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TOP - COMPOSIÇÕES" sheetId="1" r:id="rId4"/>
    <sheet state="hidden" name="MEMÓRIA" sheetId="2" r:id="rId5"/>
    <sheet state="hidden" name="SETOP" sheetId="3" r:id="rId6"/>
    <sheet state="hidden" name="MEMÓRIA DE CÁLCULO" sheetId="4" r:id="rId7"/>
    <sheet state="hidden" name="SINAPI" sheetId="5" r:id="rId8"/>
    <sheet state="hidden" name="Plan1" sheetId="6" r:id="rId9"/>
  </sheets>
  <externalReferences>
    <externalReference r:id="rId10"/>
  </externalReferences>
  <definedNames/>
  <calcPr/>
  <extLst>
    <ext uri="GoogleSheetsCustomDataVersion1">
      <go:sheetsCustomData xmlns:go="http://customooxmlschemas.google.com/" r:id="rId11" roundtripDataSignature="AMtx7mjX1NYEsdSRDdHTfNCTqF1RJN4UfQ=="/>
    </ext>
  </extLst>
</workbook>
</file>

<file path=xl/sharedStrings.xml><?xml version="1.0" encoding="utf-8"?>
<sst xmlns="http://schemas.openxmlformats.org/spreadsheetml/2006/main" count="41521" uniqueCount="22750">
  <si>
    <t>ITEM</t>
  </si>
  <si>
    <t>BASE DE REFERÊNCIA</t>
  </si>
  <si>
    <t xml:space="preserve">CÓDIGO  </t>
  </si>
  <si>
    <t xml:space="preserve">DESCRIÇÃO  </t>
  </si>
  <si>
    <t>UND</t>
  </si>
  <si>
    <t>CONSUMO</t>
  </si>
  <si>
    <t>VALOR UNITÁRIO</t>
  </si>
  <si>
    <t>CONSUMO * VALOR UNITÁRIO</t>
  </si>
  <si>
    <t>TOTAL</t>
  </si>
  <si>
    <t/>
  </si>
  <si>
    <t>IMPLANTAÇÃO</t>
  </si>
  <si>
    <t>2.1</t>
  </si>
  <si>
    <t>ED-50137</t>
  </si>
  <si>
    <t>R$ 419.296,01</t>
  </si>
  <si>
    <t>MATED11185</t>
  </si>
  <si>
    <t>MOBILIZAÇÃO E DESMOBILIZAÇÃO DE CONTAINER, INCLUSIVE INSTALAÇÃO E TRANSPORTE COM CAMINHÃO GUINDAUTO (MUNCK)</t>
  </si>
  <si>
    <t>1,O000000</t>
  </si>
  <si>
    <t>2.2</t>
  </si>
  <si>
    <t>ED-16349</t>
  </si>
  <si>
    <t>MATED11224</t>
  </si>
  <si>
    <t>ARMÁRIO (COR: CINZA| MATERIAL: AÇO|NÚMERO DE PORTAS: DUAS (2) PORTAS|ALTURA*: 170CM| LARGURA*: 75CM| PROFUNIDADE*: 35CM)* MEDIDAS REFERENCIAIS APROXIMADAS</t>
  </si>
  <si>
    <t>MATED11222</t>
  </si>
  <si>
    <t>ARQUIVO (APLICAÇÃO: ESCRITÓRIO|MATERIAL: AÇO| COR: CINZA| QUANTIDADE DE GAVETAS: 3| MODELO: OFÍCIO| ALTURA*: 110CM| LARGURA *: 45CM| PROFUNIDADE*: 55CM)*MEDIDAS REFERENCIAIS APROXIMADAS</t>
  </si>
  <si>
    <t>MATED11220</t>
  </si>
  <si>
    <t>CADEIRA (MATERIAL: CADEIRA ALMOFADADA| BRAÇO: SEM|ESTRUTURA: METALON)</t>
  </si>
  <si>
    <t>MÊS</t>
  </si>
  <si>
    <t>MATED9873</t>
  </si>
  <si>
    <t>LÂMPADA (TIPO: LED| FORMATO: TUBULAR| COMPRIMENTO: 120CM| DIÂMETRO: T8[Ø26MM]| POTÊNCIA: 18-20W| LÚMENS: 1850LM|COR DA LUZ: BRANCA-6500K| SOQUETE-BASE: G13| TENSÃO: 110|220V)</t>
  </si>
  <si>
    <t>MATED11210</t>
  </si>
  <si>
    <t>LOCAÇÃO DE AR CONDICIONADO PARA CONTAINER (TENSÃO: 220V |BTUS: 12.000-18.000)</t>
  </si>
  <si>
    <t>MATED11188</t>
  </si>
  <si>
    <t>LOCAÇÃO DE CONTAINER COM ISOLAMENTO TÉRMICO (APLICAÇÃO: ESCRITÓRIO|ESQUADRIAS: 2|SUPORTE AR CONDICIONADO: 1|AR CONDICIONADO: NÃO INCLUSO|LÂMPADAS: NÃO INCLUSO|LAVATÓRIOS:1| VASOS SANITÁRIOS: 1| INSTALAÇÃO ELÉTRICA INTERNA: INCLUSA| MOBILIZAÇÃO: NÃO INCLUSO|COMPRIMENTO*: 600CM/LARGURA*: 230CM/ ALTURA EXTERNA*: 285CM/ ALTURA ÚTIL INTERNA*: 250CM)*MEDIDAS REFERENCIAIS APROXIMADAS</t>
  </si>
  <si>
    <t>MATED11216</t>
  </si>
  <si>
    <t>MESA (APLICAÇÃO: ESCRITÓRIO|COR: CINZA| MATERIAL: MADEIRA MDP COM PÉS DE METALON| NÚMERO DE GAVETAS: TRÊS (3) PORTAS| COMPRIMENTO*: 150CM| ALTURA*: 75CM| PROFUNIDADE*: 60CM)* MEDIDAS REFERENCIAIS APROXIMADAS</t>
  </si>
  <si>
    <t>MATED11221</t>
  </si>
  <si>
    <t>REFRIGERADOR ( CAPACIDADE: 122L|COR: BRANCA|QUANTIDADE DE PORTAS: 1|TENSÃO: 127V</t>
  </si>
  <si>
    <t>2.3</t>
  </si>
  <si>
    <t>ED-16351</t>
  </si>
  <si>
    <t xml:space="preserve">ED16342 </t>
  </si>
  <si>
    <t>LIGAÇÃO PROVISÓRIA DE ENERGIA ELÉTRICA PARA CONTAINER</t>
  </si>
  <si>
    <t>2.4</t>
  </si>
  <si>
    <t>ED-16354</t>
  </si>
  <si>
    <t>MATED11191</t>
  </si>
  <si>
    <t>CONTAINER COM ISOLAMENTO TÉRMICO - VESTIÁRIO COM QUATRO ( 4) CHUVEIROS, TRÊS (3) SANITÁRIOS, UM (1) LAVATÓRIO E UM (1) MICTÓRIO (COMPRIMENTO: 6,0M/LARGURA: 2,3M/ ALTURA: 2,82M/PÉ DIREITO: 2,50M)</t>
  </si>
  <si>
    <t>2.5</t>
  </si>
  <si>
    <t>ED-16357</t>
  </si>
  <si>
    <t xml:space="preserve">ED16341 </t>
  </si>
  <si>
    <t>LIGAÇÃO PROVISÓRIA DE ÁGUA E ESGOTO PARA CONTAINER (ESCRITÓRIO DE OBRA)</t>
  </si>
  <si>
    <t>ED16342</t>
  </si>
  <si>
    <t>2.6</t>
  </si>
  <si>
    <t>ED-16359</t>
  </si>
  <si>
    <t>2.7</t>
  </si>
  <si>
    <t>ED-16362</t>
  </si>
  <si>
    <t>ED16344</t>
  </si>
  <si>
    <t>INSTALAÇÃO PROVISÓRIA DE CHUVEIRO ELÉTRICO, TENSÃO 127V/220V, EM CONTAINER (VESTIÁRIO DE OBRA)</t>
  </si>
  <si>
    <t>ED16343</t>
  </si>
  <si>
    <t>LIGAÇÃO PROVISÓRIA DE ÁGUA E ESGOTO PARA CONTAINER (VESTIÁRIO DE OBRA), EXCLUSIVE CHUVEIRO ELÉTRICO</t>
  </si>
  <si>
    <t>2.8</t>
  </si>
  <si>
    <t>ED-50152</t>
  </si>
  <si>
    <t xml:space="preserve">MATED11232 </t>
  </si>
  <si>
    <t>GRAMPO N° 3 GALVANIZADO PARA CERCA</t>
  </si>
  <si>
    <t>MATED11230</t>
  </si>
  <si>
    <t>PLACA DE OBRA EM CHAPA GALVANIZADA (3,00 X 1,50 M) - EM CHAPA GALVANIZADA 0,26 AFIXADAS COM REBITES 540 E PARAFUSOS 3/8, EM ESTRUTURA METÁLICA VIGA U 2" ENRIJECIDA COM METALON 20 X 20, SUPORTE EM EUCALIPTO AUTOCLAVADO PINTADAS
NE FRENTE E NO VERSO
COM FUN</t>
  </si>
  <si>
    <t xml:space="preserve">MATED11344 </t>
  </si>
  <si>
    <t>PONTALETE 3A. CONSTRUÇÃO (SEÇÃO TRANSVERSAL: 3"X3" [7,5 X 7,5CM]| TIPO DE MADEIRA: CEDRO OU EQUIVALENTE DA REGIÃO)</t>
  </si>
  <si>
    <t>ED50372</t>
  </si>
  <si>
    <t>CARPINTEIRO DE FORMA COM ENCARGOS COMPLEMENTARES</t>
  </si>
  <si>
    <t>ED50367</t>
  </si>
  <si>
    <t>SERVENTE COM ENCARGOS COMPLEMENTARES</t>
  </si>
  <si>
    <t>2.9</t>
  </si>
  <si>
    <t>ED-50273</t>
  </si>
  <si>
    <t>MATED12852</t>
  </si>
  <si>
    <t>ARAME GALVANIZADO ( BITOLA: 16BWG|DIÂMETRO DO FIO: 1,65MM|MASSA LINEAR: 0,0166KG/M)</t>
  </si>
  <si>
    <t>MATED11344</t>
  </si>
  <si>
    <t>PONTALETE 3A. CONSTRUÇÃO (SEÇÃO TRANSVERSAL: 3"X3" [7,5X7 ,5CM]|TIPO DE MADEIRA: CEDRO OU EQUIVALENTE DA REGIÃO)</t>
  </si>
  <si>
    <t>MATED11332</t>
  </si>
  <si>
    <t>PREGO 18X30 COM CABEÇA (COMPRIMENTO: 69,0 MM|DIÂMETRO: 3,4 MM| QUANTIDADE POR QUILO: 203)</t>
  </si>
  <si>
    <t>MATED11352</t>
  </si>
  <si>
    <t>TÁBUA 3A. CONSTRUÇÃO ( SEÇÃO TRANSVERSAL: 1X9"|ESPESSURA: 25MM| LARGURA: 225MM|TIPO DE MADEIRA: CEDRINHO)</t>
  </si>
  <si>
    <t>MOBILIZAÇÃO E DESMOBILIZAÇÃO</t>
  </si>
  <si>
    <t>R$ 0,19</t>
  </si>
  <si>
    <t>3.1</t>
  </si>
  <si>
    <t>ED-50394</t>
  </si>
  <si>
    <t xml:space="preserve">MATED13105 </t>
  </si>
  <si>
    <t>OBRAS COM VALORES
ACIMA DE 3.000.000,01</t>
  </si>
  <si>
    <t>custo uni 0,20</t>
  </si>
  <si>
    <t xml:space="preserve">TERRAPLENAGEM E DEMOLIÇÃO </t>
  </si>
  <si>
    <t>4.1</t>
  </si>
  <si>
    <t>DEMOLIÇÃO</t>
  </si>
  <si>
    <t>4.1.1</t>
  </si>
  <si>
    <t>ED-48445</t>
  </si>
  <si>
    <t>MATED11200</t>
  </si>
  <si>
    <t>COMPRESSOR DE AR DIESEL REBOCAVEL 250 A 275PCM</t>
  </si>
  <si>
    <t xml:space="preserve">MATED11201 </t>
  </si>
  <si>
    <t>MARTELETE OU ROMPEDOR PNEUMATICO TIPO ATLAS COPCO 27 A 44KG INCLUSIVE CONJUNTO DE MANGUEIRAS ( 2 X 15M)</t>
  </si>
  <si>
    <t xml:space="preserve">MATED11962 </t>
  </si>
  <si>
    <t>Ponteiro para rompedor (comprimento: 160 mm / diâmetro da seção: 32 mm)</t>
  </si>
  <si>
    <t xml:space="preserve">ED50381 </t>
  </si>
  <si>
    <t>PEDREIRO COM ENCARGOS COMPLEMENTARES</t>
  </si>
  <si>
    <t>4.1.2</t>
  </si>
  <si>
    <t>ED-48434</t>
  </si>
  <si>
    <t>M2</t>
  </si>
  <si>
    <t>ED50381</t>
  </si>
  <si>
    <t xml:space="preserve">ED50367 </t>
  </si>
  <si>
    <t>4.1.3</t>
  </si>
  <si>
    <t>ED-51132</t>
  </si>
  <si>
    <t xml:space="preserve">MATED11180 </t>
  </si>
  <si>
    <t>PÁ-CARREGADEIRA sobre pneus, diesel, potência 114 HP</t>
  </si>
  <si>
    <t>M3</t>
  </si>
  <si>
    <t>4.2</t>
  </si>
  <si>
    <t>CORTE</t>
  </si>
  <si>
    <t>4.2.1</t>
  </si>
  <si>
    <t>RO-40150</t>
  </si>
  <si>
    <t>R$ 4,81</t>
  </si>
  <si>
    <t xml:space="preserve">EQRO30639 </t>
  </si>
  <si>
    <t>Caminhão Basculante 10 m³ ( 14 a 16 ton.) Trucado Rev. Primário</t>
  </si>
  <si>
    <t>EQRO30850</t>
  </si>
  <si>
    <t>Escavadeira de Esteiras - Potencia de 130 a 170 HP</t>
  </si>
  <si>
    <t xml:space="preserve">EQRO30093 </t>
  </si>
  <si>
    <t>Motoniveladora Articulada capacidade de 100 a 145 HP</t>
  </si>
  <si>
    <t>MORO20022</t>
  </si>
  <si>
    <t>ENCARREGADO DE OBRA (Inclui Alimentação, EPI's e outros)</t>
  </si>
  <si>
    <t>MORO20023</t>
  </si>
  <si>
    <t>SERVENTE (Inclui Alimentação, EPI's e outros)</t>
  </si>
  <si>
    <t>4.2.2</t>
  </si>
  <si>
    <t>ED-51124</t>
  </si>
  <si>
    <t>MATED11183</t>
  </si>
  <si>
    <t>CAMINHAO PIPA COM BARRA ESPARGIDORA E CAPACIDADE DE *6000*LITROS (LOCACAO COM OPERADOR, COMBUSTIVEL E MANUTENCAO)</t>
  </si>
  <si>
    <t>MATED11202</t>
  </si>
  <si>
    <t>Grade de disco, faixa de trabalho 3,5 m</t>
  </si>
  <si>
    <t>MATED11172</t>
  </si>
  <si>
    <t>Motoniveladora sobre pneus, (combustível: diesel / potência nominal no volante do motor: 135 HP / tipo de lâmina: reta)</t>
  </si>
  <si>
    <t>MATED11184</t>
  </si>
  <si>
    <t>Rolo compactador autopropelido vibratório tipo tandem, cilindros lisos em aço, diesel, potência 130 HP, peso operacional 10 t (LOCACAO COM OPERADOR, COMBUSTIVEL E MANUTENCAO)</t>
  </si>
  <si>
    <t>MATED11175</t>
  </si>
  <si>
    <t>MATED11197</t>
  </si>
  <si>
    <t>Trator sobre pneus, diesel, potência 88 HP</t>
  </si>
  <si>
    <t>4.3</t>
  </si>
  <si>
    <t>ATERRO</t>
  </si>
  <si>
    <t>4.3.1</t>
  </si>
  <si>
    <t>ED-51098</t>
  </si>
  <si>
    <t>Motoniveladora sobre pneus, (combustível: diesel / potência nominal no volante do motor:135 HP / tipo de lâmina: reta)</t>
  </si>
  <si>
    <t xml:space="preserve">MATED11184 </t>
  </si>
  <si>
    <t>ROLO COMPACTADOR VIBRATORIO, PE DE CARNEIRO, AUTOPROPELIDO, POTENCIA = 125 HP, PESO = 11,1 T, FORCA DE IMPACTO = 31,1 T (LOCACAO COM OPERADOR, COMBUSTIVEL E MANUTENCAO)</t>
  </si>
  <si>
    <t>4.3.2</t>
  </si>
  <si>
    <t>Caminhão Basculante 10 m³ (14 a 16 ton.) Trucado Rev. Primário</t>
  </si>
  <si>
    <t>EQRO30093</t>
  </si>
  <si>
    <t xml:space="preserve">MORO20022 </t>
  </si>
  <si>
    <t xml:space="preserve">MORO20023 </t>
  </si>
  <si>
    <t>4.3.3</t>
  </si>
  <si>
    <t>RO-41343</t>
  </si>
  <si>
    <t>ITRO1035</t>
  </si>
  <si>
    <t>Transp Jazida Conser - 40 &lt; DMT = &lt; 50km Cod 41343</t>
  </si>
  <si>
    <t>4.5</t>
  </si>
  <si>
    <t>LIMPEZA DO TERRENO</t>
  </si>
  <si>
    <t>4.5.1</t>
  </si>
  <si>
    <t>ED-50703</t>
  </si>
  <si>
    <t xml:space="preserve">ED50701 </t>
  </si>
  <si>
    <t>CAPINA MANUAL DO TERRENO, EXCLUSIVE RASTELAMENTO E QUEIMA</t>
  </si>
  <si>
    <t>ED8143</t>
  </si>
  <si>
    <t>RASTELAMENTO DE ÁREA COM AFASTAMENTO DE ATÉ 20 M</t>
  </si>
  <si>
    <t>4.5.3</t>
  </si>
  <si>
    <t>4.6</t>
  </si>
  <si>
    <t>ENSAIOS</t>
  </si>
  <si>
    <t>4.6.1</t>
  </si>
  <si>
    <t>ED-49555</t>
  </si>
  <si>
    <t xml:space="preserve">MATED11055 </t>
  </si>
  <si>
    <t>ENSAIO DE COMPACTACAO - AMOSTRAS NAO TRABALHADAS - ENERGIA NORMAL - SOLOS</t>
  </si>
  <si>
    <t>4.6.2</t>
  </si>
  <si>
    <t>ED-49551</t>
  </si>
  <si>
    <t xml:space="preserve">MATED11051 </t>
  </si>
  <si>
    <t>ENSAIO DE GRANULOMETRIA POR PENEIRAMENTO - SOLOSv</t>
  </si>
  <si>
    <t>4.6.3</t>
  </si>
  <si>
    <t>ED-49559</t>
  </si>
  <si>
    <t>MATED11059</t>
  </si>
  <si>
    <t>ENSAIO DE MASSA ESPECIFICA - IN SITU - METODO FRASCO DE AREIA - SOLOS</t>
  </si>
  <si>
    <t>4.6.4</t>
  </si>
  <si>
    <t>ED-49568</t>
  </si>
  <si>
    <t xml:space="preserve">MATED11071 </t>
  </si>
  <si>
    <t>PREPARACAO DE AMOSTRAS PARA ENSAIO DE CARACTERIZACAO - SOLOS</t>
  </si>
  <si>
    <t>ESTRUTURAL</t>
  </si>
  <si>
    <t>5.1</t>
  </si>
  <si>
    <t>ESTACAS - ESCOLA E CASA DE GÁS</t>
  </si>
  <si>
    <t>5.1.1</t>
  </si>
  <si>
    <t>ED-49715</t>
  </si>
  <si>
    <t xml:space="preserve">MATED11094 </t>
  </si>
  <si>
    <t>EXECUÇÃO DE ESTACA TIPO HÉLICE CONTÍNUA DN = 400 MM, EXCETO CONCRETO</t>
  </si>
  <si>
    <t>M</t>
  </si>
  <si>
    <t>5.1.2</t>
  </si>
  <si>
    <t>ED-49713</t>
  </si>
  <si>
    <t xml:space="preserve">MATED11036 </t>
  </si>
  <si>
    <t>MOBILIZAÇÃO E DESMOBILIZAÇÃO DE EQUIPAMENTO PARA ESTACA TIPO HÉLICE CONTÍNUA DMT ATÉ 50 KM</t>
  </si>
  <si>
    <t>VB</t>
  </si>
  <si>
    <t>5.1.3</t>
  </si>
  <si>
    <t>ED-49639</t>
  </si>
  <si>
    <t xml:space="preserve">MATED9048 </t>
  </si>
  <si>
    <t>CONCRETO DOSADO EM CENTRAL BOMBEÁVEL (RESISTÊNCIA: 30,0 MPA/BRITA: 0 E 1/SLUMP: 100+-20)</t>
  </si>
  <si>
    <t>MATED12059</t>
  </si>
  <si>
    <t>TAXA DE BOMBEAMENTO DE CONCRETO</t>
  </si>
  <si>
    <t>ED8506</t>
  </si>
  <si>
    <t>APLICAÇÃO DE CONCRETO EM ESTRUTURA, INCLUSIVE ESPALHAMENTO, ADENSAMENTO E ACABAMENTO</t>
  </si>
  <si>
    <t>5.2</t>
  </si>
  <si>
    <t>ESCOLA</t>
  </si>
  <si>
    <t>5.2.1</t>
  </si>
  <si>
    <t>ED-51107</t>
  </si>
  <si>
    <t>5.2.4</t>
  </si>
  <si>
    <t>5.2.5</t>
  </si>
  <si>
    <t>ED-51131</t>
  </si>
  <si>
    <t>5.2.8</t>
  </si>
  <si>
    <t>ED-49645</t>
  </si>
  <si>
    <t>ED8411</t>
  </si>
  <si>
    <t>FORMA E DESFORMA PARA LAJE COM CHAPA DE COMPENSADO RESINADO, ESP. 12MM, REAPROVEITAMENTO (3X), EXCLUSIVE ESCORAMENTO</t>
  </si>
  <si>
    <t xml:space="preserve">ED8409 </t>
  </si>
  <si>
    <t>FORMA E DESFORMA PARA PILAR COM CHAPA DE COMPENSADO RESINADO, ESP. 12MM, REAPROVEITAMENTO (3X), EXCLUSIVE ESCORAMENTO</t>
  </si>
  <si>
    <t xml:space="preserve">ED8410 </t>
  </si>
  <si>
    <t>FORMA E DESFORMA PARA VIGA COM CHAPA DE COMPENSADO RESINADO, ESP. 12MM, REAPROVEITAMENTO (3X), EXCLUSIVE ESCORAMENTO</t>
  </si>
  <si>
    <t>5.2.15</t>
  </si>
  <si>
    <t>ED-20603</t>
  </si>
  <si>
    <t>AÇO (APLICAÇÃO: CHAPAS |NORMA: ASTM A-36)</t>
  </si>
  <si>
    <t>KG</t>
  </si>
  <si>
    <t>MATED20138</t>
  </si>
  <si>
    <t>AÇO (APLICAÇÃO: PERFIS ESTRUTURAIS|NORMAS: ASTM A-36/A-572)</t>
  </si>
  <si>
    <t>ED20558</t>
  </si>
  <si>
    <t>ESTRUTURA METÁLICA E ENGRADAMENTO METÁLICO PARA TELHADO, EXCLUSIVE PINTURA (FABRICAÇÃO)</t>
  </si>
  <si>
    <t xml:space="preserve">ED20559 </t>
  </si>
  <si>
    <t>ESTRUTURA METÁLICA E ENGRADAMENTO METÁLICO PARA TELHADO, EXCLUSIVE PINTURA (TRANSPORTE E MONTAGEM)</t>
  </si>
  <si>
    <t>ED50532</t>
  </si>
  <si>
    <t>PINTURA ANTICORROSIVA A BASE DE ÓXIDO DE FERRO (ZARCÃO) EM ESQUADRIA E SUPERFÍCIE METÁLICA, UMA (1) DEMÃO</t>
  </si>
  <si>
    <t>5.2.17</t>
  </si>
  <si>
    <t>ED-48332</t>
  </si>
  <si>
    <t>ED48297</t>
  </si>
  <si>
    <t>CORTE, DOBRA E MONTAGEM DE AÇO CA-60 DIÂMETRO (4,2MM A 5,0MM)</t>
  </si>
  <si>
    <t xml:space="preserve">ED49645 </t>
  </si>
  <si>
    <t>FORMA E DESFORMA DE COMPENSADO RESINADO, ESP. 12MM, REAPROVEITAMENTO (3X), EXCLUSIVE ESCORAMENTO</t>
  </si>
  <si>
    <t>ED49795</t>
  </si>
  <si>
    <t>FORNECIMENTO DE CONCRETO NÃO ESTRUTURAL, USINADO, COM FCK 15 MPA, INCLUSIVE LANÇAMENTO, ADENSAMENTO E ACABAMENTO (FUNDAÇÃO)</t>
  </si>
  <si>
    <t>5.3</t>
  </si>
  <si>
    <t>QUADRA</t>
  </si>
  <si>
    <t>5.3.1</t>
  </si>
  <si>
    <t>SERVENTE COM
ENCARGOS
COMPLEMENTARES</t>
  </si>
  <si>
    <t>5.3.4</t>
  </si>
  <si>
    <t>MATED9048</t>
  </si>
  <si>
    <t xml:space="preserve">ED8506 </t>
  </si>
  <si>
    <t>5.3.5</t>
  </si>
  <si>
    <t>5.3.8</t>
  </si>
  <si>
    <t>ED8409</t>
  </si>
  <si>
    <t>ED8410</t>
  </si>
  <si>
    <t>5.3.9</t>
  </si>
  <si>
    <t>ED-50168</t>
  </si>
  <si>
    <t>MATED11113</t>
  </si>
  <si>
    <t>IMPERMEABILI ZAÇÃO COM MANTA ASFÁLTICA E = 4 MM - FORNECIMENTO E INSTALAÇÃO</t>
  </si>
  <si>
    <t>5.3.10</t>
  </si>
  <si>
    <t>ED-49664</t>
  </si>
  <si>
    <t>MATED20140</t>
  </si>
  <si>
    <t>MATED20139</t>
  </si>
  <si>
    <t>AÇO (APLICAÇÃO: USO GERAL|NORMAS: ASTM A36/A-572)</t>
  </si>
  <si>
    <t>ED20567</t>
  </si>
  <si>
    <t>ESTRUTURA METÁLICA EM PERFIL LAMINADO/ SOLDADO, EXCLUSIVE PINTURA (FABRICAÇÃO)</t>
  </si>
  <si>
    <t>ED20568</t>
  </si>
  <si>
    <t>ESTRUTURA METÁLICA EM PERFIL LAMINADO/ SOLDADO, EXCLUSIVE PINTURA (TRANSPORTE E MONTAGEM)</t>
  </si>
  <si>
    <t>5.3.11</t>
  </si>
  <si>
    <t>ED-20573</t>
  </si>
  <si>
    <t>ESTRUTURA METÁLICA E ENGRADAMENTO METÁLICO PARA TELHADO, EXCLUSIVE PINTURA ( FABRICAÇÃO)</t>
  </si>
  <si>
    <t>ED20559</t>
  </si>
  <si>
    <t>ESTRUTURA METÁLICA E ENGRADAMENTO METÁLICO PARA TELHADO, EXCLUSIVE PINTURA ( TRANSPORTE E MONTAGEM)</t>
  </si>
  <si>
    <t>ED20628</t>
  </si>
  <si>
    <t>FORNECIMENTO DE ESTRUTURA METÁLICA E ENGRADAMENTO METÁLICO PARA TELHADO EM ARCO DE QUADRA POLIESPORTIVA EM AÇO, COBERTURA EM ARCO PADRÃO DA QUADRA ESCOLAR, INCLUSIVE PILAR METÁLICO, EXCLUSIVE FABRICAÇÃO, TRANSPORTE, MONTAGEM E PINTURA</t>
  </si>
  <si>
    <t>ED50497</t>
  </si>
  <si>
    <t>PINTURA ESMALTE EM ESTRUTURA METÁLICA, DUAS (2) DEMÃOS, INCLUSIVE UMA (1) DEMÃO FUNDO ANTICORROSIVO</t>
  </si>
  <si>
    <t>5.4</t>
  </si>
  <si>
    <t>BASE RESERVATÓRIO</t>
  </si>
  <si>
    <t>5.4.1</t>
  </si>
  <si>
    <t>5.4.4</t>
  </si>
  <si>
    <t>CONCRETO DOSADO EM CENTRAL BOMBEÁVEL ( RESISTÊNCIA: 30,0 MPA/ BRITA: 0 E 1/SLUMP: 100+- 20)</t>
  </si>
  <si>
    <t>5.4.5</t>
  </si>
  <si>
    <t>5.4.8</t>
  </si>
  <si>
    <t>5.5</t>
  </si>
  <si>
    <t>CASA DE GÁS</t>
  </si>
  <si>
    <t>5.5.1</t>
  </si>
  <si>
    <t>5.5.4</t>
  </si>
  <si>
    <t>5.5.5</t>
  </si>
  <si>
    <t>5.5.8</t>
  </si>
  <si>
    <t>REVESTIMENTOS DE PISOS</t>
  </si>
  <si>
    <t>7.2</t>
  </si>
  <si>
    <t>ED-50612</t>
  </si>
  <si>
    <t>MATED11248</t>
  </si>
  <si>
    <t>AREIA LAVADA POSTO OBRA (TIPO: MÉDIA)</t>
  </si>
  <si>
    <t>MATED11258</t>
  </si>
  <si>
    <t>CIMENTO PORTLAND CP IIE-32 (RESISTÊNCIA: 32,00 MPA)</t>
  </si>
  <si>
    <t>MATED12751</t>
  </si>
  <si>
    <t>JUNTA ALUMINIO PARA PISOS</t>
  </si>
  <si>
    <t>MATED11129</t>
  </si>
  <si>
    <t>PISO EM GRANILITE, MARMORITE OU GRANITINA, AGREGADO COR PRETO, CINZA, PALHA OU BRANCO, ESP. 8MM, INCLUSIVE APLICAÇÃO NO LOCAL, SELANTE E POLIMENTO</t>
  </si>
  <si>
    <t>7.5</t>
  </si>
  <si>
    <t>ED-49814</t>
  </si>
  <si>
    <t>7.7</t>
  </si>
  <si>
    <t>ED-50622</t>
  </si>
  <si>
    <t>7.8</t>
  </si>
  <si>
    <t>ED-15227</t>
  </si>
  <si>
    <t>MATED12352</t>
  </si>
  <si>
    <t>ARGAMASSA COLANTE ( TIPO: AC-III)</t>
  </si>
  <si>
    <t>MATED15229</t>
  </si>
  <si>
    <t>PISO TÁTIL/PODOTÁTIL ( MATERIAL: CONCRETO| COR: VERMELHO|TIPO: DIRECIONAL| COMPRIMENTO: 20CM| LARGURA: 20CM| ESPESSURA: 2CM*)* VALORES REFERENCIAIS APROXIMADOS</t>
  </si>
  <si>
    <t>7.9</t>
  </si>
  <si>
    <t>ED-15226</t>
  </si>
  <si>
    <t>MATED15228</t>
  </si>
  <si>
    <t>PISO TÁTIL/PODOTÁTIL ( MATERIAL: CONCRETO| COR: VERMELHO|TIPO: ALERTA|COMPRIMENTO: 20CM|LARGURA: 20CM| ESPESSURA: 2CM*)* VALORES REFERENCIAIS APROXIMADOS</t>
  </si>
  <si>
    <t>REVESTIMENTOS DE PAREDES</t>
  </si>
  <si>
    <t>8.1</t>
  </si>
  <si>
    <t>REVESTIMENTOS</t>
  </si>
  <si>
    <t>8.1.1</t>
  </si>
  <si>
    <t>ED-50729</t>
  </si>
  <si>
    <t>ED48302</t>
  </si>
  <si>
    <t>ARGAMASSA, TRAÇO 1:3 ( CIMENTO E AREIA), PREPARO MECÂNICO</t>
  </si>
  <si>
    <t>8.1.2</t>
  </si>
  <si>
    <t>ED-50761</t>
  </si>
  <si>
    <t>ED48307</t>
  </si>
  <si>
    <t>ARGAMASSA, TRAÇO 1:2:8 ( CIMENTO, CAL E AREIA), PREPARO MECÂNICO</t>
  </si>
  <si>
    <t>8.1.3</t>
  </si>
  <si>
    <t>ED-50732</t>
  </si>
  <si>
    <t>ED48305</t>
  </si>
  <si>
    <t>ARGAMASSA, TRAÇO 1:6 ( CIMENTO E AREIA), PREPARO MECÂNICO</t>
  </si>
  <si>
    <t>8.1.4</t>
  </si>
  <si>
    <t>ED-9081</t>
  </si>
  <si>
    <t>REVESTIMENTO COM CERÂMICA APLICADO EM PAREDE, ACABAMENTO ESMALTADO, AMBIENTE INTERNO/ EXTERNO, PADRÃO EXTRA, DIMENSÃO DA PEÇA ATÉ 2025 CM2, PEI III, ASSENTAMENTO COM ARGAMASSA INDUSTRIALIZADA, INCLUSIVE REJUNTAMENTO</t>
  </si>
  <si>
    <t>MATED12351</t>
  </si>
  <si>
    <t>ARGAMASSA COLANTE ( TIPO: AC-I)</t>
  </si>
  <si>
    <t>MATED9082</t>
  </si>
  <si>
    <t>REVESTIMENTO CERÂMICO (PADRÃO: EXTRA| ACABAMENTO: ESMALTADO|APLICAÇÃO: PAREDE|PEI: III|AMBIENTE: INTERNO OU EXTERNO| DIMENSÃO: ÁREA ATÉ 2025CM2)</t>
  </si>
  <si>
    <t>ED50718</t>
  </si>
  <si>
    <t>APLICAÇÃO DE REJUNTE CIMENTÍCIO COLORIDO INDUSTRIALIZADO PARA REVESTIMENTOS DE PAREDE/PISO COM JUNTAS DE ATÉ 3MM DE ESPESSURA</t>
  </si>
  <si>
    <t>ED50369</t>
  </si>
  <si>
    <t>AZULEJISTA COM ENCARGOS COMPLEMENTARES</t>
  </si>
  <si>
    <t>8.1.5</t>
  </si>
  <si>
    <t>ED-49582</t>
  </si>
  <si>
    <t>MATED11337</t>
  </si>
  <si>
    <t>BUCHA DE NYLON COM PARAFUSO AUTO ATARRAXANTE CABEÇA PANELA, FENDA SIMPLES ( COMPRIMENTO: 50MM / DIÂMETRO NOMINAL DO PARAFUSO: 4,8MM / DIÂMETRO NOMINAL DA BUCHA: 8MM)</t>
  </si>
  <si>
    <t>MATED13051</t>
  </si>
  <si>
    <t>RÉGUA DE MADEIRA DE LEI (MADEIRA: TAUARI, CUMARÚ, SUCUPIRA, IPÊ OU EQUIVALENTE DA REGIÃO|ALTURA: 15CM| ESPESSURA: 2CM)</t>
  </si>
  <si>
    <t>ED50388</t>
  </si>
  <si>
    <t>MARCENEIRO COM ENCARGOS COMPLEMENTARES</t>
  </si>
  <si>
    <t>ED9026</t>
  </si>
  <si>
    <t>PINTURA COM VERNIZ SINTÉTICO MARÍTIMO EM BATE MACA DE MADEIRA SEM CORRIMÃO, COM LARGURA DE 15CM E ESP. 2CM, DUAS (2) DEMÃOS, ACABAMENTO TIPO FOSCO</t>
  </si>
  <si>
    <t>8.2</t>
  </si>
  <si>
    <t>PINTURA</t>
  </si>
  <si>
    <t>8.2.1</t>
  </si>
  <si>
    <t>ED-50478</t>
  </si>
  <si>
    <t>MATED11445</t>
  </si>
  <si>
    <t>LIXA PARA SUPERFÍCIE MADEIRA/MASSA EM FOLHA (GRÃO: 100| DIMENSÃO: 225x275MM)</t>
  </si>
  <si>
    <t>MATED11438</t>
  </si>
  <si>
    <t>MASSA CORRIDA A BASE DE PVA</t>
  </si>
  <si>
    <t>ED50365</t>
  </si>
  <si>
    <t>AJUDANTE DE PINTOR COM ENCARGOS COMPLEMENTARES</t>
  </si>
  <si>
    <t>ED50382</t>
  </si>
  <si>
    <t>PINTOR COM ENCARGOS COMPLEMENTARES</t>
  </si>
  <si>
    <t>8.2.2</t>
  </si>
  <si>
    <t>ED-50502</t>
  </si>
  <si>
    <t>ED50477</t>
  </si>
  <si>
    <t>EMASSAMENTO EM PAREDE COM MASSA CORRIDA (PVA), UMA (1) DEMÃO, INCLUSIVE LIXAMENTO PARA PINTURA</t>
  </si>
  <si>
    <t>ED50498</t>
  </si>
  <si>
    <t>PINTURA LÁTEX (PVA) EM PAREDE, DUAS (2) DEMÃOS , EXCLUSIVE SELADOR ACRÍLICO E MASSA ACRÍLICA/CORRIDA (PVA)</t>
  </si>
  <si>
    <t>8.2.3</t>
  </si>
  <si>
    <t>ED-50486</t>
  </si>
  <si>
    <t>8.2.4</t>
  </si>
  <si>
    <t>ED-50503</t>
  </si>
  <si>
    <t>ED50479</t>
  </si>
  <si>
    <t>EMASSAMENTO EM TETO COM MASSA CORRIDA ( PVA), UMA (1) DEMÃO, INCLUSIVE LIXAMENTO PARA PINTURA</t>
  </si>
  <si>
    <t>ED50499</t>
  </si>
  <si>
    <t>PINTURA LÁTEX (PVA) EM TETO, DUAS (2) DEMÃOS, EXCLUSIVE SELADOR ACRÍLICO E MASSA ACRÍLICA/CORRIDA (PVA)</t>
  </si>
  <si>
    <t>8.2.5</t>
  </si>
  <si>
    <t>ED-50493</t>
  </si>
  <si>
    <t>MATED11435</t>
  </si>
  <si>
    <t>FUNDO NIVELADOR PARA MADEIRA BRANCO ( ACABAMENTO: FOSCO)</t>
  </si>
  <si>
    <t>MATED11432</t>
  </si>
  <si>
    <t>SOLVENTE DILUENTE À BASE DE AGUARRÁS</t>
  </si>
  <si>
    <t>MATED11444</t>
  </si>
  <si>
    <t>TINTA ESMALTE SINTÉTICO (TIPO: PREMIUM/ ACABAMENTO: ACETINADO )</t>
  </si>
  <si>
    <t>8.2.6</t>
  </si>
  <si>
    <t>ED-50491</t>
  </si>
  <si>
    <t>MATED12750</t>
  </si>
  <si>
    <t>FUNDO PARA SUPERÍFICIE GALVANIZADA ( ACABAMENTO: FOSCO)</t>
  </si>
  <si>
    <t>MATED11433</t>
  </si>
  <si>
    <t>LIXA PARA SUPERFÍCIE METÁLICA EM FOLHA ( GRÃO: 100|DIMENSÃO: 225x275MM)</t>
  </si>
  <si>
    <t>8.2.7</t>
  </si>
  <si>
    <t>ED-9919</t>
  </si>
  <si>
    <t>ED50473</t>
  </si>
  <si>
    <t>EMASSAMENTO EM PAREDE COM MASSA ACRÍLICA, UMA (1) DEMÃO, INCLUSIVE LIXAMENTO PARA PINTURA</t>
  </si>
  <si>
    <t>ED9917</t>
  </si>
  <si>
    <t>PINTURA EPÓXI EM PAREDE, DUAS (2) DEMÃOS , EXCLUSIVE SELADOR ACRÍLICO E MASSA ACRÍLICA/CORRIDA (PVA)</t>
  </si>
  <si>
    <t>FORRO</t>
  </si>
  <si>
    <t>9.4</t>
  </si>
  <si>
    <t>ED-19633</t>
  </si>
  <si>
    <t>ED19647</t>
  </si>
  <si>
    <t>ESCORAMENTO METÁLICO PARA LAJE EM CONCRETO ARMADO, TIPO "A", ALTURA DE (200 ATÉ 310)CM, EXCLUSIVE DESCARGA, MONTAGEM, DESMONTAGEM E CARGA</t>
  </si>
  <si>
    <t>M2XMÊS</t>
  </si>
  <si>
    <t>ED19635</t>
  </si>
  <si>
    <t>ESCORAMENTO METÁLICO PARA VIGA EM CONCRETO ARMADO, TIPO "A", ALTURA DE (200 ATÉ 310)CM, EXCLUSIVE DESCARGA, MONTAGEM, DESMONTAGEM E CARGA</t>
  </si>
  <si>
    <t>ED19643</t>
  </si>
  <si>
    <t>MONTAGEM E DESMONTAGEM DE ESCORAMENTO METÁLICO, TIPO "A" OU "B", PARA LAJE E VIGA EM CONCRETO ARMADO, INCLUSIVE DESGARGA E CARGA, EXCLUSIVE ESCORAMENTO</t>
  </si>
  <si>
    <t>ESQUADRIAS</t>
  </si>
  <si>
    <t>10.1</t>
  </si>
  <si>
    <t>PORTAS</t>
  </si>
  <si>
    <t>10.1.9</t>
  </si>
  <si>
    <t>ED-7576</t>
  </si>
  <si>
    <t>MATED7577</t>
  </si>
  <si>
    <t>FECHADURA (APLICAÇÃO: SERRALHERIA |TIPO: YALE| PARAFUSOS: INCLUSOS|Nº DE CHAVE: 2|ESPELHO: CROMADO|DISTÂNCIA DE BROCA: 20MM|GRAU DE SEGURANÇA: MÉDIO| MAÇANETA: ALAVANCA EM ZAMAC)</t>
  </si>
  <si>
    <t>MATED7558</t>
  </si>
  <si>
    <t>PORTA DE ABRIR EM ALUMINIO TIPO VENEZIANA , ACABAMENTO ANODIZADO NATURAL, INCLUSIVE DOBRADIÇA E MARCO - EXCLUSIVE FECHADURA</t>
  </si>
  <si>
    <t>10.2</t>
  </si>
  <si>
    <t>JANELAS</t>
  </si>
  <si>
    <t>10.2.1</t>
  </si>
  <si>
    <t>ED-50959</t>
  </si>
  <si>
    <t>MATED12729</t>
  </si>
  <si>
    <t>JANELA MAXIMO-AR EM METALON</t>
  </si>
  <si>
    <t>ED50932</t>
  </si>
  <si>
    <t>ASSENTAMENTO DE JANELAS METÁLICAS DE CORRER E MAXIM-AR</t>
  </si>
  <si>
    <t>10.2.6</t>
  </si>
  <si>
    <t>ED-50951</t>
  </si>
  <si>
    <t>MATED11256</t>
  </si>
  <si>
    <t>CAL HIDRATADA (TIPO: CHIII)</t>
  </si>
  <si>
    <t>MATED12705</t>
  </si>
  <si>
    <t>GRADE FIXA DE FERRO QUADRADO 3/8"</t>
  </si>
  <si>
    <t>10.2.7</t>
  </si>
  <si>
    <t>ED-50997</t>
  </si>
  <si>
    <t>MATED12936</t>
  </si>
  <si>
    <t>PEITORIL/SOLIEIRA EM GRANITO (COR: CINZA ANDORINHA/TIPO: POLIDO/ ESPESSURA: 3CM)</t>
  </si>
  <si>
    <t>10.3</t>
  </si>
  <si>
    <t>PORTÕES</t>
  </si>
  <si>
    <t>10.3.1</t>
  </si>
  <si>
    <t>ED-50987</t>
  </si>
  <si>
    <t>MATED11981</t>
  </si>
  <si>
    <t>PORTÃO EM TUBO GALVANIZADO 1 1/2" COM TELA FIO 12 # 1/2" E CADEADO</t>
  </si>
  <si>
    <t>ED50933</t>
  </si>
  <si>
    <t>ASSENTAMENTO DE GRADIS E PORTÕES</t>
  </si>
  <si>
    <t>INSTALAÇÕES HIDROSSANITÁRIAS</t>
  </si>
  <si>
    <t>11.1</t>
  </si>
  <si>
    <t>ÁGUA FRIA</t>
  </si>
  <si>
    <t>11.1.47</t>
  </si>
  <si>
    <t>ED-49995</t>
  </si>
  <si>
    <t>MATED11624</t>
  </si>
  <si>
    <t>FITA DE VEDAÇÃO PARA TUBOS E CONEXÕES ROSCÁVEIS (LARGURA: 12 MM)</t>
  </si>
  <si>
    <t>MATED11506</t>
  </si>
  <si>
    <t>REGISTRO DE GAVETA BASE (DIÂMETRO DA SEÇÃO: 1.1/2"|DIÂMETRO ADAPTADOR OU LUVA SOLDÁVEL: 50MM|TIPO DE ACABAMENTO: COM CANOPLA PADRÃO MÉDIO)</t>
  </si>
  <si>
    <t>ED50363</t>
  </si>
  <si>
    <t>AJUDANTE DE BOMBEIRO/ ENCANADOR COM ENCARGOS COMPLEMENTARES</t>
  </si>
  <si>
    <t>ED50374</t>
  </si>
  <si>
    <t>BOMBEIRO/ENCANADOR COM ENCARGOS COMPLEMENTARES</t>
  </si>
  <si>
    <t>11.1.48</t>
  </si>
  <si>
    <t>ED-49991</t>
  </si>
  <si>
    <t>MATED11503</t>
  </si>
  <si>
    <t>REGISTRO DE GAVETA BASE (DIÂMETRO DA SEÇÃO: 1"|DIÂMETRO ADAPTADOR OU LUVA SOLDÁVEL: 32MM|TIPO DE ACABAMENTO: COM CANOPLA PADRÃO MÉDIO)</t>
  </si>
  <si>
    <t>11.1.49</t>
  </si>
  <si>
    <t>ED-49989</t>
  </si>
  <si>
    <t>MATED11502</t>
  </si>
  <si>
    <t>REGISTRO DE GAVETA BASE (DIÂMETRO DA SEÇÃO: 3/4"|DIÂMETRO ADAPTADOR OU LUVA SOLDÁVEL: 25MM|TIPO DE ACABAMENTO: COM CANOPLA PADRÃO MÉDIO)</t>
  </si>
  <si>
    <t>11.2</t>
  </si>
  <si>
    <t>ESGOTO</t>
  </si>
  <si>
    <t>11.2.24</t>
  </si>
  <si>
    <t>ED-50007</t>
  </si>
  <si>
    <t>MATED11613</t>
  </si>
  <si>
    <t>ADESIVO PLÁSTICO ( APLICAÇÃO: COLAGEM DE TUBOS E CONEXÕES EM PVC RÍGIDO[ÁGUA FRIA]| PINCEL APLICADOR: INCLUSO)</t>
  </si>
  <si>
    <t>MATED11714</t>
  </si>
  <si>
    <t>CAIXA SIFONADA DE PVC PARA ESGOTO SANITÁRIO ( ALTURA: 150MM/DIÂMETRO DE ENTRADA: 40MM/ DIÂMETRO DE SAÍDA: 50MM /DIÂMETRO DA CAIXA: 150MM/FORMATO DA GRELHA: QUADRADA/ NÚMERO DE ENTRADAS: 7/ GRELHA: INCLUSA)</t>
  </si>
  <si>
    <t>MATED11589</t>
  </si>
  <si>
    <t>SOLUÇÃO LIMPADORA PARA PVC RÍGIDO</t>
  </si>
  <si>
    <t>SETOP</t>
  </si>
  <si>
    <t>ED-49870</t>
  </si>
  <si>
    <t>CAIXA DE ESGOTO DE INSPEÇÃO/PASSAGEM EM ALVENARIA (30X30X30CM), REVESTIMENTO EM ARGAMASSA COM ADITIVO IMPERMEABILIZANTE, COM TAMPA DE CONCRETO, INCLUSIVE ESCAVAÇÃO, REATERRO E TRANSPORTE E RETIRADA DO MATERIAL ESCAVADO (EM CAÇAMBA)</t>
  </si>
  <si>
    <t>ED48227</t>
  </si>
  <si>
    <t>ALVENARIA DE VEDAÇÃO COM TIJOLO MACIÇO REQUEIMADO, ESP. 10CM, PARA REVESTIMENTO, INCLUSIVE ARGAMASSA PARA ASSENTAMENTO</t>
  </si>
  <si>
    <t>ED51093</t>
  </si>
  <si>
    <t>APILOAMENTO DO FUNDO DE VALAS COM SOQUETE</t>
  </si>
  <si>
    <t>ED48314</t>
  </si>
  <si>
    <t>CONCRETO NÃO ESTRUTURAL, PREPARADO EM OBRA COM BETONEIRA , CONTROLE "B", COM FCK 13,5 MPA, BRITA Nº (1 E 2), CONSISTÊNCIA PARA VIBRAÇÃO (FABRICAÇÃO)</t>
  </si>
  <si>
    <t>ED48298</t>
  </si>
  <si>
    <t>CORTE, DOBRA E MONTAGEM DE AÇO CA-50/ 60</t>
  </si>
  <si>
    <t>ED51107</t>
  </si>
  <si>
    <t>ESCAVAÇÃO MANUAL DE VALA COM PROFUNDIDADE MENOR OU IGUAL A 1,5M</t>
  </si>
  <si>
    <t>ED49810</t>
  </si>
  <si>
    <t>FORMA E DESFORMA DE TÁBUA E SARRAFO, REAPROVEITAMENTO (3X) ( FUNDAÇÃO)</t>
  </si>
  <si>
    <t>ED51120</t>
  </si>
  <si>
    <t>REATERRO MANUAL DE VALA</t>
  </si>
  <si>
    <t>11.3</t>
  </si>
  <si>
    <t>DRENAGEM</t>
  </si>
  <si>
    <t>11.3.2</t>
  </si>
  <si>
    <t>ED-49913</t>
  </si>
  <si>
    <t>ED14505</t>
  </si>
  <si>
    <t>GRELHA PARA CAIXA COLETORA DE ÁGUA PLUVIAL EM BARRA CHATA 3/4"X1/8" COM REQUADRO EM CANTONEIRA 7/8"X1/8", INCLUSIVE UMA (1) DEMÃO DE FUNDO ANTICORROSIVO E DUAS (2 ) DEMÃOS DE PINTURA ESMALTE (FABRICAÇÃO)</t>
  </si>
  <si>
    <t>11.3.3</t>
  </si>
  <si>
    <t>ED-49921</t>
  </si>
  <si>
    <t>11.3.20</t>
  </si>
  <si>
    <t>ED-50813</t>
  </si>
  <si>
    <t>MATED12903</t>
  </si>
  <si>
    <t>GRELHA EM AÇO INOX L = 20 CM - PADRÃO SEDS</t>
  </si>
  <si>
    <t>11.3.21</t>
  </si>
  <si>
    <t>ED-48552</t>
  </si>
  <si>
    <t>MATED12816</t>
  </si>
  <si>
    <t>CANALETA DE CONCRETO 300 MM</t>
  </si>
  <si>
    <t>11.3.23</t>
  </si>
  <si>
    <t>ED-50651</t>
  </si>
  <si>
    <t>MATED12155</t>
  </si>
  <si>
    <t>CALHA DE CHAPA GALVANIZADA Nº 22 , DESENVOLVIMENTO = 66 CM</t>
  </si>
  <si>
    <t>11.4</t>
  </si>
  <si>
    <t>METAIS E ACESSÓRIOS</t>
  </si>
  <si>
    <t>11.4.1</t>
  </si>
  <si>
    <t>ED-50279</t>
  </si>
  <si>
    <t>MATED11727</t>
  </si>
  <si>
    <t>CUBA DE EMBUTIR LOUÇA SEM LADRÃO (COR: BRANCA/FORMATO: OVAL/ ALTURA: 160MM*/LARGURA : 485MM*/COMPRIMENTO: 375MM*) *MEDIDAS REFERENCIAIS</t>
  </si>
  <si>
    <t>MATED15101</t>
  </si>
  <si>
    <t>MASSA PLÁSTICA (COR: BRANCA, CINZA OU PRETA| CATALIZADOR: INCLUSO| RENDIMENTO: 0,59KG/M2)</t>
  </si>
  <si>
    <t>MATED11697</t>
  </si>
  <si>
    <t>SIFÃO METÁLICO PARA LAVATÓRIO (TIPO: COPO| MATERIAL: METAL| ACABAMENTO: CROMADO| DIÂMETRO DE ENTRADA: 1" |DIÂMETRO DE SAÍDA: 1.1/ 2")</t>
  </si>
  <si>
    <t>MATED9529</t>
  </si>
  <si>
    <t>SILICONE ACÉTICO (COR: INCOLOR/APLICAÇÃO: USO GERAL/REFIL: 9")</t>
  </si>
  <si>
    <t>MATED11702</t>
  </si>
  <si>
    <t>VÁLVULA DE ESCOAMENTO METÁLICA PARA LAVATÓRIO/BIDÊ ( MATERIAL: METAL| ACABAMENTO: CROMADO| DIÂMETRO DE ENTRADA: 7/ 8" OU 1")</t>
  </si>
  <si>
    <t>11.4.2</t>
  </si>
  <si>
    <t>ED-50277</t>
  </si>
  <si>
    <t>MATED12318</t>
  </si>
  <si>
    <t>CUBA DE AÇO INOXIDÁVEL RETANGULAR SIMPLES SEM VÁLVULA DE ESCOAMENTO (TIPO: EMBUTIR/APLICAÇÃO: PIA/ MATERIAL: AÇO AISI 304/ ACABAMENTO: BRILHANTE/ COMPRIMENTO: 465MM*/ LARGURA: 330MM*/ALTURA : 115MM*) *MEDIDAS REFERENCIAIS</t>
  </si>
  <si>
    <t>MATED11698</t>
  </si>
  <si>
    <t>SIFÃO METÁLICO PARA PIA AMERICANA (TIPO: COPO| MATERIAL: METAL| ACABAMENTO: CROMADO| DIÂMETRO DE ENTRADA: 1. 1/2"|DIÂMETRO DE SAÍDA: 1 .1/2" OU 2")</t>
  </si>
  <si>
    <t>11.4.3</t>
  </si>
  <si>
    <t>ED-2552</t>
  </si>
  <si>
    <t>MATED11262</t>
  </si>
  <si>
    <t>ESTOPA DE ALGODÃO</t>
  </si>
  <si>
    <t>MATED16336</t>
  </si>
  <si>
    <t>LAVATÓRIO DE CANTO DE LOUÇA SEM COLUNA (COR: BRANCO|TAMANHO: PEQUENO|LARGURA: 410MM*|COMPRIMENTO: 330MM*) *VALORES REFERENCIAIS APROXIMADOS</t>
  </si>
  <si>
    <t>MATED11970</t>
  </si>
  <si>
    <t>PARAFUSO (TIPO: CASTELO|MATERIAL: LATÃO|NÚMERO: 8| ARRUELA: INCLUSA|BUCHA : INCLUSA)</t>
  </si>
  <si>
    <t>MATED12355</t>
  </si>
  <si>
    <t>REJUNTE CIMENTÍCIO FLEXÍVEL (COR: DIVERSAS| DENSIDADE DA PASTA: 1500KG/M3*)*VALORES APROXIMADOS</t>
  </si>
  <si>
    <t>11.4.4</t>
  </si>
  <si>
    <t>ED-9156</t>
  </si>
  <si>
    <t>MATED12405</t>
  </si>
  <si>
    <t>MASSA PLÁSTICA</t>
  </si>
  <si>
    <t>MATED11696</t>
  </si>
  <si>
    <t>SIFÃO METÁLICO PARA TANQUE (TIPO: COPO/ MATERIAL: METAL| ACABAMENTO: CROMADO| DIÂMETRO DE ENTRADA: 1. 1/4"|DIÂMETRO DE SAÍDA: 1 .1/2")</t>
  </si>
  <si>
    <t>MATED9158</t>
  </si>
  <si>
    <t>TANQUE DE MÁRMORE SINTÉTICO DUPLO (COR: BRANCA/QUANTIDADE DE BOJO: DOIS/VOLUME: 37L/ COMPRIMENTO: 1020MM*/ LARGURA: 500MM*/ALTURA : 200MM*) *MEDIDAS REFERENCIAIS</t>
  </si>
  <si>
    <t>MATED12746</t>
  </si>
  <si>
    <t>TUBO EM METALON GALVANIZADO (FORMATO: RETANGULAR|SEÇÃO: 30X20MM|ESPESSURA: 1, 25MM|MASSA LINEAR: 0, 90KG/M</t>
  </si>
  <si>
    <t>11.4.5</t>
  </si>
  <si>
    <t>ED-50282</t>
  </si>
  <si>
    <t>MATED11726</t>
  </si>
  <si>
    <t>LAVATÓRIO DE LOUÇA COM COLUNA (COR: BRANCO|TAMANHO: MÉDIO |LARGURA: 445MM*| COMPRIMENTO: 355MM*| ALTURA COLUNA: 680MM*| LARGURA COLUNA: 145MM* ) *VALORES REFERENCIAIS APROXIMADOS</t>
  </si>
  <si>
    <t>11.4.7</t>
  </si>
  <si>
    <t>ED-48164</t>
  </si>
  <si>
    <t>MATED11985</t>
  </si>
  <si>
    <t>BARRA DE APOIO ( MATERIAL: AÇO INOX AISI 304|ACABAMENTO: POLIDO| MODELO: RETA|DIÂMETRO TUBO: 1.1/4" [31,75MM]| COMPRIMENTO: 70CM| INSTALAÇÃO: PAREDE| ACESSÓRIOS: INCLUSO CANOPLAS, PARAFUSOS E BUCHAS)</t>
  </si>
  <si>
    <t>11.4.8</t>
  </si>
  <si>
    <t>ED-50825</t>
  </si>
  <si>
    <t>MATED11705</t>
  </si>
  <si>
    <t>ANEL DE VEDAÇÃO PARA SAÍDA DE VASO SANITÁRIO COM GUIA (DIÂMETRO DA SEÇÃO: 100MM)</t>
  </si>
  <si>
    <t>MATED12601</t>
  </si>
  <si>
    <t>PARAFUSO (TIPO: CASTELO|MATERIAL: LATÃO|NÚMERO: 10| ARRUELA: INCLUSA|BUCHA : INCLUSA)</t>
  </si>
  <si>
    <t>MATED11744</t>
  </si>
  <si>
    <t>VASO/BACIA SANITÁRIA DE LOUÇA SIFONADA CONVENCIONAL (COR: BRANCA|PADRÃO: POPULAR|ASSENTO: NÃO INCLUSO)</t>
  </si>
  <si>
    <t>ED48315</t>
  </si>
  <si>
    <t>CONCRETO NÃO ESTRUTURAL, PREPARADO EM OBRA COM BETONEIRA , CONTROLE "B", COM FCK 15 MPA, BRITA Nº (1 E 2), CONSISTÊNCIA PARA VIBRAÇÃO (FABRICAÇÃO)</t>
  </si>
  <si>
    <t>11.4.9</t>
  </si>
  <si>
    <t>ED-50297</t>
  </si>
  <si>
    <t>MATED11746</t>
  </si>
  <si>
    <t>ENGATE FLEXÍVEL METÁLICO (APLICAÇÃO: ENTRADA DE ÁGUA| COMPRIMENTO: 30CM| DIÂMETRO DA SEÇÃO: 1/2"[ 20MM])</t>
  </si>
  <si>
    <t>MATED11743</t>
  </si>
  <si>
    <t>VASO/BACIA SANITÁRIA DE LOUÇA COM CAIXA ACOPLADA (COR: BRANCA| PADRÃO: POPULAR|CAIXA ACOPLADA: INCLUSO| ASSENTO: NÃO INCLUSO)</t>
  </si>
  <si>
    <t>ED50368</t>
  </si>
  <si>
    <t>REJUNTADOR COM ENCARGOS COMPLEMENTARES</t>
  </si>
  <si>
    <t>INSTALAÇÕES ELÉTRICAS, CABEAMENTO ESTRUTURADO E SPDA</t>
  </si>
  <si>
    <t>12.1</t>
  </si>
  <si>
    <t>INSTALAÇÕES ELÉTRICAS</t>
  </si>
  <si>
    <t>12.1.6</t>
  </si>
  <si>
    <t>ED-49133</t>
  </si>
  <si>
    <t>MATED12613</t>
  </si>
  <si>
    <t>CABO DE COBRE NU ( SEÇÃO TRANSVERSAL: 16MM2|NÚMEROS DE FIOS: 7|DIÂMETRO DOS FIOS: 1, 70MM|CLASSE: 2A)</t>
  </si>
  <si>
    <t>ED50362</t>
  </si>
  <si>
    <t>AJUDANTE DE ELETRICISTA COM ENCARGOS COMPLEMENTARES</t>
  </si>
  <si>
    <t>ED50373</t>
  </si>
  <si>
    <t>ELETRICISTA COM ENCARGOS COMPLEMENTARES</t>
  </si>
  <si>
    <t>12.1.8</t>
  </si>
  <si>
    <t>ED-51056</t>
  </si>
  <si>
    <t>MATED12004</t>
  </si>
  <si>
    <t>CAIXA DE INSPEÇÃO EM CIMENTO AGREGADO 300X300 MM COM TAPA EM FERRO FUNDIDO</t>
  </si>
  <si>
    <t>12.1.9</t>
  </si>
  <si>
    <t>ED-49343</t>
  </si>
  <si>
    <t>MATED11477</t>
  </si>
  <si>
    <t>HASTE PARA ATERRAMENTO COPPERWELD (DIÂMETRO: 3/4"|COMPRIMENTO: 240CM |MMATERIAL DO NÚCLEO: AÇO (SAE 1010/1020)| REVESTIMENTO: COBRE ELETROLÍTICO|TIPO: ALTA CAMADA)</t>
  </si>
  <si>
    <t>12.1.26</t>
  </si>
  <si>
    <t>ED-49168</t>
  </si>
  <si>
    <t>MATED11250</t>
  </si>
  <si>
    <t>PEDRA BRITADA POSTO OBRA (NÚMERO: 1| GRANULOMETRIA: 9,5- 19MM)</t>
  </si>
  <si>
    <t>12.1.27</t>
  </si>
  <si>
    <t>ED-49170</t>
  </si>
  <si>
    <t>12.1.28</t>
  </si>
  <si>
    <t>ED-49317</t>
  </si>
  <si>
    <t>MATED12286</t>
  </si>
  <si>
    <t>ELETRODUTO DE AÇO GALVANIZADO (TIPO: LEVE/ DIÂMETRO: 3/4")</t>
  </si>
  <si>
    <t>12.1.29</t>
  </si>
  <si>
    <t>ED-49318</t>
  </si>
  <si>
    <t>MATED12288</t>
  </si>
  <si>
    <t>ELETRODUTO DE AÇO GALVANIZADO (TIPO: LEVE/ DIÂMETRO: 1")</t>
  </si>
  <si>
    <t>12.1.30</t>
  </si>
  <si>
    <t>ED-49319</t>
  </si>
  <si>
    <t>MATED12567</t>
  </si>
  <si>
    <t>ELETRODUTO DE AÇO GALVANIZADO (TIPO: LEVE/ DIÂMETRO: 1.1/4")</t>
  </si>
  <si>
    <t>AJUDANTE DE ELETRICISTA COM ENCARGOS COMPLEMENTARE</t>
  </si>
  <si>
    <t>12.1.31</t>
  </si>
  <si>
    <t>ED-17952</t>
  </si>
  <si>
    <t>MATED12225</t>
  </si>
  <si>
    <t>ELETRODUTO FLEXÍVEL ( MATERIAL: PVC|DIÂMETRO DA SEÇÃO: 25MM)</t>
  </si>
  <si>
    <t>12.1.36</t>
  </si>
  <si>
    <t>ED-48995</t>
  </si>
  <si>
    <t>MATED11799</t>
  </si>
  <si>
    <t>CABO UNIPOLAR ISOLADO EM POLÍMERO TERMOFIXO, TIPO EPR, NÃO HALOGENADO, 0,6/1KV, 90°C - BAIXA TENSÃO ( ENCORDOAMENTO: CLASSE 5 / SEÇÃO TRANSVERSAL: 6 MM2)</t>
  </si>
  <si>
    <t>MATED12522</t>
  </si>
  <si>
    <t>FITA ISOLANTE ANTICHAMA</t>
  </si>
  <si>
    <t>12.1.37</t>
  </si>
  <si>
    <t>ED-48992</t>
  </si>
  <si>
    <t>MATED11798</t>
  </si>
  <si>
    <t>CABO UNIPOLAR ISOLADO EM POLÍMERO TERMOFIXO, TIPO EPR, NÃO HALOGENADO, 0,6/1KV, 90°C - BAIXA TENSÃO ( ENCORDOAMENTO: CLASSE 5 / SEÇÃO TRANSVERSAL: 4 MM2)</t>
  </si>
  <si>
    <t>12.1.38</t>
  </si>
  <si>
    <t>ED-48986</t>
  </si>
  <si>
    <t>MATED11787</t>
  </si>
  <si>
    <t>CABO UNIPOLAR ISOLADO EM POLÍMERO TERMOFIXO, TIPO EPR, NÃO HALOGENADO, 0,6/1KV, 90°C - BAIXA TENSÃO ( ENCORDOAMENTO: CLASSE 5 / SEÇÃO TRANSVERSAL: 1,50 MM2)</t>
  </si>
  <si>
    <t>12.1.39</t>
  </si>
  <si>
    <t>ED-48989</t>
  </si>
  <si>
    <t>MATED11797</t>
  </si>
  <si>
    <t>CABO UNIPOLAR ISOLADO EM POLÍMERO TERMOFIXO, TIPO EPR, NÃO HALOGENADO, 0,6/1KV, 90°C - BAIXA TENSÃO ( ENCORDOAMENTO: CLASSE 5 / SEÇÃO TRANSVERSAL: 2,50 MM2)</t>
  </si>
  <si>
    <t>12.1.40</t>
  </si>
  <si>
    <t>ED-49415</t>
  </si>
  <si>
    <t>ED17953</t>
  </si>
  <si>
    <t>ELETRODUTO FLEXÍVEL CORRUGADO, PVC, ANTICHAMA, DN 32MM (1"), APLICADO EM ALVENARIA, EXCLUSIVE RASGO</t>
  </si>
  <si>
    <t>ED50708</t>
  </si>
  <si>
    <t>RASGO EM ALVENARIA PARA PASSAGEM DE ELETRODUTO/TUBULAÇÃO, DIÂMETROS DE 32MM A 50MM (1.1/4" A 2"), EXCLUSIVE ENCHIMENTO</t>
  </si>
  <si>
    <t>12.1.41</t>
  </si>
  <si>
    <t>ED-49312</t>
  </si>
  <si>
    <t>MATED11841</t>
  </si>
  <si>
    <t>ELETRODUTO DE PVC RÍGIDO ROSCÁVEL ( DIÂMETRO DA SEÇÃO: 2 ")</t>
  </si>
  <si>
    <t>12.1.42</t>
  </si>
  <si>
    <t>ED-49114</t>
  </si>
  <si>
    <t>MATED17900</t>
  </si>
  <si>
    <t>MÓDULO INTERRUPTOR COM SUPORTE (TIPO: SIMPLES|CORRENTE: 10A| TENSÃO: 250V|MATERIAL: TERMOPLÁSTICO| REFERÊNCIA: 1000 SILENTOQUE, BLANC FAME OU EQUIVALENTE)</t>
  </si>
  <si>
    <t>MATED17885</t>
  </si>
  <si>
    <t>TAMPA PARA CONDULETE ( MATERIAL: ALUMÍNIO|TIPO: INTERRUPTOR| QUANTIDADE DE POSTOS: 1|CONDULETES: 3/4"[20MM] |PARAFUSOS: INCLUSOS)</t>
  </si>
  <si>
    <t>12.1.43</t>
  </si>
  <si>
    <t>ED-49497</t>
  </si>
  <si>
    <t>MATED13026</t>
  </si>
  <si>
    <t>POSTE TELECÔNICO RETO, H = 9,00 M EM AÇO GALVANIZADO , (LIVRE)</t>
  </si>
  <si>
    <t>12.1.46</t>
  </si>
  <si>
    <t>ED-49504</t>
  </si>
  <si>
    <t>MATED12289</t>
  </si>
  <si>
    <t>QUADRO DE DISTRIBUIÇÃO PARA 50 MÓDULOS COM BARRAMENTO E CHAVE</t>
  </si>
  <si>
    <t>12.1.47</t>
  </si>
  <si>
    <t>ED-49500</t>
  </si>
  <si>
    <t>MATED12279</t>
  </si>
  <si>
    <t>QUADRO DE DISTRIBUIÇÃO PARA 20 MÓDULOS COM BARRAMENTO E CHAVE</t>
  </si>
  <si>
    <t>12.1.48</t>
  </si>
  <si>
    <t>ED-49502</t>
  </si>
  <si>
    <t>MATED12304</t>
  </si>
  <si>
    <t>QUADRO DE DISTRIBUIÇÃO PARA 36 MÓDULOS COM BARRAMENTO E CHAVE</t>
  </si>
  <si>
    <t>12.1.49</t>
  </si>
  <si>
    <t>ED-49503</t>
  </si>
  <si>
    <t>MATED12287</t>
  </si>
  <si>
    <t>QUADRO DE DISTRIBUIÇÃO PARA 42 MÓDULOS COM BARRAMENTO E CHAVE</t>
  </si>
  <si>
    <t>12.1.50</t>
  </si>
  <si>
    <t>ED-49116</t>
  </si>
  <si>
    <t>MATED17898</t>
  </si>
  <si>
    <t>MÓDULO TOMADA COM SUPORTE (PÓLOS: 2P+T| CORRENTE: 10A|TENSÃO: 250V|MATERIAL: TERMOPLÁSTICO| REFERÊNCIA: 054328 SILENTOQUE, BLANC FAME OU EQUIVALENTE)</t>
  </si>
  <si>
    <t>MATED17887</t>
  </si>
  <si>
    <t>TAMPA PARA CONDULETE ( MATERIAL: ALUMÍNIO|TIPO: TOMADA|QUANTIDADE DE POSTOS: 1|CONDULETES: 3/4"[20MM]|PARAFUSOS: INCLUSOS)</t>
  </si>
  <si>
    <t>12.1.51</t>
  </si>
  <si>
    <t>ED-49524</t>
  </si>
  <si>
    <t>MATED12259</t>
  </si>
  <si>
    <t>RELÉ FOTOELÉTRICO ( MATERIAL: POLIPROPILENO COM PROTEÇÃO RADIAÇÃO UV| TENSÃO: 220V| CAPACIDADE DA CARGA: 1800VA|POTÊNCIA: 1000W| GRAU DE PROTEÇÃO: IP54| CONTATO CARGA: NF OU NA|BASE: INCLUSA)</t>
  </si>
  <si>
    <t>12.1.54</t>
  </si>
  <si>
    <t>ED-49242</t>
  </si>
  <si>
    <t>MATED12253</t>
  </si>
  <si>
    <t>DISJUNTOR BIPOLAR TERMOMAGNÉTICO 10KA, DE 10A A 50A</t>
  </si>
  <si>
    <t>12.1.55</t>
  </si>
  <si>
    <t>ED-49270</t>
  </si>
  <si>
    <t>MATED12254</t>
  </si>
  <si>
    <t>DISJUNTOR BIPOLAR TERMOMAGNÉTICO 5KA, DE 10A A 35A</t>
  </si>
  <si>
    <t>12.1.56</t>
  </si>
  <si>
    <t>ED-49230</t>
  </si>
  <si>
    <t>MATED12249</t>
  </si>
  <si>
    <t>DISJUNTOR MONOPOLAR TERMOMAGNÉTICO 5KA, DE 10A A 30A</t>
  </si>
  <si>
    <t>12.1.57</t>
  </si>
  <si>
    <t>ED-49241</t>
  </si>
  <si>
    <t>12.1.58</t>
  </si>
  <si>
    <t>ED-49240</t>
  </si>
  <si>
    <t>12.1.59</t>
  </si>
  <si>
    <t>ED-49263</t>
  </si>
  <si>
    <t>MATED12256</t>
  </si>
  <si>
    <t>DISJUNTOR TRIPOLAR TERMOMAGNÉTICO 10KA, DE 60A A 100A</t>
  </si>
  <si>
    <t>12.1.60</t>
  </si>
  <si>
    <t>ED-49232</t>
  </si>
  <si>
    <t>12.1.61</t>
  </si>
  <si>
    <t>ED-49271</t>
  </si>
  <si>
    <t>DISJUNTOR BIPOLAR
TERMOMAGNÉTICO 5KA,
DE 10A A 35A</t>
  </si>
  <si>
    <t>12.1.62</t>
  </si>
  <si>
    <t>ED-49268</t>
  </si>
  <si>
    <t>12.1.63</t>
  </si>
  <si>
    <t>ED-15114</t>
  </si>
  <si>
    <t>MATED15233</t>
  </si>
  <si>
    <t>DISJUNTOR DE PROTEÇÃO (TIPO: DR BIPOLAR| CORRENTE: 25A | SENSIBILIDADE: 30mA)</t>
  </si>
  <si>
    <t>12.1.64</t>
  </si>
  <si>
    <t>ED-15115</t>
  </si>
  <si>
    <t>MATED15234</t>
  </si>
  <si>
    <t>DISJUNTOR DE PROTEÇÃO (TIPO: DR BIPOLAR| CORRENTE: 40A | SENSIBILIDADE: 30mA)</t>
  </si>
  <si>
    <t>12.1.67</t>
  </si>
  <si>
    <t>ED-49261</t>
  </si>
  <si>
    <t>12.1.68</t>
  </si>
  <si>
    <t>ED-49243</t>
  </si>
  <si>
    <t>12.1.69</t>
  </si>
  <si>
    <t>ED-49228</t>
  </si>
  <si>
    <t>12.1.70</t>
  </si>
  <si>
    <t>ED-20588</t>
  </si>
  <si>
    <t>MATED20647</t>
  </si>
  <si>
    <t>ARAME GALVANIZADO ( BITOLA: 12BWG|DIÂMETRO DO FIO: 2,77MM|MASSA LINEAR: 0,0454KG/M)</t>
  </si>
  <si>
    <t>MATED19556</t>
  </si>
  <si>
    <t>BARRA CHATA DE COBRE ELETROLÍTICO PARA BARRAMENTO</t>
  </si>
  <si>
    <t>MATED12612</t>
  </si>
  <si>
    <t>CABO DE COBRE NU ( SEÇÃO TRANSVERSAL: 10MM2|NÚMEROS DE FIOS: 7|DIÂMETRO DOS FIOS: 1, 36MM|CLASSE: 2A)</t>
  </si>
  <si>
    <t>MATED17044</t>
  </si>
  <si>
    <t>DISJUNTOR EM CAIXA MOLDADA (TIPO: TRIPOLAR | CORRENTE: 200A| Icc: 18KA EM 380/400V| DISPARADOR: FIXO)</t>
  </si>
  <si>
    <t>MATED12995</t>
  </si>
  <si>
    <t>TERMINAL (APLICAÇÃO: ATERRAMENTO E CONEXÕES DE QUADROS/ PAINEIS ELÉTRICOS |TIPO: PARAFUSO FENDIDO DE APERTO|ACABAMENTO: LATÃO ESTANHADO| DERIVAÇÃO DE DIÂMETRO: 2,5-25MM2)</t>
  </si>
  <si>
    <t>ED48704</t>
  </si>
  <si>
    <t>ABRAÇADEIRA AJUSTÁVEL PARA POSTE, EM AÇO GALVANIZADO, COMPRIMENTO 80CM, INCLUSIVE INSTALAÇÃO</t>
  </si>
  <si>
    <t>ED48231</t>
  </si>
  <si>
    <t>ALVENARIA DE VEDAÇÃO COM TIJOLO CERÂMICO FURADO, ESP. 9CM, PARA REVESTIMENTO, INCLUSIVE ARGAMASSA PARA ASSENTAMENTO</t>
  </si>
  <si>
    <t>ED49440</t>
  </si>
  <si>
    <t>ARMAÇÃO SECUNDÁRIA DE UM ESTRIBO, EM AÇO GALVANIZADO, PARA FIXAÇÃO DE ISOLADOR ROLDANA, EXCLUSIVE ISOLADOR, INCLUSIVE INSTALAÇÃO</t>
  </si>
  <si>
    <t>ED48700</t>
  </si>
  <si>
    <t>ATERRAMENTO COM HASTES COPPERWELD, DIÂMETRO DE 5/8", COMPRIMENTO DE 240CM, EXCLUSIVE CABO E CAIXA PARA ATERRAMENTO, INCLUSIVE GRAMPO PARA HASTE E INSTALAÇÃO</t>
  </si>
  <si>
    <t>ED20674</t>
  </si>
  <si>
    <t>CABEÇOTE DE ALUMÍNIO PARA POSTE, DIÂMETRO 3" , EXCLUSIVE ELETRODUTO, INCLUSIVE INSTALAÇÃO</t>
  </si>
  <si>
    <t>ED51055</t>
  </si>
  <si>
    <t>CAIXA DE INSPEÇÃO EM PVC, DIÂMETRO DE 30CM, ALTURA DE 30CM, COM TAMPA EM FERRO FUNDIDO, EXCLUSIVE HASTE DE ATERRAMENTO, INCLUSIVE INSTALAÇÃO</t>
  </si>
  <si>
    <t>ED20650</t>
  </si>
  <si>
    <t>CAIXA PARA MEDIÇÃO, TIPO CM-19, DIMENSÕES CONFORME PADRÃO CEMIG, EXCLUSIVE BARRAMENTO E DISJUNTOR, INCLUSIVE INSTALAÇÃO</t>
  </si>
  <si>
    <t>ED50727</t>
  </si>
  <si>
    <t>CHAPISCO COM ARGAMASSA, TRAÇO 1:3 ( CIMENTO E AREIA), ESP. 5MM, APLICADO EM ALVENARIA/ESTRUTURA DE CONCRETO COM COLHER, PR</t>
  </si>
  <si>
    <t>ED49308</t>
  </si>
  <si>
    <t>ELETRODUTO DE PVC RÍGIDO ROSCÁVEL, DN 20 MM (3/4"), INCLUSIVE CONEXÕES, SUPORTES E FIXAÇÃO</t>
  </si>
  <si>
    <t>ED49314</t>
  </si>
  <si>
    <t>ELETRODUTO DE PVC RÍGIDO ROSCÁVEL, DN 75 MM (3"), INCLUSIVE CONEXÕES, SUPORTES E FIXAÇÃO</t>
  </si>
  <si>
    <t>ED49443</t>
  </si>
  <si>
    <t>ISOLADOR ROLDANA EM PORCELANA, TENSÃO NOMINAL 1KV, EXCLUSIVE ARMAÇÃO SECUNDÁRIA, INCLUSIVE INSTALAÇÃO</t>
  </si>
  <si>
    <t>ED20656</t>
  </si>
  <si>
    <t>POSTE PARA ENTRADA DE ENERGIA EM AÇO GALVANIZADO, TIPO PA-6, DIÂMETRO NOMINAL DE 127MM, ESP. 4,5MM, INCLUSIVE TAMPÃO - FORNECIMENTO, EXCLUSIVE MONTAGEM E INSTALAÇÃO</t>
  </si>
  <si>
    <t>ED50760</t>
  </si>
  <si>
    <t>REBOCO COM ARGAMASSA , TRAÇO 1:2:9 (CIMENTO, CAL E AREIA), COM ADITIVO IMPERMEABILIZANTE, ESP. 20MM, APLICAÇÃO MANUAL , PREPARO MECÂNICO</t>
  </si>
  <si>
    <t>CABEAMENTO ESTRUTURADO</t>
  </si>
  <si>
    <t>12.2.1</t>
  </si>
  <si>
    <t>ED-48365</t>
  </si>
  <si>
    <t>MATED12099</t>
  </si>
  <si>
    <t>CABO UTP 4 PARES CATEGORIA 6 COM REVESTIMENTO EXTERNO NÃO PROPAGANTE A CHAMA</t>
  </si>
  <si>
    <t>12.2.2</t>
  </si>
  <si>
    <t>ED-49155</t>
  </si>
  <si>
    <t>MATED12628</t>
  </si>
  <si>
    <t>BUCHA DE NYLON COM PARAFUSO AUTO ATARRAXANTE CABEÇA PANELA, FENDA SIMPLES ( COMPRIMENTO: 38MM/ DIÂMETRO NOMINAL DO PARAFUSO: 4,2MM/ DIÂMETRO NOMINAL DA BUCHA: 6MM)</t>
  </si>
  <si>
    <t>MATED12144</t>
  </si>
  <si>
    <t>CAIXA DE PASSAGEM CHAPA AÇO, SOBREPOR 302 X 302 X 122 MM SAÍDA CPS 30</t>
  </si>
  <si>
    <t>12.2.6</t>
  </si>
  <si>
    <t>ED-15762</t>
  </si>
  <si>
    <t>ED5631</t>
  </si>
  <si>
    <t>MÓDULO PARA REDE ( CONECTOR RJ45 CAT.6E), INCLUSIVE FORNECIMENTO E INSTALAÇÃO, EXCLUSIVE PLACA E SUPORTE</t>
  </si>
  <si>
    <t>ED5621</t>
  </si>
  <si>
    <t>PLACA 4"X2" PARA DOIS (2) MÓDULOS, INCLUSIVE FORNECIMENTO E INSTALAÇÃO, EXCLUSIVE SUPORTE E MÓDULO</t>
  </si>
  <si>
    <t>ED5614</t>
  </si>
  <si>
    <t>SUPORTE PARA PLACA 4"X2" PARA TRÊS (3) MÓDULOS, INCLUSIVE PARAFUSOS PARA FIXAÇÃO, FORNECIMENTO E INSTALAÇÃO, EXCLUSIVE PLACA E MÓDULO</t>
  </si>
  <si>
    <t>12.2.7</t>
  </si>
  <si>
    <t>ED-19519</t>
  </si>
  <si>
    <t>MATED18325</t>
  </si>
  <si>
    <t>ARRUELA LISA REDONDA ( DIÂMETRO 6,35MM (1/4")| PESO/100PÇ: 0,204 KG)</t>
  </si>
  <si>
    <t>MATED17921</t>
  </si>
  <si>
    <t>ELETROCALHA METÁLICA ( TIPO: PERFURADA SEM VIROLA| TRATAMENTO: PRÉ-ZINCADO| CHAPA: N°18| MEDIDAS: 100X50MM)</t>
  </si>
  <si>
    <t>MATED19506</t>
  </si>
  <si>
    <t>PARAFUSO (ROSCA: INTEIRA|APLICAÇÃO: ELETROCALHA E PERFILADO|CABEÇA: LENTILHA|MATERIAL: INOX| ACABAMENTO: CROMADO| BITOLA: 1/4"[6,35MM]X1/2"[ 12,7MM]|PESO/100PÇ: 0, 541KG)</t>
  </si>
  <si>
    <t>MATED18324</t>
  </si>
  <si>
    <t>PORCA SEXTAVADA ( MATERIAL: AÇO| DIÂMETRO : 6,35MM [1/4"]| PESO/100PÇ : 0,320 KG)</t>
  </si>
  <si>
    <t>MATED19528</t>
  </si>
  <si>
    <t>TALA RETA (TIPO: AUTOPORTANTE| TRATAMENTO: PRÉZINCADO|CHAPA: N°18| MEDIDA: 50MM|APLICAÇÃO: EMENDA PARA ELETROCALHA)</t>
  </si>
  <si>
    <t>MATED17930</t>
  </si>
  <si>
    <t>TAMPA PARA ELETROCALHA METÁLICA ( TIPO: ENCAIXE| TRATAMENTO: PRÉZINCADO|CHAPA: N°24| MEDIDA: 100MM)</t>
  </si>
  <si>
    <t>ED19507</t>
  </si>
  <si>
    <t>FIXAÇÃO DE ELETROCALHA/LEITO HORIZONTAL COM LARGURA MENOR OU IGUAL A 200 MM EM LAJE, COM SUPORTE EM PERFILADO, INCLUSIVE PERFILADO, VERGALHÃO E ACESSÓRIOS, EXCLUSIVE ELETROCALHA/LEITO</t>
  </si>
  <si>
    <t>12.2.9</t>
  </si>
  <si>
    <t>ED51125</t>
  </si>
  <si>
    <t>TRANSPORTE DE MATERIAL DEMOLIDO EM CAÇAMBA</t>
  </si>
  <si>
    <t>ED48324</t>
  </si>
  <si>
    <t>TRANSPORTE, LANÇAMENTO E ADENSAMENTO E ACABAMENTO DE CONCRETO EM FUNDAÇÃO /RADIER</t>
  </si>
  <si>
    <t>12.2.10</t>
  </si>
  <si>
    <t>ED-49295</t>
  </si>
  <si>
    <t>MATED11955</t>
  </si>
  <si>
    <t>Duto em PEAD preto corrugado helicoidal (diâmetro da seção: 1 1/2 ")</t>
  </si>
  <si>
    <t>12.2.11</t>
  </si>
  <si>
    <t>12.2.15</t>
  </si>
  <si>
    <t>ED-48375</t>
  </si>
  <si>
    <t>MATED12107</t>
  </si>
  <si>
    <t>RÉGUA COM 8 TOMADAS ( 2P+T), PARA FIXAÇÃO NO RACK DE 19" (1U) - 10A 110/ 220V</t>
  </si>
  <si>
    <t>12.3</t>
  </si>
  <si>
    <t>SPDA</t>
  </si>
  <si>
    <t>12.3.1</t>
  </si>
  <si>
    <t>ED-51019</t>
  </si>
  <si>
    <t>MATED11992</t>
  </si>
  <si>
    <t>BARRA CHATA DE ALUMÍNIO 7/8" X 1/8" X 3M</t>
  </si>
  <si>
    <t>12.3.2</t>
  </si>
  <si>
    <t>ED-13940</t>
  </si>
  <si>
    <t>MATED12615</t>
  </si>
  <si>
    <t>CABO DE COBRE NU ( SEÇÃO TRANSVERSAL: 35MM2|NÚMEROS DE FIOS: 7|DIÂMETRO DOS FIOS: 2, 50MM|CLASSE: 2A)</t>
  </si>
  <si>
    <t>MATED12015</t>
  </si>
  <si>
    <t>CONECTOR SPLIT BOLT ( ACABAMENTO: NATURAL/ SEÇÃO TRANSVERSAL: 35MM2)</t>
  </si>
  <si>
    <t>MATED11468</t>
  </si>
  <si>
    <t>SUPORTE COM ROLDANA E CHAPA DE ENCOSTO PARA PÁRA-RAIOS( ACABAMENTO: GALVANIZADO A FOGO/ COMPRIMENTO: 50MM</t>
  </si>
  <si>
    <t>12.3.3</t>
  </si>
  <si>
    <t>ED-13935</t>
  </si>
  <si>
    <t>MATED12616</t>
  </si>
  <si>
    <t>CABO DE COBRE NU ( SEÇÃO TRANSVERSAL: 50MM2|NÚMEROS DE FIOS: 7|DIÂMETRO DOS FIOS: 3, 00MM|CLASSE: 2A)</t>
  </si>
  <si>
    <t>MATED13949</t>
  </si>
  <si>
    <t>CONECTOR SPLIT BOLT ( ACABAMENTO: NATURAL/ SEÇÃO TRANSVERSAL: 50MM2)</t>
  </si>
  <si>
    <t>MATED12116</t>
  </si>
  <si>
    <t>PRESILHA PARA CABO DE COBRE (MATERIAL: COBRE/ SEÇÃO TRANSVERSAL: 35- 50MM2)</t>
  </si>
  <si>
    <t>12.3.6</t>
  </si>
  <si>
    <t>ED-51073</t>
  </si>
  <si>
    <t>MATED11321</t>
  </si>
  <si>
    <t>PARA-RAIO DE LATAO CROMADO, COBRE CROMADO OU ACO INOXIDAVEL, TIPO FRANKLIN</t>
  </si>
  <si>
    <t>12.3.7</t>
  </si>
  <si>
    <t>ED-48701</t>
  </si>
  <si>
    <t>INCÊNDIO</t>
  </si>
  <si>
    <t>13.1</t>
  </si>
  <si>
    <t>ED-50192</t>
  </si>
  <si>
    <t>MATED12538</t>
  </si>
  <si>
    <t>EXTINTOR DE PÓ QUIMICO (CAPACIDADE EXTINTORA: 20B:C|AGENTE: FOSFATO MONOAMÔNICO|CARGA: 4KG)</t>
  </si>
  <si>
    <t>13.4</t>
  </si>
  <si>
    <t>ED-50199</t>
  </si>
  <si>
    <t>MATED12917</t>
  </si>
  <si>
    <t>PLACA FOTOLUMINESCENTE (TIPO : E5|FORMATO: QUADRADA| DIMENSÃO: 300MMX300MM| INFORMAÇÃO: PICTOGRAMA SEM TEXTO - EXTINTOR DE INCÊNDIO)</t>
  </si>
  <si>
    <t>13.9</t>
  </si>
  <si>
    <t>ED-50206</t>
  </si>
  <si>
    <t>MATED12924</t>
  </si>
  <si>
    <t>PLACA FOTOLUMINESCENTE (TIPO : A2|FORMATO: TRIANGULAR|DIMENSÃO: 300MM|INFORMAÇÃO: PICTOGRAMA SEM TEXTO - CUIDADO RISCO DE INCÊNDIO)</t>
  </si>
  <si>
    <t>13.14</t>
  </si>
  <si>
    <t>GLP</t>
  </si>
  <si>
    <t>14.1</t>
  </si>
  <si>
    <t>ED-15716</t>
  </si>
  <si>
    <t>ED48232</t>
  </si>
  <si>
    <t>ALVENARIA DE VEDAÇÃO COM TIJOLO CERÂMICO FURADO, ESP. 14CM, PARA REVESTIMENTO, INCLUSIVE ARGAMASSA PARA ASSENTAMENTO</t>
  </si>
  <si>
    <t>ED48300</t>
  </si>
  <si>
    <t>ARMADURA DE TELA DE AÇO CA-60 B SOLDADA TIPO Q-92 (DIÂMETRO DO FIO: 4,20 MM / DIMENSÕES DA TRAMA: 150 X 150 MM / TIPO DA MALHA: QUADRANGULAR)</t>
  </si>
  <si>
    <t>ED50729</t>
  </si>
  <si>
    <t>CHAPISCO COM ARGAMASSA, TRAÇO 1:3 ( CIMENTO E AREIA), ESP. 5MM, APLICADO EM ALVENARIA COM PENEIRA, PREPARO MECÂNICO</t>
  </si>
  <si>
    <t>ED49645</t>
  </si>
  <si>
    <t>ED49618</t>
  </si>
  <si>
    <t>FORNECIMENTO DE CONCRETO ESTRUTURAL, PREPARADO EM OBRA, COM FCK 20 MPA, INCLUSIVE LANÇAMENTO, ADENSAMENTO E ACABAMENTO</t>
  </si>
  <si>
    <t>ED50087</t>
  </si>
  <si>
    <t>FORNECIMENTO E ASSENTAMENTO DE TUBO DE COBRE CLASSE "A" SEM COSTURA SOLDÁVEL, INCLUSIVE CONEXÕES E SUPORTES, D = 1/2"</t>
  </si>
  <si>
    <t>ED50588</t>
  </si>
  <si>
    <t>LAJE DE TRANSIÇÃO E = 5 CM, SEM JUNTA, FCK = 10 MPA (MANUAL)</t>
  </si>
  <si>
    <t>ED49812</t>
  </si>
  <si>
    <t>LASTRO DE CONCRETO MAGRO, INCLUSIVE TRANSPORTE, LANÇAMENTO E ADENSAMENTO</t>
  </si>
  <si>
    <t>ED50451</t>
  </si>
  <si>
    <t>PINTURA ACRÍLICA EM PAREDE, DUAS (2) DEMÃOS , EXCLUSIVE SELADOR ACRÍLICO E MASSA ACRÍLICA/CORRIDA (PVA)</t>
  </si>
  <si>
    <t>ED50452</t>
  </si>
  <si>
    <t>PINTURA ACRÍLICA EM TETO, DUAS (2) DEMÃOS, EXCLUSIVE SELADOR ACRÍLICO E MASSA ACRÍLICA/CORRIDA (PVA</t>
  </si>
  <si>
    <t>ED50495</t>
  </si>
  <si>
    <t>PINTURA ESMALTE SINTÉTICO EM SUPERFÍCIES GALVANIZADAS, DUAS (2) DEMÃOS, INCLUSIVE UMA ( 1) DEMÃO DE FUNDO ANTICORROSIVO</t>
  </si>
  <si>
    <t>ED50987</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</si>
  <si>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</si>
  <si>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</si>
  <si>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</si>
  <si>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</si>
  <si>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ED50761</t>
  </si>
  <si>
    <t>REBOCO COM ARGAMASSA , TRAÇO 1:2:8 (CIMENTO, CAL E AREIA), ESP. 20MM, APLICAÇÃO MANUAL, PREPARO MECÂNICO</t>
  </si>
  <si>
    <t>14.2</t>
  </si>
  <si>
    <t>ED-50041</t>
  </si>
  <si>
    <t>FITA DE VEDAÇÃO PARA TUBOS E CONEXÕES ROSCÁVEIS (LARGURA: 12 MM</t>
  </si>
  <si>
    <t>MATED11582</t>
  </si>
  <si>
    <t>Tubo de aço galvanizado sem costura líquidos/gases/ vapores/conducao em geral ( diâmetro da seção: 3/4 " / schedule: 40)</t>
  </si>
  <si>
    <t>14.3</t>
  </si>
  <si>
    <t>ED-49334</t>
  </si>
  <si>
    <t>CONCRETO NÃO ESTRUTURAL, PREPARADO EM OBRA COM BETONEIRA , CONTROLE "B", COM FCK 13,5 MPA, BRITA Nº (1 E 2), CONSISTÊNCIA PARA VIBRAÇÃO (FABRICAÇÃO</t>
  </si>
  <si>
    <t>14.6</t>
  </si>
  <si>
    <t>ED-49817</t>
  </si>
  <si>
    <t>MATED12185</t>
  </si>
  <si>
    <t>CILINDRO DE AÇO ( APLICAÇÃO: GÁS GLP| CAPACIDADE: 45KG|TIPO: P45|COM CARGA: SIM)</t>
  </si>
  <si>
    <t>ITENS DIVERSOS</t>
  </si>
  <si>
    <t>15.1</t>
  </si>
  <si>
    <t>ED-48343</t>
  </si>
  <si>
    <t>MATED12368</t>
  </si>
  <si>
    <t>BANCADA EM GRANITO ( COR: CINZA ANDORINHA/ TIPO: POLIDO/ESPESSURA: 3CM)</t>
  </si>
  <si>
    <t>MATED12790</t>
  </si>
  <si>
    <t>TESTEIRA EM GRANITO ( COR: CINZA ANDORINHA/ TIPO: POLIDO/ESPESSURA: 3CM/ALTURA: 3CM)</t>
  </si>
  <si>
    <t>TUBO EM METALON GALVANIZADO (FORMATO: RETANGULAR|SEÇÃO: 30X20MM|ESPESSURA: 1, 25MM|MASSA LINEAR: 0, 90KG/M)</t>
  </si>
  <si>
    <t>15.3</t>
  </si>
  <si>
    <t>ED-50968</t>
  </si>
  <si>
    <t>MATED12337</t>
  </si>
  <si>
    <t>BRAÇADEIRA CIRCULAR 2" GALVANIZADA</t>
  </si>
  <si>
    <t>CJ</t>
  </si>
  <si>
    <t>MATED11334</t>
  </si>
  <si>
    <t>PARAFUSO (ROSCA: SOBERBA|CABEÇA: SEXTAVADA|MATERIAL: AÇO|ACABAMENTO: ZINCADO|COMPRIMENTO: 110MM|DIÂMETRO: 8MM</t>
  </si>
  <si>
    <t>MATED12336</t>
  </si>
  <si>
    <t>PONTO DE SOLDA AUTOGENA COM 2 CM PARA SERVIÇO UNITÁRIO</t>
  </si>
  <si>
    <t>MATED12339</t>
  </si>
  <si>
    <t>TAMPÃO EXTERNO GALVANIZADO DE 2 CAP</t>
  </si>
  <si>
    <t>MATED11579</t>
  </si>
  <si>
    <t>TUBO DE AÇO CARBONO GALVANIZADO COM COSTURA (CLASSE: MÉDIA| DN: 50MM(2")|ESPESSURA: 3,75MM|PESO: 5,23KG/M)</t>
  </si>
  <si>
    <t>FORMA E DESFORMA DE COMPENSADO RESINADO, ESP. 12MM, REAPROVEITAMENTO (3X), EXCLUSIVE ESCORAMENT</t>
  </si>
  <si>
    <t>ED49746</t>
  </si>
  <si>
    <t>PERFURAÇÃO DE ESTACA BROCA A TRADO MANUAL D = 150 MM</t>
  </si>
  <si>
    <t>ED48329</t>
  </si>
  <si>
    <t>PINTURA ESMALTE EM POSTES OU TUBULAÇÕES 2 DEMÃO</t>
  </si>
  <si>
    <t>15.4</t>
  </si>
  <si>
    <t>ED-50692</t>
  </si>
  <si>
    <t>MATED12706</t>
  </si>
  <si>
    <t>PRATELEIRA EM GRANITO ( COR: CINZA ANDORINHA/ TIPO: POLIDO/ESPESSURA: 2CM)</t>
  </si>
  <si>
    <t>MATED12745</t>
  </si>
  <si>
    <t>TUBO EM METALON GALVANIZADO (FORMATO: QUADRADO|SEÇÃO: 20X20MM|ESPESSURA: 1, 25MM|MASSA LINEAR: 0, 72KG/M)</t>
  </si>
  <si>
    <t>15.5</t>
  </si>
  <si>
    <t>ED-48355</t>
  </si>
  <si>
    <t>MATED13029</t>
  </si>
  <si>
    <t>BANCO EM GRANITO (COR: CINZA ANDORINHA/TIPO: POLIDO/ESPESSURA: 3CM/ DIMENSÃO: 52X30CM)</t>
  </si>
  <si>
    <t>15.6</t>
  </si>
  <si>
    <t>ED-15446</t>
  </si>
  <si>
    <t>ED15345</t>
  </si>
  <si>
    <t>BANCO EM CONCRETO APARENTE, SEM ENCOSTO , POLIDO COM ACABAMENTO EM VERNIZ, ESP. 8CM, COMPRIMENTO 200CM, LARGURA 40CM, ALTURA 55CM ( FABRICAÇÃO)</t>
  </si>
  <si>
    <t>ED49784</t>
  </si>
  <si>
    <t>FORNECIMENTO DE CONCRETO NÃO ESTRUTURAL, PREPARADO EM OBRA COM BETONEIRA , COM FCK 15 MPA, INCLUSIVE LANÇAMENTO, ADENSAMENTO E ACABAMENTO (FUNDAÇÃO)</t>
  </si>
  <si>
    <t>SERVIÇOS FINAIS</t>
  </si>
  <si>
    <t>16.1</t>
  </si>
  <si>
    <t>ED-50266</t>
  </si>
  <si>
    <t>MATED11464</t>
  </si>
  <si>
    <t>ÁCIDO MURIÁTICO</t>
  </si>
  <si>
    <t>MATED9578</t>
  </si>
  <si>
    <t>DETERGENTE COM AMONÍACO (AMÔNIA DILUÍDA)</t>
  </si>
  <si>
    <t>TOTAL DO ORÇAMENTO</t>
  </si>
  <si>
    <t xml:space="preserve">  </t>
  </si>
  <si>
    <t>ED-50392</t>
  </si>
  <si>
    <t>MOB-DES-020</t>
  </si>
  <si>
    <t>OBRAS ATÉ O VALOR DE 1.000.000,00</t>
  </si>
  <si>
    <t>%</t>
  </si>
  <si>
    <t>ED-50393</t>
  </si>
  <si>
    <t>MOB-DES-025</t>
  </si>
  <si>
    <t>OBRAS COM VALOR ENTRE 1.000.000,01 E 3.000.000,00</t>
  </si>
  <si>
    <t>MOB-DES-030</t>
  </si>
  <si>
    <t>OBRAS COM VALORES ACIMA DE 3.000.000,01</t>
  </si>
  <si>
    <t>ED-50389</t>
  </si>
  <si>
    <t>MOB-DES-005</t>
  </si>
  <si>
    <t>ED-50390</t>
  </si>
  <si>
    <t>MOB-DES-010</t>
  </si>
  <si>
    <t>ED-50391</t>
  </si>
  <si>
    <t>MOB-DES-015</t>
  </si>
  <si>
    <t>ED-50701</t>
  </si>
  <si>
    <t>PRE-CAP-005</t>
  </si>
  <si>
    <t>PRE-LIM-005</t>
  </si>
  <si>
    <t>LIMPEZA DO TERRENO, INCLUSIVE CAPINA, RASTELAMENTO COM AFASTAMENTO ATÉ 20M E QUEIMA CONTROLADA</t>
  </si>
  <si>
    <t>ED-8143</t>
  </si>
  <si>
    <t>-</t>
  </si>
  <si>
    <t>ED-50702</t>
  </si>
  <si>
    <t>PRE-DES-005</t>
  </si>
  <si>
    <t>DESMATAMENTO, DESTOCAMENTO E LIMPEZA INCLUSIVE TRANSPORTE ATÉ 50 M</t>
  </si>
  <si>
    <t>ED-50700</t>
  </si>
  <si>
    <t>PRE-ARV-020</t>
  </si>
  <si>
    <t>CORTE DE ÁRVORE NATIVA COM MOTO-SERRA Ø &gt;= 0,30M - ACIMA DE 1.000 UNIDADES</t>
  </si>
  <si>
    <t>ED-50699</t>
  </si>
  <si>
    <t>PRE-ARV-015</t>
  </si>
  <si>
    <t>CORTE DE ÁRVORE NATIVA COM MOTO-SERRA Ø &gt;= 0,30M - ATÉ 1.000 UNIDADES</t>
  </si>
  <si>
    <t>ED-50698</t>
  </si>
  <si>
    <t>PRE-ARV-010</t>
  </si>
  <si>
    <t>CORTE DE ÁRVORE NATIVA COM MOTO-SERRA 0,15M =&lt; Ø &lt; 0,30M - ACIMA DE 1.000 UNIDADES</t>
  </si>
  <si>
    <t>ED-50697</t>
  </si>
  <si>
    <t>PRE-ARV-005</t>
  </si>
  <si>
    <t>CORTE DE ÁRVORE NATIVA COM MOTO-SERRA 0,15M =&lt; Ø &lt; 0,30M - ATÉ 1.000 UNIDADES</t>
  </si>
  <si>
    <t>ED-51006</t>
  </si>
  <si>
    <t>SON-SPT-005</t>
  </si>
  <si>
    <t>MOBILIZAÇÃO E DESMOBILIZAÇÃO POR EQUIPAMENTO DE SONDAGEM A PERCUSSÃO D = 2 1/2"</t>
  </si>
  <si>
    <t>ED-51008</t>
  </si>
  <si>
    <t>SON-SPT-015</t>
  </si>
  <si>
    <t>MOBILIZAÇÃO E DESMOBILIZAÇÃO POR EQUIPAMENTO DE SONDAGEM A PERCUSSÃO D = 4"</t>
  </si>
  <si>
    <t>ED-51007</t>
  </si>
  <si>
    <t>SON-SPT-010</t>
  </si>
  <si>
    <t>SONDAGEM A PERCUSSÃO D = 2 1/2" COM MEDIDA DE SPT (FATURAMENTO MÍNIMO = 30 M)</t>
  </si>
  <si>
    <t>ED-51009</t>
  </si>
  <si>
    <t>SON-SPT-020</t>
  </si>
  <si>
    <t>SONDAGEM A PERCUSSÃO D = 4" COM MEDIDA DE SPT (FATURAMENTO MÍNIMO = 30 M)</t>
  </si>
  <si>
    <t>ED-48456</t>
  </si>
  <si>
    <t>DEM-ENG-015</t>
  </si>
  <si>
    <t>DEMOLIÇÃO DE ENGRADAMENTO DE TELHA CERÂMICA COLONIAL OU FRANCESA INCLUSIVE EMPILHAMENTO</t>
  </si>
  <si>
    <t>ED-48457</t>
  </si>
  <si>
    <t>DEM-ENG-020</t>
  </si>
  <si>
    <t>DEMOLIÇÃO DE ENGRADAMENTO DE TELHA CERÂMICA PARA REAPROVEITAMENTO</t>
  </si>
  <si>
    <t>ED-48454</t>
  </si>
  <si>
    <t>DEM-ENG-005</t>
  </si>
  <si>
    <t>DEMOLIÇÃO DE ENGRADAMENTO DE TELHA METÁLICA, PVC OU FIBROCIMENTO, INCLUSIVE EMPILHAMENTO</t>
  </si>
  <si>
    <t>ED-48455</t>
  </si>
  <si>
    <t>DEM-ENG-010</t>
  </si>
  <si>
    <t>DEMOLIÇÃO DE ENGRADAMENTO DE TELHA TIPO CALHA DE FIBROCIMENTO, INCLUSIVE EMPILHAMENTO</t>
  </si>
  <si>
    <t>ED-48438</t>
  </si>
  <si>
    <t>DEM-CAL-005</t>
  </si>
  <si>
    <t>REMOÇÃO DE CALHA GALVANIZADA OU PVC, INCLUSIVE AFASTAMENTO</t>
  </si>
  <si>
    <t>ED-48446</t>
  </si>
  <si>
    <t>DEM-CON-035</t>
  </si>
  <si>
    <t>REMOÇÃO DE CONDUTOR DE CHAPA GALVANIZADA OU PVC, INCLUSIVE AFASTAMENTO</t>
  </si>
  <si>
    <t>ED-48506</t>
  </si>
  <si>
    <t>DEM-RUF-005</t>
  </si>
  <si>
    <t>REMOÇÃO DE RUFO DE CHAPA GALVANIZADA, INCLUSIVE AFASTAMENTO</t>
  </si>
  <si>
    <t>ED-48513</t>
  </si>
  <si>
    <t>DEM-TEL-025</t>
  </si>
  <si>
    <t>REMOÇÃO DE TELHA CERÂMICA COLONIAL OU FRANCESA, INCLUSIVE AFASTAMENTO E EMPILHAMENTO</t>
  </si>
  <si>
    <t>ED-48514</t>
  </si>
  <si>
    <t>DEM-TEL-030</t>
  </si>
  <si>
    <t>REMOÇÃO DE TELHA CERÂMICA COLONIAL OU FRANCESA PARA REAPROVEITAMENTO, INCLUSIVE AFASTAMENTO E EMPILHAMENTO</t>
  </si>
  <si>
    <t>ED-48509</t>
  </si>
  <si>
    <t>DEM-TEL-005</t>
  </si>
  <si>
    <t>REMOÇÃO DE TELHA METÁLICA OU PVC, INCLUSIVE AFASTAMENTO E EMPILHAMENTO</t>
  </si>
  <si>
    <t>ED-48511</t>
  </si>
  <si>
    <t>DEM-TEL-015</t>
  </si>
  <si>
    <t>REMOÇÃO DE TELHA ONDULADA DE FIBROCIMENTO, INCLUSIVE AFASTAMENTO E EMPILHAMENTO</t>
  </si>
  <si>
    <t>ED-48512</t>
  </si>
  <si>
    <t>DEM-TEL-020</t>
  </si>
  <si>
    <t>REMOÇÃO DE TELHA ONDULADA FIBROCIMENTO PARA REAPROVEITAMENTO</t>
  </si>
  <si>
    <t>ED-48510</t>
  </si>
  <si>
    <t>DEM-TEL-010</t>
  </si>
  <si>
    <t>REMOÇÃO DE TELHA TIPO CALHA DE FIBROCIMENTO, INCLUSIVE AFASTAMENTO E EMPILHAMENTO</t>
  </si>
  <si>
    <t>ED-48499</t>
  </si>
  <si>
    <t>DEM-RED-005</t>
  </si>
  <si>
    <t>DESMONTAGEM E RETIRADA DE REDES DE DUTOS DE AR CONDICIONADO</t>
  </si>
  <si>
    <t>ED-48466</t>
  </si>
  <si>
    <t>DEM-INT-005</t>
  </si>
  <si>
    <t>REMOÇÃO DE INTERFONE</t>
  </si>
  <si>
    <t>ED-48468</t>
  </si>
  <si>
    <t>DEM-LUM-005</t>
  </si>
  <si>
    <t>REMOÇÃO DE LUMINÁRIA FLUORESCENTE</t>
  </si>
  <si>
    <t>ED-48469</t>
  </si>
  <si>
    <t>DEM-LUM-010</t>
  </si>
  <si>
    <t>REMOÇÃO DE LUMINÁRIA INCANDESCENTE</t>
  </si>
  <si>
    <t>ED-48515</t>
  </si>
  <si>
    <t>DEM-TUB-005</t>
  </si>
  <si>
    <t>RETIRADA DE TUBULAÇÕES EMBUTIDAS DAS REDE DE ÁGUA, ELÉTRICA, GASES, ETC.</t>
  </si>
  <si>
    <t>ED-48500</t>
  </si>
  <si>
    <t>DEM-RED-010</t>
  </si>
  <si>
    <t>RETIRADA DE TUBULAÇÕES EMBUTIDAS DE REDE DE ÁGUA, ELÉTRICA, GASES ETC., INCLUSIVE CORTES E DESVIOS</t>
  </si>
  <si>
    <t>ED-48463</t>
  </si>
  <si>
    <t>DEM-FOR-030</t>
  </si>
  <si>
    <t>DEMOLIÇÃO DE FORRO DE GESSO INCLUSIVE AFASTAMENTO E EMPILHAMENTO</t>
  </si>
  <si>
    <t>ED-48462</t>
  </si>
  <si>
    <t>DEM-FOR-020</t>
  </si>
  <si>
    <t>DEMOLIÇÃO DE FORRO DE PERFIS EXCLUSIVE ESTRUTURA DE SUSTENTAÇÃO COM AFASTAMENTO E EMPILHAMENTO</t>
  </si>
  <si>
    <t>ED-48461</t>
  </si>
  <si>
    <t>DEM-FOR-015</t>
  </si>
  <si>
    <t>DEMOLIÇÃO DE FORRO DE PERFIS INCLUSIVE ESTRUTURA DE SUSTENTAÇÃO COM AFASTAMENTO E EMPILHAMENTO</t>
  </si>
  <si>
    <t>ED-48460</t>
  </si>
  <si>
    <t>DEM-FOR-010</t>
  </si>
  <si>
    <t>DEMOLIÇÃO DE FORRO DE PLACAS EXCLUSIVE BARROTEAMENTO COM AFASTAMENTO E EMPILHAMENTO</t>
  </si>
  <si>
    <t>ED-48459</t>
  </si>
  <si>
    <t>DEM-FOR-005</t>
  </si>
  <si>
    <t>DEMOLIÇÃO DE FORRO DE PLACAS INCLUSIVE BARROTEAMENTO COM AFASTAMENTO E EMPILHAMENTO</t>
  </si>
  <si>
    <t>ED-48464</t>
  </si>
  <si>
    <t>DEM-FOR-035</t>
  </si>
  <si>
    <t>DEMOLIÇÃO DE FORRO DE TABUAS DE PINHO INCLUSIVE AFASTAMENTO E EMPILHAMENTO</t>
  </si>
  <si>
    <t>ED-48496</t>
  </si>
  <si>
    <t>DEM-POR-025</t>
  </si>
  <si>
    <t>REMOÇÃO DE ALIZAR, INCLUSIVE AFASTAMENTO E EMPILHAMENTO</t>
  </si>
  <si>
    <t>ED-48458</t>
  </si>
  <si>
    <t>DEM-FER-005</t>
  </si>
  <si>
    <t>REMOÇÃO DE FERRAGENS (DOBRADIÇAS, FECHADURAS, MAÇANETAS)</t>
  </si>
  <si>
    <t>ED-48494</t>
  </si>
  <si>
    <t>DEM-POR-015</t>
  </si>
  <si>
    <t>REMOÇÃO DE FOLHA DE PORTA OU JANELA, INCLUSIVE AFASTAMENTO E EMPILHAMENTO</t>
  </si>
  <si>
    <t>ED-48495</t>
  </si>
  <si>
    <t>DEM-POR-020</t>
  </si>
  <si>
    <t>REMOÇÃO DE MARCO, INCLUSIVE AFASTAMENTO E EMPILHAMENTO</t>
  </si>
  <si>
    <t>ED-48493</t>
  </si>
  <si>
    <t>DEM-POR-005</t>
  </si>
  <si>
    <t>REMOÇÃO DE PORTA OU JANELA INCLUSIVE MARCO E ALIZAR, INCLUSIVE AFASTAMENTO E EMPILHAMENTO</t>
  </si>
  <si>
    <t>ED-48497</t>
  </si>
  <si>
    <t>DEM-POR-030</t>
  </si>
  <si>
    <t>REMOÇÃO DE PORTA OU JANELA METÁLICA, INCLUSIVE AFASTAMENTO</t>
  </si>
  <si>
    <t>ED-48465</t>
  </si>
  <si>
    <t>DEM-IMP-005</t>
  </si>
  <si>
    <t>REMOÇÃO DE IMPERMEABILIZAÇÃO E PROTEÇÃO MECÂNICA</t>
  </si>
  <si>
    <t>ED-48467</t>
  </si>
  <si>
    <t>DEM-LOU-005</t>
  </si>
  <si>
    <t>REMOÇÃO DE LOUÇAS (LAVATÓRIO, BANHEIRA, PIA, VASO SANITÁRIO, TANQUE)</t>
  </si>
  <si>
    <t>ED-48470</t>
  </si>
  <si>
    <t>DEM-MET-005</t>
  </si>
  <si>
    <t>REMOÇÃO DE METAIS COMUNS (CONDUÍTE, SIFÃO, REGISTRO, TORNEIRAS)</t>
  </si>
  <si>
    <t>ED-48471</t>
  </si>
  <si>
    <t>DEM-MET-010</t>
  </si>
  <si>
    <t>REMOÇÃO DE METAIS ESPECIAIS (VÁLVULA DE DESCARGA, CAIXA SILENCIOSA)</t>
  </si>
  <si>
    <t>ED-48452</t>
  </si>
  <si>
    <t>DEM-DIV-015</t>
  </si>
  <si>
    <t>DEMOLIÇÃO DE DIVISÓRIA DE ELEMENTOS VAZADOS (COBOGÓ, ETC ), INCLUSIVE AFASTAMENTO</t>
  </si>
  <si>
    <t>ED-48453</t>
  </si>
  <si>
    <t>DEM-DIV-020</t>
  </si>
  <si>
    <t>DEMOLIÇÃO DE DIVISÓRIA DE LAMINADO, INCLUSIVE AFASTAMENTO</t>
  </si>
  <si>
    <t>ED-8024</t>
  </si>
  <si>
    <t>DEM-DIV-010</t>
  </si>
  <si>
    <t>DEMOLIÇÃO DE DIVISÓRIA DE MADEIRA, INCLUSIVE AFASTAMENTO</t>
  </si>
  <si>
    <t>ED-48450</t>
  </si>
  <si>
    <t>DEM-DIV-005</t>
  </si>
  <si>
    <t>DEMOLIÇÃO DE DIVISÓRIA DE PEDRAS (MÁRMORE, GRANITO, ARDÓSIA, MARMORITE), INCLUSIVE AFASTAMENTO</t>
  </si>
  <si>
    <t>ED-48437</t>
  </si>
  <si>
    <t>DEM-BAN-005</t>
  </si>
  <si>
    <t>REMOÇÃO DE BANCADA DE PEDRA (MÁRMORE, GRANITO, ARDÓSIA, MARMORITE, ETC.)</t>
  </si>
  <si>
    <t>ED-48436</t>
  </si>
  <si>
    <t>DEM-ALV-010</t>
  </si>
  <si>
    <t>DEMOLIÇÃO DE ALVENARIA DE TIJOLO CERÂMICO SEM APROVEITAMENTO DO MATERIAL, INCLUSIVE AFASTAMENTO</t>
  </si>
  <si>
    <t>ED-48435</t>
  </si>
  <si>
    <t>DEM-ALV-005</t>
  </si>
  <si>
    <t>DEMOLIÇÃO DE ALVENARIA DE TIJOLO E BLOCO SEM APROVEITAMENTO DO MATERIAL, INCLUSIVE AFASTAMENTO</t>
  </si>
  <si>
    <t>ED-48447</t>
  </si>
  <si>
    <t>DEM-CON-040</t>
  </si>
  <si>
    <t>DEMOLIÇÃO DE CONSTRUÇÃO EM ALVENARIAS</t>
  </si>
  <si>
    <t>ED-48443</t>
  </si>
  <si>
    <t>DEM-CON-020</t>
  </si>
  <si>
    <t>DEMOLIÇÃO DE CONCRETO ARMADO - COM EQUIPAMENTO ELÉTRICO, INCLUSIVE AFASTAMENTO</t>
  </si>
  <si>
    <t>DEM-CON-030</t>
  </si>
  <si>
    <t>DEMOLIÇÃO DE CONCRETO ARMADO - COM EQUIPAMENTO PNEUMÁTICO, INCLUSIVE AFASTAMENTO</t>
  </si>
  <si>
    <t>ED-48441</t>
  </si>
  <si>
    <t>DEM-CON-010</t>
  </si>
  <si>
    <t>DEMOLIÇÃO DE CONCRETO ARMADO-MANUAL, INCLUSIVE AFASTAMENTO</t>
  </si>
  <si>
    <t>ED-48442</t>
  </si>
  <si>
    <t>DEM-CON-015</t>
  </si>
  <si>
    <t>DEMOLIÇÃO DE CONCRETO SIMPLES - COM EQUIPAMENTO ELÉTRICO, INCLUSIVE AFASTAMENTO</t>
  </si>
  <si>
    <t>ED-48444</t>
  </si>
  <si>
    <t>DEM-CON-025</t>
  </si>
  <si>
    <t>DEMOLIÇÃO DE CONCRETO SIMPLES - COM EQUIPAMENTO PNEUMÁTICO, INCLUSIVE AFASTAMENTO</t>
  </si>
  <si>
    <t>ED-48440</t>
  </si>
  <si>
    <t>DEM-CON-005</t>
  </si>
  <si>
    <t>DEMOLIÇÃO DE CONCRETO SIMPLES-MANUAL, INCLUSIVE AFASTAMENTO</t>
  </si>
  <si>
    <t>ED-48474</t>
  </si>
  <si>
    <t>DEM-PAD-005</t>
  </si>
  <si>
    <t>REMOÇÃO DE PADRÃO DA CEMIG</t>
  </si>
  <si>
    <t>ED-48475</t>
  </si>
  <si>
    <t>DEM-PAD-010</t>
  </si>
  <si>
    <t>REMOÇÃO DE PADRÃO DA COPASA</t>
  </si>
  <si>
    <t>ED-48488</t>
  </si>
  <si>
    <t>DEM-PIS-050</t>
  </si>
  <si>
    <t>DEMOLIÇÃO DE CALÇADA PORTUGUESA, INCLUSIVE AFASTAMENTO</t>
  </si>
  <si>
    <t>ED-48489</t>
  </si>
  <si>
    <t>DEM-PIS-055</t>
  </si>
  <si>
    <t>DEMOLIÇÃO DE PASSEIO OU LAJE DE CONCRETO COM EQUIPAMENTO, INCLUSIVE AFASTAMENTO</t>
  </si>
  <si>
    <t>ED-48486</t>
  </si>
  <si>
    <t>DEM-PIS-040</t>
  </si>
  <si>
    <t>DEMOLIÇÃO DE PASSEIO OU LAJE DE CONCRETO COM EQUIPAMENTO PNEUMÁTICO, INCLUSIVE AFASTAMENTO</t>
  </si>
  <si>
    <t>ED-48487</t>
  </si>
  <si>
    <t>DEM-PIS-045</t>
  </si>
  <si>
    <t>DEMOLIÇÃO DE PASSEIO OU LAJE DE CONCRETO MANUALMENTE, INCLUSIVE AFASTAMENTO</t>
  </si>
  <si>
    <t>ED-48476</t>
  </si>
  <si>
    <t>DEM-PAV-005</t>
  </si>
  <si>
    <t>DEMOLIÇÃO DE PAVIMENTAÇÃO COM PRÉ-MOLDADO DE CONCRETO</t>
  </si>
  <si>
    <t>ED-48491</t>
  </si>
  <si>
    <t>DEM-PIS-065</t>
  </si>
  <si>
    <t>DEMOLIÇÃO DE PAVIMENTO PARALELEPÍPEDO REJUNTADOS COM AREIA INCLUSIVE AFASTAMENTO E EMPILHAMENTO</t>
  </si>
  <si>
    <t>ED-48492</t>
  </si>
  <si>
    <t>DEM-PIS-070</t>
  </si>
  <si>
    <t>DEMOLIÇÃO DE REVESTIMENTO ASFÁLTICO COM EQUIPAMENTO PNEUMÁTICO, INCLUSIVE AFASTAMENTO</t>
  </si>
  <si>
    <t>ED-48507</t>
  </si>
  <si>
    <t>DEM-SAR-005</t>
  </si>
  <si>
    <t>DEMOLIÇÃO DE SARJETA OU SARJETÃO DE CONCRETO</t>
  </si>
  <si>
    <t>ED-48490</t>
  </si>
  <si>
    <t>DEM-PIS-060</t>
  </si>
  <si>
    <t>DEMOLIÇÃO MANUAL DE ALVENARIA POLIÉDRICA, INCLUSIVE AFASTAMENTO</t>
  </si>
  <si>
    <t>ED-48473</t>
  </si>
  <si>
    <t>DEM-MFC-010</t>
  </si>
  <si>
    <t>REMOÇÃO DE MEIO-FIO DE PEDRA(GNAISSE, BASALTO, ETC.) INCLUSIVE CARGA</t>
  </si>
  <si>
    <t>ED-48472</t>
  </si>
  <si>
    <t>DEM-MFC-005</t>
  </si>
  <si>
    <t>REMOÇÃO DE MEIO-FIO PRÉ-MOLDADO DE CONCRETO INCLUSIVE CARGA</t>
  </si>
  <si>
    <t>ED-48504</t>
  </si>
  <si>
    <t>DEM-REV-020</t>
  </si>
  <si>
    <t>DEMOLIÇÃO DE FÓRMICA, INCLUSIVE AFASTAMENTO</t>
  </si>
  <si>
    <t>ED-48501</t>
  </si>
  <si>
    <t>DEM-REV-005</t>
  </si>
  <si>
    <t>DEMOLIÇÃO DE REBOCO, COM ESPESSURA DE ATÉ 55MM, INCLUSIVE AFASTAMENTO</t>
  </si>
  <si>
    <t>ED-48502</t>
  </si>
  <si>
    <t>DEM-REV-010</t>
  </si>
  <si>
    <t>DEMOLIÇÃO DE REVESTIMENTO CERÂMICO, AZULEJO OU LADRILHO HIDRÁULICO INCLUSIVE AFASTAMENTO</t>
  </si>
  <si>
    <t>ED-48503</t>
  </si>
  <si>
    <t>DEM-REV-015</t>
  </si>
  <si>
    <t>DEMOLIÇÃO DE REVESTIMENTO DE PEDRA (MÁRMORE, GRANITO, ARDÓSIA, SÃO TOMÉ, ETC.), INCLUSIVE AFASTAMENTO</t>
  </si>
  <si>
    <t>ED-48478</t>
  </si>
  <si>
    <t>DEM-PEI-005</t>
  </si>
  <si>
    <t>RETIRADA DE PEITORIL DE MÁRMORE OU GRANITO</t>
  </si>
  <si>
    <t>ED-48480</t>
  </si>
  <si>
    <t>DEM-PIS-010</t>
  </si>
  <si>
    <t>DEMOLIÇÃO DE PISO CERÂMICO OU LADRILHO HIDRÁULICO, INCLUSIVE AFASTAMENTO</t>
  </si>
  <si>
    <t>ED-48479</t>
  </si>
  <si>
    <t>DEM-PIS-005</t>
  </si>
  <si>
    <t>DEMOLIÇÃO DE PISO CIMENTADO OU CONTRAPISO DE ARGAMASSA ESPESSURA MÁXIMA DE 10CM, INCLUSIVE AFASTAMENTO</t>
  </si>
  <si>
    <t>ED-48483</t>
  </si>
  <si>
    <t>DEM-PIS-025</t>
  </si>
  <si>
    <t>DEMOLIÇÃO DE PISO DE GRANILITE/MARMORITE, INCLUSIVE AFASTAMENTO</t>
  </si>
  <si>
    <t>ED-48481</t>
  </si>
  <si>
    <t>DEM-PIS-015</t>
  </si>
  <si>
    <t>DEMOLIÇÃO DE PISO DE PEDRAS (MÁRMORE, GRANITO, ARDÓSIA, LAGOA SANTA, SÃO TOMÉ), INCLUSIVE AFASTAMENTO</t>
  </si>
  <si>
    <t>ED-48485</t>
  </si>
  <si>
    <t>DEM-PIS-035</t>
  </si>
  <si>
    <t>DEMOLIÇÃO DE PISO DE TABUAS, INCLUSIVE AFASTAMENTO</t>
  </si>
  <si>
    <t>ED-48484</t>
  </si>
  <si>
    <t>DEM-PIS-030</t>
  </si>
  <si>
    <t>DEMOLIÇÃO DE PISO DE TACO DE MADEIRA, INCLUSIVE AFASTAMENTO</t>
  </si>
  <si>
    <t>ED-48482</t>
  </si>
  <si>
    <t>DEM-PIS-020</t>
  </si>
  <si>
    <t>DEMOLIÇÃO DE PISO VINÍLICO, INCLUSIVE AFASTAMENTO</t>
  </si>
  <si>
    <t>ED-48505</t>
  </si>
  <si>
    <t>DEM-ROD-005</t>
  </si>
  <si>
    <t>DEMOLIÇÃO DE RODAPÉ EM GERAL, INCLUSIVE ARGAMASSA DE ASSENTAMENTO</t>
  </si>
  <si>
    <t>ED-48508</t>
  </si>
  <si>
    <t>DEM-SOL-005</t>
  </si>
  <si>
    <t>RETIRADA DE SOLEIRA DE MÁRMORE OU GRANITO</t>
  </si>
  <si>
    <t>DEM-ALA-005</t>
  </si>
  <si>
    <t>REMOÇÃO DE ALAMBRADO METÁLICO, COM REAPROVEITAMENTO, INCLUSIVE AFASTAMENTO</t>
  </si>
  <si>
    <t>ED-48439</t>
  </si>
  <si>
    <t>DEM-CER-005</t>
  </si>
  <si>
    <t>REMOÇÃO DE CERCA</t>
  </si>
  <si>
    <t>ED-48448</t>
  </si>
  <si>
    <t>DEM-CON-045</t>
  </si>
  <si>
    <t>REMOÇÃO DE CONCERTINA D = 450 MM, 610 MM OU 730 MM - COM POSSÍVEL REAPROVEITAMENTO</t>
  </si>
  <si>
    <t>ED-48449</t>
  </si>
  <si>
    <t>DEM-CON-050</t>
  </si>
  <si>
    <t>REMOÇÃO DE CONCERTINA D = 450 MM, 610 MM OU 730 MM - COM REAPROVEITAMENTO</t>
  </si>
  <si>
    <t>ED-48516</t>
  </si>
  <si>
    <t>DEM-VID-005</t>
  </si>
  <si>
    <t>RETIRADA DE VIDRO DE ESQUADRIAS, INCLUSIVE LIMPEZA DO ENCAIXE</t>
  </si>
  <si>
    <t>ED-48498</t>
  </si>
  <si>
    <t>DEM-QUA-005</t>
  </si>
  <si>
    <t>REMOÇÃO DE QUADRO NEGRO , INCLUSIVE AFASTAMENTO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</si>
  <si>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</si>
  <si>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</si>
  <si>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IIO-PLA-005</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</si>
  <si>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</si>
  <si>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</si>
  <si>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IIO-PLA-010</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</si>
  <si>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</si>
  <si>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</si>
  <si>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IIO-PLA-015</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</si>
  <si>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</si>
  <si>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</si>
  <si>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IIO-LIG-005</t>
  </si>
  <si>
    <t>LIGAÇÃO DE ÁGUA PROVISÓRIA PARA CANTEIRO,  INCLUSIVE HIDRÔMETRO E CAVALETE PARA MEDIÇÃO DE ÁGUA - ENTRADA PRINCIPAL, EM AÇO GALVANIZADO DN 20MM (1/2") - PADRÃO CONCESSIONÁRIA</t>
  </si>
  <si>
    <t>ED-50151</t>
  </si>
  <si>
    <t>IIO-LIG-010</t>
  </si>
  <si>
    <t>LIGAÇÃO PROVISÓRIA DE LUZ E FORÇA-PADRÃO PROVISÓRIO 30KVA</t>
  </si>
  <si>
    <t>ED-50125</t>
  </si>
  <si>
    <t>IIO-ARE-070</t>
  </si>
  <si>
    <t>ÁREA COBERTA EM TELHA FIBROCIMENTO PARA BANCAS - PADRÃO DER-MG</t>
  </si>
  <si>
    <t>ED-50155</t>
  </si>
  <si>
    <t>IIO-SAN-005</t>
  </si>
  <si>
    <t>BANHEIRO QUÍMICO 110 X 120 X 230 CM COM MANUTENÇÃO</t>
  </si>
  <si>
    <t>ED-50135</t>
  </si>
  <si>
    <t>IIO-BAR-046</t>
  </si>
  <si>
    <t>BARRACÃO DE OBRA, EM CHAPA DE COMPENSADO RESINADO, INCLUSIVE  INSTALAÇÕES SANITÁRIAS E MOBILIÁRIO - PADRÃO DER-MG</t>
  </si>
  <si>
    <t>ED-50128</t>
  </si>
  <si>
    <t>IIO-BAR-015</t>
  </si>
  <si>
    <t>BARRACÃO DE OBRA PARA DEPÓSITO E FERRAMENTARIA TIPO-I, ÁREA INTERNA 14,52M2, EM CHAPA DE COMPENSADO RESINADO, INCLUSIVE MOBILIÁRIO (OBRA DE PEQUENO PORTE, EFETIVO ATÉ 30 HOMENS), PADRÃO DER-MG</t>
  </si>
  <si>
    <t>ED-50129</t>
  </si>
  <si>
    <t>IIO-BAR-020</t>
  </si>
  <si>
    <t>BARRACÃO DE OBRA PARA DEPÓSITO E FERRAMENTARIA TIPO-II, ÁREA INTERNA 25,41M2, EM CHAPA DE COMPENSADO RESINADO, INCLUSIVE MOBILIÁRIO (OBRA DE MÉDIO PORTE, EFETIVO DE 30 A 60 HOMENS), PADRÃO DER-MG</t>
  </si>
  <si>
    <t>ED-50148</t>
  </si>
  <si>
    <t>IIO-ESC-015</t>
  </si>
  <si>
    <t>BARRACÃO DE OBRA PARA ESCRITÓRIO DA EMPREITEIRA TIPO-I, ÁREA INTERNA 18,15M2, EM CHAPA DE COMPENSADO RESINADO, INCLUSIVE MOBILIÁRIO (OBRA DE PEQUENO A MÉDIO PORTE, EFETIVO ATÉ 60 HOMENS) - PADRÃO DER-MG</t>
  </si>
  <si>
    <t>ED-50149</t>
  </si>
  <si>
    <t>IIO-ESC-020</t>
  </si>
  <si>
    <t>BARRACÃO DE OBRA PARA ESCRITÓRIO DA EMPREITEIRA TIPO-II, ÁREA INTERNA 21,78M2, EM CHAPA DE COMPENSADO RESINADO, INCLUSIVE MOBILIÁRIO (OBRA DE GRANDE PORTE, EFETIVO ACIMA 60 HOMENS) - PADRÃO DER-MG</t>
  </si>
  <si>
    <t>ED-50146</t>
  </si>
  <si>
    <t>IIO-ESC-005</t>
  </si>
  <si>
    <t>BARRACÃO DE OBRA PARA ESCRITÓRIO DA FISCALIZAÇÃO TIPO-I, ÁREA INTERNA 18,15M2, EM CHAPA DE COMPENSADO RESINADO, INCLUSIVE MOBILIÁRIO (OBRA DE PEQUENO A MÉDIO PORTE, EFETIVO ATÉ 60 HOMENS) - PADRÃO DER-MG</t>
  </si>
  <si>
    <t>ED-50147</t>
  </si>
  <si>
    <t>IIO-ESC-010</t>
  </si>
  <si>
    <t>BARRACÃO DE OBRA PARA ESCRITÓRIO DA FISCALIZAÇÃO TIPO-II, ÁREA INTERNA 21,78M2, EM CHAPA DE COMPENSADO RESINADO, INCLUSIVE MOBILIÁRIO (OBRA DE GRANDE PORTE, EFETIVO ACIMA 60 HOMENS) - PADRÃO DER-MG</t>
  </si>
  <si>
    <t>ED-50130</t>
  </si>
  <si>
    <t>IIO-BAR-025</t>
  </si>
  <si>
    <t>BARRACÃO DE OBRA PARA INSTALAÇÃO SANITÁRIA TIPO-I, ÁREA INTERNA 14,52M2, EM CHAPA DE COMPENSADO RESINADO (OBRA DE PEQUENO PORTE, EFETIVO ATÉ 30 HOMENS), PADRÃO DER-MG</t>
  </si>
  <si>
    <t>ED-50131</t>
  </si>
  <si>
    <t>IIO-BAR-030</t>
  </si>
  <si>
    <t>BARRACÃO DE OBRA PARA INSTALAÇÃO SANITÁRIA TIPO-II, ÁREA INTERNA 18,15M2, EM CHAPA DE COMPENSADO RESINADO (OBRA DE MÉDIO PORTE, EFETIVO DE 30 A 60 HOMENS), PADRÃO DER-MG</t>
  </si>
  <si>
    <t>ED-50132</t>
  </si>
  <si>
    <t>IIO-BAR-035</t>
  </si>
  <si>
    <t>BARRACÃO DE OBRA PARA INSTALAÇÃO SANITÁRIA TIPO-III, ÁREA INTERNA 25,41M2, EM CHAPA DE COMPENSADO RESINADO (OBRA DE GRANDE PORTE, EFETIVO ACIMA DE 60 HOMENS), PADRÃO DER-MG</t>
  </si>
  <si>
    <t>ED-50133</t>
  </si>
  <si>
    <t>IIO-BAR-040</t>
  </si>
  <si>
    <t>BARRACÃO DE OBRA PARA REFEITÓRIO TIPO-I, ÁREA INTERNA 18,15M2, EM CHAPA DE COMPENSADO RESINADO (OBRA DE MÉDIO PORTE, EFETIVO DE 30 A 60 HOMENS), PADRÃO DER-MG</t>
  </si>
  <si>
    <t>ED-50134</t>
  </si>
  <si>
    <t>IIO-BAR-045</t>
  </si>
  <si>
    <t>BARRACÃO DE OBRA PARA REFEITÓRIO TIPO-II, ÁREA INTERNA 25,41M2, EM CHAPA DE COMPENSADO RESINADO (OBRA DE GRANDE PORTE, EFETIVO ACIMA DE 60 HOMENS), PADRÃO DER-MG</t>
  </si>
  <si>
    <t>ED-50126</t>
  </si>
  <si>
    <t>IIO-BAR-005</t>
  </si>
  <si>
    <t>BARRACÃO DE OBRA PARA VESTIÁRIO TIPO-I, ÁREA INTERNA 25,41M2, EM CHAPA DE COMPENSADO RESINADO, INCLUSIVE MOBILIÁRIO (OBRA DE PEQUENO PORTE, EFETIVO ATÉ 30 HOMENS), PADRÃO DER-MG</t>
  </si>
  <si>
    <t>ED-50127</t>
  </si>
  <si>
    <t>IIO-BAR-010</t>
  </si>
  <si>
    <t>BARRACÃO DE OBRA PARA VESTIÁRIO TIPO-II, ÁREA INTERNA 67,76M2, EM CHAPA DE COMPENSADO RESINADO, INCLUSIVE MOBILIÁRIO (OBRA DE MÉDIO PORTE, EFETIVO DE 30 A 60 HOMENS), PADRÃO DER-MG</t>
  </si>
  <si>
    <t>ED-16344</t>
  </si>
  <si>
    <t>ED-16341</t>
  </si>
  <si>
    <t>ED-16343</t>
  </si>
  <si>
    <t>ED-16342</t>
  </si>
  <si>
    <t>ED-16356</t>
  </si>
  <si>
    <t>LIGAÇÕES PROVISÓRIAS PARA CONTAINER TIPO 1 (CORRESPONDENTE AO CÓDIGO ED-16348)</t>
  </si>
  <si>
    <t>LIGAÇÕES PROVISÓRIAS PARA CONTAINER TIPO 2 (CORRESPONDENTE AO CÓDIGO ED-16349)</t>
  </si>
  <si>
    <t>ED-16358</t>
  </si>
  <si>
    <t>LIGAÇÕES PROVISÓRIAS PARA CONTAINER TIPO 3 (CORRESPONDENTE AO CÓDIGO ED-16350)</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</si>
  <si>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</si>
  <si>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</si>
  <si>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</si>
  <si>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</si>
  <si>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</si>
  <si>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</si>
  <si>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</si>
  <si>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</si>
  <si>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</si>
  <si>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</si>
  <si>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</si>
  <si>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</si>
  <si>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</si>
  <si>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</si>
  <si>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</si>
  <si>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</si>
  <si>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</si>
  <si>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</si>
  <si>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</si>
  <si>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</si>
  <si>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</si>
  <si>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IIO-CON-005</t>
  </si>
  <si>
    <t>03.04</t>
  </si>
  <si>
    <t>LOCAÇÃO DA OBRA</t>
  </si>
  <si>
    <t>LOC-OBR-005</t>
  </si>
  <si>
    <t>LOCAÇÃO DA OBRA (GABARITO)</t>
  </si>
  <si>
    <t>ED-50276</t>
  </si>
  <si>
    <t>LOC-TOP-015</t>
  </si>
  <si>
    <t>LOCAÇÃO TOPOGRÁFICA ACIMA DE 50 PONTOS</t>
  </si>
  <si>
    <t>ED-50274</t>
  </si>
  <si>
    <t>LOC-TOP-005</t>
  </si>
  <si>
    <t>LOCAÇÃO TOPOGRÁFICA ATE 20 PONTOS</t>
  </si>
  <si>
    <t>ED-50275</t>
  </si>
  <si>
    <t>LOC-TOP-010</t>
  </si>
  <si>
    <t>LOCAÇÃO TOPOGRÁFICA DE 20 A 50 PONTOS</t>
  </si>
  <si>
    <t>ED-50136</t>
  </si>
  <si>
    <t>IIO-CER-025</t>
  </si>
  <si>
    <t>CERCA DE 5 FIOS DE ARAME FARPA DO E MOURÕES DE EUCALIPTO</t>
  </si>
  <si>
    <t>ED-50166</t>
  </si>
  <si>
    <t>IIO-TAP-040</t>
  </si>
  <si>
    <t>REMANEJAMENTO DE TAPUME</t>
  </si>
  <si>
    <t>ED-50163</t>
  </si>
  <si>
    <t>IIO-TAP-026</t>
  </si>
  <si>
    <t>TAPUME COM TELA DE POLIETILENO</t>
  </si>
  <si>
    <t>ED-50162</t>
  </si>
  <si>
    <t>IIO-TAP-020</t>
  </si>
  <si>
    <t>TAPUME DE CHAPA DE MADEIRA 6 MM 2,20 X 1,22 M, H = 2,20 M, ABERTURA E PORTÃO</t>
  </si>
  <si>
    <t>ED-50165</t>
  </si>
  <si>
    <t>IIO-TAP-035</t>
  </si>
  <si>
    <t>TAPUME DE TELA GALVANIZAADA # 2, FIO 14 COM BASE DE CONCRETO</t>
  </si>
  <si>
    <t>ED-50164</t>
  </si>
  <si>
    <t>IIO-TAP-030</t>
  </si>
  <si>
    <t>TAPUME DE TELA GALVANIZAADA # 2, FIO 14 COM FIXAÇÃO ENTERRADA</t>
  </si>
  <si>
    <t>ED-50159</t>
  </si>
  <si>
    <t>IIO-TAP-005</t>
  </si>
  <si>
    <t>TAPUME EM CHAPA COMPENSADO DE 12 MM E PONTALETES H = 2,20 M</t>
  </si>
  <si>
    <t>ED-50160</t>
  </si>
  <si>
    <t>IIO-TAP-010</t>
  </si>
  <si>
    <t>TAPUME REMOVÍVEL DE COMPENSADO TIPO A, H = 2,20 M (PADRÃO DER-MG - COM REMOÇÃO)</t>
  </si>
  <si>
    <t>ED-50161</t>
  </si>
  <si>
    <t>IIO-TAP-015</t>
  </si>
  <si>
    <t>TAPUME REMOVÍVEL DE COMPENSADO TIPO B, H = 2,20 M (PADRÃO DER-MG - COM REMOÇÃO)</t>
  </si>
  <si>
    <t>ED-50158</t>
  </si>
  <si>
    <t>IIO-SIN-015</t>
  </si>
  <si>
    <t>CONE EM PVC H = 75 CM</t>
  </si>
  <si>
    <t>ED-50157</t>
  </si>
  <si>
    <t>IIO-SIN-010</t>
  </si>
  <si>
    <t>FITA ZEBRADA AMARELA PARA SINALIZAÇÃO L = 7 M</t>
  </si>
  <si>
    <t>ED-50156</t>
  </si>
  <si>
    <t>IIO-SIN-005</t>
  </si>
  <si>
    <t>PROTEÇÃO COM FITA ZEBRADA AMARELA L = 7 M E PEÇA 7 X 7 CM</t>
  </si>
  <si>
    <t>ED-48247</t>
  </si>
  <si>
    <t>AND-FOR-005</t>
  </si>
  <si>
    <t>CONSTRUÇÃO/MONTAGEM E DESMONTAGEM DE ANDAIME PARA REVESTIMENTO INTERNO DE FORROS</t>
  </si>
  <si>
    <t>ED-48243</t>
  </si>
  <si>
    <t>AND-DUT-006</t>
  </si>
  <si>
    <t>DUTO DE ENTULHO (ALUGUEL MENSAL), INCLUSIVE MONTAGEM/DESMONTAGEM</t>
  </si>
  <si>
    <t>MXMÊS</t>
  </si>
  <si>
    <t>ED-14397</t>
  </si>
  <si>
    <t xml:space="preserve">FORNECIMENTO DE ANDAIME EM CAVALETE METÁLICO PARA ALVENARIA, COM REAPROVEITAMENTO, INCLUSIVE  MONTAGEM/DESMONTAGEM </t>
  </si>
  <si>
    <t>ED-48237</t>
  </si>
  <si>
    <t>AND-ALV-005</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</si>
  <si>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</si>
  <si>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</si>
  <si>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</si>
  <si>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</si>
  <si>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</si>
  <si>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</si>
  <si>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AND-FAC-011</t>
  </si>
  <si>
    <t>MONTAGEM E DESMONTAGEM DE ANDAIME METÁLICO PARA FACHADA COM PISO METÁLICO, EXCLUSIVE FORNECIMENTO DO ANDAIME E RODAPÉ/GUARDA-CORPO EM MADEIRA</t>
  </si>
  <si>
    <t>ED-48245</t>
  </si>
  <si>
    <t>AND-FAC-010</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</si>
  <si>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</si>
  <si>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</si>
  <si>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</si>
  <si>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</si>
  <si>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AND-TEL-006</t>
  </si>
  <si>
    <t>TELA DE PROTEÇÃO DE FACHADA INSTALADA EM ANDAIME FACHADEIRO</t>
  </si>
  <si>
    <t>ED-48248</t>
  </si>
  <si>
    <t>AND-TEL-005</t>
  </si>
  <si>
    <t>TELA PARA PROTEÇÃO DE FACHADA EM POLIETILENO</t>
  </si>
  <si>
    <t>ED-48239</t>
  </si>
  <si>
    <t>AND-BAN-010</t>
  </si>
  <si>
    <t>BANDEJA SALVA-VIDAS PRIMÁRIA, DE MADEIRA - COM FORRO EM CHAPA COMPENSADA - LARGURA 2,50 M</t>
  </si>
  <si>
    <t>ED-48238</t>
  </si>
  <si>
    <t>AND-BAN-005</t>
  </si>
  <si>
    <t>BANDEJA SALVA-VIDAS PRIMÁRIA, DE MADEIRA - COM FORRO EM TÁBUA - LARGURA 2,50 M</t>
  </si>
  <si>
    <t>ED-48241</t>
  </si>
  <si>
    <t>AND-BAN-020</t>
  </si>
  <si>
    <t>BANDEJA SALVA-VIDAS SECUNDÁRIA, DE MADEIRA - COM FORRO EM CHAPA COMPENSADA - LARGURA 1,40 M</t>
  </si>
  <si>
    <t>ED-48240</t>
  </si>
  <si>
    <t>AND-BAN-015</t>
  </si>
  <si>
    <t>BANDEJA SALVA-VIDAS SECUNDÁRIA, DE MADEIRA - COM FORRO EM TÁBUA - LARGURA 1,40 M</t>
  </si>
  <si>
    <t>ED-51100</t>
  </si>
  <si>
    <t>TER-COR-005</t>
  </si>
  <si>
    <t>CORTE E DESATERRO PARA REGULARIZAÇÃO E ARRASTAMENTO NIVELADO A CURTA DISTÂNCIA COM LÂMINA</t>
  </si>
  <si>
    <t>ED-51123</t>
  </si>
  <si>
    <t>TER-REG-010</t>
  </si>
  <si>
    <t>REGULARIZAÇÃO E COMPACTAÇÃO DE TERRENO COM PLACA VIBRATÓRIA</t>
  </si>
  <si>
    <t>TER-REG-015</t>
  </si>
  <si>
    <t>REGULARIZAÇÃO E COMPACTAÇÃO DE TERRENO COM ROLO VIBRATÓRIO</t>
  </si>
  <si>
    <t>ED-51122</t>
  </si>
  <si>
    <t>TER-REG-005</t>
  </si>
  <si>
    <t>REGULARIZAÇÃO E COMPACTAÇÃO DE TERRENO MANUAL, COM SOQUETE</t>
  </si>
  <si>
    <t>ED-51105</t>
  </si>
  <si>
    <t>TER-ESC-015</t>
  </si>
  <si>
    <t>ESCAVAÇÃO E CARGA MECANIZADA EM MATERIAL DE 1ª CATEGORIA</t>
  </si>
  <si>
    <t>ED-51106</t>
  </si>
  <si>
    <t>TER-ESC-020</t>
  </si>
  <si>
    <t>ESCAVAÇÃO E CARGA MECANIZADA EM MATERIAL DE 2ª CATEGORIA</t>
  </si>
  <si>
    <t>ED-51103</t>
  </si>
  <si>
    <t>TER-ESC-005</t>
  </si>
  <si>
    <t>ESCAVAÇÃO MECÂNICA COM TRATOR, INCLUSIVE TRANSPORTE ATÉ 50 M EM MATERIAL DE 1ª CATEGORIA</t>
  </si>
  <si>
    <t>ED-51104</t>
  </si>
  <si>
    <t>TER-ESC-010</t>
  </si>
  <si>
    <t>ESCAVAÇÃO MECÂNICA COM TRATOR, INCLUSIVE TRANSPORTE ATÉ 50 M EM MATERIAL DE 2ª CATEGORIA</t>
  </si>
  <si>
    <t>ED-51111</t>
  </si>
  <si>
    <t>TER-ESC-055</t>
  </si>
  <si>
    <t>ESCAVAÇÃO MECÂNICA DE VALAS COM DESCARGA LATERAL H &lt;= 1,50 M</t>
  </si>
  <si>
    <t>ED-51114</t>
  </si>
  <si>
    <t>TER-ESC-070</t>
  </si>
  <si>
    <t>ESCAVAÇÃO MECÂNICA DE VALAS COM DESCARGA LATERAL H &gt; 5,00 M</t>
  </si>
  <si>
    <t>ED-51112</t>
  </si>
  <si>
    <t>TER-ESC-060</t>
  </si>
  <si>
    <t>ESCAVAÇÃO MECÂNICA DE VALAS COM DESCARGA LATERAL 1,50 M &lt; H &lt;= 3,00 M</t>
  </si>
  <si>
    <t>ED-51113</t>
  </si>
  <si>
    <t>TER-ESC-065</t>
  </si>
  <si>
    <t>ESCAVAÇÃO MECÂNICA DE VALAS COM DESCARGA LATERAL 3,00 M &lt; H &lt;= 5,00 M</t>
  </si>
  <si>
    <t>ED-51115</t>
  </si>
  <si>
    <t>TER-ESC-075</t>
  </si>
  <si>
    <t>ESCAVAÇÃO MECÂNICA DE VALAS COM DESCARGA SOBRE CAMINHÃO H &lt;= 1,50 M</t>
  </si>
  <si>
    <t>ED-51118</t>
  </si>
  <si>
    <t>TER-ESC-090</t>
  </si>
  <si>
    <t>ESCAVAÇÃO MECÂNICA DE VALAS COM DESCARGA SOBRE CAMINHÃO H &gt; 5,00 M</t>
  </si>
  <si>
    <t>ED-51116</t>
  </si>
  <si>
    <t>TER-ESC-080</t>
  </si>
  <si>
    <t>ESCAVAÇÃO MECÂNICA DE VALAS COM DESCARGA SOBRE CAMINHÃO 1,50 M &lt; H &lt;= 3,00 M</t>
  </si>
  <si>
    <t>ED-51117</t>
  </si>
  <si>
    <t>TER-ESC-085</t>
  </si>
  <si>
    <t>ESCAVAÇÃO MECÂNICA DE VALAS COM DESCARGA SOBRE CAMINHÃO 3,00 M &lt; H &lt;= 5,00 M</t>
  </si>
  <si>
    <t>ED-51119</t>
  </si>
  <si>
    <t>TER-ESC-095</t>
  </si>
  <si>
    <t>ESCAVAÇÃO MECÂNICA EM SOLO MOLE COM DESCARGA DIRETA SOBRE CAMINHÃO</t>
  </si>
  <si>
    <t>ED-51110</t>
  </si>
  <si>
    <t>TER-ESC-050</t>
  </si>
  <si>
    <t>ESCAVAÇÃO MANUAL DE TERRA (DESATERRO MANUAL)</t>
  </si>
  <si>
    <t>ED-51108</t>
  </si>
  <si>
    <t>TER-ESC-040</t>
  </si>
  <si>
    <t>ESCAVAÇÃO MANUAL DE VALA COM PROFUNDIDADE MAIOR QUE 1,5M E MENOR OU IGUAL 3,0M</t>
  </si>
  <si>
    <t>ED-51109</t>
  </si>
  <si>
    <t>TER-ESC-045</t>
  </si>
  <si>
    <t>ESCAVAÇÃO MANUAL DE VALA COM PROFUNDIDADE MAIOR QUE 3,0M E MENOR OU IGUAL 5,0M</t>
  </si>
  <si>
    <t>TER-ESC-035</t>
  </si>
  <si>
    <t>ED-51094</t>
  </si>
  <si>
    <t>TER-API-010</t>
  </si>
  <si>
    <t>APILOAMENTO DO FUNDO DE VALAS COM PLACA</t>
  </si>
  <si>
    <t>ED-51093</t>
  </si>
  <si>
    <t>TER-API-005</t>
  </si>
  <si>
    <t>ED-51099</t>
  </si>
  <si>
    <t>TER-COM-005</t>
  </si>
  <si>
    <t>COMPACTAÇÃO DE VALAS OU ÁREAS, MANUALMENTE A 95% DO PN, COM PLACA VIBRATÓRIA</t>
  </si>
  <si>
    <t>ED-51096</t>
  </si>
  <si>
    <t>TER-ATE-010</t>
  </si>
  <si>
    <t>ATERRO COMPACTADO COM PLACA VIBRATÓRIA</t>
  </si>
  <si>
    <t>TER-ATE-020</t>
  </si>
  <si>
    <t>ATERRO COMPACTADO COM ROLO VIBRATÓRIO A 95% DO P.N.</t>
  </si>
  <si>
    <t>ED-51095</t>
  </si>
  <si>
    <t>TER-ATE-005</t>
  </si>
  <si>
    <t>ATERRO COMPACTADO COM ROLO VIBRATÓRIO SEM GRAU DE COMPACTAÇÃO</t>
  </si>
  <si>
    <t>ED-51097</t>
  </si>
  <si>
    <t>TER-ATE-015</t>
  </si>
  <si>
    <t>ATERRO COMPACTADO MANUAL, COM SOQUETE</t>
  </si>
  <si>
    <t>ED-51121</t>
  </si>
  <si>
    <t>TER-REA-010</t>
  </si>
  <si>
    <t>REATERRO COMPACTADO DE VALA COM EQUIPAMENTO PLACA VIBRATÓRIA</t>
  </si>
  <si>
    <t>ED-51120</t>
  </si>
  <si>
    <t>TER-REA-005</t>
  </si>
  <si>
    <t>ED-51101</t>
  </si>
  <si>
    <t>TER-ECR-005</t>
  </si>
  <si>
    <t>ESCORAMENTO DE VALA TIPO CONTÍNUO EMPREGANDO PRANCHAS E LONGARINAS DE PEROBA</t>
  </si>
  <si>
    <t>ED-51102</t>
  </si>
  <si>
    <t>TER-ECR-010</t>
  </si>
  <si>
    <t>ESCORAMENTO DE VALA TIPO DESCONTÍNUO EMPREGANDO PRANCHAS E LONGARINAS DE PEROBA</t>
  </si>
  <si>
    <t>ED-49746</t>
  </si>
  <si>
    <t>FUN-TRA-005</t>
  </si>
  <si>
    <t>ED-49747</t>
  </si>
  <si>
    <t>FUN-TRA-010</t>
  </si>
  <si>
    <t>PERFURAÇÃO DE ESTACA BROCA A TRADO MANUAL D = 200 MM</t>
  </si>
  <si>
    <t>ED-49748</t>
  </si>
  <si>
    <t>FUN-TRA-015</t>
  </si>
  <si>
    <t>PERFURAÇÃO DE ESTACA BROCA A TRADO MANUAL D = 250 MM</t>
  </si>
  <si>
    <t>ED-49749</t>
  </si>
  <si>
    <t>FUN-TRA-020</t>
  </si>
  <si>
    <t>PERFURAÇÃO DE ESTACA BROCA A TRADO MANUAL D = 300 MM</t>
  </si>
  <si>
    <t>ED-49773</t>
  </si>
  <si>
    <t>FUN-TRI-060</t>
  </si>
  <si>
    <t>CORTE DE ESTACA TIPO TRILHO TR 25/32 DUPLO</t>
  </si>
  <si>
    <t>ED-49771</t>
  </si>
  <si>
    <t>FUN-TRI-050</t>
  </si>
  <si>
    <t>CORTE DE ESTACA TIPO TRILHO TR 25/32 SIMPLES</t>
  </si>
  <si>
    <t>ED-49774</t>
  </si>
  <si>
    <t>FUN-TRI-065</t>
  </si>
  <si>
    <t>CORTE DE ESTACA TIPO TRILHO TR 37/45/57 DUPLO</t>
  </si>
  <si>
    <t>ED-49772</t>
  </si>
  <si>
    <t>FUN-TRI-055</t>
  </si>
  <si>
    <t>CORTE DE ESTACA TIPO TRILHO TR 37/45/57 SIMPLES</t>
  </si>
  <si>
    <t>ED-49738</t>
  </si>
  <si>
    <t>FUN-PRE-075</t>
  </si>
  <si>
    <t>CORTE E PREPARO DE CABEÇA DE ESTACAS</t>
  </si>
  <si>
    <t>ED-49711</t>
  </si>
  <si>
    <t>FUN-FRA-025</t>
  </si>
  <si>
    <t>CRAVAÇÃO E CONCRETAGEM ESTACA TIPO FRANKI MOLDADA "IN LOCO" 130 TON D = 520 MM</t>
  </si>
  <si>
    <t>ED-49712</t>
  </si>
  <si>
    <t>FUN-FRA-035</t>
  </si>
  <si>
    <t>CRAVAÇÃO E CONCRETAGEM ESTACA TIPO FRANKI MOLDADA "IN LOCO" 170 TON D = 600 MM</t>
  </si>
  <si>
    <t>ED-49708</t>
  </si>
  <si>
    <t>FUN-FRA-010</t>
  </si>
  <si>
    <t>CRAVAÇÃO E CONCRETAGEM ESTACA TIPO FRANKI MOLDADA "IN LOCO" 55 TON D = 350 MM</t>
  </si>
  <si>
    <t>ED-49709</t>
  </si>
  <si>
    <t>FUN-FRA-015</t>
  </si>
  <si>
    <t>CRAVAÇÃO E CONCRETAGEM ESTACA TIPO FRANKI MOLDADA "IN LOCO" 70 TON D = 400 MM</t>
  </si>
  <si>
    <t>ED-49710</t>
  </si>
  <si>
    <t>FUN-FRA-020</t>
  </si>
  <si>
    <t>CRAVAÇÃO E CONCRETAGEM ESTACA TIPO FRANKI MOLDADA "IN LOCO" 95 TON D = 450 MM</t>
  </si>
  <si>
    <t>ED-49737</t>
  </si>
  <si>
    <t>FUN-PRE-070</t>
  </si>
  <si>
    <t>EMENDA DE ESTACA PRÉ MOLDADA ACIMA DE 95T</t>
  </si>
  <si>
    <t>ED-49735</t>
  </si>
  <si>
    <t>FUN-PRE-060</t>
  </si>
  <si>
    <t>EMENDA DE ESTACA PRÉ-MOLDADA ATÉ 65T</t>
  </si>
  <si>
    <t>ED-49736</t>
  </si>
  <si>
    <t>FUN-PRE-065</t>
  </si>
  <si>
    <t>EMENDA DE ESTACA PRÉ-MOLDADA DE 65T A 95T</t>
  </si>
  <si>
    <t>ED-15801</t>
  </si>
  <si>
    <t>ENCAMISAMENTO DE TUBULÃO COM TUBO DE CONCRETO (MANILHA), DIÂMETRO 90CM, INCLUSIVE TRANSPORTE E FORNECIMENTO</t>
  </si>
  <si>
    <t>ED-49741</t>
  </si>
  <si>
    <t>FUN-STR-010</t>
  </si>
  <si>
    <t>ESCAVAÇÃO E CONCRETAGEM ESTACA TIPO STRAUSS MOLDADA "IN LOCO" D = 250 MM</t>
  </si>
  <si>
    <t>ED-49742</t>
  </si>
  <si>
    <t>FUN-STR-015</t>
  </si>
  <si>
    <t>ESCAVAÇÃO E CONCRETAGEM ESTACA TIPO STRAUSS MOLDADA "IN LOCO" D = 320 MM</t>
  </si>
  <si>
    <t>ED-49743</t>
  </si>
  <si>
    <t>FUN-STR-016</t>
  </si>
  <si>
    <t>ESCAVAÇÃO E CONCRETAGEM ESTACA TIPO STRAUSS MOLDADA "IN LOCO" D = 380 MM</t>
  </si>
  <si>
    <t>ED-49744</t>
  </si>
  <si>
    <t>FUN-STR-020</t>
  </si>
  <si>
    <t>ESCAVAÇÃO E CONCRETAGEM ESTACA TIPO STRAUSS MOLDADA "IN LOCO" D = 420 MM</t>
  </si>
  <si>
    <t>ED-49745</t>
  </si>
  <si>
    <t>FUN-STR-025</t>
  </si>
  <si>
    <t>ESCAVAÇÃO E CONCRETAGEM ESTACA TIPO STRAUSS MOLDADA "IN LOCO" D = 520 MM</t>
  </si>
  <si>
    <t>ED-49777</t>
  </si>
  <si>
    <t>FUN-TUB-005</t>
  </si>
  <si>
    <t>ESCAVAÇÃO MANUAL DE TUBULÃO A CÉU ABERTO</t>
  </si>
  <si>
    <t>ED-49721</t>
  </si>
  <si>
    <t>FUN-PRE-010</t>
  </si>
  <si>
    <t>ESTACA PRÉ-MOLDADA DE CONCRETO ARMADO CRAVADA D = 180 MM/35T</t>
  </si>
  <si>
    <t>ED-49722</t>
  </si>
  <si>
    <t>FUN-PRE-015</t>
  </si>
  <si>
    <t>ESTACA PRÉ-MOLDADA DE CONCRETO ARMADO CRAVADA D = 230 MM/55T</t>
  </si>
  <si>
    <t>ED-49723</t>
  </si>
  <si>
    <t>FUN-PRE-020</t>
  </si>
  <si>
    <t>ESTACA PRÉ-MOLDADA DE CONCRETO ARMADO CRAVADA D = 260 MM/70T</t>
  </si>
  <si>
    <t>ED-49724</t>
  </si>
  <si>
    <t>FUN-PRE-025</t>
  </si>
  <si>
    <t>ESTACA PRÉ-MOLDADA DE CONCRETO ARMADO CRAVADA D = 330 MM/90T</t>
  </si>
  <si>
    <t>ED-49725</t>
  </si>
  <si>
    <t>FUN-PRE-026</t>
  </si>
  <si>
    <t>ESTACA PRÉ-MOLDADA DE CONCRETO ARMADO CRAVADA D = 380 MM/105T</t>
  </si>
  <si>
    <t>ED-49726</t>
  </si>
  <si>
    <t>FUN-PRE-027</t>
  </si>
  <si>
    <t>ESTACA PRÉ-MOLDADA DE CONCRETO ARMADO CRAVADA D = 420 MM/130T</t>
  </si>
  <si>
    <t>ED-49727</t>
  </si>
  <si>
    <t>FUN-PRE-028</t>
  </si>
  <si>
    <t>ESTACA PRÉ-MOLDADA DE CONCRETO ARMADO CRAVADA D = 500 MM/150T</t>
  </si>
  <si>
    <t>ED-49728</t>
  </si>
  <si>
    <t>FUN-PRE-030</t>
  </si>
  <si>
    <t>ESTACA PRÉ-MOLDADA DE CONCRETO ARMADO CRAVADA 15 X 15 CM/25T</t>
  </si>
  <si>
    <t>ED-49729</t>
  </si>
  <si>
    <t>FUN-PRE-035</t>
  </si>
  <si>
    <t>ESTACA PRÉ-MOLDADA DE CONCRETO ARMADO CRAVADA 17 x 17 CM/35T</t>
  </si>
  <si>
    <t>ED-49730</t>
  </si>
  <si>
    <t>FUN-PRE-040</t>
  </si>
  <si>
    <t>ESTACA PRÉ-MOLDADA DE CONCRETO ARMADO CRAVADA 20 X 20 CM/50T</t>
  </si>
  <si>
    <t>ED-49731</t>
  </si>
  <si>
    <t>FUN-PRE-045</t>
  </si>
  <si>
    <t>ESTACA PRÉ-MOLDADA DE CONCRETO ARMADO CRAVADA 21,5 X 21,5 CM/60T</t>
  </si>
  <si>
    <t>ED-49732</t>
  </si>
  <si>
    <t>FUN-PRE-050</t>
  </si>
  <si>
    <t>ESTACA PRÉ-MOLDADA DE CONCRETO ARMADO CRAVADA 23 X 23 CM/70T</t>
  </si>
  <si>
    <t>ED-49733</t>
  </si>
  <si>
    <t>FUN-PRE-055</t>
  </si>
  <si>
    <t>ESTACA PRÉ-MOLDADA DE CONCRETO ARMADO CRAVADA 25,5 X 25,5 CM/85T</t>
  </si>
  <si>
    <t>ED-49734</t>
  </si>
  <si>
    <t>FUN-PRE-056</t>
  </si>
  <si>
    <t>ESTACA PRÉ-MOLDADA DE CONCRETO ARMADO CRAVADA 28 X 28 CM/105T</t>
  </si>
  <si>
    <t>ED-49766</t>
  </si>
  <si>
    <t>FUN-TRI-030</t>
  </si>
  <si>
    <t>ESTACA TIPO TRILHO TR-25 DUPLO</t>
  </si>
  <si>
    <t>ED-49761</t>
  </si>
  <si>
    <t>FUN-TRI-010</t>
  </si>
  <si>
    <t>ESTACA TIPO TRILHO TR-25 SIMPLES</t>
  </si>
  <si>
    <t>ED-49767</t>
  </si>
  <si>
    <t>FUN-TRI-035</t>
  </si>
  <si>
    <t>ESTACA TIPO TRILHO TR-32 DUPLO</t>
  </si>
  <si>
    <t>ED-49762</t>
  </si>
  <si>
    <t>FUN-TRI-015</t>
  </si>
  <si>
    <t>ESTACA TIPO TRILHO TR-32 SIMPLES</t>
  </si>
  <si>
    <t>ED-49768</t>
  </si>
  <si>
    <t>FUN-TRI-040</t>
  </si>
  <si>
    <t>ESTACA TIPO TRILHO TR-37 DUPLO</t>
  </si>
  <si>
    <t>ED-49763</t>
  </si>
  <si>
    <t>FUN-TRI-020</t>
  </si>
  <si>
    <t>ESTACA TIPO TRILHO TR-37 SIMPLES</t>
  </si>
  <si>
    <t>ED-49769</t>
  </si>
  <si>
    <t>FUN-TRI-045</t>
  </si>
  <si>
    <t>ESTACA TIPO TRILHO TR-45 DUPLO</t>
  </si>
  <si>
    <t>ED-49764</t>
  </si>
  <si>
    <t>FUN-TRI-025</t>
  </si>
  <si>
    <t>ESTACA TIPO TRILHO TR-45 SIMPLES</t>
  </si>
  <si>
    <t>ED-49770</t>
  </si>
  <si>
    <t>FUN-TRI-046</t>
  </si>
  <si>
    <t>ESTACA TIPO TRILHO TR-57 DUPLO</t>
  </si>
  <si>
    <t>ED-49765</t>
  </si>
  <si>
    <t>FUN-TRI-026</t>
  </si>
  <si>
    <t>ESTACA TIPO TRILHO TR-57 SIMPLES</t>
  </si>
  <si>
    <t>FUN-HEL-010</t>
  </si>
  <si>
    <t>EXECUÇÃO DE ESTACA TIPO HÉLICE CONTÍNUA D = 400 MM, EXCETO CONCRETO</t>
  </si>
  <si>
    <t>ED-49716</t>
  </si>
  <si>
    <t>FUN-HEL-015</t>
  </si>
  <si>
    <t>EXECUÇÃO DE ESTACA TIPO HÉLICE CONTÍNUA D = 500 MM, EXCETO CONCRETO</t>
  </si>
  <si>
    <t>ED-49717</t>
  </si>
  <si>
    <t>FUN-HEL-020</t>
  </si>
  <si>
    <t>EXECUÇÃO DE ESTACA TIPO HÉLICE CONTÍNUA D = 600 MM, EXCETO CONCRETO</t>
  </si>
  <si>
    <t>ED-49718</t>
  </si>
  <si>
    <t>FUN-HEL-025</t>
  </si>
  <si>
    <t>EXECUÇÃO DE ESTACA TIPO HÉLICE CONTÍNUA D = 800 MM, EXCETO CONCRETO</t>
  </si>
  <si>
    <t>ED-49750</t>
  </si>
  <si>
    <t>FUN-TRA-025</t>
  </si>
  <si>
    <t>MOBILIZAÇÃO E DESMOBILIZAÇÃO DE EQUIPAMENTO PARA BROCA TRADO DMT ATÉ 50 KM</t>
  </si>
  <si>
    <t>ED-49751</t>
  </si>
  <si>
    <t>FUN-TRA-026</t>
  </si>
  <si>
    <t>MOBILIZAÇÃO E DESMOBILIZAÇÃO DE EQUIPAMENTO PARA BROCA TRADO DMT DE 50,1 A 100 KM</t>
  </si>
  <si>
    <t>ED-49719</t>
  </si>
  <si>
    <t>FUN-PRE-005</t>
  </si>
  <si>
    <t>MOBILIZAÇÃO E DESMOBILIZAÇÃO DE EQUIPAMENTO PARA ESTACA CRAVADA DMT ATÉ 50 KM</t>
  </si>
  <si>
    <t>ED-49720</t>
  </si>
  <si>
    <t>FUN-PRE-006</t>
  </si>
  <si>
    <t>MOBILIZAÇÃO E DESMOBILIZAÇÃO DE EQUIPAMENTO PARA ESTACA CRAVADA DMT DE 50,1 A 100 KM</t>
  </si>
  <si>
    <t>ED-49739</t>
  </si>
  <si>
    <t>FUN-STR-005</t>
  </si>
  <si>
    <t>MOBILIZAÇÃO E DESMOBILIZAÇÃO DE EQUIPAMENTO PARA ESTACA STRAUSS DMT ATÉ 50 KM</t>
  </si>
  <si>
    <t>ED-49740</t>
  </si>
  <si>
    <t>FUN-STR-006</t>
  </si>
  <si>
    <t>MOBILIZAÇÃO E DESMOBILIZAÇÃO DE EQUIPAMENTO PARA ESTACA STRAUSS DMT DE 50,1 A 100 KM</t>
  </si>
  <si>
    <t>ED-49706</t>
  </si>
  <si>
    <t>FUN-FRA-005</t>
  </si>
  <si>
    <t>MOBILIZAÇÃO E DESMOBILIZAÇÃO DE EQUIPAMENTO PARA ESTACA TIPO FRANKI DMT ATÉ 50 KM</t>
  </si>
  <si>
    <t>ED-49707</t>
  </si>
  <si>
    <t>FUN-FRA-006</t>
  </si>
  <si>
    <t>MOBILIZAÇÃO E DESMOBILIZAÇÃO DE EQUIPAMENTO PARA ESTACA TIPO FRANKI DMT DE 50,1 A 100 KM</t>
  </si>
  <si>
    <t>FUN-HEL-005</t>
  </si>
  <si>
    <t>ED-49714</t>
  </si>
  <si>
    <t>FUN-HEL-006</t>
  </si>
  <si>
    <t>MOBILIZAÇÃO E DESMOBILIZAÇÃO DE EQUIPAMENTO PARA ESTACA TIPO HÉLICE CONTÍNUA DMT DE 50,1 A 100 KM</t>
  </si>
  <si>
    <t>ED-49759</t>
  </si>
  <si>
    <t>FUN-TRI-005</t>
  </si>
  <si>
    <t>MOBILIZAÇÃO E DESMOBILIZAÇÃO DE EQUIPAMENTO PARA ESTACA TRILHO DMT ATÉ 50 KM</t>
  </si>
  <si>
    <t>ED-49760</t>
  </si>
  <si>
    <t>FUN-TRI-006</t>
  </si>
  <si>
    <t>MOBILIZAÇÃO E DESMOBILIZAÇÃO DE EQUIPAMENTO PARA ESTACA TRILHO DMT DE 50,1 A 100 KM</t>
  </si>
  <si>
    <t>ED-49752</t>
  </si>
  <si>
    <t>FUN-TRA-030</t>
  </si>
  <si>
    <t>PERFURAÇÃO DE ESTACA BROCA A TRADO MECANIZADO D = 250 MM</t>
  </si>
  <si>
    <t>ED-49753</t>
  </si>
  <si>
    <t>FUN-TRA-035</t>
  </si>
  <si>
    <t>PERFURAÇÃO DE ESTACA BROCA A TRADO MECANIZADO D = 300 MM</t>
  </si>
  <si>
    <t>ED-49754</t>
  </si>
  <si>
    <t>FUN-TRA-040</t>
  </si>
  <si>
    <t>PERFURAÇÃO DE ESTACA BROCA A TRADO MECANIZADO D = 350 MM</t>
  </si>
  <si>
    <t>ED-49755</t>
  </si>
  <si>
    <t>FUN-TRA-045</t>
  </si>
  <si>
    <t>PERFURAÇÃO DE ESTACA BROCA A TRADO MECANIZADO D = 400 MM</t>
  </si>
  <si>
    <t>ED-49756</t>
  </si>
  <si>
    <t>FUN-TRA-050</t>
  </si>
  <si>
    <t>PERFURAÇÃO DE ESTACA BROCA A TRADO MECANIZADO D = 450 MM</t>
  </si>
  <si>
    <t>ED-49757</t>
  </si>
  <si>
    <t>FUN-TRA-055</t>
  </si>
  <si>
    <t>PERFURAÇÃO DE ESTACA BROCA A TRADO MECANIZADO D = 500 MM</t>
  </si>
  <si>
    <t>ED-8571</t>
  </si>
  <si>
    <t>FORMA E DESFORMA DE COMPENSADO PLASTIFICADO, ESP. 12MM, REAPROVEITAMENTO (3X) (FUNDAÇÃO)</t>
  </si>
  <si>
    <t>ED-49811</t>
  </si>
  <si>
    <t>FUN-FOR-010</t>
  </si>
  <si>
    <t>FORMA E DESFORMA DE COMPENSADO RESINADO, ESP. 12MM, REAPROVEITAMENTO (3X) (FUNDAÇÃO)</t>
  </si>
  <si>
    <t>ED-49810</t>
  </si>
  <si>
    <t>FUN-FOR-005</t>
  </si>
  <si>
    <t>FORMA E DESFORMA DE TÁBUA E SARRAFO, REAPROVEITAMENTO (3X) (FUNDAÇÃO)</t>
  </si>
  <si>
    <t>ED-49804</t>
  </si>
  <si>
    <t>FUN-CON-130</t>
  </si>
  <si>
    <t>FORNECIMENTO DE CONCRETO ESTRUTURAL, USINADO BOMBEADO, COM FCK 20 MPA, INCLUSIVE LANÇAMENTO, ADENSAMENTO E ACABAMENTO (FUNDAÇÃO)</t>
  </si>
  <si>
    <t>ED-49809</t>
  </si>
  <si>
    <t>FUN-CON-155</t>
  </si>
  <si>
    <t>FORNECIMENTO DE CONCRETO ESTRUTURAL, USINADO BOMBEADO, COM FCK 20 MPA, SLUMP 20 +/- 2 (SLUMPFLOW 48 A 53 CM, COM AGREGADOS PEDRISCO E AREIA, CONSUMO MÍNIMO DE CIMENTO DE 400 KG/M3), INCLUSIVE LANÇAMENTO, ADENSAMENTO E ACABAMENTO (FUNDAÇÃO)</t>
  </si>
  <si>
    <t>ED-49805</t>
  </si>
  <si>
    <t>FUN-CON-135</t>
  </si>
  <si>
    <t>FORNECIMENTO DE CONCRETO ESTRUTURAL, USINADO BOMBEADO, COM FCK 25 MPA, INCLUSIVE LANÇAMENTO, ADENSAMENTO E ACABAMENTO (FUNDAÇÃO)</t>
  </si>
  <si>
    <t>ED-49806</t>
  </si>
  <si>
    <t>FUN-CON-140</t>
  </si>
  <si>
    <t>FORNECIMENTO DE CONCRETO ESTRUTURAL, USINADO BOMBEADO, COM FCK 30 MPA, INCLUSIVE LANÇAMENTO, ADENSAMENTO E ACABAMENTO (FUNDAÇÃO)</t>
  </si>
  <si>
    <t>ED-49807</t>
  </si>
  <si>
    <t>FUN-CON-141</t>
  </si>
  <si>
    <t>FORNECIMENTO DE CONCRETO ESTRUTURAL, USINADO BOMBEADO, COM FCK 35 MPA, INCLUSIVE LANÇAMENTO, ADENSAMENTO E ACABAMENTO (FUNDAÇÃO)</t>
  </si>
  <si>
    <t>ED-49808</t>
  </si>
  <si>
    <t>FUN-CON-150</t>
  </si>
  <si>
    <t>FORNECIMENTO DE CONCRETO ESTRUTURAL, USINADO BOMBEADO, COM FCK 40 MPA, INCLUSIVE LANÇAMENTO, ADENSAMENTO E ACABAMENTO (FUNDAÇÃO)</t>
  </si>
  <si>
    <t>ED-49797</t>
  </si>
  <si>
    <t>FUN-CON-095</t>
  </si>
  <si>
    <t>FORNECIMENTO DE CONCRETO ESTRUTURAL, USINADO, COM FCK 20 MPA, INCLUSIVE LANÇAMENTO, ADENSAMENTO E ACABAMENTO (FUNDAÇÃO)</t>
  </si>
  <si>
    <t>ED-49798</t>
  </si>
  <si>
    <t>FUN-CON-100</t>
  </si>
  <si>
    <t>FORNECIMENTO DE CONCRETO ESTRUTURAL, USINADO, COM FCK 25 MPA, INCLUSIVE LANÇAMENTO, ADENSAMENTO E ACABAMENTO (FUNDAÇÃO)</t>
  </si>
  <si>
    <t>ED-49799</t>
  </si>
  <si>
    <t>FUN-CON-105</t>
  </si>
  <si>
    <t>FORNECIMENTO DE CONCRETO ESTRUTURAL, USINADO, COM FCK 30 MPA, INCLUSIVE LANÇAMENTO, ADENSAMENTO E ACABAMENTO (FUNDAÇÃO)</t>
  </si>
  <si>
    <t>ED-49800</t>
  </si>
  <si>
    <t>FUN-CON-106</t>
  </si>
  <si>
    <t>FORNECIMENTO DE CONCRETO ESTRUTURAL, USINADO, COM FCK 35 MPA, INCLUSIVE LANÇAMENTO, ADENSAMENTO E ACABAMENTO (FUNDAÇÃO)</t>
  </si>
  <si>
    <t>ED-49801</t>
  </si>
  <si>
    <t>FUN-CON-110</t>
  </si>
  <si>
    <t>FORNECIMENTO DE CONCRETO ESTRUTURAL, USINADO, COM FCK 40 MPA, INCLUSIVE LANÇAMENTO, ADENSAMENTO E ACABAMENTO (FUNDAÇÃO)</t>
  </si>
  <si>
    <t>ED-49793</t>
  </si>
  <si>
    <t>FUN-CON-075</t>
  </si>
  <si>
    <t>FORNECIMENTO DE CONCRETO NÃO ESTRUTURAL, USINADO, COM FCK 10 MPA, INCLUSIVE LANÇAMENTO, ADENSAMENTO E ACABAMENTO (FUNDAÇÃO)</t>
  </si>
  <si>
    <t>ED-49795</t>
  </si>
  <si>
    <t>FUN-CON-085</t>
  </si>
  <si>
    <t>ED-49786</t>
  </si>
  <si>
    <t>FUN-CON-045</t>
  </si>
  <si>
    <t>FORNECIMENTO DE CONCRETO ESTRUTURAL, PREPARADO EM OBRA COM BETONEIRA, COM FCK 20 MPA, INCLUSIVE LANÇAMENTO, ADENSAMENTO E ACABAMENTO (FUNDAÇÃO)</t>
  </si>
  <si>
    <t>ED-49787</t>
  </si>
  <si>
    <t>FUN-CON-050</t>
  </si>
  <si>
    <t>FORNECIMENTO DE CONCRETO ESTRUTURAL, PREPARADO EM OBRA COM BETONEIRA, COM FCK 25 MPA, INCLUSIVE LANÇAMENTO, ADENSAMENTO E ACABAMENTO (FUNDAÇÃO)</t>
  </si>
  <si>
    <t>ED-49788</t>
  </si>
  <si>
    <t>FUN-CON-055</t>
  </si>
  <si>
    <t>FORNECIMENTO DE CONCRETO ESTRUTURAL, PREPARADO EM OBRA COM BETONEIRA, COM FCK 30 MPA, INCLUSIVE LANÇAMENTO, ADENSAMENTO E ACABAMENTO (FUNDAÇÃO)</t>
  </si>
  <si>
    <t>ED-49789</t>
  </si>
  <si>
    <t>FUN-CON-056</t>
  </si>
  <si>
    <t>FORNECIMENTO DE CONCRETO ESTRUTURAL, PREPARADO EM OBRA COM BETONEIRA, COM FCK 35 MPA, INCLUSIVE LANÇAMENTO, ADENSAMENTO E ACABAMENTO (FUNDAÇÃO)</t>
  </si>
  <si>
    <t>ED-49790</t>
  </si>
  <si>
    <t>FUN-CON-060</t>
  </si>
  <si>
    <t>FORNECIMENTO DE CONCRETO ESTRUTURAL, PREPARADO EM OBRA COM BETONEIRA, COM FCK 40 MPA, INCLUSIVE LANÇAMENTO, ADENSAMENTO E ACABAMENTO (FUNDAÇÃO)</t>
  </si>
  <si>
    <t>ED-49782</t>
  </si>
  <si>
    <t>FUN-CON-025</t>
  </si>
  <si>
    <t>FORNECIMENTO DE CONCRETO NÃO ESTRUTURAL, PREPARADO EM OBRA COM BETONEIRA, COM FCK 10 MPA, INCLUSIVE LANÇAMENTO, ADENSAMENTO E ACABAMENTO (FUNDAÇÃO)</t>
  </si>
  <si>
    <t>ED-49783</t>
  </si>
  <si>
    <t>FUN-CON-030</t>
  </si>
  <si>
    <t>FORNECIMENTO DE CONCRETO NÃO ESTRUTURAL, PREPARADO EM OBRA COM BETONEIRA, COM FCK 13,5 MPA, INCLUSIVE LANÇAMENTO, ADENSAMENTO E ACABAMENTO (FUNDAÇÃO)</t>
  </si>
  <si>
    <t>ED-49784</t>
  </si>
  <si>
    <t>FUN-CON-035</t>
  </si>
  <si>
    <t>FORNECIMENTO DE CONCRETO NÃO ESTRUTURAL, PREPARADO EM OBRA COM BETONEIRA, COM FCK 15 MPA, INCLUSIVE LANÇAMENTO, ADENSAMENTO E ACABAMENTO (FUNDAÇÃO)</t>
  </si>
  <si>
    <t>ED-49785</t>
  </si>
  <si>
    <t>FUN-CON-040</t>
  </si>
  <si>
    <t>FORNECIMENTO DE CONCRETO NÃO ESTRUTURAL, PREPARADO EM OBRA COM BETONEIRA, COM FCK 18 MPA, INCLUSIVE LANÇAMENTO, ADENSAMENTO E ACABAMENTO (FUNDAÇÃO)</t>
  </si>
  <si>
    <t>ED-49781</t>
  </si>
  <si>
    <t>FUN-CON-020</t>
  </si>
  <si>
    <t>FORNECIMENTO DE CONCRETO NÃO ESTRUTURAL, PREPARADO EM OBRA COM BETONEIRA, COM FCK 9 MPA, INCLUSIVE LANÇAMENTO, ADENSAMENTO E ACABAMENTO (FUNDAÇÃO)</t>
  </si>
  <si>
    <t>ED-49780</t>
  </si>
  <si>
    <t>FUN-CON-015</t>
  </si>
  <si>
    <t>CONCRETO CICLÓPICO, FCK 15 MPA,  PREPARADO EM OBRA COM BETONEIRA, COM 30% DE PEDRA DE MÃO, INCLUSIVE LANÇAMENTO, ADENSAMENTO E ACABAMENTO</t>
  </si>
  <si>
    <t>ED-49779</t>
  </si>
  <si>
    <t>FUN-CON-010</t>
  </si>
  <si>
    <t>CONCRETO CICLÓPICO, TRAÇO 1:3:6,  PREPARADO EM OBRA COM BETONEIRA, COM 30% DE PEDRA DE MÃO, INCLUSIVE LANÇAMENTO, ADENSAMENTO E ACABAMENTO</t>
  </si>
  <si>
    <t>ED-49778</t>
  </si>
  <si>
    <t>FUN-CON-005</t>
  </si>
  <si>
    <t>CONCRETO CICLÓPICO, TRAÇO 1:4:8,  PREPARADO EM OBRA COM BETONEIRA, COM 30% DE PEDRA DE MÃO, INCLUSIVE LANÇAMENTO, ADENSAMENTO E ACABAMENTO</t>
  </si>
  <si>
    <t>ED-48608</t>
  </si>
  <si>
    <t>DRE-DRE-005</t>
  </si>
  <si>
    <t>DRENO TIPO A, AREIA GROSSA, BRITA 2, TUBO CONCRETO POROSO D = 15 CM, L = 50 CM, INCLUSIVE ESCAVAÇÃO E BOTA FORA</t>
  </si>
  <si>
    <t>ED-48609</t>
  </si>
  <si>
    <t>DRE-DRE-010</t>
  </si>
  <si>
    <t>DRENO TIPO B, MANTA DRENANTE, BRITA 3, TUBO CONCRETO POROSO D = 15 CM, L = 50 CM, INCLUSIVE ESCAVAÇÃO E BOTA FORA</t>
  </si>
  <si>
    <t>FUN-LAS-015</t>
  </si>
  <si>
    <t>LASTRO DE AREIA</t>
  </si>
  <si>
    <t>ED-49813</t>
  </si>
  <si>
    <t>FUN-LAS-010</t>
  </si>
  <si>
    <t>LASTRO DE BRITA 2 OU 3 APILOADO MANUALMENTE</t>
  </si>
  <si>
    <t>ED-49812</t>
  </si>
  <si>
    <t>FUN-LAS-005</t>
  </si>
  <si>
    <t xml:space="preserve">LASTRO DE CONCRETO MAGRO, INCLUSIVE TRANSPORTE, LANÇAMENTO E ADENSAMENTO </t>
  </si>
  <si>
    <t>ED-49541</t>
  </si>
  <si>
    <t>ENR-PED-010</t>
  </si>
  <si>
    <t>ENROCAMENTO COM PEDRA DE MÃO ARRUMADA, INCLUSIVE FORNECIMENTO</t>
  </si>
  <si>
    <t>ED-49540</t>
  </si>
  <si>
    <t>ENR-PED-005</t>
  </si>
  <si>
    <t>ENROCAMENTO COM PEDRA DE MÃO JOGADA, INCLUSIVE FORNECIMENTO</t>
  </si>
  <si>
    <t>ED-49543</t>
  </si>
  <si>
    <t>ENS-AÇO-010</t>
  </si>
  <si>
    <t>ENSAIO DE TRAÇÃO, DOBRAMENTO E VERIFICAÇÃO DE BITOLAS EM BARRAS DE AÇO ACIMA DE 1"</t>
  </si>
  <si>
    <t>ED-49542</t>
  </si>
  <si>
    <t>ENS-AÇO-005</t>
  </si>
  <si>
    <t>ENSAIO DE TRAÇÃO, DOBRAMENTO E VERIFICAÇÃO DE BITOLAS EM BARRAS DE AÇO ATÉ 1"</t>
  </si>
  <si>
    <t>ED-48299</t>
  </si>
  <si>
    <t>ARM-TEL-005</t>
  </si>
  <si>
    <t>ARMADURA DE TELA DE AÇO CA-60 B SOLDADA TIPO Q-138 (DIÂMETRO DO FIO: 4,20 MM / DIMENSÕES DA TRAMA: 100 X 100 MM / TIPO DA MALHA: QUADRANGULAR )</t>
  </si>
  <si>
    <t>ED-48300</t>
  </si>
  <si>
    <t>ARM-TEL-010</t>
  </si>
  <si>
    <t>ED-48296</t>
  </si>
  <si>
    <t>ARM-AÇO-010</t>
  </si>
  <si>
    <t xml:space="preserve">CORTE, DOBRA E MONTAGEM DE AÇO CA-50 DIÂMETRO (16,0MM A 25,0MM) </t>
  </si>
  <si>
    <t>ED-48295</t>
  </si>
  <si>
    <t>ARM-AÇO-005</t>
  </si>
  <si>
    <t>CORTE, DOBRA E MONTAGEM DE AÇO CA-50 DIÂMETRO (6,3MM A 12,5MM)</t>
  </si>
  <si>
    <t>ED-48298</t>
  </si>
  <si>
    <t>ARM-AÇO-020</t>
  </si>
  <si>
    <t>CORTE, DOBRA E MONTAGEM DE AÇO CA-50/60</t>
  </si>
  <si>
    <t>ED-48297</t>
  </si>
  <si>
    <t>ARM-AÇO-015</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</si>
  <si>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</si>
  <si>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</si>
  <si>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</si>
  <si>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</si>
  <si>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</si>
  <si>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</si>
  <si>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</si>
  <si>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</si>
  <si>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ED-49644</t>
  </si>
  <si>
    <t>EST-FOR-010</t>
  </si>
  <si>
    <t>FORMA E DESFORMA DE COMPENSADO RESINADO, ESP. 10MM, REAPROVEITAMENTO (3X), EXCLUSIVE ESCORAMENTO</t>
  </si>
  <si>
    <t>EST-FOR-015</t>
  </si>
  <si>
    <t>ED-49646</t>
  </si>
  <si>
    <t>EST-FOR-020</t>
  </si>
  <si>
    <t>FORMA E DESFORMA DE COMPENSADO RESINADO, ESP. 14MM, REAPROVEITAMENTO (3X), EXCLUSIVE ESCORAMENTO</t>
  </si>
  <si>
    <t>ED-49649</t>
  </si>
  <si>
    <t>EST-FOR-031</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</si>
  <si>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</si>
  <si>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</si>
  <si>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</si>
  <si>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</si>
  <si>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</si>
  <si>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</si>
  <si>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EST-FOR-005</t>
  </si>
  <si>
    <t>FORMA E DESFORMA DE TÁBUA E SARRAFO, REAPROVEITAMENTO (3X), EXCLUSIVE ESCORAMENTO</t>
  </si>
  <si>
    <t>ED-8471</t>
  </si>
  <si>
    <t>FORMA E DESFORMA DE TÁBUA E SARRAFO, REAPROVEITAMENTO (5X), EXCLUSIVE ESCORAMENTO</t>
  </si>
  <si>
    <t>ED-15690</t>
  </si>
  <si>
    <t>FORMA E DESFORMA PARA CORTINA DE CONCRETO OU PAREDE ESTRUTURAL (VIGA-PAREDE), ALTURA MÁXIMA DE 360CM, COM CHAPA DE COMPENSADO PLASTIFICADO, ESP. 18MM, REAPROVEITAMENTO (3X), INCLUSIVE TRAVAMENTO COM TIRANTES EM ARAME E ESCORA PARA PRUMO EM MADEIRA</t>
  </si>
  <si>
    <t>ED-19652</t>
  </si>
  <si>
    <t>FORMA E DESFORMA PARA LAJE NERVURADA COM CUBETA E ASSOALHO EM COMPENSADO PLASTIFICADO, ESP. 14MM, ALTURA DE (200 ATÉ 310)CM, REAPROVEITAMENTO (10X), INCLUSIVE CIMBRAMENTO</t>
  </si>
  <si>
    <t>ED-19653</t>
  </si>
  <si>
    <t>FORMA E DESFORMA PARA LAJE NERVURADA COM CUBETA E ASSOALHO EM COMPENSADO PLASTIFICADO, ESP. 14MM, ALTURA DE (311 ATÉ 450)CM, REAPROVEITAMENTO (10X), INCLUSIVE CIMBRAMENTO</t>
  </si>
  <si>
    <t>ED-49637</t>
  </si>
  <si>
    <t>EST-CON-110</t>
  </si>
  <si>
    <t>FORNECIMENTO DE CONCRETO ESTRUTURAL, USINADO BOMBEADO, COM FCK 20 MPA, INCLUSIVE LANÇAMENTO, ADENSAMENTO E ACABAMENTO</t>
  </si>
  <si>
    <t>ED-49638</t>
  </si>
  <si>
    <t>EST-CON-115</t>
  </si>
  <si>
    <t>FORNECIMENTO DE CONCRETO ESTRUTURAL, USINADO BOMBEADO, COM FCK 25 MPA, INCLUSIVE LANÇAMENTO, ADENSAMENTO E ACABAMENTO</t>
  </si>
  <si>
    <t>EST-CON-120</t>
  </si>
  <si>
    <t>FORNECIMENTO DE CONCRETO ESTRUTURAL, USINADO BOMBEADO, COM FCK 30 MPA, INCLUSIVE LANÇAMENTO, ADENSAMENTO E ACABAMENTO</t>
  </si>
  <si>
    <t>ED-49640</t>
  </si>
  <si>
    <t>EST-CON-121</t>
  </si>
  <si>
    <t>FORNECIMENTO DE CONCRETO ESTRUTURAL, USINADO BOMBEADO, COM FCK 35 MPA, INCLUSIVE LANÇAMENTO, ADENSAMENTO E ACABAMENTO</t>
  </si>
  <si>
    <t>ED-49641</t>
  </si>
  <si>
    <t>EST-CON-125</t>
  </si>
  <si>
    <t>FORNECIMENTO DE CONCRETO ESTRUTURAL, USINADO BOMBEADO, COM FCK 40 MPA, INCLUSIVE LANÇAMENTO, ADENSAMENTO E ACABAMENTO</t>
  </si>
  <si>
    <t>ED-49642</t>
  </si>
  <si>
    <t>EST-CON-130</t>
  </si>
  <si>
    <t>FORNECIMENTO DE CONCRETO ESTRUTURAL, USINADO BOMBEADO, COM FCK 45 MPA, INCLUSIVE LANÇAMENTO, ADENSAMENTO E ACABAMENTO</t>
  </si>
  <si>
    <t>ED-49629</t>
  </si>
  <si>
    <t>EST-CON-080</t>
  </si>
  <si>
    <t>FORNECIMENTO DE CONCRETO ESTRUTURAL, USINADO, COM FCK 20 MPA, INCLUSIVE LANÇAMENTO, ADENSAMENTO E ACABAMENTO</t>
  </si>
  <si>
    <t>ED-49630</t>
  </si>
  <si>
    <t>EST-CON-085</t>
  </si>
  <si>
    <t>FORNECIMENTO DE CONCRETO ESTRUTURAL, USINADO, COM FCK 25 MPA, INCLUSIVE LANÇAMENTO, ADENSAMENTO E ACABAMENTO</t>
  </si>
  <si>
    <t>ED-49631</t>
  </si>
  <si>
    <t>EST-CON-090</t>
  </si>
  <si>
    <t>FORNECIMENTO DE CONCRETO ESTRUTURAL, USINADO, COM FCK 30 MPA, INCLUSIVE LANÇAMENTO, ADENSAMENTO E ACABAMENTO</t>
  </si>
  <si>
    <t>ED-49632</t>
  </si>
  <si>
    <t>EST-CON-091</t>
  </si>
  <si>
    <t>FORNECIMENTO DE CONCRETO ESTRUTURAL, USINADO, COM FCK 35 MPA, INCLUSIVE LANÇAMENTO, ADENSAMENTO E ACABAMENTO</t>
  </si>
  <si>
    <t>ED-49633</t>
  </si>
  <si>
    <t>EST-CON-095</t>
  </si>
  <si>
    <t>FORNECIMENTO DE CONCRETO ESTRUTURAL, USINADO, COM FCK 40 MPA, INCLUSIVE LANÇAMENTO, ADENSAMENTO E ACABAMENTO</t>
  </si>
  <si>
    <t>ED-49634</t>
  </si>
  <si>
    <t>EST-CON-096</t>
  </si>
  <si>
    <t>FORNECIMENTO DE CONCRETO ESTRUTURAL, USINADO, COM FCK 45 MPA, INCLUSIVE LANÇAMENTO, ADENSAMENTO E ACABAMENTO</t>
  </si>
  <si>
    <t>ED-49625</t>
  </si>
  <si>
    <t>EST-CON-060</t>
  </si>
  <si>
    <t>FORNECIMENTO DE CONCRETO NÃO ESTRUTURAL, USINADO, COM FCK 10 MPA, INCLUSIVE LANÇAMENTO, ADENSAMENTO E ACABAMENTO</t>
  </si>
  <si>
    <t>ED-49627</t>
  </si>
  <si>
    <t>EST-CON-070</t>
  </si>
  <si>
    <t>FORNECIMENTO DE CONCRETO NÃO ESTRUTURAL, USINADO, COM FCK 15 MPA, INCLUSIVE LANÇAMENTO, ADENSAMENTO E ACABAMENTO</t>
  </si>
  <si>
    <t>ED-9058</t>
  </si>
  <si>
    <t>APLICAÇÃO DE CONCRETO AUTO-ADENSÁVEL EM ESTRUTURA, INCLUSIVE ESPALHAMENTO, ADENSAMENTO E ACABAMENTO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</si>
  <si>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</si>
  <si>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</si>
  <si>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</si>
  <si>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</si>
  <si>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</si>
  <si>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</si>
  <si>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</si>
  <si>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</si>
  <si>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</si>
  <si>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</si>
  <si>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</si>
  <si>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</si>
  <si>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ED-49618</t>
  </si>
  <si>
    <t>EST-CON-030</t>
  </si>
  <si>
    <t>ED-49619</t>
  </si>
  <si>
    <t>EST-CON-035</t>
  </si>
  <si>
    <t>FORNECIMENTO DE CONCRETO ESTRUTURAL, PREPARADO EM OBRA, COM FCK 25 MPA, INCLUSIVE LANÇAMENTO, ADENSAMENTO E ACABAMENTO</t>
  </si>
  <si>
    <t>ED-49620</t>
  </si>
  <si>
    <t>EST-CON-040</t>
  </si>
  <si>
    <t>FORNECIMENTO DE CONCRETO ESTRUTURAL, PREPARADO EM OBRA, COM FCK 30 MPA, INCLUSIVE LANÇAMENTO, ADENSAMENTO E ACABAMENTO</t>
  </si>
  <si>
    <t>ED-49621</t>
  </si>
  <si>
    <t>EST-CON-041</t>
  </si>
  <si>
    <t>FORNECIMENTO DE CONCRETO ESTRUTURAL, PREPARADO EM OBRA, COM FCK 35 MPA, INCLUSIVE LANÇAMENTO, ADENSAMENTO E ACABAMENTO</t>
  </si>
  <si>
    <t>ED-49622</t>
  </si>
  <si>
    <t>EST-CON-045</t>
  </si>
  <si>
    <t>FORNECIMENTO DE CONCRETO ESTRUTURAL, PREPARADO EM OBRA, COM FCK 40 MPA, INCLUSIVE LANÇAMENTO, ADENSAMENTO E ACABAMENTO</t>
  </si>
  <si>
    <t>ED-49614</t>
  </si>
  <si>
    <t>EST-CON-010</t>
  </si>
  <si>
    <t>FORNECIMENTO DE CONCRETO NÃO ESTRUTURAL, PREPARADO EM OBRA COM BETONEIRA, COM FCK 10 MPA, INCLUSIVE LANÇAMENTO, ADENSAMENTO E ACABAMENTO</t>
  </si>
  <si>
    <t>ED-49615</t>
  </si>
  <si>
    <t>EST-CON-015</t>
  </si>
  <si>
    <t>FORNECIMENTO DE CONCRETO NÃO ESTRUTURAL, PREPARADO EM OBRA COM BETONEIRA, COM FCK 13,5 MPA, INCLUSIVE LANÇAMENTO, ADENSAMENTO E ACABAMENTO</t>
  </si>
  <si>
    <t>ED-49616</t>
  </si>
  <si>
    <t>EST-CON-020</t>
  </si>
  <si>
    <t>FORNECIMENTO DE CONCRETO NÃO ESTRUTURAL, PREPARADO EM OBRA COM BETONEIRA, COM FCK 15 MPA, INCLUSIVE LANÇAMENTO, ADENSAMENTO E ACABAMENTO</t>
  </si>
  <si>
    <t>ED-49617</t>
  </si>
  <si>
    <t>EST-CON-025</t>
  </si>
  <si>
    <t>FORNECIMENTO DE CONCRETO NÃO ESTRUTURAL, PREPARADO EM OBRA COM BETONEIRA, COM FCK 18 MPA, INCLUSIVE LANÇAMENTO, ADENSAMENTO E ACABAMENTO</t>
  </si>
  <si>
    <t>ED-49613</t>
  </si>
  <si>
    <t>EST-CON-005</t>
  </si>
  <si>
    <t>FORNECIMENTO DE CONCRETO NÃO ESTRUTURAL, PREPARADO EM OBRA COM BETONEIRA, COM FCK 9 MPA, INCLUSIVE LANÇAMENTO, ADENSAMENTO E ACABAMENTO</t>
  </si>
  <si>
    <t>EST-MET-005</t>
  </si>
  <si>
    <t>FORNECIMENTO DE ESTRUTURA METÁLICA EM PERFIL LAMINADO, INCLUSIVE FABRICAÇÃO, TRANSPORTE, MONTAGEM E APLICAÇÃO DE FUNDO PREPARADOR ANTICORROSIVO EM SUPERFÍCIE METÁLICA, UMA (1) DEMÃO</t>
  </si>
  <si>
    <t>ED-49665</t>
  </si>
  <si>
    <t>EST-MET-010</t>
  </si>
  <si>
    <t>FORNECIMENTO DE ESTRUTURA METÁLICA EM PERFIL SOLDADO, INCLUSIVE FABRICAÇÃO, TRANSPORTE, MONTAGEM E APLICAÇÃO DE FUNDO PREPARADOR ANTICORROSIVO EM SUPERFÍCIE METÁLICA, UMA (1) DEMÃO</t>
  </si>
  <si>
    <t>ED-50252</t>
  </si>
  <si>
    <t>LAJ-REV-005</t>
  </si>
  <si>
    <t>LAJE PRÉ-MOLDADA, A REVESTIR, INCLUSIVE CAPEAMENTO E = 4 CM, SC = 100 KG/M2, L = 3,00 M</t>
  </si>
  <si>
    <t>ED-50253</t>
  </si>
  <si>
    <t>LAJ-REV-010</t>
  </si>
  <si>
    <t>LAJE PRÉ-MOLDADA, A REVESTIR, INCLUSIVE CAPEAMENTO E = 4 CM, SC = 100 KG/M2, L = 4,00 M</t>
  </si>
  <si>
    <t>ED-50254</t>
  </si>
  <si>
    <t>LAJ-REV-015</t>
  </si>
  <si>
    <t>LAJE PRÉ-MOLDADA, A REVESTIR, INCLUSIVE CAPEAMENTO E = 4 CM, SC = 100 KG/M2, L = 5,00 M</t>
  </si>
  <si>
    <t>ED-50255</t>
  </si>
  <si>
    <t>LAJ-REV-020</t>
  </si>
  <si>
    <t>LAJE PRÉ-MOLDADA, A REVESTIR, INCLUSIVE CAPEAMENTO E = 4 CM, SC = 200 KG/M2, L = 3,00 M</t>
  </si>
  <si>
    <t>ED-50256</t>
  </si>
  <si>
    <t>LAJ-REV-025</t>
  </si>
  <si>
    <t>LAJE PRÉ-MOLDADA, A REVESTIR, INCLUSIVE CAPEAMENTO E = 4 CM, SC = 200 KG/M2, L = 4,00 M</t>
  </si>
  <si>
    <t>ED-50257</t>
  </si>
  <si>
    <t>LAJ-REV-030</t>
  </si>
  <si>
    <t>LAJE PRÉ-MOLDADA, A REVESTIR, INCLUSIVE CAPEAMENTO E = 4 CM, SC = 200 KG/M2, L = 5,00 M</t>
  </si>
  <si>
    <t>ED-50258</t>
  </si>
  <si>
    <t>LAJ-REV-035</t>
  </si>
  <si>
    <t>LAJE PRÉ-MOLDADA, A REVESTIR, INCLUSIVE CAPEAMENTO E = 4 CM, SC = 250 KG/M2, L = 5,00 M</t>
  </si>
  <si>
    <t>ED-50259</t>
  </si>
  <si>
    <t>LAJ-REV-040</t>
  </si>
  <si>
    <t>LAJE PRÉ-MOLDADA, A REVESTIR, INCLUSIVE CAPEAMENTO E = 4 CM, SC = 300 KG/M2, L = 3,00 M</t>
  </si>
  <si>
    <t>ED-50260</t>
  </si>
  <si>
    <t>LAJ-REV-045</t>
  </si>
  <si>
    <t>LAJE PRÉ-MOLDADA, A REVESTIR, INCLUSIVE CAPEAMENTO E = 4 CM, SC = 300 KG/M2, L = 4,00 M</t>
  </si>
  <si>
    <t>ED-50261</t>
  </si>
  <si>
    <t>LAJ-REV-050</t>
  </si>
  <si>
    <t>LAJE PRÉ-MOLDADA, A REVESTIR, INCLUSIVE CAPEAMENTO E = 4 CM, SC = 300 KG/M2, L = 5,00 M</t>
  </si>
  <si>
    <t>ED-50262</t>
  </si>
  <si>
    <t>LAJ-REV-055</t>
  </si>
  <si>
    <t>LAJE PRÉ-MOLDADA, A REVESTIR, INCLUSIVE CAPEAMENTO E = 4 CM, SC = 370 KG/M2</t>
  </si>
  <si>
    <t>ED-50242</t>
  </si>
  <si>
    <t>LAJ-APA-005</t>
  </si>
  <si>
    <t>LAJE PRÉ-MOLDADA, APARENTE, INCLUSIVE CAPEAMENTO E = 4 CM, SC = 100 KG/M2, L = 3,00 M</t>
  </si>
  <si>
    <t>ED-50243</t>
  </si>
  <si>
    <t>LAJ-APA-010</t>
  </si>
  <si>
    <t>LAJE PRÉ-MOLDADA, APARENTE, INCLUSIVE CAPEAMENTO E = 4 CM, SC = 100 KG/M2, L = 4,00 M</t>
  </si>
  <si>
    <t>ED-50244</t>
  </si>
  <si>
    <t>LAJ-APA-015</t>
  </si>
  <si>
    <t>LAJE PRÉ-MOLDADA, APARENTE, INCLUSIVE CAPEAMENTO E = 4 CM, SC = 100 KG/M2, L = 5,00 M</t>
  </si>
  <si>
    <t>ED-50245</t>
  </si>
  <si>
    <t>LAJ-APA-020</t>
  </si>
  <si>
    <t>LAJE PRÉ-MOLDADA, APARENTE, INCLUSIVE CAPEAMENTO E = 4 CM, SC = 200 KG/M2, L = 3,00 M</t>
  </si>
  <si>
    <t>ED-50246</t>
  </si>
  <si>
    <t>LAJ-APA-025</t>
  </si>
  <si>
    <t>LAJE PRÉ-MOLDADA, APARENTE, INCLUSIVE CAPEAMENTO E = 4 CM, SC = 200 KG/M2, L = 4,00 M</t>
  </si>
  <si>
    <t>ED-50247</t>
  </si>
  <si>
    <t>LAJ-APA-030</t>
  </si>
  <si>
    <t>LAJE PRÉ-MOLDADA, APARENTE, INCLUSIVE CAPEAMENTO E = 4 CM, SC = 200 KG/M2, L = 5,00 M</t>
  </si>
  <si>
    <t>ED-50248</t>
  </si>
  <si>
    <t>LAJ-APA-035</t>
  </si>
  <si>
    <t>LAJE PRÉ-MOLDADA, APARENTE, INCLUSIVE CAPEAMENTO E = 4 CM, SC = 300 KG/M2, L = 3,00 M</t>
  </si>
  <si>
    <t>ED-50249</t>
  </si>
  <si>
    <t>LAJ-APA-040</t>
  </si>
  <si>
    <t>LAJE PRÉ-MOLDADA, APARENTE, INCLUSIVE CAPEAMENTO E = 4 CM, SC = 300 KG/M2, L = 4,00 M</t>
  </si>
  <si>
    <t>ED-50250</t>
  </si>
  <si>
    <t>LAJ-APA-045</t>
  </si>
  <si>
    <t>LAJE PRÉ-MOLDADA, APARENTE, INCLUSIVE CAPEAMENTO E = 4 CM, SC = 300 KG/M2, L = 5,00 M</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</si>
  <si>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</si>
  <si>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</si>
  <si>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</si>
  <si>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</si>
  <si>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</si>
  <si>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</si>
  <si>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</si>
  <si>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</si>
  <si>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ED-50619</t>
  </si>
  <si>
    <t>PIS-POL-010</t>
  </si>
  <si>
    <t>POLIMENTO MECÂNICO DE PISO EM CONCRETO COM NIVELAMENTO A LASER (NÍVEL ZERO)</t>
  </si>
  <si>
    <t>ED-49662</t>
  </si>
  <si>
    <t>EST-GRO-010</t>
  </si>
  <si>
    <t>FORNECIMENTO E APLICAÇÃO DE GROUT PARA ANCORAGENS, RECUPERAÇÕES ESTRUTURAIS E USO EM GERAL</t>
  </si>
  <si>
    <t>ED-49663</t>
  </si>
  <si>
    <t>EST-GRO-015</t>
  </si>
  <si>
    <t>GROUT - PREPARO COM ARGAMASSA DE CIMENTO, AREIA SEM PENEIRAR E PEDRISCO TRAÇO 1:3:2</t>
  </si>
  <si>
    <t>ED-49661</t>
  </si>
  <si>
    <t>EST-GRO-005</t>
  </si>
  <si>
    <t>GROUT - PREPARO E LANÇAMENTO COM ARGAMASSA DE CIMENTO, CAL HIDRATADA, AREIA SEM PENEIRAR E PEDRICO TRAÇO 1:0,1:3:2</t>
  </si>
  <si>
    <t>ED-49655</t>
  </si>
  <si>
    <t>EST-ANC-005</t>
  </si>
  <si>
    <t>ANCORAGEM DE BARRAS DE AÇO , COM RESINA BASE DE POLIÉSTER</t>
  </si>
  <si>
    <t>DM3</t>
  </si>
  <si>
    <t>ED-49660</t>
  </si>
  <si>
    <t>EST-ESC-005</t>
  </si>
  <si>
    <t>ESCARIFICAÇÃO MANUAL , CORTE DE CONCRETO ATÉ 3 CM DE PROFUNDIDADE</t>
  </si>
  <si>
    <t>ED-49656</t>
  </si>
  <si>
    <t>EST-ARM-005</t>
  </si>
  <si>
    <t>LIXAMENTO MECANIZADO DA ARMADURA COM ESCOVA CIRCULAR</t>
  </si>
  <si>
    <t>ED-49657</t>
  </si>
  <si>
    <t>EST-ARM-010</t>
  </si>
  <si>
    <t>PROTEÇÃO DE ARMADURA CORROÍDA POR AÇÃO DE CLORETOS, COM TINTA DE ALTO TEOR DE ZINCO</t>
  </si>
  <si>
    <t>ED-49658</t>
  </si>
  <si>
    <t>EST-ARM-015</t>
  </si>
  <si>
    <t>REFORÇO ESTRUTURAL COM EMENDA POR SOLDA , PARA RECONSTITUIÇÃO DA SEÇÃO DA ARMADURA</t>
  </si>
  <si>
    <t>ED-49659</t>
  </si>
  <si>
    <t>EST-ARM-020</t>
  </si>
  <si>
    <t>REFORÇO ESTRUTURAL COM EMENDA POR TRANSPASSE , PARA RECONSTITUIÇÃO DA SEÇÃO DA ARMADURA</t>
  </si>
  <si>
    <t>ED-48222</t>
  </si>
  <si>
    <t>ALV-LAM-005</t>
  </si>
  <si>
    <t>ALVENARIA DE VEDAÇÃO COM TIJOLO CERÂMICO LAMINADO, 18 FUROS, ESP. 11CM, COM ACABAMENTO APARENTE, INCLUSIVE ARGAMASSA PARA ASSENTAMENTO</t>
  </si>
  <si>
    <t>ED-48224</t>
  </si>
  <si>
    <t>ALV-LAM-015</t>
  </si>
  <si>
    <t>ALVENARIA DE VEDAÇÃO COM TIJOLO CERÂMICO LAMINADO, 18 FUROS, ESP. 23,5CM, COM ACABAMENTO APARENTE, INCLUSIVE ARGAMASSA PARA ASSENTAMENTO</t>
  </si>
  <si>
    <t>ED-48221</t>
  </si>
  <si>
    <t>ALV-LAM-003</t>
  </si>
  <si>
    <t>ALVENARIA DE VEDAÇÃO COM TIJOLO CERÂMICO LAMINADO, 18 FUROS, ESP. 5,5CM, COM ACABAMENTO APARENTE, INCLUSIVE ARGAMASSA PARA ASSENTAMENTO</t>
  </si>
  <si>
    <t>ED-48229</t>
  </si>
  <si>
    <t>ALV-TIJ-015</t>
  </si>
  <si>
    <t>ALVENARIA DE VEDAÇÃO COM TIJOLO MACIÇO REQUEIMADO, ESP. 10CM, COM ACABAMENTO APARENTE, INCLUSIVE ARGAMASSA PARA ASSENTAMENTO</t>
  </si>
  <si>
    <t>ED-48227</t>
  </si>
  <si>
    <t>ALV-TIJ-005</t>
  </si>
  <si>
    <t>ED-48230</t>
  </si>
  <si>
    <t>ALV-TIJ-020</t>
  </si>
  <si>
    <t>ALVENARIA DE VEDAÇÃO COM TIJOLO MACIÇO REQUEIMADO, ESP. 20CM, COM ACABAMENTO APARENTE, INCLUSIVE ARGAMASSA PARA ASSENTAMENTO</t>
  </si>
  <si>
    <t>ED-48228</t>
  </si>
  <si>
    <t>ALV-TIJ-010</t>
  </si>
  <si>
    <t>ALVENARIA DE VEDAÇÃO COM TIJOLO MACIÇO REQUEIMADO, ESP. 20CM, PARA REVESTIMENTO, INCLUSIVE ARGAMASSA PARA ASSENTAMENTO</t>
  </si>
  <si>
    <t>ED-48226</t>
  </si>
  <si>
    <t>ALV-TIJ-003</t>
  </si>
  <si>
    <t>ALVENARIA DE VEDAÇÃO COM TIJOLO MACIÇO REQUEIMADO, ESP. 5CM, PARA REVESTIMENTO, INCLUSIVE ARGAMASSA PARA ASSENTAMENTO</t>
  </si>
  <si>
    <t>ED-48232</t>
  </si>
  <si>
    <t>ALV-TIJ-030</t>
  </si>
  <si>
    <t>ED-48233</t>
  </si>
  <si>
    <t>ALV-TIJ-035</t>
  </si>
  <si>
    <t>ALVENARIA DE VEDAÇÃO COM TIJOLO CERÂMICO FURADO, ESP. 19CM, PARA REVESTIMENTO, INCLUSIVE ARGAMASSA PARA ASSENTAMENTO</t>
  </si>
  <si>
    <t>ED-48231</t>
  </si>
  <si>
    <t>ALV-TIJ-025</t>
  </si>
  <si>
    <t>ED-48195</t>
  </si>
  <si>
    <t>ALV-BLO-025</t>
  </si>
  <si>
    <t>ALVENARIA DE VEDAÇÃO COM BLOCO DE CONCRETO, ESP. 14CM, COM ACABAMENTO APARENTE, INCLUSIVE ARGAMASSA PARA ASSENTAMENTO</t>
  </si>
  <si>
    <t>ED-48192</t>
  </si>
  <si>
    <t>ALV-BLO-010</t>
  </si>
  <si>
    <t>ALVENARIA DE VEDAÇÃO COM BLOCO DE CONCRETO, ESP. 14CM, PARA REVESTIMENTO, INCLUSIVE ARGAMASSA PARA ASSENTAMENTO</t>
  </si>
  <si>
    <t>ED-48196</t>
  </si>
  <si>
    <t>ALV-BLO-030</t>
  </si>
  <si>
    <t>ALVENARIA DE VEDAÇÃO COM BLOCO DE CONCRETO, ESP. 19CM, COM ACABAMENTO APARENTE, INCLUSIVE ARGAMASSA PARA ASSENTAMENTO</t>
  </si>
  <si>
    <t>ED-48193</t>
  </si>
  <si>
    <t>ALV-BLO-015</t>
  </si>
  <si>
    <t>ALVENARIA DE VEDAÇÃO COM BLOCO DE CONCRETO, ESP. 19CM, PARA REVESTIMENTO, INCLUSIVE ARGAMASSA PARA ASSENTAMENTO</t>
  </si>
  <si>
    <t>ED-48194</t>
  </si>
  <si>
    <t>ALV-BLO-020</t>
  </si>
  <si>
    <t>ALVENARIA DE VEDAÇÃO COM BLOCO DE CONCRETO, ESP. 9CM, COM ACABAMENTO APARENTE, INCLUSIVE ARGAMASSA PARA ASSENTAMENTO</t>
  </si>
  <si>
    <t>ED-48191</t>
  </si>
  <si>
    <t>ALV-BLO-005</t>
  </si>
  <si>
    <t>ALVENARIA DE VEDAÇÃO COM BLOCO DE CONCRETO, ESP. 9CM, PARA REVESTIMENTO, INCLUSIVE ARGAMASSA PARA ASSENTAMENTO</t>
  </si>
  <si>
    <t>ED-48201</t>
  </si>
  <si>
    <t>ALV-BLO-055</t>
  </si>
  <si>
    <t>ALVENARIA ESTRUTURAL COM BLOCO DE CONCRETO, ESP. 14CM, (FBK 4,5MPA), COM ACABAMENTO APARENTE, INCLUSIVE ARGAMASSA PARA ASSENTAMENTO</t>
  </si>
  <si>
    <t>ED-48198</t>
  </si>
  <si>
    <t>ALV-BLO-040</t>
  </si>
  <si>
    <t>ALVENARIA ESTRUTURAL COM BLOCO DE CONCRETO, ESP. 14CM, (FBK 4,5MPA), PARA REVESTIMENTO, INCLUSIVE ARGAMASSA PARA ASSENTAMENTO</t>
  </si>
  <si>
    <t>ED-48202</t>
  </si>
  <si>
    <t>ALV-BLO-060</t>
  </si>
  <si>
    <t>ALVENARIA ESTRUTURAL COM BLOCO DE CONCRETO, ESP. 19CM, (FBK 4,5MPA), COM ACABAMENTO APARENTE, INCLUSIVE ARGAMASSA PARA ASSENTAMENTO</t>
  </si>
  <si>
    <t>ED-48199</t>
  </si>
  <si>
    <t>ALV-BLO-045</t>
  </si>
  <si>
    <t>ALVENARIA ESTRUTURAL COM BLOCO DE CONCRETO, ESP. 19CM, (FBK 4,5MPA), PARA REVESTIMENTO, INCLUSIVE ARGAMASSA PARA ASSENTAMENTO</t>
  </si>
  <si>
    <t>ED-48200</t>
  </si>
  <si>
    <t>ALV-BLO-050</t>
  </si>
  <si>
    <t>ALVENARIA ESTRUTURAL COM BLOCO DE CONCRETO, ESP. 9CM, (FBK 4,5MPA), COM ACABAMENTO APARENTE, INCLUSIVE ARGAMASSA PARA ASSENTAMENTO</t>
  </si>
  <si>
    <t>ED-48197</t>
  </si>
  <si>
    <t>ALV-BLO-035</t>
  </si>
  <si>
    <t>ALVENARIA ESTRUTURAL COM BLOCO DE CONCRETO, ESP. 9CM, (FBK 4,5MPA), PARA REVESTIMENTO, INCLUSIVE ARGAMASSA PARA ASSENTAMENTO</t>
  </si>
  <si>
    <t>ED-48394</t>
  </si>
  <si>
    <t>CIN-BLO-040</t>
  </si>
  <si>
    <t>CINTA DE AMARRAÇÃO DE ALVENARIA COM BLOCO DE CONCRETO ESTRUTURAL, CANALETA TIPO "J", ESP. 14CM, (FBK 4,5MPA), COM ACABAMENTO APARENTE, INCLUSIVE ARGAMASSA PARA ASSENTAMENTO, EXCLUSIVE GRAUTE E ARMAÇÃO</t>
  </si>
  <si>
    <t>ED-48393</t>
  </si>
  <si>
    <t>CIN-BLO-035</t>
  </si>
  <si>
    <t>CINTA DE AMARRAÇÃO DE ALVENARIA COM BLOCO DE CONCRETO ESTRUTURAL, CANALETA TIPO "J", ESP. 14CM, (FBK 4,5MPA), PARA REVESTIMENTO, INCLUSIVE ARGAMASSA PARA ASSENTAMENTO, EXCLUSIVE GRAUTE E ARMAÇÃO</t>
  </si>
  <si>
    <t>ED-48391</t>
  </si>
  <si>
    <t>CIN-BLO-025</t>
  </si>
  <si>
    <t>CINTA DE AMARRAÇÃO DE ALVENARIA COM BLOCO DE CONCRETO ESTRUTURAL, CANALETA TIPO "U", ESP. 14CM, (FBK 4,5MPA), COM ACABAMENTO APARENTE, INCLUSIVE ARGAMASSA PARA ASSENTAMENTO, EXCLUSIVE GRAUTE E ARMAÇÃO</t>
  </si>
  <si>
    <t>ED-48388</t>
  </si>
  <si>
    <t>CIN-BLO-010</t>
  </si>
  <si>
    <t>CINTA DE AMARRAÇÃO DE ALVENARIA COM BLOCO DE CONCRETO ESTRUTURAL, CANALETA TIPO "U", ESP. 14CM, (FBK 4,5MPA), PARA REVESTIMENTO, INCLUSIVE ARGAMASSA PARA ASSENTAMENTO, EXCLUSIVE GRAUTE E ARMAÇÃO</t>
  </si>
  <si>
    <t>ED-48392</t>
  </si>
  <si>
    <t>CIN-BLO-030</t>
  </si>
  <si>
    <t>CINTA DE AMARRAÇÃO DE ALVENARIA COM BLOCO DE CONCRETO ESTRUTURAL, CANALETA TIPO "U", ESP. 19CM, (FBK 4,5MPA), COM ACABAMENTO APARENTE, INCLUSIVE ARGAMASSA PARA ASSENTAMENTO, EXCLUSIVE GRAUTE E ARMAÇÃO</t>
  </si>
  <si>
    <t>ED-48389</t>
  </si>
  <si>
    <t>CIN-BLO-015</t>
  </si>
  <si>
    <t>CINTA DE AMARRAÇÃO DE ALVENARIA COM BLOCO DE CONCRETO ESTRUTURAL, CANALETA TIPO "U", ESP. 19CM, (FBK 4,5MPA), PARA REVESTIMENTO, INCLUSIVE ARGAMASSA PARA ASSENTAMENTO, EXCLUSIVE GRAUTE E ARMAÇÃO</t>
  </si>
  <si>
    <t>ED-48390</t>
  </si>
  <si>
    <t>CIN-BLO-020</t>
  </si>
  <si>
    <t>CINTA DE AMARRAÇÃO DE ALVENARIA COM BLOCO DE CONCRETO ESTRUTURAL, CANALETA TIPO "U", ESP. 9CM, (FBK 4,5MPA), COM ACABAMENTO APARENTE, INCLUSIVE ARGAMASSA PARA ASSENTAMENTO, EXCLUSIVE GRAUTE E ARMAÇÃO</t>
  </si>
  <si>
    <t>ED-48387</t>
  </si>
  <si>
    <t>CIN-BLO-005</t>
  </si>
  <si>
    <t>CINTA DE AMARRAÇÃO DE ALVENARIA COM BLOCO DE CONCRETO ESTRUTURAL, CANALETA TIPO "U", ESP. 9CM, (FBK 4,5MPA), PARA REVESTIMENTO, INCLUSIVE ARGAMASSA PARA ASSENTAMENTO, EXCLUSIVE GRAUTE E ARMAÇÃO</t>
  </si>
  <si>
    <t>ED-48203</t>
  </si>
  <si>
    <t>ALV-CEL-005</t>
  </si>
  <si>
    <t>ALVENARIA DE VEDAÇÃO COM BLOCOS DE CONCRETO CELULAR AUTOCLAVADO (CCA), ESP. 10CM, INCLUSIVE ARGAMASSA INDUSTRIALIZADA PARA ASSENTAMENTO</t>
  </si>
  <si>
    <t>ED-48204</t>
  </si>
  <si>
    <t>ALV-CEL-010</t>
  </si>
  <si>
    <t>ALVENARIA DE VEDAÇÃO COM BLOCOS DE CONCRETO CELULAR AUTOCLAVADO (CCA), ESP. 15CM, INCLUSIVE ARGAMASSA INDUSTRIALIZADA PARA ASSENTAMENTO</t>
  </si>
  <si>
    <t>ED-48205</t>
  </si>
  <si>
    <t>ALV-CEL-015</t>
  </si>
  <si>
    <t>ALVENARIA DE VEDAÇÃO COM BLOCOS DE CONCRETO CELULAR AUTOCLAVADO (CCA), ESP. 20CM, INCLUSIVE ARGAMASSA INDUSTRIALIZADA PARA ASSENTAMENTO</t>
  </si>
  <si>
    <t>ED-48213</t>
  </si>
  <si>
    <t>ALV-EST-010</t>
  </si>
  <si>
    <t>ALVENARIA DE BLOCO DE CONCRETO CHEIO COM ARMAÇÃO, EM CONCRETO COM FCK 15MPA , ESP. 14CM, PARA REVESTIMENTO, INCLUSIVE ARGAMASSA PARA ASSENTAMENTO (DETALHE D - CADERNO SEDS)</t>
  </si>
  <si>
    <t>ED-48214</t>
  </si>
  <si>
    <t>ALV-EST-015</t>
  </si>
  <si>
    <t>ALVENARIA DE BLOCO DE CONCRETO CHEIO COM ARMAÇÃO, EM CONCRETO COM FCK 15MPA , ESP. 19CM, PARA REVESTIMENTO, INCLUSIVE ARGAMASSA PARA ASSENTAMENTO (DETALHE D - CADERNO SEDS)</t>
  </si>
  <si>
    <t>ED-48212</t>
  </si>
  <si>
    <t>ALV-EST-005</t>
  </si>
  <si>
    <t>ALVENARIA DE BLOCO DE CONCRETO CHEIO COM ARMAÇÃO, EM CONCRETO COM FCK 15MPA , ESP. 9CM, PARA REVESTIMENTO, INCLUSIVE ARGAMASSA PARA ASSENTAMENTO (DETALHE D - CADERNO SEDS)</t>
  </si>
  <si>
    <t>ED-48219</t>
  </si>
  <si>
    <t>ALV-EST-040</t>
  </si>
  <si>
    <t>ALVENARIA DE BLOCO DE CONCRETO CHEIO SEM ARMAÇÃO, EM CONCRETO COM FCK DE 20MPA , ESP. 14CM, PARA REVESTIMENTO, INCLUSIVE ARGAMASSA PARA ASSENTAMENTO (DETALHE D - CADERNO SEDS)</t>
  </si>
  <si>
    <t>ED-48220</t>
  </si>
  <si>
    <t>ALV-EST-045</t>
  </si>
  <si>
    <t>ALVENARIA DE BLOCO DE CONCRETO CHEIO SEM ARMAÇÃO, EM CONCRETO COM FCK DE 20MPA , ESP. 19CM, PARA REVESTIMENTO, INCLUSIVE ARGAMASSA PARA ASSENTAMENTO (DETALHE D - CADERNO SEDS)</t>
  </si>
  <si>
    <t>ED-48218</t>
  </si>
  <si>
    <t>ALV-EST-035</t>
  </si>
  <si>
    <t>ALVENARIA DE BLOCO DE CONCRETO CHEIO SEM ARMAÇÃO, EM CONCRETO COM FCK DE 20MPA , ESP. 9CM, PARA REVESTIMENTO, INCLUSIVE ARGAMASSA PARA ASSENTAMENTO (DETALHE D - CADERNO SEDS)</t>
  </si>
  <si>
    <t>ED-48216</t>
  </si>
  <si>
    <t>ALV-EST-025</t>
  </si>
  <si>
    <t>ALVENARIA DE BLOCO DE CONCRETO CHEIO SEM ARMAÇÃO, EM CONCRETO COM FCK 15MPA , ESP. 14CM, PARA REVESTIMENTO, INCLUSIVE ARGAMASSA PARA ASSENTAMENTO (DETALHE D - CADERNO SEDS)</t>
  </si>
  <si>
    <t>ED-48217</t>
  </si>
  <si>
    <t>ALV-EST-030</t>
  </si>
  <si>
    <t>ALVENARIA DE BLOCO DE CONCRETO CHEIO SEM ARMAÇÃO, EM CONCRETO COM FCK 15MPA , ESP. 19CM, PARA REVESTIMENTO, INCLUSIVE ARGAMASSA PARA ASSENTAMENTO (DETALHE D - CADERNO SEDS)</t>
  </si>
  <si>
    <t>ED-48215</t>
  </si>
  <si>
    <t>ALV-EST-020</t>
  </si>
  <si>
    <t>ALVENARIA DE BLOCO DE CONCRETO CHEIO SEM ARMAÇÃO, EM CONCRETO COM FCK 15MPA , ESP. 9CM, PARA REVESTIMENTO, INCLUSIVE ARGAMASSA PARA ASSENTAMENTO (DETALHE D - CADERNO SEDS)</t>
  </si>
  <si>
    <t>ED-48208</t>
  </si>
  <si>
    <t>ALV-COB-015</t>
  </si>
  <si>
    <t>ALVENARIA DE ELEMENTO VAZADO,  COBOGÓ DE CONCRETO (20X40CM), ESP. 10CM, TIPO VENEZIANA COM ACABAMENTO APARENTE, INCLUSIVE ARGAMASSA PARA ASSENTAMENTO</t>
  </si>
  <si>
    <t>ED-48207</t>
  </si>
  <si>
    <t>ALV-COB-010</t>
  </si>
  <si>
    <t>ALVENARIA DE ELEMENTO VAZADO,  COBOGÓ DE CONCRETO (20X40CM), ESP. 20CM, TIPO VENEZIANA COM ACABAMENTO APARENTE, INCLUSIVE ARGAMASSA PARA ASSENTAMENTO</t>
  </si>
  <si>
    <t>ED-48206</t>
  </si>
  <si>
    <t>ALV-COB-005</t>
  </si>
  <si>
    <t>ALVENARIA DE ELEMENTO VAZADO, COBOGÓ CERÂMICO (18X18CM), ESP. 7CM, COM ACABAMENTO APARENTE, INCLUSIVE ARGAMASSA PARA ASSENTAMENTO</t>
  </si>
  <si>
    <t>ED-48235</t>
  </si>
  <si>
    <t>ALV-VID-010</t>
  </si>
  <si>
    <t>ALVENARIA DE ELEMENTO VAZADO DE VIDRO,  BLOCO DE VIDRO (10X20CM), ESP. 10CM, TIPO CAPELA, INCLUSIVE ARGAMASSA PARA ASSENTAMENTO E REJUNTAMENTO</t>
  </si>
  <si>
    <t>ED-48236</t>
  </si>
  <si>
    <t>ALV-VID-015</t>
  </si>
  <si>
    <t>ALVENARIA DE ELEMENTO VAZADO DE VIDRO,  BLOCO DE VIDRO (10X20CM), ESP. 10CM, TIPO RIO, INCLUSIVE ARGAMASSA PARA ASSENTAMENTO E REJUNTAMENTO</t>
  </si>
  <si>
    <t>ED-48234</t>
  </si>
  <si>
    <t>ALV-VID-005</t>
  </si>
  <si>
    <t>ALVENARIA DE VEDAÇÃO COM BLOCO DE VIDRO (19X19CM), ESP. 8CM, TIPO ONDULADO, INCLUSIVE ARGAMASSA PARA ASSENTAMENTO E REJUTAMENTO</t>
  </si>
  <si>
    <t>08.10</t>
  </si>
  <si>
    <t>PLATIBANDA E EMPENA</t>
  </si>
  <si>
    <t>ED-50950</t>
  </si>
  <si>
    <t>SER-FEC-005</t>
  </si>
  <si>
    <t>FECHAMENTO DE EMPENA COM QUADRO EM PERFIL, CANTONEIRA 2" X 2", SOLDADO, E TELA FIO 12 MALHA 1/2" (CONFORME DETALHE DE PRÉDIO ESCOLAR, INCLUSIVE PINTURA ESMALTE)</t>
  </si>
  <si>
    <t>ED-8346</t>
  </si>
  <si>
    <t>ENCUNHAMENTO DE ALVENARIA DE VEDAÇÃO COM ARGAMASSA, INCLUSIVE ADITIVO EXPANSOR PARA ENCUNHAMENTO</t>
  </si>
  <si>
    <t>ED-48397</t>
  </si>
  <si>
    <t>CIN-ENC-015</t>
  </si>
  <si>
    <t>ENCUNHAMENTO DE ALVENARIA DE VEDAÇÃO COM ESPUMA DE POLIURETANO EXPANSIVA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</si>
  <si>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</si>
  <si>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</si>
  <si>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</si>
  <si>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</si>
  <si>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</si>
  <si>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</si>
  <si>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</si>
  <si>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</si>
  <si>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ED-48210</t>
  </si>
  <si>
    <t>ALV-DRY-010</t>
  </si>
  <si>
    <t>PAREDE DE GESSO ACARTONADO (DRY-WALL), DIVISÃO ENTRE ÁREAS SECA E ÚMIDA DE UMA MESMA UNIDADE (ST/RU), ESP. 115 MM, INCLUSIVE MONTANTES, GUIAS E ACESSÓRIOS, EXCLUSIVE ISOLANTE TÉRMICO/ACÚSTICO</t>
  </si>
  <si>
    <t>ED-48209</t>
  </si>
  <si>
    <t>ALV-DRY-005</t>
  </si>
  <si>
    <t>PAREDE DE GESSO ACARTONADO (DRY-WALL), DIVISÃO ENTRE ÁREAS SECAS DE UMA MESMA UNIDADE (ST/ST), ESP. 115 MM, INCLUSIVE MONTANTES, GUIAS E ACESSÓRIOS, EXCLUSIVE ISOLANTE TÉRMICO/ACÚSTICO</t>
  </si>
  <si>
    <t>ED-48211</t>
  </si>
  <si>
    <t>ALV-DRY-015</t>
  </si>
  <si>
    <t>PAREDE DE GESSO ACARTONADO (DRY-WALL), DIVISÃO ENTRE ÁREAS UMIDAS DE UMA MESMA UNIDADE (RU/RU), ESP. 115 MM, INCLUSIVE MONTANTES, GUIAS E ACESSÓRIOS, EXCLUSIVE ISOLANTE TÉRMICO/ACÚSTICO</t>
  </si>
  <si>
    <t>ED-48536</t>
  </si>
  <si>
    <t>DIV-PAI-005</t>
  </si>
  <si>
    <t>DIVISÓRIA EM PAINEL REMOVÍVEL, NÚCLEO COMPENSADO NAVAL - P. AÇO TIPO C</t>
  </si>
  <si>
    <t>ED-48537</t>
  </si>
  <si>
    <t>DIV-PAI-010</t>
  </si>
  <si>
    <t>DIVISÓRIA EM PAINEL REMOVÍVEL, NÚCLEO COMPENSADO NAVAL - P. ALUMÍNIO TIPO C</t>
  </si>
  <si>
    <t>ED-48532</t>
  </si>
  <si>
    <t>DIV-PED-010</t>
  </si>
  <si>
    <t>DIVISÓRIA EM ARDÓSIA E = 3 CM, INCLUSIVE FERRAGENS EM LATÃO CROMADO</t>
  </si>
  <si>
    <t>ED-48535</t>
  </si>
  <si>
    <t>DIV-PED-025</t>
  </si>
  <si>
    <t>DIVISÓRIA EM ARDÓSIA E = 3 CM, INCLUSIVE PERFIS EM CHAPA 18</t>
  </si>
  <si>
    <t>ED-48533</t>
  </si>
  <si>
    <t>DIV-PED-015</t>
  </si>
  <si>
    <t>DIVISÓRIA EM GRANITO CINZA ANDORINHA E = 3 CM, INCLUSIVE FERRAGENS EM LATÃO CROMADO</t>
  </si>
  <si>
    <t>ED-48531</t>
  </si>
  <si>
    <t>DIV-PED-005</t>
  </si>
  <si>
    <t>DIVISÓRIA EM MÁRMORE BRANCO E = 3 CM, INCLUSIVE FERRAGENS EM LATÃO CROMADO</t>
  </si>
  <si>
    <t>ED-48534</t>
  </si>
  <si>
    <t>DIV-PED-020</t>
  </si>
  <si>
    <t>DIVISÓRIA EM MARMORITE E = 3 CM, INCLUSIVE FERRAGENS EM LATÃO CROMADO</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</si>
  <si>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</si>
  <si>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</si>
  <si>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SER-GRA-005</t>
  </si>
  <si>
    <t>FORNECIMENTO E ASSENTAMENTO DE GRADE FIXA DE FERRO, PARA PROTEÇÃO DE JANELAS</t>
  </si>
  <si>
    <t>FORNECIMENTO E ASSENTAMENTO DE PORTA EM ALUMÍNIO, TIPO VENEZIANA, DE ABRIR, ACABAMENTO ANODIZADO NATURAL, INCLUSIVE FECHADURA E MARCO</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</si>
  <si>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</si>
  <si>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</si>
  <si>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</si>
  <si>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</si>
  <si>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</si>
  <si>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</si>
  <si>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</si>
  <si>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</si>
  <si>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ED-50961</t>
  </si>
  <si>
    <t>SER-JAN-025</t>
  </si>
  <si>
    <t>FORNECIMENTO E ASSENTAMENTO DE JANELA DE ALUMÍNIO, LINHA SUPREMA ACABAMENTO ANODIZADO, TIPO BASCULA COM CONTRAMARCO, INCLUSIVE FORNECIMENTO DE VIDRO LISO DE 4MM, FERRAGENS E ACESSÓRIOS</t>
  </si>
  <si>
    <t>ED-50962</t>
  </si>
  <si>
    <t>SER-JAN-030</t>
  </si>
  <si>
    <t>FORNECIMENTO E ASSENTAMENTO DE JANELA DE ALUMÍNIO, LINHA SUPREMA ACABAMENTO ANODIZADO, TIPO CORRER COM CONTRAMARCO, INCLUSIVE FORNECIMENTO DE VIDRO LISO DE 4MM, FERRAGENS E ACESSÓRIOS</t>
  </si>
  <si>
    <t>ED-50963</t>
  </si>
  <si>
    <t>SER-JAN-035</t>
  </si>
  <si>
    <t>FORNECIMENTO E ASSENTAMENTO DE JANELA DE ALUMÍNIO, LINHA SUPREMA ACABAMENTO ANODIZADO, TIPO CORRER, 2 FOLHAS COM CONTRAMARCO, INCLUSIVE FORNECIMENTO DE VIDRO LISO DE 4MM, FERRAGENS E ACESSÓRIOS</t>
  </si>
  <si>
    <t>ED-50964</t>
  </si>
  <si>
    <t>SER-JAN-040</t>
  </si>
  <si>
    <t>FORNECIMENTO E ASSENTAMENTO DE JANELA DE ALUMÍNIO, LINHA SUPREMA ACABAMENTO ANODIZADO, TIPO MAXIM-AR COM CONTRAMARCO, INCLUSIVE FORNECIMENTO DE VIDRO LISO DE 4MM, FERRAGENS E ACESSÓRIOS</t>
  </si>
  <si>
    <t>ED-50933</t>
  </si>
  <si>
    <t>SER-COL-015</t>
  </si>
  <si>
    <t>ED-50931</t>
  </si>
  <si>
    <t>SER-COL-005</t>
  </si>
  <si>
    <t>ASSENTAMENTO DE JANELAS METÁLICAS BASCULANTE OU FIXA</t>
  </si>
  <si>
    <t>ED-50932</t>
  </si>
  <si>
    <t>SER-COL-010</t>
  </si>
  <si>
    <t>ED-50934</t>
  </si>
  <si>
    <t>SER-COL-020</t>
  </si>
  <si>
    <t>ASSENTAMENTO DE PORTA DE METÁLICA UMA (1) OU DUAS (2) FOLHAS</t>
  </si>
  <si>
    <t>ED-50930</t>
  </si>
  <si>
    <t>SER-CAI-006</t>
  </si>
  <si>
    <t>FORNECIMENTO E ASSENTAMENTO DE CAIXILHO FIXO DE FERRO COM TELA CORRUGADA # 15 mm FIO 12</t>
  </si>
  <si>
    <t>ED-50954</t>
  </si>
  <si>
    <t>SER-JAN-005</t>
  </si>
  <si>
    <t>FORNECIMENTO E ASSENTAMENTO DE JANELA BASCULANTE DE FERRO</t>
  </si>
  <si>
    <t>ED-50957</t>
  </si>
  <si>
    <t>SER-JAN-010</t>
  </si>
  <si>
    <t>FORNECIMENTO E ASSENTAMENTO DE JANELA BASCULANTE EM METALON</t>
  </si>
  <si>
    <t>ED-50955</t>
  </si>
  <si>
    <t>SER-JAN-006</t>
  </si>
  <si>
    <t>FORNECIMENTO E ASSENTAMENTO DE JANELA DE CORRER EM FERRO</t>
  </si>
  <si>
    <t>ED-50958</t>
  </si>
  <si>
    <t>SER-JAN-015</t>
  </si>
  <si>
    <t>FORNECIMENTO E ASSENTAMENTO DE JANELA DE CORRER EM METALON</t>
  </si>
  <si>
    <t>ED-50956</t>
  </si>
  <si>
    <t>SER-JAN-007</t>
  </si>
  <si>
    <t>FORNECIMENTO E ASSENTAMENTO DE JANELA EM FERRO, TIPO MAXIM-AR, INCLUSIVE FERRAGENS E ACESSÓRIOS</t>
  </si>
  <si>
    <t>SER-JAN-016</t>
  </si>
  <si>
    <t>FORNECIMENTO E ASSENTAMENTO DE JANELA EM METALON, TIPO MAXIM-AR, INCLUSIVE FERRAGENS E ACESSÓRIOS</t>
  </si>
  <si>
    <t>ED-50960</t>
  </si>
  <si>
    <t>SER-JAN-020</t>
  </si>
  <si>
    <t>FORNECIMENTO E ASSENTAMENTO DE JANELA VENEZIANA FIXAS METALON</t>
  </si>
  <si>
    <t>ED-50991</t>
  </si>
  <si>
    <t>SER-POR-095</t>
  </si>
  <si>
    <t>FORNECIMENTO E ASSENTAMENTO DE PORTA DE ALUMÍNIO, LINHA SUPREMA ACABAMENTO ANODIZADO, TIPO CORRER, COM DUAS FOLHAS, INCLUSIVE FORNECIMENTO DE VIDRO LISO DE 4MM, FERRAGENS E ACESSÓRIOS</t>
  </si>
  <si>
    <t>ED-50971</t>
  </si>
  <si>
    <t>SER-POR-010</t>
  </si>
  <si>
    <t>PORTA COMPLETA, ESTRUTURA E MARCO EM CHAPA DOBRADA - 60 X 210 CM</t>
  </si>
  <si>
    <t>ED-50972</t>
  </si>
  <si>
    <t>SER-POR-011</t>
  </si>
  <si>
    <t>PORTA COMPLETA, ESTRUTURA E MARCO EM CHAPA DOBRADA - 70 X 210 CM</t>
  </si>
  <si>
    <t>ED-50973</t>
  </si>
  <si>
    <t>SER-POR-015</t>
  </si>
  <si>
    <t>PORTA COMPLETA, ESTRUTURA E MARCO EM CHAPA DOBRADA - 80 X 210 CM</t>
  </si>
  <si>
    <t>ED-50974</t>
  </si>
  <si>
    <t>SER-POR-016</t>
  </si>
  <si>
    <t>PORTA COMPLETA, ESTRUTURA E MARCO EM CHAPA DOBRADA - 80 X 210 CM, COM BARRA DE APOIO</t>
  </si>
  <si>
    <t>ED-50975</t>
  </si>
  <si>
    <t>SER-POR-020</t>
  </si>
  <si>
    <t>PORTA COMPLETA, ESTRUTURA E MARCO EM CHAPA DOBRADA - 90 X 210 CM</t>
  </si>
  <si>
    <t>ED-50978</t>
  </si>
  <si>
    <t>SER-POR-030</t>
  </si>
  <si>
    <t>PORTA DE SANITÁRIO COMPLETA, COM BATENTES DE FERRO, ESTRUTURA EM METALON 20 X 30, FOLHA EM CHAPA GALVANIZADA Nº. 18, TRANQUETA E DOBRADIÇAS - 60 X 180 CM</t>
  </si>
  <si>
    <t>ED-50976</t>
  </si>
  <si>
    <t>SER-POR-025</t>
  </si>
  <si>
    <t>PORTA DE SANITÁRIO COMPLETA, COM BATENTES DE FERRO, ESTRUTURA EM METALON 20 X 30 MM, FOLHA EM CHAPA GALVANIZADA Nº. 18, TRANQUETA E DOBRADIÇAS - 60 X 150 CM</t>
  </si>
  <si>
    <t>ED-50977</t>
  </si>
  <si>
    <t>SER-POR-026</t>
  </si>
  <si>
    <t>PORTA DE SANITÁRIO COMPLETA, COM BATENTES DE FERRO, ESTRUTURA EM METALON 20 X 30 MM, FOLHA EM CHAPA GALVANIZADA Nº. 18, TRANQUETA E DOBRADIÇAS - 80 X 150 CM</t>
  </si>
  <si>
    <t>ED-50979</t>
  </si>
  <si>
    <t>SER-POR-035</t>
  </si>
  <si>
    <t>PORTA EM PERFIL E CHAPA METÁLICA</t>
  </si>
  <si>
    <t>ED-49584</t>
  </si>
  <si>
    <t>ESQ-FOL-005</t>
  </si>
  <si>
    <t>FOLHA DE PORTA MADEIRA DE LEI PRANCHETA PARA PINTURA L &lt;= 60 CM, H &lt;= 180 CM</t>
  </si>
  <si>
    <t>ED-49585</t>
  </si>
  <si>
    <t>ESQ-FOL-010</t>
  </si>
  <si>
    <t>FOLHA DE PORTA MADEIRA DE LEI PRANCHETA PARA PINTURA 60 X 210 CM</t>
  </si>
  <si>
    <t>ED-49586</t>
  </si>
  <si>
    <t>ESQ-FOL-015</t>
  </si>
  <si>
    <t>FOLHA DE PORTA MADEIRA DE LEI PRANCHETA PARA PINTURA 70 X 210 CM</t>
  </si>
  <si>
    <t>ED-49587</t>
  </si>
  <si>
    <t>ESQ-FOL-020</t>
  </si>
  <si>
    <t>FOLHA DE PORTA MADEIRA DE LEI PRANCHETA PARA PINTURA 80 X 210 CM</t>
  </si>
  <si>
    <t>ED-49588</t>
  </si>
  <si>
    <t>ESQ-FOL-025</t>
  </si>
  <si>
    <t>FOLHA DE PORTA MADEIRA DE LEI PRANCHETA PARA PINTURA 90 X 210 CM</t>
  </si>
  <si>
    <t>ED-49589</t>
  </si>
  <si>
    <t>ESQ-MAR-005</t>
  </si>
  <si>
    <t>MARCO DE MADEIRA DE LEI PARA PINTURA, L = 14 CM, 60 X 210 CM</t>
  </si>
  <si>
    <t>ED-49590</t>
  </si>
  <si>
    <t>ESQ-MAR-010</t>
  </si>
  <si>
    <t>MARCO EM MADEIRA DE LEI PARA PINTURA, L = 14 CM, 70 X 210 CM</t>
  </si>
  <si>
    <t>ED-49591</t>
  </si>
  <si>
    <t>ESQ-MAR-015</t>
  </si>
  <si>
    <t>MARCO EM MADEIRA DE LEI PARA PINTURA, L = 14 CM, 80 X 210 CM</t>
  </si>
  <si>
    <t>ED-49592</t>
  </si>
  <si>
    <t>ESQ-MAR-020</t>
  </si>
  <si>
    <t>MARCO EM MADEIRA DE LEI PARA PINTURA, L = 14 CM, 90 X 210 CM</t>
  </si>
  <si>
    <t>ED-49600</t>
  </si>
  <si>
    <t>ESQ-POR-040</t>
  </si>
  <si>
    <t>PORTA DE ABRIR, MADEIRA DE LEI PRANCHETA PARA PINTURA COMPLETA 60 X 210 CM,COM FERRAGENS EM FERRO LATONADO</t>
  </si>
  <si>
    <t>ED-49601</t>
  </si>
  <si>
    <t>ESQ-POR-045</t>
  </si>
  <si>
    <t>PORTA DE ABRIR, MADEIRA DE LEI PRANCHETA PARA PINTURA COMPLETA 70 X 210 CM,COM FERRAGENS EM FERRO LATONADO</t>
  </si>
  <si>
    <t>ED-49602</t>
  </si>
  <si>
    <t>ESQ-POR-050</t>
  </si>
  <si>
    <t>PORTA DE ABRIR, MADEIRA DE LEI PRANCHETA PARA PINTURA COMPLETA 80 X 210 CM,COM FERRAGENS EM FERRO LATONADO</t>
  </si>
  <si>
    <t>ED-49603</t>
  </si>
  <si>
    <t>ESQ-POR-055</t>
  </si>
  <si>
    <t>PORTA DE ABRIR, MADEIRA DE LEI PRANCHETA PARA PINTURA COMPLETA 90 X 210 CM,COM FERRAGENS EM FERRO LATONADO</t>
  </si>
  <si>
    <t>ED-49611</t>
  </si>
  <si>
    <t>ESQ-REG-005</t>
  </si>
  <si>
    <t>RÉGUA PARA ALIZARES DE 5 X 1 CM DE MADEIRA DE LEI PARA PINTURA COLOCADO</t>
  </si>
  <si>
    <t>ED-49612</t>
  </si>
  <si>
    <t>ESQ-REG-010</t>
  </si>
  <si>
    <t>RÉGUA PARA ALIZARES DE 7 X 1 CM DE MADEIRA DE LEI PARA PINTURA COLOCADO</t>
  </si>
  <si>
    <t>ED-49610</t>
  </si>
  <si>
    <t>ESQ-POR-082</t>
  </si>
  <si>
    <t>PORTA DE MADEIRA DE LEI ESPECIAL 70 X 210 CM REVESTIDA COM CHUMBO 2mmPb (FACE INTERNA) E VISOR, PARA PINTURA, INCLUSIVE FERRAGENS</t>
  </si>
  <si>
    <t>ED-49609</t>
  </si>
  <si>
    <t>ESQ-POR-081</t>
  </si>
  <si>
    <t>PORTA DE MADEIRA DE LEI ESPECIAL 80 X 210 CM REVESTIDA COM CHUMBO 2mmPb (FACE INTERNA) E VISOR , PARA PINTURA, INCLUSIVE FERRAGENS</t>
  </si>
  <si>
    <t>ED-49608</t>
  </si>
  <si>
    <t>ESQ-POR-080</t>
  </si>
  <si>
    <t>PORTA DE MADEIRA DE LEI ESPECIAL 90 X 210 CM REVESTIDA COM CHUMBO 2mmPb (FACE INTERNA) E VISOR, PARA PINTURA, INCLUSIVE FERRAGENS</t>
  </si>
  <si>
    <t>ED-49607</t>
  </si>
  <si>
    <t>ESQ-POR-075</t>
  </si>
  <si>
    <t>PORTA EM MADEIRA DE LEI ESPECIAL COMPLETA 60 X 210 CM, COM REVESTIMENTO EM LAMINADO MELAMÍNICO NAS DUAS FACES, INCLUSIVE FERRAGENS E MAÇANETA TIPO ALAVANCA</t>
  </si>
  <si>
    <t>ED-49606</t>
  </si>
  <si>
    <t>ESQ-POR-070</t>
  </si>
  <si>
    <t>PORTA EM MADEIRA DE LEI ESPECIAL COMPLETA 70 X 210 CM, COM REVESTIMENTO EM LAMINADO MELAMÍNICO NAS DUAS FACES, INCLUSIVE FERRAGENS E MAÇANETA TIPO ALAVANCA</t>
  </si>
  <si>
    <t>ED-49605</t>
  </si>
  <si>
    <t>ESQ-POR-065</t>
  </si>
  <si>
    <t>PORTA EM MADEIRA DE LEI ESPECIAL COMPLETA 80 X 210 CM, COM REVESTIMENTO EM LAMINADO MELAMÍNICO NAS DUAS FACES, INCLUSIVE FERRAGENS E MAÇANETA TIPO ALAVANCA</t>
  </si>
  <si>
    <t>ED-49604</t>
  </si>
  <si>
    <t>ESQ-POR-060</t>
  </si>
  <si>
    <t>PORTA EM MADEIRA DE LEI ESPECIAL COMPLETA 90 X 210 CM, PARA PINTURA, PARA P.N.E., COM PROTEÇÃO INFERIOR EM LAMINADO MELAMÍNICO, INCLUSIVE FERRAGENS E MAÇANETA TIPO ALAVANCA (P2)</t>
  </si>
  <si>
    <t>ED-49599</t>
  </si>
  <si>
    <t>ESQ-POR-036</t>
  </si>
  <si>
    <t>PORTA EM MADEIRA DE LEI REVESTIDA EM LAMINADO MELAMÍNICO, COM MARCO EM ALUMÍNIO ANODIZADO NATURAL, TARJETA LIVRE/OCUPADO E DOBRADIÇAS - 60 X 165 CM</t>
  </si>
  <si>
    <t>ED-49597</t>
  </si>
  <si>
    <t>ESQ-POR-030</t>
  </si>
  <si>
    <t>PORTA DE MADEIRA, TIPO PRANCHETA, COM MARCO FERRO "L" 1 1/4 X 1/8", TARJETA E DOBRADIÇAS - 100 X 160 CM</t>
  </si>
  <si>
    <t>ED-49594</t>
  </si>
  <si>
    <t>ESQ-POR-015</t>
  </si>
  <si>
    <t>PORTA DE MADEIRA, TIPO PRANCHETA, COM MARCO FERRO "L" 1 1/4 X 1/8", TARJETA E DOBRADIÇAS - 55 X 180 CM</t>
  </si>
  <si>
    <t>ED-49598</t>
  </si>
  <si>
    <t>ESQ-POR-035</t>
  </si>
  <si>
    <t>PORTA DE MADEIRA, TIPO PRANCHETA, COM MARCO FERRO "L" 1 1/4 X 1/8", TARJETA LIVRE/OCUPADO E DOBRADIÇAS - 100 X 160 CM</t>
  </si>
  <si>
    <t>ED-49593</t>
  </si>
  <si>
    <t>ESQ-POR-010</t>
  </si>
  <si>
    <t>PORTA DE MADEIRA, TIPO PRANCHETA, COM MARCO FERRO "L" 1 1/4 X 1/8", TARJETA LIVRE/OCUPADO E DOBRADIÇAS - 55 X 160 CM</t>
  </si>
  <si>
    <t>ED-49595</t>
  </si>
  <si>
    <t>ESQ-POR-020</t>
  </si>
  <si>
    <t>PORTA DE MADEIRA, TIPO PRANCHETA, COM MARCO FERRO "L" 1 1/4 X 1/8", TARJETA LIVRE/OCUPADO E DOBRADIÇAS - 55 X 180 CM</t>
  </si>
  <si>
    <t>ED-49596</t>
  </si>
  <si>
    <t>ESQ-POR-025</t>
  </si>
  <si>
    <t>PORTA DE MADEIRA, TIPO PRANCHETA, COM MARCO FERRO "L" 1 1/4 X 1/8", TARJETA LIVRE/OCUPADO E DOBRADIÇAS - 60 X 165 CM</t>
  </si>
  <si>
    <t>ESQ-BAT-005</t>
  </si>
  <si>
    <t>BATE MACA DE MADEIRA DE LEI, INCLUSIVE APLICAÇÃO DE VERNIZ SINTÉTICO MARÍTIMO, DUAS (2) DEMÃOS, ACABAMENTO TIPO FOSCO</t>
  </si>
  <si>
    <t>ED-49583</t>
  </si>
  <si>
    <t>ESQ-BAT-010</t>
  </si>
  <si>
    <t>PROTETOR DE PAREDE BATE MACA EM PVC RÍGIDO DE ALTO IMPACTO, BASE DE FIXAÇÃO, TERMINAIS DE ACABAMENTO E ADAPTADORES L = 200 MM</t>
  </si>
  <si>
    <t>ED-7066</t>
  </si>
  <si>
    <t>FORNECIMENTO DE VISOR 30X20 CM DE VIDRO EM CRISTAL INCOLOR FIXO E=4 MM COM MOLDURA DE MADEIRA, INSTALADO EM PORTA DE MADEIRA</t>
  </si>
  <si>
    <t>ED-49697</t>
  </si>
  <si>
    <t>FRG-DOB-010</t>
  </si>
  <si>
    <t>DOBRADIÇA DE FERRO, MEDIDAS (3"X2.1/2"), TIPO PINO SOLTO COM BOLA, ACABAMENTO CROMADO, INCLUSIVE ACESSÓRIOS PARA FIXAÇÃO</t>
  </si>
  <si>
    <t>ED-49698</t>
  </si>
  <si>
    <t>FRG-DOB-015</t>
  </si>
  <si>
    <t>DOBRADIÇA DE FERRO, MEDIDAS (3.1/2"X3"), TIPO PINO SOLTO COM BOLA, ACABAMENTO CROMADO, INCLUSIVE ACESSÓRIOS PARA FIXAÇÃO</t>
  </si>
  <si>
    <t>ED-49701</t>
  </si>
  <si>
    <t>FRG-FEC-015</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</si>
  <si>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</si>
  <si>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</si>
  <si>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</si>
  <si>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</si>
  <si>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FRG-FEC-005</t>
  </si>
  <si>
    <t>FECHADURA TIPO EXTERNA, GRAU DE SEGURANÇA MÉDIO, DISTÂNCIA DE BROCA 40MM, ACABAMENTO COM ESPELHO CROMADO E MAÇANETA MODELO ALAVANCA EM ZAMAC, INCLUSIVE ACESSÓRIOS PARA FIXAÇÃO E DUAS (2) CHAVES</t>
  </si>
  <si>
    <t>ED-49700</t>
  </si>
  <si>
    <t>FRG-FEC-010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</si>
  <si>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</si>
  <si>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</si>
  <si>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</si>
  <si>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</si>
  <si>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</si>
  <si>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</si>
  <si>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FRG-MOL-005</t>
  </si>
  <si>
    <t>MOLA HIDRÁULICA NORMAL</t>
  </si>
  <si>
    <t>ED-49704</t>
  </si>
  <si>
    <t>FRG-TAR-005</t>
  </si>
  <si>
    <t>TARJETA CROMADA, INSTALADA PORTAS DE SANITÁRIOS</t>
  </si>
  <si>
    <t>ED-49705</t>
  </si>
  <si>
    <t>FRG-TAR-010</t>
  </si>
  <si>
    <t>TARJETA CROMADA, INSTALADA PORTAS DE SANITÁRIOS-LIVRE/OCUPADO</t>
  </si>
  <si>
    <t>ED-50988</t>
  </si>
  <si>
    <t>SER-POR-080</t>
  </si>
  <si>
    <t>PORTA CORTA-FOGO, COLOCAÇÃO E ACABAMENTO, DE ABRIR, UMA FOLHA COM DOBRADIÇA ESPECIAL, MOLA DE FECHAMENTO, FECHADURA, MAÇANETA E DEMAIS FERRAGENS DE ACABAMENTO, DIMENSÕES 0,80 X 2,10 M</t>
  </si>
  <si>
    <t>ED-50989</t>
  </si>
  <si>
    <t>SER-POR-085</t>
  </si>
  <si>
    <t>PORTA CORTA-FOGO, COLOCAÇÃO E ACABAMENTO, DE ABRIR, UMA FOLHA COM DOBRADIÇA ESPECIAL, MOLA DE FECHAMENTO, FECHADURA, MAÇANETA E DEMAIS FERRAGENS DE ACABAMENTO, DIMENSÕES 0,90 X 2,10 M</t>
  </si>
  <si>
    <t>ED-50990</t>
  </si>
  <si>
    <t>SER-POR-090</t>
  </si>
  <si>
    <t>PORTA CORTA-FOGO, COLOCAÇÃO E ACABAMENTO, DE ABRIR, UMA FOLHA COM DOBRADIÇA ESPECIAL, MOLA DE FECHAMENTO, FECHADURA, MAÇANETA E DEMAIS FERRAGENS DE ACABAMENTO, DIMENSÕES 1,600 X 2,10 M</t>
  </si>
  <si>
    <t>ED-50992</t>
  </si>
  <si>
    <t>SER-VED-005</t>
  </si>
  <si>
    <t>VEDAÇÃO DE ESQUADRIAS METÁLICAS COM SILICONE PASTOSO</t>
  </si>
  <si>
    <t>ED-48414</t>
  </si>
  <si>
    <t>COB-ENG-040</t>
  </si>
  <si>
    <t>CAIBRO DE MADEIRA EM PARAJU 7 X 4 CM</t>
  </si>
  <si>
    <t>ED-48408</t>
  </si>
  <si>
    <t>COB-ENG-010</t>
  </si>
  <si>
    <t>ENGRADAMENTO PARA TELHADO DE FIBROCIMENTO ONDULADA</t>
  </si>
  <si>
    <t>ED-48409</t>
  </si>
  <si>
    <t>COB-ENG-015</t>
  </si>
  <si>
    <t>ENGRADAMENTO PARA TELHADO DE FIBROCIMENTO TIPO KALHETA, CANALETE 49</t>
  </si>
  <si>
    <t>ED-48410</t>
  </si>
  <si>
    <t>COB-ENG-020</t>
  </si>
  <si>
    <t>ENGRADAMENTO PARA TELHADO DE FIBROCIMENTO TIPO KALHETÃO, CANALETE 90</t>
  </si>
  <si>
    <t>ED-48407</t>
  </si>
  <si>
    <t>COB-ENG-005</t>
  </si>
  <si>
    <t>ENGRADAMENTO PARA TELHAS CERÂMICA OU CONCRETO EM MADEIRA PARAJU</t>
  </si>
  <si>
    <t>ED-48412</t>
  </si>
  <si>
    <t>COB-ENG-030</t>
  </si>
  <si>
    <t>PEÇAS DE MADEIRA EM PARAJU 12 X 8 CM</t>
  </si>
  <si>
    <t>ED-48411</t>
  </si>
  <si>
    <t>COB-ENG-025</t>
  </si>
  <si>
    <t>PEÇAS DE MADEIRA EM PARAJU 15 X 8 CM</t>
  </si>
  <si>
    <t>ED-48413</t>
  </si>
  <si>
    <t>COB-ENG-035</t>
  </si>
  <si>
    <t>PEÇAS DE MADEIRA EM PARAJU 8 X 8 CM</t>
  </si>
  <si>
    <t>ED-48415</t>
  </si>
  <si>
    <t>COB-ENG-045</t>
  </si>
  <si>
    <t>RIPA EM MADEIRA EM 4 X 1,5 CM</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</si>
  <si>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</si>
  <si>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</si>
  <si>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</si>
  <si>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</si>
  <si>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</si>
  <si>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</si>
  <si>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</si>
  <si>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</si>
  <si>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</si>
  <si>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</si>
  <si>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</si>
  <si>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</si>
  <si>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</si>
  <si>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</si>
  <si>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ED-48425</t>
  </si>
  <si>
    <t>COB-TEL-030</t>
  </si>
  <si>
    <t>COBERTURA EM TELHA DE FIBROCIMENTO ESTRUTURAL, ESP. 8MM, COM RECOBRIMENTO TRANSVERSAL E LONGITUDINAL, EXCLUSIVE CUMEEIRA, INCLUSIVE ACESSÓRIOS DE FIXAÇÃO E IÇAMENTO</t>
  </si>
  <si>
    <t>ED-48423</t>
  </si>
  <si>
    <t>COB-TEL-020</t>
  </si>
  <si>
    <t>COBERTURA EM TELHA DE FIBROCIMENTO ONDULADA E = 5 MM</t>
  </si>
  <si>
    <t>ED-48424</t>
  </si>
  <si>
    <t>COB-TEL-025</t>
  </si>
  <si>
    <t>COBERTURA EM TELHA DE FIBROCIMENTO ONDULADA E = 6 MM</t>
  </si>
  <si>
    <t>ED-48426</t>
  </si>
  <si>
    <t>COB-TEL-035</t>
  </si>
  <si>
    <t>COBERTURA EM TELHA DE FIBROCIMENTO TIPO KALHETA, CANALETE 49</t>
  </si>
  <si>
    <t>ED-48427</t>
  </si>
  <si>
    <t>COB-TEL-040</t>
  </si>
  <si>
    <t>COBERTURA EM TELHA DE FIBROCIMENTO TIPO KALHETÃO,CANALETE 90</t>
  </si>
  <si>
    <t>ED-48417</t>
  </si>
  <si>
    <t>COB-RUF-010</t>
  </si>
  <si>
    <t>COLOCAÇÃO DE RUFO EM FIBROCIMENTO PARA TELHA ONDULADA</t>
  </si>
  <si>
    <t>ED-13852</t>
  </si>
  <si>
    <t>COBERTURA EM TELHA METÁLICA GALVANIZADA ONDULADA, TIPO SIMPLES, ESP. 0,50MM, ACABAMENTO NATURAL, INCLUSIVE ACESSÓRIOS PARA FIXAÇÃO, FORNECIMENTO E INSTALAÇÃO</t>
  </si>
  <si>
    <t>ED-48430</t>
  </si>
  <si>
    <t>COB-TEL-055</t>
  </si>
  <si>
    <t>COBERTURA EM TELHA METÁLICA GALVANIZADA TRAPEZOIDAL, DUPLA COM TRATAMENTO ANTI-CHAMA</t>
  </si>
  <si>
    <t>ED-48429</t>
  </si>
  <si>
    <t>COB-TEL-050</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</si>
  <si>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</si>
  <si>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</si>
  <si>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COB-TEL-045</t>
  </si>
  <si>
    <t>COBERTURA EM TELHA METÁLICA GALVANIZADA TRAPEZOIDAL, TIPO SIMPLES, ESP. 0,50MM, ACABAMENTO NATURAL, INCLUSIVE ACESSÓRIOS PARA FIXAÇÃO, FORNECIMENTO E INSTALAÇÃO</t>
  </si>
  <si>
    <t>ED-48432</t>
  </si>
  <si>
    <t>COB-TEL-065</t>
  </si>
  <si>
    <t>COBERTURA EM TELHA ONDULADA TRADICIONAL DE FIBRA VEGETAL COM BETUME ESP. = 3 MM - INCLINAÇÃO ACIMA DE 15º (FIXAÇÃO EM ESTRUTURA METÁLICA)</t>
  </si>
  <si>
    <t>ED-48431</t>
  </si>
  <si>
    <t>COB-TEL-060</t>
  </si>
  <si>
    <t>COBERTURA EM TELHA ONDULADA TRADICIONAL DE FIBRA VEGETAL COM BETUME ESP. = 3 MM - INCLINAÇÃO DE 10º A 15º (FIXAÇÃO EM ESTRUTURA METÁLICA)</t>
  </si>
  <si>
    <t>ED-48418</t>
  </si>
  <si>
    <t>COB-RUF-015</t>
  </si>
  <si>
    <t>COLOCAÇÃO DE RUFO EM POLIETILENO PARA TELHA VEGETAL TRADICIONAL</t>
  </si>
  <si>
    <t>ED-48421</t>
  </si>
  <si>
    <t>COB-TEL-015</t>
  </si>
  <si>
    <t>COBERTURA EM TELHA CERÂMICA COLONIAL CURVA, 26 UNID/M2</t>
  </si>
  <si>
    <t>ED-48420</t>
  </si>
  <si>
    <t>COB-TEL-010</t>
  </si>
  <si>
    <t>COBERTURA EM TELHA CERÂMICA COLONIAL PLANA, 24 UNID/M2</t>
  </si>
  <si>
    <t>ED-48419</t>
  </si>
  <si>
    <t>COB-TEL-005</t>
  </si>
  <si>
    <t>COBERTURA EM TELHA CERÂMICA FRANCESA</t>
  </si>
  <si>
    <t>ED-48406</t>
  </si>
  <si>
    <t>COB-EMB-005</t>
  </si>
  <si>
    <t>EMBOÇAMENTO DA ÚLTIMA FIADA DE TELHA CERÂMICA COM ARGAMASSA DE CIMENTO, CAL HIDRATADA E AREIA SEM PENEIRAR, NO TRAÇO 1:2:9</t>
  </si>
  <si>
    <t>ED-48422</t>
  </si>
  <si>
    <t>COB-TEL-016</t>
  </si>
  <si>
    <t>TELHA COLONIAL DE RESERVA</t>
  </si>
  <si>
    <t>ED-48403</t>
  </si>
  <si>
    <t>COB-CUM-020</t>
  </si>
  <si>
    <t>COLOCAÇÃO DE CUMEEIRA DE FIBROCIMENTO PARA TELHA KALHETA, CANALETE 49</t>
  </si>
  <si>
    <t>ED-48404</t>
  </si>
  <si>
    <t>COB-CUM-025</t>
  </si>
  <si>
    <t>COLOCAÇÃO DE CUMEEIRA DE FIBROCIMENTO PARA TELHA KALHETÃO,CANALETE 90</t>
  </si>
  <si>
    <t>ED-48402</t>
  </si>
  <si>
    <t>COB-CUM-015</t>
  </si>
  <si>
    <t>COLOCAÇÃO DE CUMEEIRA GALVANIZADA TRAPEZOIDAL E = 0,50 MM, SIMPLES</t>
  </si>
  <si>
    <t>ED-48405</t>
  </si>
  <si>
    <t>COB-CUM-030</t>
  </si>
  <si>
    <t>COLOCAÇÃO DE CUMEEIRA ONDULADA DE FIBRA VEGETAL COM BETUME - TRADICIONAL</t>
  </si>
  <si>
    <t>ED-48416</t>
  </si>
  <si>
    <t>COB-ESP-005</t>
  </si>
  <si>
    <t>COLOCAÇÃO DE ESPIGÃO EM FIBROCIMENTO PARA TELHA ONDULADA</t>
  </si>
  <si>
    <t>ED-48401</t>
  </si>
  <si>
    <t>COB-CUM-010</t>
  </si>
  <si>
    <t>CUMEEIRA NORMAL OU ARTICULADA DE FIBROCIMENTO PARA TELHA ONDULADA E = 6 OU 8 MM</t>
  </si>
  <si>
    <t>ED-48400</t>
  </si>
  <si>
    <t>COB-CUM-005</t>
  </si>
  <si>
    <t>CUMEEIRA PARA TELHA CERÂMICA, INCLUSIVE ASSENTAMENTO EM ARGAMASSA, TRAÇO 1:2:9 (CIMENTO, CAL E AREIA), PREPARO MECÂNICO</t>
  </si>
  <si>
    <t>ED-50653</t>
  </si>
  <si>
    <t>PLU-CAL-030</t>
  </si>
  <si>
    <t>CALHA DE CHAPA GALVANIZADA Nº. 22 GSG, DESENVOLVIMENTO = 100 CM</t>
  </si>
  <si>
    <t>ED-50648</t>
  </si>
  <si>
    <t>PLU-CAL-005</t>
  </si>
  <si>
    <t>CALHA DE CHAPA GALVANIZADA Nº. 22 GSG, DESENVOLVIMENTO = 33 CM</t>
  </si>
  <si>
    <t>ED-50649</t>
  </si>
  <si>
    <t>PLU-CAL-010</t>
  </si>
  <si>
    <t>CALHA DE CHAPA GALVANIZADA Nº. 22 GSG, DESENVOLVIMENTO = 40 CM</t>
  </si>
  <si>
    <t>ED-50650</t>
  </si>
  <si>
    <t>PLU-CAL-015</t>
  </si>
  <si>
    <t>CALHA DE CHAPA GALVANIZADA Nº. 22 GSG, DESENVOLVIMENTO = 50 CM</t>
  </si>
  <si>
    <t>PLU-CAL-020</t>
  </si>
  <si>
    <t>CALHA DE CHAPA GALVANIZADA Nº. 22 GSG, DESENVOLVIMENTO = 66 CM</t>
  </si>
  <si>
    <t>ED-50652</t>
  </si>
  <si>
    <t>PLU-CAL-025</t>
  </si>
  <si>
    <t>CALHA DE CHAPA GALVANIZADA Nº. 22 GSG, DESENVOLVIMENTO = 75 CM</t>
  </si>
  <si>
    <t>ED-50660</t>
  </si>
  <si>
    <t>PLU-CAL-060</t>
  </si>
  <si>
    <t>CALHA DE CHAPA GALVANIZADA Nº. 24 GSG, DESENVOLVIMENTO = 100 CM</t>
  </si>
  <si>
    <t>ED-50654</t>
  </si>
  <si>
    <t>PLU-CAL-035</t>
  </si>
  <si>
    <t>CALHA DE CHAPA GALVANIZADA Nº. 24 GSG, DESENVOLVIMENTO = 33 CM</t>
  </si>
  <si>
    <t>ED-50655</t>
  </si>
  <si>
    <t>PLU-CAL-040</t>
  </si>
  <si>
    <t>CALHA DE CHAPA GALVANIZADA Nº. 24 GSG, DESENVOLVIMENTO = 40 CM</t>
  </si>
  <si>
    <t>ED-50656</t>
  </si>
  <si>
    <t>PLU-CAL-045</t>
  </si>
  <si>
    <t>CALHA DE CHAPA GALVANIZADA Nº. 24 GSG, DESENVOLVIMENTO = 50 CM</t>
  </si>
  <si>
    <t>ED-50657</t>
  </si>
  <si>
    <t>PLU-CAL-046</t>
  </si>
  <si>
    <t>CALHA DE CHAPA GALVANIZADA Nº. 24 GSG, DESENVOLVIMENTO = 60 CM</t>
  </si>
  <si>
    <t>ED-50658</t>
  </si>
  <si>
    <t>PLU-CAL-050</t>
  </si>
  <si>
    <t>CALHA DE CHAPA GALVANIZADA Nº. 24 GSG, DESENVOLVIMENTO = 66 CM</t>
  </si>
  <si>
    <t>ED-50659</t>
  </si>
  <si>
    <t>PLU-CAL-055</t>
  </si>
  <si>
    <t>CALHA DE CHAPA GALVANIZADA Nº. 24 GSG, DESENVOLVIMENTO = 75 CM</t>
  </si>
  <si>
    <t>ED-50666</t>
  </si>
  <si>
    <t>PLU-CAL-090</t>
  </si>
  <si>
    <t>CALHA DE CHAPA GALVANIZADA Nº. 26 GSG, DESENVOLVIMENTO = 100 CM</t>
  </si>
  <si>
    <t>ED-50661</t>
  </si>
  <si>
    <t>PLU-CAL-065</t>
  </si>
  <si>
    <t>CALHA DE CHAPA GALVANIZADA Nº. 26 GSG, DESENVOLVIMENTO = 33 CM</t>
  </si>
  <si>
    <t>ED-50662</t>
  </si>
  <si>
    <t>PLU-CAL-070</t>
  </si>
  <si>
    <t>CALHA DE CHAPA GALVANIZADA Nº. 26 GSG, DESENVOLVIMENTO = 40 CM</t>
  </si>
  <si>
    <t>ED-50663</t>
  </si>
  <si>
    <t>PLU-CAL-075</t>
  </si>
  <si>
    <t>CALHA DE CHAPA GALVANIZADA Nº. 26 GSG, DESENVOLVIMENTO = 50 CM</t>
  </si>
  <si>
    <t>ED-50664</t>
  </si>
  <si>
    <t>PLU-CAL-080</t>
  </si>
  <si>
    <t>CALHA DE CHAPA GALVANIZADA Nº. 26 GSG, DESENVOLVIMENTO = 66 CM</t>
  </si>
  <si>
    <t>ED-50665</t>
  </si>
  <si>
    <t>PLU-CAL-085</t>
  </si>
  <si>
    <t>CALHA DE CHAPA GALVANIZADA Nº. 26 GSG, DESENVOLVIMENTO = 75 CM</t>
  </si>
  <si>
    <t>ED-50675</t>
  </si>
  <si>
    <t>PLU-RUF-005</t>
  </si>
  <si>
    <t>RUFO E CONTRA-RUFO DE CHAPA GALVANIZADA Nº. 24, DESENVOLVIMENTO = 15 CM</t>
  </si>
  <si>
    <t>ED-50676</t>
  </si>
  <si>
    <t>PLU-RUF-010</t>
  </si>
  <si>
    <t>RUFO E CONTRA-RUFO DE CHAPA GALVANIZADA Nº. 24, DESENVOLVIMENTO = 20 CM</t>
  </si>
  <si>
    <t>ED-50677</t>
  </si>
  <si>
    <t>PLU-RUF-015</t>
  </si>
  <si>
    <t>RUFO E CONTRA-RUFO DE CHAPA GALVANIZADA Nº. 24, DESENVOLVIMENTO = 25 CM</t>
  </si>
  <si>
    <t>ED-50678</t>
  </si>
  <si>
    <t>PLU-RUF-020</t>
  </si>
  <si>
    <t>RUFO E CONTRA-RUFO DE CHAPA GALVANIZADA Nº. 24, DESENVOLVIMENTO = 33 CM</t>
  </si>
  <si>
    <t>ED-50679</t>
  </si>
  <si>
    <t>PLU-RUF-025</t>
  </si>
  <si>
    <t>RUFO E CONTRA-RUFO DE CHAPA GALVANIZADA Nº. 24, DESENVOLVIMENTO = 50 CM</t>
  </si>
  <si>
    <t>ED-50680</t>
  </si>
  <si>
    <t>PLU-RUF-030</t>
  </si>
  <si>
    <t>RUFO E CONTRA-RUFO DE CHAPA GALVANIZADA Nº. 24, DESENVOLVIMENTO = 60 CM</t>
  </si>
  <si>
    <t>ED-50681</t>
  </si>
  <si>
    <t>PLU-RUF-035</t>
  </si>
  <si>
    <t>RUFO E CONTRA-RUFO DE CHAPA GALVANIZADA Nº. 24, DESENVOLVIMENTO = 70 CM</t>
  </si>
  <si>
    <t>ED-50682</t>
  </si>
  <si>
    <t>PLU-RUF-040</t>
  </si>
  <si>
    <t>RUFO E CONTRA-RUFO DE CHAPA GALVANIZADA Nº. 26, DESENVOLVIMENTO = 15 CM</t>
  </si>
  <si>
    <t>ED-50683</t>
  </si>
  <si>
    <t>PLU-RUF-045</t>
  </si>
  <si>
    <t>RUFO E CONTRA-RUFO DE CHAPA GALVANIZADA Nº. 26, DESENVOLVIMENTO = 20 CM</t>
  </si>
  <si>
    <t>ED-50684</t>
  </si>
  <si>
    <t>PLU-RUF-050</t>
  </si>
  <si>
    <t>RUFO E CONTRA-RUFO DE CHAPA GALVANIZADA Nº. 26, DESENVOLVIMENTO = 25 CM</t>
  </si>
  <si>
    <t>ED-50685</t>
  </si>
  <si>
    <t>PLU-RUF-055</t>
  </si>
  <si>
    <t>RUFO E CONTRA-RUFO DE CHAPA GALVANIZADA Nº. 26, DESENVOLVIMENTO = 33 CM</t>
  </si>
  <si>
    <t>ED-50667</t>
  </si>
  <si>
    <t>PLU-CHA-005</t>
  </si>
  <si>
    <t>CHAPIM METÁLICO, COM PINGADEIRA, CHAPA GALVANIZADA Nº 24, DESENVOLVIMENTO = 35 CM</t>
  </si>
  <si>
    <t>ED-48433</t>
  </si>
  <si>
    <t>COB-TEL-071</t>
  </si>
  <si>
    <t>COLOCAÇÃO DE VEDA ONDA EM POLIETILENO PARA TELHA ONDULADA</t>
  </si>
  <si>
    <t>ED-50668</t>
  </si>
  <si>
    <t>PLU-CON-005</t>
  </si>
  <si>
    <t>CONDUTOR DE AP DO TELHADO EM TUBO PVC ESGOTO, INCLUSIVE CONEXÕES E SUPORTES, 100 MM</t>
  </si>
  <si>
    <t>ED-50669</t>
  </si>
  <si>
    <t>PLU-CON-006</t>
  </si>
  <si>
    <t>CONDUTOR DE AP DO TELHADO EM TUBO PVC ESGOTO, INCLUSIVE CONEXÕES E SUPORTES, 75 MM</t>
  </si>
  <si>
    <t>ED-50673</t>
  </si>
  <si>
    <t>PLU-GRE-010</t>
  </si>
  <si>
    <t>GRELHA hemisférica de ferro fundido Ø 100 mm (4")</t>
  </si>
  <si>
    <t>ED-50674</t>
  </si>
  <si>
    <t>PLU-GRE-015</t>
  </si>
  <si>
    <t>GRELHA hemisférica de ferro fundido Ø 150 mm (6")</t>
  </si>
  <si>
    <t>ED-50672</t>
  </si>
  <si>
    <t>PLU-GRE-005</t>
  </si>
  <si>
    <t>GRELHA hemisférica de ferro fundido Ø 75 mm (3")</t>
  </si>
  <si>
    <t>ED-49962</t>
  </si>
  <si>
    <t>HID-RAL-025</t>
  </si>
  <si>
    <t>RALO SEMI- HEMISFÉRICO TIPO ABACAXI D = 100 MM</t>
  </si>
  <si>
    <t>ED-49960</t>
  </si>
  <si>
    <t>HID-RAL-015</t>
  </si>
  <si>
    <t>RALO SEMI- HEMISFÉRICO TIPO ABACAXI D = 50 MM</t>
  </si>
  <si>
    <t>ED-49961</t>
  </si>
  <si>
    <t>HID-RAL-020</t>
  </si>
  <si>
    <t>RALO SEMI- HEMISFÉRICO TIPO ABACAXI D = 75 MM</t>
  </si>
  <si>
    <t>ED-50671</t>
  </si>
  <si>
    <t>PLU-DRE-005</t>
  </si>
  <si>
    <t>BUZINOTE PARA LAJES - DRENO COM TUBO DE 2" EMBUTIDO NO CONCRETO</t>
  </si>
  <si>
    <t>ED-50670</t>
  </si>
  <si>
    <t>PLU-CON-010</t>
  </si>
  <si>
    <t>CONDUTOR EM AÇO GALVANIZADO 100 MM</t>
  </si>
  <si>
    <t>ED-50764</t>
  </si>
  <si>
    <t>REV-REB-025</t>
  </si>
  <si>
    <t>REVESTIMENTO COM IMPERMEABILIZANTE EM DUAS (2) CAMADAS SOBREPOSTAS DE ARGAMASSA, TRAÇO 1:3 (CIMENTO E AREIA) COM ADITIVO IMPERMEABILIZANTE, ESP. 20MM, INCLUSIVE PINTURA COM DUAS (2) DEMÃOS COM EMULSÃO ASFÁLTICA</t>
  </si>
  <si>
    <t>ED-50167</t>
  </si>
  <si>
    <t>IMP-ARG-005</t>
  </si>
  <si>
    <t>IMPERMEABILIZAÇÃO COM ARGAMASSA TRAÇO 1:3, E = 2,50 CM COM ADITIVO</t>
  </si>
  <si>
    <t>ED-50171</t>
  </si>
  <si>
    <t>IMP-CRI-006</t>
  </si>
  <si>
    <t>IMPERMEABILIZAÇÃO POR CRISTALIZAÇÃO</t>
  </si>
  <si>
    <t>ED-50175</t>
  </si>
  <si>
    <t>IMP-PIN-010</t>
  </si>
  <si>
    <t>PINTURA IMPERMEABILIZANTE COM ARGAMASSA POLIMÉRICA</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</si>
  <si>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</si>
  <si>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</si>
  <si>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</si>
  <si>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</si>
  <si>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</si>
  <si>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</si>
  <si>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</si>
  <si>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IMP-CAM-005</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</si>
  <si>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</si>
  <si>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</si>
  <si>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</si>
  <si>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</si>
  <si>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</si>
  <si>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</si>
  <si>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</si>
  <si>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</si>
  <si>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</si>
  <si>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ED-50176</t>
  </si>
  <si>
    <t>IMP-PRO-005</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</si>
  <si>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</si>
  <si>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</si>
  <si>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</si>
  <si>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</si>
  <si>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</si>
  <si>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</si>
  <si>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</si>
  <si>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</si>
  <si>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</si>
  <si>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</si>
  <si>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</si>
  <si>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</si>
  <si>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</si>
  <si>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</si>
  <si>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</si>
  <si>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ED-50173</t>
  </si>
  <si>
    <t>IMP-PAR-005</t>
  </si>
  <si>
    <t>IMPERMEABILIZAÇÃO de alicerce com tinta betuminosa em parede de 1 1/2 tijolo</t>
  </si>
  <si>
    <t>ED-50174</t>
  </si>
  <si>
    <t>IMP-PIN-005</t>
  </si>
  <si>
    <t>PINTURA COM EMULSÃO ASFÁLTICA, DUAS (2) DEMÃOS</t>
  </si>
  <si>
    <t>IMP-ASF-005</t>
  </si>
  <si>
    <t>IMPERMEABILIZAÇÃO COM MANTA ASFÁLTICA PRÉ-FABRICADA, E = 4 MM</t>
  </si>
  <si>
    <t>ED-50169</t>
  </si>
  <si>
    <t>IMP-ASF-010</t>
  </si>
  <si>
    <t>IMPERMEABILIZAÇÃO COM MANTA ASFÁLTICA PRÉ-FABRICADA, E = 4 MM - ANTI-RAIZ</t>
  </si>
  <si>
    <t>ED-50533</t>
  </si>
  <si>
    <t>PIS-API-005</t>
  </si>
  <si>
    <t>APICOAMENTO DE PISO CIMENTADO - PROFUNDIDADE ATÉ 1 CM</t>
  </si>
  <si>
    <t>ED-50600</t>
  </si>
  <si>
    <t>PIS-LON-005</t>
  </si>
  <si>
    <t>APLICAÇÃO DE LONA PRETA, ESP. 150 MICRAS, INCLUSIVE FORNECIMENTO</t>
  </si>
  <si>
    <t>ED-50566</t>
  </si>
  <si>
    <t>PIS-CON-005</t>
  </si>
  <si>
    <t>CONTRAPISO DESEMPENADO COM ARGAMASSA, TRAÇO 1:3 (CIMENTO E AREIA), ESP. 20MM</t>
  </si>
  <si>
    <t>ED-50567</t>
  </si>
  <si>
    <t>PIS-CON-010</t>
  </si>
  <si>
    <t>CONTRAPISO DESEMPENADO COM ARGAMASSA, TRAÇO 1:3 (CIMENTO E AREIA), ESP. 25MM</t>
  </si>
  <si>
    <t>ED-50568</t>
  </si>
  <si>
    <t>PIS-CON-015</t>
  </si>
  <si>
    <t>CONTRAPISO DESEMPENADO COM ARGAMASSA, TRAÇO 1:3 (CIMENTO E AREIA), ESP. 30MM</t>
  </si>
  <si>
    <t>ED-50569</t>
  </si>
  <si>
    <t>PIS-CON-020</t>
  </si>
  <si>
    <t>CONTRAPISO DESEMPENADO COM ARGAMASSA, TRAÇO 1:3 (CIMENTO E AREIA), ESP. 50MM</t>
  </si>
  <si>
    <t>ED-50534</t>
  </si>
  <si>
    <t>PIS-ARD-005</t>
  </si>
  <si>
    <t>REVESTIMENTO COM ARDÓSIA APLICADO EM PISO (20X20CM), ESP. 1CM, ACABAMENTO NATURAL, ASSENTAMENTO COM ARGAMASSA INDUSTRIALIZADA, INCLUSIVE REJUNTAMENTO</t>
  </si>
  <si>
    <t>ED-50535</t>
  </si>
  <si>
    <t>PIS-ARD-010</t>
  </si>
  <si>
    <t>REVESTIMENTO COM ARDÓSIA APLICADO EM PISO (30X30CM), ESP. 1CM, ACABAMENTO NATURAL, ASSENTAMENTO COM ARGAMASSA INDUSTRIALIZADA, INCLUSIVE REJUNTAMENTO</t>
  </si>
  <si>
    <t>ED-50536</t>
  </si>
  <si>
    <t>PIS-ARD-015</t>
  </si>
  <si>
    <t>REVESTIMENTO COM ARDÓSIA APLICADO EM PISO (40X40CM), ESP. 1CM, ACABAMENTO NATURAL, ASSENTAMENTO COM ARGAMASSA INDUSTRIALIZADA, INCLUSIVE REJUNTAMENTO</t>
  </si>
  <si>
    <t>ED-50541</t>
  </si>
  <si>
    <t>PIS-CER-005</t>
  </si>
  <si>
    <t>PISO CERÂMICO VERMELHO NATURAL 24 X 5,2 CM, ASSENTADO COM ARGAMASSA PRÉ-FABRICADA, INCLUSIVE REJUNTAMENTO</t>
  </si>
  <si>
    <t>ED-50544</t>
  </si>
  <si>
    <t>PIS-CER-020</t>
  </si>
  <si>
    <t>REVESTIMENTO COM CERÂMICA APLICADO EM PISO, ACABAMENTO ESMALTADO, AMBIENTE EXTERNO (ANTIDERRAPANTE), PADRÃO EXTRA, DIMENSÃO DA PEÇA ATÉ 2025 CM2, PEI IV, ASSENTAMENTO COM ARGAMASSA INDUSTRIALIZADA, INCLUSIVE REJUNTAMENTO</t>
  </si>
  <si>
    <t>ED-50543</t>
  </si>
  <si>
    <t>PIS-CER-015</t>
  </si>
  <si>
    <t>REVESTIMENTO COM CERÂMICA APLICADO EM PISO, ACABAMENTO ESMALTADO, AMBIENTE EXTERNO (ANTIDERRAPANTE), PADRÃO EXTRA, DIMENSÃO DA PEÇA ATÉ 2025 CM2, PEI V, ASSENTAMENTO COM ARGAMASSA INDUSTRIALIZADA, INCLUSIVE REJUNTAMENTO</t>
  </si>
  <si>
    <t>ED-50722</t>
  </si>
  <si>
    <t>REV-CER-005</t>
  </si>
  <si>
    <t>REVESTIMENTO COM CERÂMICA APLICADO EM PISO, ACABAMENTO ESMALTADO, AMBIENTE INTERNO, PADRÃO COMERCIAL, DIMENSÃO DA PEÇA (10X10CM), PEI IV, ASSENTAMENTO COM ARGAMASSA INDUSTRIALIZADA, INCLUSIVE REJUNTAMENTO</t>
  </si>
  <si>
    <t>ED-50723</t>
  </si>
  <si>
    <t>REV-CER-010</t>
  </si>
  <si>
    <t>REVESTIMENTO COM CERÂMICA APLICADO EM PISO, ACABAMENTO ESMALTADO, AMBIENTE INTERNO, PADRÃO COMERCIAL, DIMENSÃO DA PEÇA (10X20CM), PEI IV, ASSENTAMENTO COM ARGAMASSA INDUSTRIALIZADA, INCLUSIVE REJUNTAMENTO</t>
  </si>
  <si>
    <t>ED-50724</t>
  </si>
  <si>
    <t>REV-CER-015</t>
  </si>
  <si>
    <t>REVESTIMENTO COM CERÂMICA APLICADO EM PISO, ACABAMENTO ESMALTADO, AMBIENTE INTERNO, PADRÃO EXTRA, DIMENSÃO DA PEÇA ATÉ 2025 CM2, PEI IV, ASSENTAMENTO COM ARGAMASSA INDUSTRIALIZADA, INCLUSIVE REJUNTAMENTO</t>
  </si>
  <si>
    <t>ED-50542</t>
  </si>
  <si>
    <t>PIS-CER-010</t>
  </si>
  <si>
    <t>REVESTIMENTO COM CERÂMICA APLICADO EM PISO, ACABAMENTO ESMALTADO, AMBIENTE INTERNO, PADRÃO EXTRA, DIMENSÃO DA PEÇA ATÉ 2025 CM2, PEI V, ASSENTAMENTO COM ARGAMASSA INDUSTRIALIZADA, INCLUSIVE REJUNTAMENTO</t>
  </si>
  <si>
    <t>ED-50753</t>
  </si>
  <si>
    <t>REV-POR-011</t>
  </si>
  <si>
    <t>REVESTIMENTO COM PORCELANATO APLICADO EM PISO, ACABAMENTO ESMALTADO ACETINADO, AMBIENTE INTERNO/EXTERNO, PADRÃO EXTRA, BORDA RETIFICADA, DIMENSÃO DA PEÇA (45X45CM), ASSENTAMENTO COM ARGAMASSA INDUSTRIALIZADA, INCLUSIVE REJUNTAMENTO</t>
  </si>
  <si>
    <t>ED-50754</t>
  </si>
  <si>
    <t>REV-POR-012</t>
  </si>
  <si>
    <t>REVESTIMENTO COM PORCELANATO APLICADO EM PISO, ACABAMENTO POLÍDO, AMBIENTE INTERNO, PADRÃO EXTRA, BORDA RETIFICADA, DIMENSÃO DA PEÇA (60X60CM), ASSENTAMENTO COM ARGAMASSA INDUSTRIALIZADA, INCLUSIVE REJUNTAMENTO</t>
  </si>
  <si>
    <t>ED-50582</t>
  </si>
  <si>
    <t>PIS-LAD-015</t>
  </si>
  <si>
    <t>REVESTIMENTO COM LADRILHO HIDRÁULICO APLICADO EM PISO (20X20CM) COM JUNTA SECA, COM DUAS (2) CORES, ASSENTAMENTO COM ARGAMASSA INDUSTRIALIZADA</t>
  </si>
  <si>
    <t>ED-50581</t>
  </si>
  <si>
    <t>PIS-LAD-010</t>
  </si>
  <si>
    <t>REVESTIMENTO COM LADRILHO HIDRÁULICO APLICADO EM PISO (20X20CM) COM JUNTA SECA, COM UMA (1) COR, ASSENTAMENTO COM ARGAMASSA INDUSTRIALIZADA</t>
  </si>
  <si>
    <t>ED-50580</t>
  </si>
  <si>
    <t>PIS-LAD-005</t>
  </si>
  <si>
    <t>REVESTIMENTO COM LADRILHO HIDRÁULICO APLICADO EM PISO (20X20CM) COM JUNTA SECA, NA COR NATURAL, ASSENTAMENTO COM ARGAMASSA INDUSTRIALIZADA</t>
  </si>
  <si>
    <t>ED-50585</t>
  </si>
  <si>
    <t>PIS-LAD-030</t>
  </si>
  <si>
    <t>REVESTIMENTO COM LADRILHO HIDRÁULICO APLICADO EM PISO (25X25CM) COM JUNTA SECA, COM DUAS (2) CORES, ASSENTAMENTO COM ARGAMASSA INDUSTRIALIZADA</t>
  </si>
  <si>
    <t>ED-50584</t>
  </si>
  <si>
    <t>PIS-LAD-025</t>
  </si>
  <si>
    <t>REVESTIMENTO COM LADRILHO HIDRÁULICO APLICADO EM PISO (25X25CM) COM JUNTA SECA, COM UMA (1) COR, ASSENTAMENTO COM ARGAMASSA INDUSTRIALIZADA</t>
  </si>
  <si>
    <t>ED-50583</t>
  </si>
  <si>
    <t>PIS-LAD-020</t>
  </si>
  <si>
    <t>REVESTIMENTO COM LADRILHO HIDRÁULICO APLICADO EM PISO (25X25CM) COM JUNTA SECA, NA COR NATURAL, ASSENTAMENTO COM ARGAMASSA INDUSTRIALIZADA</t>
  </si>
  <si>
    <t>ED-50539</t>
  </si>
  <si>
    <t>PIS-CAL-005</t>
  </si>
  <si>
    <t>PISO EM PEDRA PORTUGUESA, INCLUSIVE FORNECIMENTO E PREPARO MECÂNICO DE ARGAMASSA SECA, TIPO FAROFA, PARA ASSENTAMENTO EM COLCHÃO DE AREIA E CIMENTO, ESP. 6CM, REJUNTAMENTO E ACABAMENTO</t>
  </si>
  <si>
    <t>ED-50576</t>
  </si>
  <si>
    <t>PIS-GRA-005</t>
  </si>
  <si>
    <t>REVESTIMENTO COM GRANITO, CINZA ANDORINHA, APLICADO EM PISO, ESP. 2CM, DIMENSÃO DA PEÇA ATÉ 1600 CM2, ASSENTAMENTO COM ARGAMASSA INDUSTRIALIZADA, INCLUSIVE REJUNTAMENTO</t>
  </si>
  <si>
    <t>ED-50609</t>
  </si>
  <si>
    <t>PIS-MAR-005</t>
  </si>
  <si>
    <t>REVESTIMENTO COM MÁRMORE BRANCO APLICADO EM PISO, ESP. 2CM, ASSENTAMENTO COM ARGAMASSA INDUSTRIALIZADA, INCLUSIVE REJUNTAMENTO</t>
  </si>
  <si>
    <t>ED-50610</t>
  </si>
  <si>
    <t>PIS-MAR-010</t>
  </si>
  <si>
    <t>REVESTIMENTO COM MÁRMORE BRANCO APLICADO EM PISO, ESP. 3CM, ASSENTAMENTO COM ARGAMASSA INDUSTRIALIZADA, INCLUSIVE 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</si>
  <si>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</si>
  <si>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</si>
  <si>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</si>
  <si>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</si>
  <si>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</si>
  <si>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</si>
  <si>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</si>
  <si>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</si>
  <si>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</si>
  <si>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</si>
  <si>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ED-50632</t>
  </si>
  <si>
    <t>PIS-VIN-005</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</si>
  <si>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</si>
  <si>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</si>
  <si>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</si>
  <si>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</si>
  <si>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</si>
  <si>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</si>
  <si>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</si>
  <si>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</si>
  <si>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</si>
  <si>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</si>
  <si>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</si>
  <si>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</si>
  <si>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</si>
  <si>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</si>
  <si>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</si>
  <si>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</si>
  <si>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</si>
  <si>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</si>
  <si>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PIS-MAD-008</t>
  </si>
  <si>
    <t>TACÃO DE MADEIRA IPÊ EXTRA 10 X 40 CM ASSENTADO COM COLA ESPECIAL A BASE DE PVA</t>
  </si>
  <si>
    <t>ED-50602</t>
  </si>
  <si>
    <t>PIS-MAD-006</t>
  </si>
  <si>
    <t>TACO DE MADEIRA IPÊ EXTRA 7 X 21 CM ASSENTADO COM COLA ESPECIAL A BASE DE PVA</t>
  </si>
  <si>
    <t>ED-50563</t>
  </si>
  <si>
    <t>PIS-CIM-100</t>
  </si>
  <si>
    <t>PISO CIMENTADO COM ARGAMASSA, TRAÇO 1:3 (CIMENTO E AREIA), COM ADITIVO IMPERMEABILIZANTE, ESP. 25MM, ACABAMENTO DESEMPENADO E FELTRADO</t>
  </si>
  <si>
    <t>ED-50547</t>
  </si>
  <si>
    <t>PIS-CIM-015</t>
  </si>
  <si>
    <t>PISO CIMENTADO COM ARGAMASSA, TRAÇO 1:3 (CIMENTO E AREIA), ESP. 25MM, ACABAMENTO DESEMPENADO E FELTRADO, MODULAÇÃO DE 100X100CM, INCLUSIVE JUNTA PLÁSTICA</t>
  </si>
  <si>
    <t>ED-50545</t>
  </si>
  <si>
    <t>PIS-CIM-005</t>
  </si>
  <si>
    <t>PISO CIMENTADO COM ARGAMASSA, TRAÇO 1:3 (CIMENTO E AREIA), ESP. 25MM, ACABAMENTO DESEMPENADO E FELTRADO, MODULAÇÃO DE 200X200CM, INCLUSIVE JUNTA PLÁSTICA</t>
  </si>
  <si>
    <t>ED-50549</t>
  </si>
  <si>
    <t>PIS-CIM-025</t>
  </si>
  <si>
    <t>PISO CIMENTADO COM ARGAMASSA, TRAÇO 1:3 (CIMENTO E AREIA), ESP. 25MM, ACABAMETNO DESEMPENADO E FELTRADO, MODULAÇÃO DE 60X60CM, INCLUSIVE JUNTA PLÁSTICA</t>
  </si>
  <si>
    <t>ED-50548</t>
  </si>
  <si>
    <t>PIS-CIM-020</t>
  </si>
  <si>
    <t>PISO CIMENTADO COM ARGAMASSA, TRAÇO 1:3 (CIMENTO E AREIA), ESP. 30MM, ACABAMENTO DESEMPENADO E FELTRADO, MODULAÇÃO DE 100X100CM, INCLUSIVE JUNTA PLÁSTICA</t>
  </si>
  <si>
    <t>ED-50546</t>
  </si>
  <si>
    <t>PIS-CIM-010</t>
  </si>
  <si>
    <t>PISO CIMENTADO COM ARGAMASSA, TRAÇO 1:3 (CIMENTO E AREIA), ESP. 30MM, ACABAMENTO DESEMPENADO E FELTRADO, MODULAÇÃO DE 200X200CM, INCLUSIVE JUNTA PLÁSTICA</t>
  </si>
  <si>
    <t>ED-50550</t>
  </si>
  <si>
    <t>PIS-CIM-030</t>
  </si>
  <si>
    <t>PISO CIMENTADO COM ARGAMASSA, TRAÇO 1:3 (CIMENTO E AREIA), ESP. 30MM, ACABAMENTO DESEMPENADO E FELTRADO, MODULAÇÃO DE 60X60CM, INCLUSIVE JUNTA PLÁSTICA</t>
  </si>
  <si>
    <t>ED-50551</t>
  </si>
  <si>
    <t>PIS-CIM-035</t>
  </si>
  <si>
    <t>PISO CIMENTADO COM ARGAMASSA, TRAÇO 1:3 (CIMENTO E AREIA), ESP. 50MM, ACABAMENTO DESEMPENADO E FELTRADO, MODULAÇÃO DE 100X100CM, INCLUSIVE JUNTA PLÁSTICA</t>
  </si>
  <si>
    <t>ED-50564</t>
  </si>
  <si>
    <t>PIS-CIM-105</t>
  </si>
  <si>
    <t>PISO CIMENTADO COM PIGMENTAÇÃO COLORIDA, DESEMPENADO E FELTRADO COM ARGAMASSA, TRAÇO 1:3 (CIMENTO E AREIA), ESP. 30MM, ACABAMENTO DESEMPENADO E FELTRADO, SEM JUNTA DE DILATAÇÃO</t>
  </si>
  <si>
    <t>ED-50552</t>
  </si>
  <si>
    <t>PIS-CIM-040</t>
  </si>
  <si>
    <t>PISO CIMENTADO NATADO COM ARGAMASSA, TRAÇO 1:3 (CIMENTO E AREIA), ESP. 20MM, ACABAMENTO QUEIMADO, SEM JUNTA DE DILATAÇÃO</t>
  </si>
  <si>
    <t>ED-50558</t>
  </si>
  <si>
    <t>PIS-CIM-075</t>
  </si>
  <si>
    <t xml:space="preserve">PISO CIMENTADO NATADO COM ARGAMASSA, TRAÇO 1:3 (CIMENTO E AREIA), ESP. 25MM, ACABAMENTO QUEIMADO, MODULAÇÃO DE 100X100CM, INCLUSIVE JUNTA PLÁSTICA </t>
  </si>
  <si>
    <t>ED-50556</t>
  </si>
  <si>
    <t>PIS-CIM-065</t>
  </si>
  <si>
    <t xml:space="preserve">PISO CIMENTADO NATADO COM ARGAMASSA, TRAÇO 1:3 (CIMENTO E AREIA), ESP. 25MM, ACABAMENTO QUEIMADO, MODULAÇÃO DE 200X200CM, INCLUSIVE JUNTA PLÁSTICA </t>
  </si>
  <si>
    <t>ED-50560</t>
  </si>
  <si>
    <t>PIS-CIM-085</t>
  </si>
  <si>
    <t xml:space="preserve">PISO CIMENTADO NATADO COM ARGAMASSA, TRAÇO 1:3 (CIMENTO E AREIA), ESP. 25MM, ACABAMENTO QUEIMADO, MODULAÇÃO DE 60X60CM, INCLUSIVE JUNTA PLÁSTICA </t>
  </si>
  <si>
    <t>ED-50553</t>
  </si>
  <si>
    <t>PIS-CIM-045</t>
  </si>
  <si>
    <t>PISO CIMENTADO NATADO COM ARGAMASSA, TRAÇO 1:3 (CIMENTO E AREIA), ESP. 25MM, ACABAMENTO QUEIMADO, SEM JUNTA DE DILATAÇÃO</t>
  </si>
  <si>
    <t>ED-50559</t>
  </si>
  <si>
    <t>PIS-CIM-080</t>
  </si>
  <si>
    <t xml:space="preserve">PISO CIMENTADO NATADO COM ARGAMASSA, TRAÇO 1:3 (CIMENTO E AREIA), ESP. 30MM, ACABAMENTO QUEIMADO, MODULAÇÃO DE 100X100CM, INCLUSIVE JUNTA PLÁSTICA </t>
  </si>
  <si>
    <t>ED-50557</t>
  </si>
  <si>
    <t>PIS-CIM-070</t>
  </si>
  <si>
    <t xml:space="preserve">PISO CIMENTADO NATADO COM ARGAMASSA, TRAÇO 1:3 (CIMENTO E AREIA), ESP. 30MM, ACABAMENTO QUEIMADO, MODULAÇÃO DE 200X200CM, INCLUSIVE JUNTA PLÁSTICA </t>
  </si>
  <si>
    <t>ED-50561</t>
  </si>
  <si>
    <t>PIS-CIM-090</t>
  </si>
  <si>
    <t xml:space="preserve">PISO CIMENTADO NATADO COM ARGAMASSA, TRAÇO 1:3 (CIMENTO E AREIA), ESP. 30MM, ACABAMENTO QUEIMADO, MODULAÇÃO DE 60X60CM, INCLUSIVE JUNTA PLÁSTICA </t>
  </si>
  <si>
    <t>ED-50554</t>
  </si>
  <si>
    <t>PIS-CIM-050</t>
  </si>
  <si>
    <t>PISO CIMENTADO NATADO COM ARGAMASSA, TRAÇO 1:3 (CIMENTO E AREIA), ESP. 30MM, ACABAMENTO QUEIMADO, SEM JUNTA DE DILATAÇÃO</t>
  </si>
  <si>
    <t>ED-50562</t>
  </si>
  <si>
    <t>PIS-CIM-095</t>
  </si>
  <si>
    <t xml:space="preserve">PISO CIMENTADO NATADO COM ARGAMASSA, TRAÇO 1:3 (CIMENTO E AREIA), ESP. 50MM, ACABAMENTO QUEIMADO, MODULAÇÃO DE 60X60CM, INCLUSIVE JUNTA PLÁSTICA </t>
  </si>
  <si>
    <t>ED-50555</t>
  </si>
  <si>
    <t>PIS-CIM-060</t>
  </si>
  <si>
    <t>PISO CIMENTADO NATADO COM ARGAMASSA, TRAÇO 1:3 (CIMENTO E AREIA), ESP. 50MM, ACABAMENTO QUEIMADO, SEM JUNTA DE DILATAÇÃO</t>
  </si>
  <si>
    <t>ED-50617</t>
  </si>
  <si>
    <t>PIS-MIT-025</t>
  </si>
  <si>
    <t>LIMPEZA E POLIMENTO DE PISO GRANILITE/MARMORITE, EXCLUSIVE RESINA</t>
  </si>
  <si>
    <t>ED-50616</t>
  </si>
  <si>
    <t>PIS-MIT-020</t>
  </si>
  <si>
    <t>PISO EM GRANILITE/MARMORITE, ESP. 8MM, ACABAMENTO LAVADO TIPO FULGET, COR NATURAL, MODULAÇÃO DE 1X1M, INCLUSO JUNTA PLÁSTICA</t>
  </si>
  <si>
    <t>ED-50615</t>
  </si>
  <si>
    <t>PIS-MIT-015</t>
  </si>
  <si>
    <t>PISO EM GRANILITE/MARMORITE, ESP. 8MM, ACABAMENTO LAVADO TIPO FULGET, COR VERMELHA, MODULAÇÃO DE 1X1M, INCLUSO JUNTA PLÁSTICA</t>
  </si>
  <si>
    <t>ED-50614</t>
  </si>
  <si>
    <t>PIS-MIT-011</t>
  </si>
  <si>
    <t>PISO EM GRANILITE/MARMORITE, ESP. 8MM, ACABAMENTO POLIDO, COR BRANCA, MODULAÇÃO DE 1X1M, INCLUSIVE JUNTA ALUMÍNIO, RESINA E POLIMENTO MECANIZADO</t>
  </si>
  <si>
    <t>ED-50613</t>
  </si>
  <si>
    <t>PIS-MIT-010</t>
  </si>
  <si>
    <t>PISO EM GRANILITE/MARMORITE, ESP. 8MM, ACABAMENTO POLIDO, COR BRANCA, MODULAÇÃO DE 1X1M, INCLUSIVE JUNTA PLÁSTICA, RESINA E POLIMENTO MECANIZADO</t>
  </si>
  <si>
    <t>PIS-MIT-006</t>
  </si>
  <si>
    <t>PISO EM GRANILITE/MARMORITE, ESP. 8MM, ACABAMENTO POLIDO, COR CINZA, MODULAÇÃO DE 1X1M, INCLUSIVE JUNTA ALUMÍNIO, RESINA E POLIMENTO MECANIZADO</t>
  </si>
  <si>
    <t>ED-50611</t>
  </si>
  <si>
    <t>PIS-MIT-005</t>
  </si>
  <si>
    <t>PISO EM GRANILITE/MARMORITE, ESP. 8MM, ACABAMENTO POLIDO, COR CINZA, MODULAÇÃO DE 1X1M, INCLUSIVE JUNTA PLÁSTICA, RESINA E POLIMENTO MECANIZADO</t>
  </si>
  <si>
    <t>ED-50573</t>
  </si>
  <si>
    <t>PIS-CON-035</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</si>
  <si>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</si>
  <si>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</si>
  <si>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</si>
  <si>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</si>
  <si>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PIS-CON-025</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</si>
  <si>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</si>
  <si>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</si>
  <si>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</si>
  <si>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</si>
  <si>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</si>
  <si>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</si>
  <si>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</si>
  <si>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</si>
  <si>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</si>
  <si>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</si>
  <si>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PIS-CON-030</t>
  </si>
  <si>
    <t>PISO EM CONCRETO, USINADO CONVENCIONAL, FCK 30MPA, COM AÇO CA-50 DIÂMETRO 6,3MM MALHA 10X10CM, ACABAMENTO RÚSTICO, ESP. 15CM, INCLUSIVE FORNECIMENTO, LANÇAMENTO, ADENSAMENTO, EXCLUSIVE JUNTA DE DILATAÇÃO</t>
  </si>
  <si>
    <t>ED-50593</t>
  </si>
  <si>
    <t>PIS-LAJ-022</t>
  </si>
  <si>
    <t>LAJE DE TRANSIÇÃO E = 10 CM, FCK = 15 MPA USINADO (MECANIZADO), INCLUSIVE TELA 0,97 KG/M2 E ACABAMENTO NIVEL ZERO</t>
  </si>
  <si>
    <t>ED-50597</t>
  </si>
  <si>
    <t>PIS-LAJ-026</t>
  </si>
  <si>
    <t>LAJE DE TRANSIÇÃO E = 10 CM, FCK = 18 MPA USINADO (MECANIZADO), INCLUSIVE TELA 0,97 KG/M2 E ACABAMENTO NIVEL ZERO</t>
  </si>
  <si>
    <t>ED-50594</t>
  </si>
  <si>
    <t>PIS-LAJ-023</t>
  </si>
  <si>
    <t>LAJE DE TRANSIÇÃO E = 11 CM, FCK = 15 MPA USINADO (MECANIZADO), INCLUSIVE TELA 0,97 KG/M2 E ACABAMENTO NIVEL ZERO</t>
  </si>
  <si>
    <t>ED-50595</t>
  </si>
  <si>
    <t>PIS-LAJ-024</t>
  </si>
  <si>
    <t>LAJE DE TRANSIÇÃO E = 12 CM, FCK = 15 MPA USINADO (MECANIZADO), INCLUSIVE TELA 0,97 KG/M2 E ACABAMENTO NIVEL ZERO</t>
  </si>
  <si>
    <t>ED-50598</t>
  </si>
  <si>
    <t>PIS-LAJ-027</t>
  </si>
  <si>
    <t>LAJE DE TRANSIÇÃO E = 12 CM, FCK = 18 MPA USINADO (MECANIZADO), INCLUSIVE TELA 0,97 KG/M2 E ACABAMENTO NIVEL ZERO</t>
  </si>
  <si>
    <t>ED-50588</t>
  </si>
  <si>
    <t>PIS-LAJ-005</t>
  </si>
  <si>
    <t>ED-50589</t>
  </si>
  <si>
    <t>PIS-LAJ-010</t>
  </si>
  <si>
    <t>LAJE DE TRANSIÇÃO E = 6 CM, SEM JUNTA, FCK = 10 MPA (MANUAL)</t>
  </si>
  <si>
    <t>ED-50591</t>
  </si>
  <si>
    <t>PIS-LAJ-020</t>
  </si>
  <si>
    <t>LAJE DE TRANSIÇÃO E = 8 CM, FCK = 15 MPA USINADO (MECANIZADO), INCLUSIVE TELA 0,97 KG/M2 E ACABAMENTO NIVEL ZERO</t>
  </si>
  <si>
    <t>ED-50596</t>
  </si>
  <si>
    <t>PIS-LAJ-025</t>
  </si>
  <si>
    <t>LAJE DE TRANSIÇÃO E = 8 CM, FCK = 18 MPA USINADO (MECANIZADO), INCLUSIVE TELA 0,97 KG/M2 E ACABAMENTO NIVEL ZERO</t>
  </si>
  <si>
    <t>ED-50599</t>
  </si>
  <si>
    <t>PIS-LAJ-028</t>
  </si>
  <si>
    <t>LAJE DE TRANSIÇÃO E = 8 CM, FCK = 20 MPA USINADO (MECANIZADO), INCLUSIVE TELA 0,97 KG/M2 E ACABAMENTO NIVEL ZERO</t>
  </si>
  <si>
    <t>ED-50590</t>
  </si>
  <si>
    <t>PIS-LAJ-015</t>
  </si>
  <si>
    <t>LAJE DE TRANSIÇÃO E = 8 CM, SEM JUNTA, FCK = 10 MPA (MANUAL)</t>
  </si>
  <si>
    <t>ED-50592</t>
  </si>
  <si>
    <t>PIS-LAJ-021</t>
  </si>
  <si>
    <t>LAJE DE TRANSIÇÃO E = 9 CM, FCK = 15 MPA USINADO (MECANIZADO), INCLUSIVE TELA 0,97 KG/M2 E ACABAMENTO NIVEL ZERO</t>
  </si>
  <si>
    <t>ED-50631</t>
  </si>
  <si>
    <t>PIS-TIJ-005</t>
  </si>
  <si>
    <t>PISO COM TIJOLO CERÂMICO MACIÇO PRENSADO, ASSENTAMENTO COM ARGAMASSA SECA, TRAÇO 1:4 (CIMENTO E AREIA), INCLUSIVE REJUNTAMENTO COM ARGAMASSA SECA DE TRAÇO 1:4 (CIMENTO E AREIA), FORNECIMENTO E INSTALAÇÃO</t>
  </si>
  <si>
    <t>ED-50578</t>
  </si>
  <si>
    <t>PIS-IAR-010</t>
  </si>
  <si>
    <t>PISO INDUSTRIAL COM ARGAMASSA DE ALTA RESISTÊNCIA, COR BRANCA, ESP. 8MM, ACABAMENTO POLIDO, MODULAÇÃO  DE 1X1M, INCLUSIVE JUNTA PLÁSTICA E POLIMENTO MECANIZADO, EXCLUSIVE RESINA</t>
  </si>
  <si>
    <t>ED-50577</t>
  </si>
  <si>
    <t>PIS-IAR-005</t>
  </si>
  <si>
    <t>PISO INDUSTRIAL COM ARGAMASSA DE ALTA RESISTÊNCIA, COR CINZA, ESP. 8MM, ACABAMENTO POLIDO, MODULAÇÃO  DE 1X1M, INCLUSIVE JUNTA PLÁSTICA E POLIMENTO MECANIZADO, EXCLUSIVE RESINA</t>
  </si>
  <si>
    <t>ED-50629</t>
  </si>
  <si>
    <t>PIS-TAT-017</t>
  </si>
  <si>
    <t>PISO PODOTÁTIL DE BORRACHA, ALERTA, ESP. 12MM, COLORIDA, ASSENTAMENTO COM ARGAMASSA, TRAÇO 1:4 (CIMENTO E AREIA), INCLUSIVE FORNECIMENTO E INSTALAÇÃO</t>
  </si>
  <si>
    <t>ED-50630</t>
  </si>
  <si>
    <t>PIS-TAT-08</t>
  </si>
  <si>
    <t>PISO PODOTÁTIL DE BORRACHA, ALERTA, ESP. 12MM, COR PRETA, ASSENTAMENTO COM ARGAMASSA, TRAÇO 1:4 (CIMENTO E AREIA), INCLUSIVE FORNECIMENTO E INSTALAÇÃO</t>
  </si>
  <si>
    <t>ED-50627</t>
  </si>
  <si>
    <t>PIS-TAT-015</t>
  </si>
  <si>
    <t>PISO PODOTÁTIL DE BORRACHA, ALERTA, ESP. 5MM, COLORIDA, ASSENTAMENTO COM COLA DE CONTATO, INCLUSIVE FORNECIMENTO E INSTALAÇÃO</t>
  </si>
  <si>
    <t>ED-50628</t>
  </si>
  <si>
    <t>PIS-TAT-016</t>
  </si>
  <si>
    <t>PISO PODOTÁTIL DE BORRACHA, ALERTA, ESP. 5MM, COR PRETA, ASSENTAMENTO COM COLA DE CONTATO, INCLUSIVE FORNECIMENTO E INSTALAÇÃO</t>
  </si>
  <si>
    <t>ED-50626</t>
  </si>
  <si>
    <t>PIS-TAT-008</t>
  </si>
  <si>
    <t>PISO PODOTÁTIL DE BORRACHA, DIRECIONAL, ESP. 12MM, COLORIDA, ASSENTAMENTO COM ARGAMASSA, TRAÇO 1:4 (CIMENTO E AREIA), INCLUSIVE FORNECIMENTO E INSTALAÇÃO</t>
  </si>
  <si>
    <t>ED-50625</t>
  </si>
  <si>
    <t>PIS-TAT-007</t>
  </si>
  <si>
    <t>PISO PODOTÁTIL DE BORRACHA, DIRECIONAL, ESP. 12MM, COR PRETA, ASSENTAMENTO COM ARGAMASSA, TRAÇO 1:4 (CIMENTO E AREIA), INCLUSIVE FORNECIMENTO E INSTALAÇÃO</t>
  </si>
  <si>
    <t>ED-50624</t>
  </si>
  <si>
    <t>PIS-TAT-006</t>
  </si>
  <si>
    <t>PISO PODOTÁTIL DE BORRACHA, DIRECIONAL, ESP. 5MM, COLORIDA, ASSENTAMENTO COM COLA DE CONTATO, INCLUSIVE FORNECIMENTO E INSTALAÇÃO</t>
  </si>
  <si>
    <t>ED-50623</t>
  </si>
  <si>
    <t>PIS-TAT-005</t>
  </si>
  <si>
    <t>PISO PODOTÁTIL DE BORRACHA, DIRECIONAL, ESP. 5MM, COR PRETA, ASSENTAMENTO COM COLA DE CONTATO, INCLUSIVE FORNECIMENTO E INSTALAÇÃO</t>
  </si>
  <si>
    <t>PISO PODOTÁTIL DE CONCRETO, ALERTA, APLICADO EM PISO (20X20CM) COM JUNTA SECA, COR VERMELHO/AMARELO, ASSENTAMENTO COM ARGAMASSA INDUSTRIALIZADA, INCLUSIVE FORNECIMENTO E INSTALAÇÃO</t>
  </si>
  <si>
    <t>ED-50586</t>
  </si>
  <si>
    <t>PIS-LAD-035</t>
  </si>
  <si>
    <t>PISO PODOTÁTIL DE CONCRETO, ALERTA, APLICADO EM PISO (40X40CM) COM JUNTA SECA, COR VERMELHO/AMARELO, ASSENTAMENTO COM ARGAMASSA INDUSTRIALIZADA, INCLUSIVE FORNECIMENTO E INSTALAÇÃO</t>
  </si>
  <si>
    <t>PISO PODOTÁTIL DE CONCRETO, DIRECIONAL, APLICADO EM PISO (20X20CM) COM JUNTA SECA, COR VERMELHO/AMARELO, ASSENTAMENTO COM ARGAMASSA INDUSTRIALIZADA, INCLUSIVE FORNECIMENTO E INSTALAÇÃO</t>
  </si>
  <si>
    <t>ED-50587</t>
  </si>
  <si>
    <t>PIS-LAD-040</t>
  </si>
  <si>
    <t>PISO PODOTÁTIL DE CONCRETO, DIRECIONAL, APLICADO EM PISO (40X40CM) COM JUNTA SECA, COR VERMELHO/AMARELO, ASSENTAMENTO COM ARGAMASSA INDUSTRIALIZADA, INCLUSIVE FORNECIMENTO E INSTALAÇÃO</t>
  </si>
  <si>
    <t>ED-50538</t>
  </si>
  <si>
    <t>PIS-BOR-005</t>
  </si>
  <si>
    <t>PLACA DE BORRACHA 500 X 500 X 3,5 MM PASTILHADO PARA COLA PRETO</t>
  </si>
  <si>
    <t>ED-50579</t>
  </si>
  <si>
    <t>PIS-JUN-005</t>
  </si>
  <si>
    <t>APLICAÇÃO DE SELANTE, MASTIQUE ELÁSTICO, EM JUNTA DE DILAÇÃO, DIMENSÃO 20X10 MM, FATOR DE FORMA 1:2, EXCLUSIVE DELIMITADOR DE PROFUNDIDADE</t>
  </si>
  <si>
    <t>ED-50574</t>
  </si>
  <si>
    <t>PIS-FAI-005</t>
  </si>
  <si>
    <t>APLICAÇÃO DE FAIXA/FITA ADESIVA ANTIDERRAPANTE, LARGURA 50MM, EM DEGRAUS DE ESCADA, INCLUSIVE FORNECIMENTO</t>
  </si>
  <si>
    <t>ED-50537</t>
  </si>
  <si>
    <t>PIS-ARD-020</t>
  </si>
  <si>
    <t>DEGRAU DE PEDRA ARDÓSIA E = 20 MM, L = 30 CM, ASSENTADO COM ARGAMASSA DE CIMENTO E AREIA SEM PENEIRAR TRAÇO 1:4, INCLUSO ESPELHO E = 15 MM, H = 20 CM</t>
  </si>
  <si>
    <t>ED-50575</t>
  </si>
  <si>
    <t>PIS-FAI-010</t>
  </si>
  <si>
    <t>FAIXA/FRISO ANTIDERRAPANTE EM PEDRA, LARGURA 50MM, EM DEGRAU DE ESCADA, EXECUÇÃO MECÂNICA</t>
  </si>
  <si>
    <t>ED-50621</t>
  </si>
  <si>
    <t>PIS-SOC-005</t>
  </si>
  <si>
    <t>SÓCULO COM ENCHIMENTO EM TIJOLOS MACIÇOS, ALTURA  DE 10CM À 12CM, INCLUSIVE ACABAMENTO FINAL EM ARGAMASSA, ESP. 20MM, APLICAÇÃO MANUAL</t>
  </si>
  <si>
    <t>ED-50766</t>
  </si>
  <si>
    <t>ROD-ARD-005</t>
  </si>
  <si>
    <t>RODAPÉ COM REVESTIMENTO EM PEDRA ARDÓSIA, ESP. 7MM, ALTURA 5CM, ASSENTAMENTO COM ARGAMASSA INDUSTRIALIZADA, INCLUSIVE REJUNTAMENTO</t>
  </si>
  <si>
    <t>ED-50767</t>
  </si>
  <si>
    <t>ROD-ARD-010</t>
  </si>
  <si>
    <t>RODAPÉ COM REVESTIMENTO EM PEDRA ARDÓSIA, ESP. 7MM, ALTURA 7CM, ASSENTAMENTO COM ARGAMASSA INDUSTRIALIZADA, INCLUSIVE REJUNTAMENTO</t>
  </si>
  <si>
    <t>ED-50771</t>
  </si>
  <si>
    <t>ROD-CER-005</t>
  </si>
  <si>
    <t>RODAPÉ COM REVESTIMENTO EM CERÂMICA ESMALTADA COMERCIAL, ALTURA 10CM, PEI IV, ASSENTAMENTO COM ARGAMASSA INDUSTRIALIZADA, INCLUSIVE REJUNTAMENTO</t>
  </si>
  <si>
    <t>ED-50786</t>
  </si>
  <si>
    <t>ROD-MIT-021</t>
  </si>
  <si>
    <t>RODAPÉ EM GRANILITE/MARMORITE, ACABAMENTO POLIDO, COR BRANCA, ALTURA 10CM, INCLUSIVE POLIMENTO</t>
  </si>
  <si>
    <t>ED-50784</t>
  </si>
  <si>
    <t>ROD-MIT-015</t>
  </si>
  <si>
    <t>RODAPÉ EM GRANILITE/MARMORITE, ACABAMENTO POLIDO, COR BRANCA, ALTURA 5CM, INCLUSIVE POLIMENTO</t>
  </si>
  <si>
    <t>ED-50785</t>
  </si>
  <si>
    <t>ROD-MIT-010D</t>
  </si>
  <si>
    <t>RODAPÉ EM GRANILITE/MARMORITE, ACABAMENTO POLIDO, COR BRANCA, ALTURA 7CM, INCLUSIVE POLIMENTO</t>
  </si>
  <si>
    <t>ED-50783</t>
  </si>
  <si>
    <t>ROD-MIT-011</t>
  </si>
  <si>
    <t>RODAPÉ EM GRANILITE/MARMORITE, ACABAMENTO POLIDO, COR CINZA, ALTURA 10CM, INCLUSIVE POLIMENTO</t>
  </si>
  <si>
    <t>ED-50781</t>
  </si>
  <si>
    <t>ROD-MIT-005</t>
  </si>
  <si>
    <t>RODAPÉ EM GRANILITE/MARMORITE, ACABAMENTO POLIDO, COR CINZA, ALTURA 5CM, INCLUSIVE POLIMENTO</t>
  </si>
  <si>
    <t>ED-50782</t>
  </si>
  <si>
    <t>ROD-MIT-010</t>
  </si>
  <si>
    <t>RODAPÉ EM GRANILITE/MARMORITE, ACABAMENTO POLIDO, COR CINZA, ALTURA 7CM, INCLUSIVE POLIMENTO</t>
  </si>
  <si>
    <t>ED-50774</t>
  </si>
  <si>
    <t>ROD-GRA-015</t>
  </si>
  <si>
    <t>RODAPÉ COM REVESTIMENTO EM GRANITO, CINZA ANDORINHA, ESP. 2CM, ALTURA 10CM, ASSENTAMENTO COM ARGAMASSA INDUSTRIALIZADA, INCLUSIVE REJUNTAMENTO</t>
  </si>
  <si>
    <t>ED-50773</t>
  </si>
  <si>
    <t>ROD-GRA-010</t>
  </si>
  <si>
    <t>RODAPÉ COM REVESTIMENTO EM GRANITO, CINZA ANDORINHA, ESP. 2CM, ALTURA 5CM, ASSENTAMENTO COM ARGAMASSA INDUSTRIALIZADA, INCLUSIVE REJUNTAMENTO</t>
  </si>
  <si>
    <t>ED-50772</t>
  </si>
  <si>
    <t>ROD-GRA-005</t>
  </si>
  <si>
    <t>RODAPÉ COM REVESTIMENTO EM GRANITO, CINZA ANDORINHA, ESP. 2CM, ALTURA 7CM, ASSENTAMENTO COM ARGAMASSA INDUSTRIALIZADA, INCLUSIVE REJUNTAMENTO</t>
  </si>
  <si>
    <t>ED-50780</t>
  </si>
  <si>
    <t>ROD-MAR-015</t>
  </si>
  <si>
    <t>RODAPÉ COM REVESTIMENTO EM MÁRMORE BRANCO, ESP. 2CM, ALTURA 10CM, ASSENTAMENTO COM ARGAMASSA INDUSTRIALIZADA, INCLUSIVE REJUNTAMENTO</t>
  </si>
  <si>
    <t>ED-50778</t>
  </si>
  <si>
    <t>ROD-MAR-005</t>
  </si>
  <si>
    <t>RODAPÉ COM REVESTIMENTO EM MÁRMORE BRANCO, ESP. 2CM, ALTURA 5CM, ASSENTAMENTO COM ARGAMASSA INDUSTRIALIZADA, INCLUSIVE REJUNTAMENTO</t>
  </si>
  <si>
    <t>ED-50779</t>
  </si>
  <si>
    <t>ROD-MAR-010</t>
  </si>
  <si>
    <t>RODAPÉ COM REVESTIMENTO EM MÁRMORE BRANCO, ESP. 2CM, ALTURA 7CM, ASSENTAMENTO COM ARGAMASSA INDUSTRIALIZADA, INCLUSIVE REJUNTAMENTO</t>
  </si>
  <si>
    <t>ED-50777</t>
  </si>
  <si>
    <t>ROD-MAD-005</t>
  </si>
  <si>
    <t>RODAPÉ EM MADEIRA SUCUPIRA/IPÊ/CUMARÚ OU EQUIVALENTE DA REGIÃO, ESP. 2CM, ALTURA 7CM</t>
  </si>
  <si>
    <t>ED-50770</t>
  </si>
  <si>
    <t>ROD-ARG-015</t>
  </si>
  <si>
    <t>RODAPÉ COM ARGAMASSA, TRAÇO 1:3 (CIMENTO E AREIA), ESP. 2CM, ALTURA 10CM, DESEMPENADO/ALISADO COM COLHER</t>
  </si>
  <si>
    <t>ED-50768</t>
  </si>
  <si>
    <t>ROD-ARG-005</t>
  </si>
  <si>
    <t>RODAPÉ COM ARGAMASSA, TRAÇO 1:3 (CIMENTO E AREIA), ESP. 2CM, ALTURA 5CM, DESEMPENADO/ALISADO COM COLHER</t>
  </si>
  <si>
    <t>ED-50769</t>
  </si>
  <si>
    <t>ROD-ARG-010</t>
  </si>
  <si>
    <t>RODAPÉ COM ARGAMASSA, TRAÇO 1:3 (CIMENTO E AREIA), ESP. 2CM, ALTURA 7CM, DESEMPENADO/ALISADO COM COLHER</t>
  </si>
  <si>
    <t>ED-50775</t>
  </si>
  <si>
    <t>ROD-IAR-005</t>
  </si>
  <si>
    <t>RODAPÉ COM ARGAMASSA DE ALTA RESISTÊNCIA INDUSTRIAL, ACABAMENTO POLIDO, COR CINZA, ALTURA 5CM, INCLUSIVE POLIMENTO</t>
  </si>
  <si>
    <t>ED-50776</t>
  </si>
  <si>
    <t>ROD-IAR-010</t>
  </si>
  <si>
    <t>RODAPÉ COM ARGAMASSA DE ALTA RESISTÊNCIA INDUSTRIAL, ACABAMENTO POLIDO, COR CINZA, ALTURA 7CM, INCLUSIVE POLIMENTO</t>
  </si>
  <si>
    <t>ED-50993</t>
  </si>
  <si>
    <t>PEI-ARD-006</t>
  </si>
  <si>
    <t>PEITORIL DE ARDÓSIA E = 2 CM</t>
  </si>
  <si>
    <t>PEI-GRA-005</t>
  </si>
  <si>
    <t>PEITORIL DE GRANITO CINZA ANDORINHA E = 2 CM</t>
  </si>
  <si>
    <t>ED-50998</t>
  </si>
  <si>
    <t>PEI-GRA-010</t>
  </si>
  <si>
    <t>PEITORIL DE GRANITO CINZA ANDORINHA E = 3 CM</t>
  </si>
  <si>
    <t>ED-50999</t>
  </si>
  <si>
    <t>PEI-MAR-005</t>
  </si>
  <si>
    <t>PEITORIL DE MÁRMORE BRANCO E = 2 CM</t>
  </si>
  <si>
    <t>ED-51000</t>
  </si>
  <si>
    <t>PEI-MAR-010</t>
  </si>
  <si>
    <t>PEITORIL DE MÁRMORE BRANCO E = 3 CM</t>
  </si>
  <si>
    <t>ED-50994</t>
  </si>
  <si>
    <t>PEI-CON-005</t>
  </si>
  <si>
    <t>PEITORIL DE CONCRETO E = 3 CM, FCK &gt;= 13,5 MPA, L = 20 CM</t>
  </si>
  <si>
    <t>ED-50995</t>
  </si>
  <si>
    <t>PEI-CON-010</t>
  </si>
  <si>
    <t>PEITORIL DE CONCRETO E = 3 CM, FCK &gt;= 13,5 MPA, L = 25 CM</t>
  </si>
  <si>
    <t>ED-50996</t>
  </si>
  <si>
    <t>PEI-CON-015</t>
  </si>
  <si>
    <t>PEITORIL PRÉ-MOLDADO EM CONCRETO 18 MPA, INCLUSIVE GANCHO PARA FIXAÇÃO</t>
  </si>
  <si>
    <t>ED-51001</t>
  </si>
  <si>
    <t>SOL-ARD-005</t>
  </si>
  <si>
    <t>SOLEIRA DE ARDÓSIA E = 2 CM</t>
  </si>
  <si>
    <t>PIS-SOL-006</t>
  </si>
  <si>
    <t>SOLEIRA DE MARMORITE, COR CIMENTO NATURAL, E = 3 CM</t>
  </si>
  <si>
    <t>ED-51002</t>
  </si>
  <si>
    <t>SOL-GRA-005</t>
  </si>
  <si>
    <t>SOLEIRA DE GRANITO CINZA ANDORINHA E = 2 CM</t>
  </si>
  <si>
    <t>ED-51003</t>
  </si>
  <si>
    <t>SOL-GRA-010</t>
  </si>
  <si>
    <t>SOLEIRA DE GRANITO CINZA ANDORINHA E = 3 CM</t>
  </si>
  <si>
    <t>ED-51004</t>
  </si>
  <si>
    <t>SOL-MAR-005</t>
  </si>
  <si>
    <t>SOLEIRA DE MÁRMORE BRANCO E = 2 CM</t>
  </si>
  <si>
    <t>ED-51005</t>
  </si>
  <si>
    <t>SOL-MAR-010</t>
  </si>
  <si>
    <t>SOLEIRA DE MÁRMORE BRANCO E = 3 CM</t>
  </si>
  <si>
    <t>ED-50731</t>
  </si>
  <si>
    <t>REV-CHA-020</t>
  </si>
  <si>
    <t>CHAPISCO COM ARGAMASSA INDUSTRIALIZADA, ESP. 5MM, APLICADO EM ALVENARIA/ESTRUTURA DE CONCRETO COM DESEMPENADEIRA METÁLICA, PREPARO MECÂNICO</t>
  </si>
  <si>
    <t>ED-50730</t>
  </si>
  <si>
    <t>REV-CHA-015</t>
  </si>
  <si>
    <t>CHAPISCO COM ARGAMASSA, TRAÇO 1:2:3 (CIMENTO, AREIA E PEDRISCO), APLICADO COM COLHER, ESP. 5MM, PREPARO MECÂNICO</t>
  </si>
  <si>
    <t>REV-CHA-010</t>
  </si>
  <si>
    <t>CHAPISCO COM ARGAMASSA, TRAÇO 1:3 (CIMENTO E AREIA), ESP. 5MM, APLICADO EM ALVENARIA COM PENEIRA, PREPARO MECÂNICO</t>
  </si>
  <si>
    <t>ED-50727</t>
  </si>
  <si>
    <t>REV-CHA-005</t>
  </si>
  <si>
    <t>CHAPISCO COM ARGAMASSA, TRAÇO 1:3 (CIMENTO E AREIA), ESP. 5MM, APLICADO EM ALVENARIA/ESTRUTURA DE CONCRETO COM COLHER, PREPARO MECÂNICO</t>
  </si>
  <si>
    <t>ED-50728</t>
  </si>
  <si>
    <t>REV-CHA-006</t>
  </si>
  <si>
    <t>CHAPISCO COM ARGAMASSA, TRAÇO 1:3 (CIMENTO E AREIA), ESP. 5MM, APLICADO EM TETO COM COLHER, PREPARO MECÂNICO</t>
  </si>
  <si>
    <t>REV-EMB-005</t>
  </si>
  <si>
    <t>EMBOÇO COM ARGAMASSA, TRAÇO 1:6 (CIMENTO E AREIA), ESP. 20MM, APLICAÇÃO MANUAL, PREPARO MECÂNICO</t>
  </si>
  <si>
    <t>ED-50734</t>
  </si>
  <si>
    <t>REV-FRI-005</t>
  </si>
  <si>
    <t>FRISO DE ALUMÍNIO ANODIZADO NATURAL 3/8" (USO INTERNO)</t>
  </si>
  <si>
    <t>REV-REB-015</t>
  </si>
  <si>
    <t>REBOCO COM ARGAMASSA, TRAÇO 1:2:8 (CIMENTO, CAL E AREIA), ESP. 20MM, APLICAÇÃO MANUAL, PREPARO MECÂNICO</t>
  </si>
  <si>
    <t>ED-50760</t>
  </si>
  <si>
    <t>REV-REB-010</t>
  </si>
  <si>
    <t>REBOCO COM ARGAMASSA, TRAÇO 1:2:9 (CIMENTO, CAL E AREIA), COM ADITIVO IMPERMEABILIZANTE, ESP. 20MM, APLICAÇÃO MANUAL, PREPARO MECÂNICO</t>
  </si>
  <si>
    <t>ED-50759</t>
  </si>
  <si>
    <t>REV-REB-005</t>
  </si>
  <si>
    <t>REBOCO COM ARGAMASSA, TRAÇO 1:7 (CIMENTO E AREIA), ESP. 20MM, APLICAÇÃO MANUAL, PREPARO MECÂNICO</t>
  </si>
  <si>
    <t>ED-50762</t>
  </si>
  <si>
    <t>REV-REB-020</t>
  </si>
  <si>
    <t>REVESTIMENTO COM ARGAMASSA EM CAMADA ÚNICA, APLICADO EM PAREDE, TRAÇO 1:3 (CIMENTO E AREIA), ESP. 20MM, APLICAÇÃO MANUAL, PREPARO MECÂNICO</t>
  </si>
  <si>
    <t>ED-50763</t>
  </si>
  <si>
    <t>REV-REB-021</t>
  </si>
  <si>
    <t>REVESTIMENTO COM ARGAMASSA EM CAMADA ÚNICA, APLICADO EM TETO, TRAÇO 1:3 (CIMENTO E AREIA), ESP. 20MM, APLICAÇÃO MANUAL, PREPARO MECÂNICO</t>
  </si>
  <si>
    <t>ED-50736</t>
  </si>
  <si>
    <t>REV-GES-010</t>
  </si>
  <si>
    <t>REVESTIMENTO DE GESSO EM PAREDE, ESP. 5MM, APLICAÇÃO MANUAL (SARRAFAEADO)</t>
  </si>
  <si>
    <t>ED-9066</t>
  </si>
  <si>
    <t>REVESTIMENTO DE GESSO EM TETO, ESP. 5MM, APLICAÇÃO MANUAL (SARRAFAEADO)</t>
  </si>
  <si>
    <t>ED-9071</t>
  </si>
  <si>
    <t>REVESTIMENTO NATADO LISO, ESP. 5MM, APLICAÇÃO COM DESEMPENADEIRA METÁLICA, PREPARO MECÂNICO</t>
  </si>
  <si>
    <t>ED-50746</t>
  </si>
  <si>
    <t>REV-NAT-010</t>
  </si>
  <si>
    <t>REVESTIMENTO NATADO LISO, ESP. 5MM, APLICAÇÃO COM DESEMPENADEIRA METÁLICA, PREPARO MECÂNICO, INCLUSIVE ARGAMASSA EM CAMADA ÚNICA, TRAÇO 1:3 (CIMENTO E AREIA), APLICADO EM PAREDE, ESP. 20MM, APLICAÇÃO MANUAL, PREPARO MECÂNICO</t>
  </si>
  <si>
    <t>ED-50718</t>
  </si>
  <si>
    <t>REV-AZU-015</t>
  </si>
  <si>
    <t>ED-50721</t>
  </si>
  <si>
    <t>REV-CAN-010</t>
  </si>
  <si>
    <t>CANTONEIRA DE ALUMÍNIO PARA ACABAMENTO DE QUINAS</t>
  </si>
  <si>
    <t>ED-50720</t>
  </si>
  <si>
    <t>REV-CAN-005</t>
  </si>
  <si>
    <t>CANTONEIRA DE PVC PARA ACABAMENTO DE QUINAS</t>
  </si>
  <si>
    <t>ED-50726</t>
  </si>
  <si>
    <t>REV-CER-035</t>
  </si>
  <si>
    <t>CERÂMICA DECORADA EM FAIXA 50 X 200 MM</t>
  </si>
  <si>
    <t>ED-50743</t>
  </si>
  <si>
    <t>REV-LIT-005</t>
  </si>
  <si>
    <t>LITOCERÂMICA DE 6,0 X 22,5 CM, ASSENTADO COM ARGAMASSA PRÉ-FABRICADA, INCLUSIVE REJUNTAMENTO</t>
  </si>
  <si>
    <t>ED-50715</t>
  </si>
  <si>
    <t>REV-AZU-005</t>
  </si>
  <si>
    <t>REVESTIMENTO COM AZULEJO BRANCO (15X15CM), EM DIAGONAL, ASSENTAMENTO COM ARGAMASSA INDUSTRIALIZADA, INCLUSIVE REJUNTAMENTO</t>
  </si>
  <si>
    <t>ED-50716</t>
  </si>
  <si>
    <t>REV-AZU-010</t>
  </si>
  <si>
    <t>REVESTIMENTO COM AZULEJO BRANCO (15X15CM), JUNTA A PRUMO, ASSENTAMENTO COM ARGAMASSA INDUSTRIALIZADA, INCLUSIVE REJUNTAMENTO</t>
  </si>
  <si>
    <t>ED-50717</t>
  </si>
  <si>
    <t>REV-AZU-011</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</si>
  <si>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</si>
  <si>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</si>
  <si>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ED-50749</t>
  </si>
  <si>
    <t>REV-PAS-005</t>
  </si>
  <si>
    <t>REVESTIMENTO COM PASTILHA DE VIDRO (VIDROTIL), ASSENTADO COM ARGAMASSA PRÉ-FABRICADA, INCLUSIVE REJUNTAMENTO</t>
  </si>
  <si>
    <t>ED-50750</t>
  </si>
  <si>
    <t>REV-PAS-010</t>
  </si>
  <si>
    <t>REVESTIMENTO COM PASTILHAS DE PORCELANA, ASSENTADO COM ARGAMASSA PRÉ-FABRICADA, INCLUSIVE REJUNTAMENTO</t>
  </si>
  <si>
    <t>ED-50725</t>
  </si>
  <si>
    <t>REV-CER-021</t>
  </si>
  <si>
    <t>FAIXA / FILETE / LISTELO EM CERAMICA, LISO OU CORDAO, BRANCO, *2 X 30* CM (L X C)</t>
  </si>
  <si>
    <t>ED-50739</t>
  </si>
  <si>
    <t>REV-LAD-005</t>
  </si>
  <si>
    <t>REVESTIMENTO COM LADRILHO HIDRÁULICO APLICADO EM PAREDE (20X20CM) COM JUNTA SECA, NA COR NATURAL, ASSENTAMENTO COM ARGAMASSA INDUSTRIALIZADA</t>
  </si>
  <si>
    <t>ED-50740</t>
  </si>
  <si>
    <t>REV-LAD-010</t>
  </si>
  <si>
    <t>REVESTIMENTO COM LADRILHO HIDRÁULICO APLICADO EM PAREDE (25X25CM) COM JUNTA SECA, NA COR NATURAL, ASSENTAMENTO COM ARGAMASSA INDUSTRIALIZADA</t>
  </si>
  <si>
    <t>ED-50714</t>
  </si>
  <si>
    <t>REV-ARD-010</t>
  </si>
  <si>
    <t>REVESTIMENTO COM ARDÓSIA APLICADO EM PAREDE (40X40CM), ESP. 1CM, ACABAMENTO NATURAL, ASSENTAMENTO COM ARGAMASSA INDUSTRIALIZADA, INCLUSIVE REJUNTAMENTO</t>
  </si>
  <si>
    <t>ED-50737</t>
  </si>
  <si>
    <t>REV-GRA-005</t>
  </si>
  <si>
    <t>REVESTIMENTO COM GRANITO, CINZA ANDORINHA, APLICADO EM PAREDE, ESP. 2CM, ASSENTAMENTO COM ARGAMASSA INDUSTRIALIZADA, AMBIENTE INTERNO/EXTERNO, ALTURA MÁXIMA DE 3M PARA APLICAÇÃO DO GRANITO, INCLUSIVE REJUNTAMENTO</t>
  </si>
  <si>
    <t>ED-50744</t>
  </si>
  <si>
    <t>REV-MAR-005</t>
  </si>
  <si>
    <t>REVESTIMENTO COM MÁRMORE BRANCO APLICADO EM PAREDE, ESP. 2CM, ASSENTAMENTO COM ARGAMASSA INDUSTRIALIZADA, AMBIENTE INTERNO/EXTERNO, ALTURA MÁXIMA DE 3M PARA APLICAÇÃO DO MÁRMORE, INCLUSIVE REJUNTAMENTO</t>
  </si>
  <si>
    <t>ED-50756</t>
  </si>
  <si>
    <t>REV-PST-010</t>
  </si>
  <si>
    <t>REVESTIMENTO COM PEDRA SÃO TOMÉ APLICADO EM PAREDE (40X40CM), ESP. 2CM, ACABAMENTO NATURAL, ASSENTAMENTO COM ARGAMASSA INDUSTRIALIZADA, AMBIENTE INTERNO/EXTERNO, ALTURA MÁXIMA DE 3M PARA APLICAÇÃO DA PEDRA, INCLUSIVE REJUNTAMENTO</t>
  </si>
  <si>
    <t>ED-9127</t>
  </si>
  <si>
    <t>PREPARAÇÃO PARA APLICAÇÃO DE LAMINADO MELAMÍNICO EM PAREDE, INCLUSIVE UMA (1) DEMÃO DE COLA DE CONTATO</t>
  </si>
  <si>
    <t>ED-50742</t>
  </si>
  <si>
    <t>REV-LAM-010</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</si>
  <si>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</si>
  <si>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</si>
  <si>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</si>
  <si>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</si>
  <si>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</si>
  <si>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ED-50765</t>
  </si>
  <si>
    <t>REV-VER-010</t>
  </si>
  <si>
    <t>ISOLAMENTO TÉRMICO EM ARGAMASSA DE CIMENTO, AREIA E VERMICULITA, E = 4 CM</t>
  </si>
  <si>
    <t>ED-50719</t>
  </si>
  <si>
    <t>REV-BAR-005</t>
  </si>
  <si>
    <t>REVESTIMENTO COM ARGAMASSA BARITADA, ESP. 20MM, APLICAÇÃO MANUAL COM DESEMPENADEIRA, PREPARO MANUAL</t>
  </si>
  <si>
    <t>ED-49687</t>
  </si>
  <si>
    <t>FOR-GES-015</t>
  </si>
  <si>
    <t>FORRO DE GESSO EM PLACAS ACARTONADAS - FGA</t>
  </si>
  <si>
    <t>ED-49686</t>
  </si>
  <si>
    <t>FOR-GES-010</t>
  </si>
  <si>
    <t>FORRO DE GESSO EM PLACAS ACARTONADAS - FGE</t>
  </si>
  <si>
    <t>ED-49685</t>
  </si>
  <si>
    <t>FOR-GES-005</t>
  </si>
  <si>
    <t>FORRO DE GESSO EM PLACAS 60 X 60 CM LISO</t>
  </si>
  <si>
    <t>ED-49691</t>
  </si>
  <si>
    <t>FOR-MAD-015</t>
  </si>
  <si>
    <t>CIMALHA DE MADEIRA PARA FORRO DE MADEIRA</t>
  </si>
  <si>
    <t>ED-49692</t>
  </si>
  <si>
    <t>FOR-MAD-020</t>
  </si>
  <si>
    <t>EMPENAS DE MADEIRA (RÉGUAS)</t>
  </si>
  <si>
    <t>ED-49690</t>
  </si>
  <si>
    <t>FOR-MAD-010</t>
  </si>
  <si>
    <t>FORRO DE MADEIRA DE PINUS</t>
  </si>
  <si>
    <t>ED-49689</t>
  </si>
  <si>
    <t>FOR-MAD-005</t>
  </si>
  <si>
    <t>FORRO DE MADEIRA EM ANGELIM</t>
  </si>
  <si>
    <t>ED-49694</t>
  </si>
  <si>
    <t>FOR-PVC-005</t>
  </si>
  <si>
    <t>FORRO EM PVC BRANCO DE L = 10 CM</t>
  </si>
  <si>
    <t>ED-49695</t>
  </si>
  <si>
    <t>FOR-PVC-010</t>
  </si>
  <si>
    <t>FORRO EM PVC BRANCO DE L = 20 CM</t>
  </si>
  <si>
    <t>ED-49688</t>
  </si>
  <si>
    <t>FOR-GES-020</t>
  </si>
  <si>
    <t>COLOCAÇÃO DE MOLDURA DE GESSO</t>
  </si>
  <si>
    <t>ED-52311</t>
  </si>
  <si>
    <t>MANTA ISOLANTE PARA TELHADOS</t>
  </si>
  <si>
    <t>ED-50943</t>
  </si>
  <si>
    <t>SER-COR-030</t>
  </si>
  <si>
    <t>CORRIMÃO DUPLO EM TUBO DE AÇO INOX D = 1 1/2" - FIXADO EM ALVENARIA</t>
  </si>
  <si>
    <t>ED-50937</t>
  </si>
  <si>
    <t>SER-COR-007</t>
  </si>
  <si>
    <t>CORRIMÃO DUPLO EM TUBO GALVANIZADO DIN 2440, D = 1 1/2" - FIXADO EM ALVENARIA</t>
  </si>
  <si>
    <t>ED-50941</t>
  </si>
  <si>
    <t>SER-COR-020</t>
  </si>
  <si>
    <t>CORRIMÃO SIMPLES EM TUBO DE AÇO INOX D = 1 1/2" - FIXADO EM ALVENARIA</t>
  </si>
  <si>
    <t>ED-50942</t>
  </si>
  <si>
    <t>SER-COR-025</t>
  </si>
  <si>
    <t>CORRIMÃO SIMPLES EM TUBO DE AÇO INOX D = 1 1/2" - FIXADO EM PISO</t>
  </si>
  <si>
    <t>ED-50935</t>
  </si>
  <si>
    <t>SER-COR-005</t>
  </si>
  <si>
    <t>CORRIMÃO SIMPLES EM TUBO GALVANIZADO DIN 2440, D = 1 1/2" - FIXADO EM ALVENARIA</t>
  </si>
  <si>
    <t>ED-50936</t>
  </si>
  <si>
    <t>SER-COR-006</t>
  </si>
  <si>
    <t>CORRIMÃO SIMPLES EM TUBO GALVANIZADO DIN 2440, D = 1 1/2" - FIXADO EM PISO</t>
  </si>
  <si>
    <t>ED-50939</t>
  </si>
  <si>
    <t>SER-COR-011</t>
  </si>
  <si>
    <t>GUARDA-CORPO EM AÇO GALVANIZADO DIN 2440, D = 2", COM SUBDIVISÕES EM TUBO DE AÇO D = 1/2", H = 1,05 M - COM CORRIMÃO DUPLO DE TUBO DE AÇO GALVANIZADO DE D = 1 1/2"</t>
  </si>
  <si>
    <t>ED-50938</t>
  </si>
  <si>
    <t>SER-COR-010</t>
  </si>
  <si>
    <t>GUARDA-CORPO EM AÇO GALVANIZADO DIN 2440, D = 2", COM SUBDIVISÕES EM TUBO DE AÇO D = 1/2", H = 1,05 M - COM CORRIMÃO SIMPLES DE TUBO DE AÇO GALVANIZADO DE D = 1 1/2"</t>
  </si>
  <si>
    <t>ED-50946</t>
  </si>
  <si>
    <t>SER-COR-045</t>
  </si>
  <si>
    <t>GUARDA-CORPO EM AÇO INOX D = 1 1/2", COM SUBDIVISÕES EM TUBO DE AÇO INOX D = 1/2", H = 1,05 M</t>
  </si>
  <si>
    <t>ED-50945</t>
  </si>
  <si>
    <t>SER-COR-040</t>
  </si>
  <si>
    <t>GUARDA-CORPO EM AÇO INOX D = 1 1/2", COM SUBDIVISÕES EM TUBO DE AÇO INOX D = 1/2", H = 1,05 M - COM CORRIMÃO DUPLO DE TUBO DE AÇO INOX D = 1 1/2"</t>
  </si>
  <si>
    <t>ED-50944</t>
  </si>
  <si>
    <t>SER-COR-035</t>
  </si>
  <si>
    <t>GUARDA-CORPO EM AÇO INOX D = 1 1/2", COM SUBDIVISÕES EM TUBO DE AÇO INOX D = 1/2", H = 1,05 M - COM CORRIMÃO SIMPLES DE TUBO DE AÇO INOX D = 1 1/2"</t>
  </si>
  <si>
    <t>ED-50940</t>
  </si>
  <si>
    <t>SER-COR-015</t>
  </si>
  <si>
    <t>GUARDA-CORPO EM TUBO GALVANIZADO DIN 2440 D = 2", COM SUBDIVISÕES EM TUBO DE AÇO D = 1/2", H = 1,05 M</t>
  </si>
  <si>
    <t>ED-50982</t>
  </si>
  <si>
    <t>SER-POR-050</t>
  </si>
  <si>
    <t>PORTÃO DE FERRO PADRÃO, EM CHAPA (TIPO LAMBRI), COLOCADO COM CADEADO</t>
  </si>
  <si>
    <t>ED-50983</t>
  </si>
  <si>
    <t>SER-POR-055</t>
  </si>
  <si>
    <t>PORTÃO DE GRADE COLOCADO COM CADEADO</t>
  </si>
  <si>
    <t>ED-50984</t>
  </si>
  <si>
    <t>SER-POR-060</t>
  </si>
  <si>
    <t>PORTÃO DE TUBO DE FERRO COLOCADO COM CADEADO</t>
  </si>
  <si>
    <t>ED-50985</t>
  </si>
  <si>
    <t>SER-POR-070</t>
  </si>
  <si>
    <t>PORTÃO EM PERFIL E CHAPA METÁLICA COLOCADO COM CADEADO</t>
  </si>
  <si>
    <t>SER-POR-076</t>
  </si>
  <si>
    <t>ED-50986</t>
  </si>
  <si>
    <t>SER-POR-075</t>
  </si>
  <si>
    <t>PORTÃO EM TUBO GALVANIZADO 2 1/2" COM TELA FIO 12 # 1/2"</t>
  </si>
  <si>
    <t>ED-9100</t>
  </si>
  <si>
    <t>ALAMBRADO PARA QUADRA ESPORTIVA, COM TELA DE ARAME GALVANIZADO FIO 12 # 2", FIXADO EM QUADROS DE TUBOS DE AÇO CARBONO GALVANIZADO DN 50MM (2")</t>
  </si>
  <si>
    <t>ED-50921</t>
  </si>
  <si>
    <t>SER-ALA-010</t>
  </si>
  <si>
    <t>ALAMBRADO PARA QUADRA ESPORTIVA, COM TELA DE ARAME GALVANIZADO FIO 12 # 2", FIXADO EM QUADROS DE TUBOS DE AÇO GALVANIZADO D = 2", H = 1,00 M</t>
  </si>
  <si>
    <t>ED-50920</t>
  </si>
  <si>
    <t>SER-ALA-005</t>
  </si>
  <si>
    <t>ALAMBRADO PARA QUADRA ESPORTIVA, COM TELA DE ARAME GALVANIZADO FIO 12 # 2", FIXADO EM QUADROS DE TUBOS DE AÇO GALVANIZADO D = 2", H = 4,00 M</t>
  </si>
  <si>
    <t>ED-50922</t>
  </si>
  <si>
    <t>SER-ALA-015</t>
  </si>
  <si>
    <t>ALAMBRADO PARA QUADRA ESPORTIVA, COM TELA DE ARAME GALVANIZADO FIO 12 # 2", FIXADO EM QUADROS DE TUBOS DE AÇO GALVANIZADO D = 2", H = 6,00 M</t>
  </si>
  <si>
    <t>ED-50927</t>
  </si>
  <si>
    <t>SER-ARM-005</t>
  </si>
  <si>
    <t>ARMÁRIO EM CHAPA DOBRADA #14 COM PRATELEIRA INTERNA E SUPORTES DE METALON PARA TV E VÍDEO</t>
  </si>
  <si>
    <t>ED-50928</t>
  </si>
  <si>
    <t>SER-ARM-010</t>
  </si>
  <si>
    <t>ARMÁRIO PARA TV E VÍDEO</t>
  </si>
  <si>
    <t>ED-50965</t>
  </si>
  <si>
    <t>SER-MAR-005</t>
  </si>
  <si>
    <t>FORNECIMENTO E ASSENTAMENTO DE MARCO EM CHAPA METÁLICA</t>
  </si>
  <si>
    <t>ED-50966</t>
  </si>
  <si>
    <t>SER-MAS-005</t>
  </si>
  <si>
    <t>MASTRO DE PÁTIO PARA BANDEIRA, EM TUBO GALVANIZADO 2" - H = 6,00 M</t>
  </si>
  <si>
    <t>ED-50967</t>
  </si>
  <si>
    <t>SER-MAS-010</t>
  </si>
  <si>
    <t>MASTRO PARA FACHADA</t>
  </si>
  <si>
    <t>SER-MAS-015</t>
  </si>
  <si>
    <t>MASTROS DE PÁTIO PARA BANDEIRAS (H = 2,00 M E 6,00 M E DE 1,00 M E 9,00 M)</t>
  </si>
  <si>
    <t>ED-50929</t>
  </si>
  <si>
    <t>SER-BAT-005</t>
  </si>
  <si>
    <t>SEGREGADOR/BATE-RODAS PARA ESTACIONAMENTO ENGASTADO, EM TUBO GALVANIZADO, DN 3" (75MM), ACABAMENTO EM PINTURA ESMALTE, INCLUSIVE ESCAVAÇÃO, CHUMBAMENTO, FORNECIMENTO DE CONCRETO E BOTA-FORA DO MATERIAL</t>
  </si>
  <si>
    <t>ED-50923</t>
  </si>
  <si>
    <t>SER-ALÇ-005</t>
  </si>
  <si>
    <t>ALÇAPÃO 60 X 60 CM COM COM QUADRO DE CANTONEIRA METÁLICA 1"X 1/8", TAMPA EM CANTONEIRA 7/8"X 1/8" E CHAPA METÁLICA ENRIJECIDA POR PERFIL "T</t>
  </si>
  <si>
    <t>ED-50925</t>
  </si>
  <si>
    <t>SER-ALÇ-015</t>
  </si>
  <si>
    <t>ALÇAPÃO 70 X 70 CM COM COM QUADRO DE CANTONEIRA METÁLICA 1"X 1/8", TAMPA EM CANTONEIRA 7/8"X 1/8" E CHAPA METÁLICA ENRIJECIDA POR PERFIL "T</t>
  </si>
  <si>
    <t>ED-50924</t>
  </si>
  <si>
    <t>SER-ALÇ-010</t>
  </si>
  <si>
    <t>ALÇAPÃO 80 X 80 CM COM COM QUADRO DE CANTONEIRA METÁLICA 1"X 1/8", TAMPA EM CANTONEIRA 7/8"X 1/8" E CHAPA METÁLICA ENRIJECIDA POR PERFIL "T</t>
  </si>
  <si>
    <t>ED-50947</t>
  </si>
  <si>
    <t>SER-DEG-005</t>
  </si>
  <si>
    <t>DEGRAU DE ESCADA DE MARINHEIRO DE FERRO REDONDO DE 7/8" ENGASTADO</t>
  </si>
  <si>
    <t>ED-50949</t>
  </si>
  <si>
    <t>SER-ESC-010</t>
  </si>
  <si>
    <t>ESCADA MARINHEIRO - TUBO GALVANIZADO D = 3/4" E D = 1/2"</t>
  </si>
  <si>
    <t>ED-50948</t>
  </si>
  <si>
    <t>SER-ESC-005</t>
  </si>
  <si>
    <t>ESCADA MARINHEIRO COM GRADIL PROTETOR - D = 3/4"</t>
  </si>
  <si>
    <t>ED-50970</t>
  </si>
  <si>
    <t>SER-POR-005</t>
  </si>
  <si>
    <t>FORNECIMENTO E ASSENTAMENTO DE PORTA AÇO DE ENROLAR, LÂMINA RAIADA COM LARGURA ÚTIL 100MM, CHAPA 24, ABERTURA MANUAL, COMPLETA, INCLUSIVE EIXO, MOLA, SOLEIRA, ETIQUETA, CAVALETE, GUIAS, FITAS E FECHADURAS LATERAIS - COMPLETA</t>
  </si>
  <si>
    <t>ED-50505</t>
  </si>
  <si>
    <t>PIN-LIX-005</t>
  </si>
  <si>
    <t>LIXAMENTO MANUAL EM PAREDE PARA REMOÇÃO DE TINTA</t>
  </si>
  <si>
    <t>ED-50507</t>
  </si>
  <si>
    <t>PIN-LIX-010</t>
  </si>
  <si>
    <t>LIXAMENTO MANUAL EM SUPERFÍCIE DE MADEIRA PARA REMOÇÃO DE TINTA</t>
  </si>
  <si>
    <t>ED-50508</t>
  </si>
  <si>
    <t>PIN-LIX-015</t>
  </si>
  <si>
    <t>LIXAMENTO MANUAL EM SUPERFÍCIE METÁLICA PARA REMOÇÃO DE TINTA</t>
  </si>
  <si>
    <t>ED-50506</t>
  </si>
  <si>
    <t>PIN-LIX-006</t>
  </si>
  <si>
    <t>LIXAMENTO MANUAL EM TETO PARA REMOÇÃO DE TINTA</t>
  </si>
  <si>
    <t>ED-50516</t>
  </si>
  <si>
    <t>PIN-SEL-015</t>
  </si>
  <si>
    <t>PREPARAÇÃO PARA EMASSAMENTO OU PINTURA (LÁTEX/ACRÍLICA) EM PAREDE DE GESSO ACARTONADO (DRY-WALL) E FORRO DE GESSO, INCLUSIVE UMA (1) DEMÃO DE SELADOR ACRÍLICO</t>
  </si>
  <si>
    <t>ED-50514</t>
  </si>
  <si>
    <t>PIN-SEL-005</t>
  </si>
  <si>
    <t>ED-50515</t>
  </si>
  <si>
    <t>PIN-SEL-010</t>
  </si>
  <si>
    <t>ED-50485</t>
  </si>
  <si>
    <t>PIN-EMA-030</t>
  </si>
  <si>
    <t>EMASSAMENTO EM FORRO DE GESSO COM MASSA ACRÍLICA, UMA (1) DEMÃO, INCLUSIVE LIXAMENTO PARA PINTURA</t>
  </si>
  <si>
    <t>PIN-EMA-031</t>
  </si>
  <si>
    <t>EMASSAMENTO EM FORRO DE GESSO COM MASSA CORRIDA (PVA), UMA (1) DEMÃO, INCLUSIVE LIXAMENTO PARA PINTURA</t>
  </si>
  <si>
    <t>ED-50474</t>
  </si>
  <si>
    <t>PIN-EMA-006</t>
  </si>
  <si>
    <t>EMASSAMENTO EM PAREDE COM MASSA ACRÍLICA, DUAS (2) DEMÃOS, INCLUSIVE LIXAMENTO PARA PINTURA</t>
  </si>
  <si>
    <t>ED-50473</t>
  </si>
  <si>
    <t>PIN-EMA-005</t>
  </si>
  <si>
    <t>PIN-EMA-011</t>
  </si>
  <si>
    <t>EMASSAMENTO EM PAREDE COM MASSA CORRIDA (PVA), DUAS (2) DEMÃOS, INCLUSIVE LIXAMENTO PARA PINTURA</t>
  </si>
  <si>
    <t>ED-50477</t>
  </si>
  <si>
    <t>PIN-EMA-010</t>
  </si>
  <si>
    <t>ED-50483</t>
  </si>
  <si>
    <t>PIN-EMA-025</t>
  </si>
  <si>
    <t>EMASSAMENTO EM PAREDE DE GESSO ACARTONADO (DRY-WALL) COM MASSA ACRÍLICA, UMA (1) DEMÃO, INCLUSIVE LIXAMENTO PARA PINTURA</t>
  </si>
  <si>
    <t>ED-50484</t>
  </si>
  <si>
    <t>PIN-EMA-026</t>
  </si>
  <si>
    <t>EMASSAMENTO EM PAREDE DE GESSO ACARTONADO (DRY-WALL) COM MASSA CORRIDA (PVA), UMA (1) DEMÃO, INCLUSIVE LIXAMENTO PARA PINTURA</t>
  </si>
  <si>
    <t>ED-50476</t>
  </si>
  <si>
    <t>PIN-EMA-008</t>
  </si>
  <si>
    <t>EMASSAMENTO EM TETO COM MASSA ACRÍLICA, DUAS (2) DEMÃOS, INCLUSIVE LIXAMENTO PARA PINTURA</t>
  </si>
  <si>
    <t>ED-50475</t>
  </si>
  <si>
    <t>PIN-EMA-007</t>
  </si>
  <si>
    <t>EMASSAMENTO EM TETO COM MASSA ACRÍLICA, UMA (1) DEMÃO, INCLUSIVE LIXAMENTO PARA PINTURA</t>
  </si>
  <si>
    <t>ED-50480</t>
  </si>
  <si>
    <t>PIN-EMA-013</t>
  </si>
  <si>
    <t>EMASSAMENTO EM TETO COM MASSA CORRIDA (PVA), DUAS (2) DEMÃOS, INCLUSIVE LIXAMENTO PARA PINTURA</t>
  </si>
  <si>
    <t>ED-50479</t>
  </si>
  <si>
    <t>PIN-EMA-012</t>
  </si>
  <si>
    <t>EMASSAMENTO EM TETO COM MASSA CORRIDA (PVA), UMA (1) DEMÃO, INCLUSIVE LIXAMENTO PARA PINTURA</t>
  </si>
  <si>
    <t>ED-50492</t>
  </si>
  <si>
    <t>PIN-ESM-010</t>
  </si>
  <si>
    <t>PINTURA ESMALTE EM ESTRUTURA DE AÇO CARBONO, DUAS (2) DEMÃOS, EXCLUSIVE FUNDO ANTICORROSIVO</t>
  </si>
  <si>
    <t>ED-50498</t>
  </si>
  <si>
    <t>PIN-LAT-005</t>
  </si>
  <si>
    <t>PINTURA LÁTEX (PVA) EM PAREDE, DUAS (2) DEMÃOS, EXCLUSIVE SELADOR ACRÍLICO E MASSA ACRÍLICA/CORRIDA (PVA)</t>
  </si>
  <si>
    <t>PIN-LAT-015</t>
  </si>
  <si>
    <t>PINTURA LÁTEX (PVA) EM PAREDE, DUAS (2) DEMÃOS, INCLUSIVE UMA (1) DEMÃO DE MASSA CORRIDA (PVA), EXCLUSIVE SELADOR ACRÍLICO</t>
  </si>
  <si>
    <t>ED-50500</t>
  </si>
  <si>
    <t>PIN-LAT-010</t>
  </si>
  <si>
    <t>PINTURA LÁTEX (PVA) EM PAREDE, TRÊS (3) DEMÃOS, EXCLUSIVE SELADOR ACRÍLICO E MASSA ACRÍLICA/CORRIDA (PVA)</t>
  </si>
  <si>
    <t>ED-50504</t>
  </si>
  <si>
    <t>PIN-LAT-020</t>
  </si>
  <si>
    <t>PINTURA LÁTEX (PVA) EM RODAPÉ OU MOLDURAS (ALTURA DE 5 CM A 7C M), EXCLUSIVE SELADOR ACRÍLICO</t>
  </si>
  <si>
    <t>ED-50499</t>
  </si>
  <si>
    <t>PIN-LAT-006</t>
  </si>
  <si>
    <t>PIN-LAT-016</t>
  </si>
  <si>
    <t>PINTURA LÁTEX (PVA) EM TETO, DUAS (2) DEMÃOS, INCLUSIVE UMA (1) DEMÃO DE MASSA CORRIDA (PVA), EXCLUSIVE SELADOR ACRÍLICO</t>
  </si>
  <si>
    <t>ED-50501</t>
  </si>
  <si>
    <t>PIN-LAT-011</t>
  </si>
  <si>
    <t>PINTURA LÁTEX (PVA) EM TETO, TRÊS (3) DEMÃOS, EXCLUSIVE SELADOR ACRÍLICO E MASSA ACRÍLICA/CORRIDA (PVA)</t>
  </si>
  <si>
    <t>ED-50451</t>
  </si>
  <si>
    <t>PIN-ACR-005</t>
  </si>
  <si>
    <t>PINTURA ACRÍLICA EM PAREDE, DUAS (2) DEMÃOS, EXCLUSIVE SELADOR ACRÍLICO E MASSA ACRÍLICA/CORRIDA (PVA)</t>
  </si>
  <si>
    <t>ED-50455</t>
  </si>
  <si>
    <t>PIN-ACR-015</t>
  </si>
  <si>
    <t>PINTURA ACRÍLICA EM PAREDE, DUAS (2) DEMÃOS, INCLUSIVE UMA (1) DEMÃO DE MASSA CORRIDA (PVA), EXCLUSIVE SELADOR ACRÍLICO</t>
  </si>
  <si>
    <t>ED-50453</t>
  </si>
  <si>
    <t>PIN-ACR-010</t>
  </si>
  <si>
    <t>PINTURA ACRÍLICA EM PAREDE, TRÊS (3) DEMÃOS, EXCLUSIVE SELADOR ACRÍLICO E MASSA ACRÍLICA/CORRIDA (PVA)</t>
  </si>
  <si>
    <t>ED-50452</t>
  </si>
  <si>
    <t>PIN-ACR-006</t>
  </si>
  <si>
    <t>PINTURA ACRÍLICA EM TETO, DUAS (2) DEMÃOS, EXCLUSIVE SELADOR ACRÍLICO E MASSA ACRÍLICA/CORRIDA (PVA)</t>
  </si>
  <si>
    <t>ED-50456</t>
  </si>
  <si>
    <t>PIN-ACR-016</t>
  </si>
  <si>
    <t>PINTURA ACRÍLICA EM TETO, DUAS (2) DEMÃOS, INCLUSIVE UMA (1) DEMÃO DE MASSA CORRIDA (PVA), EXCLUSIVE SELADOR ACRÍLICO</t>
  </si>
  <si>
    <t>ED-50454</t>
  </si>
  <si>
    <t>PIN-ACR-011</t>
  </si>
  <si>
    <t>PINTURA ACRÍLICA EM TETO, TRÊS (3) DEMÃOS, EXCLUSIVE SELADOR ACRÍLICO E MASSA ACRÍLICA/CORRIDA (PVA)</t>
  </si>
  <si>
    <t>ED-50470</t>
  </si>
  <si>
    <t>PIN-CAI-010</t>
  </si>
  <si>
    <t>PINTURA EM CAIAÇÃO PARA AMBIENTE EXTERNO,TRÊS (3) DEMÃOS, INCLUSIVE PIGMENTO E FIXADOR DE CAL</t>
  </si>
  <si>
    <t>ED-50469</t>
  </si>
  <si>
    <t>PIN-CAI-005</t>
  </si>
  <si>
    <t>PINTURA EM CAIAÇÃO PARA AMBIENTE INTERNO,TRÊS (3) DEMÃOS, INCLUSIVE PIGMENTO E FIXADOR DE CAL</t>
  </si>
  <si>
    <t>ED-50481</t>
  </si>
  <si>
    <t>PIN-EMA-015</t>
  </si>
  <si>
    <t>EMASSAMENTO A ÓLEO SOBRE MADEIRA, UMA (1) DEMÃO, INCLUSIVE LIXAMENTO PARA PINTURA</t>
  </si>
  <si>
    <t>ED-50482</t>
  </si>
  <si>
    <t>PIN-EMA-020</t>
  </si>
  <si>
    <t>EMASSAMENTO EM ESQUADRIA DE MADEIRA COM MASSA A ÓLEO, DUAS (2) DEMÃOS, INCLUSIVE LIXAMENTO PARA PINTURA  A ÓLEO OU ESMALTE</t>
  </si>
  <si>
    <t>ED-50512</t>
  </si>
  <si>
    <t>PIN-PER-010</t>
  </si>
  <si>
    <t>PINTURA PRESERVATIVA COM CUPINICIDA EM MADEIRA SECA, DUAS (2) DEMÃOS</t>
  </si>
  <si>
    <t>ED-50511</t>
  </si>
  <si>
    <t>PIN-PER-005</t>
  </si>
  <si>
    <t>PINTURA PRESERVATIVA COM CUPINICIDA EM MADEIRA SECA, DUAS (2) DEMÃOS, INCLUSIVE DUAS (2) DEMÃOS DE VERNIZ SINTÉTICO MARÍTIMO, ACABAMENTO TIPO FOSCO</t>
  </si>
  <si>
    <t>ED-50530</t>
  </si>
  <si>
    <t>PIN-VER-030</t>
  </si>
  <si>
    <t>PINTURA COM VERNIZ POLIURETANO COM FILTRO SOLAR EM MADEIRA, DUAS (2) DEMÃOS, ACABAMENTO TIPO FOSCO</t>
  </si>
  <si>
    <t>ED-9026</t>
  </si>
  <si>
    <t>ED-50527</t>
  </si>
  <si>
    <t>PIN-VER-015</t>
  </si>
  <si>
    <t>PINTURA COM VERNIZ SINTÉTICO MARÍTIMO EM ESQUADRIAS DE MADEIRA, DUAS (2) DEMÃOS, ACABAMENTO TIPO ACETINADO (BRILHO SÚTIL)</t>
  </si>
  <si>
    <t>ED-50526</t>
  </si>
  <si>
    <t>PIN-VER-010</t>
  </si>
  <si>
    <t>PINTURA COM VERNIZ SINTÉTICO MARÍTIMO EM ESQUADRIAS DE MADEIRA, DUAS (2) DEMÃOS, ACABAMENTO TIPO BRILHANTE</t>
  </si>
  <si>
    <t>ED-50528</t>
  </si>
  <si>
    <t>PIN-VER-020</t>
  </si>
  <si>
    <t>PINTURA COM VERNIZ SINTÉTICO MARÍTIMO EM ESQUADRIAS DE MADEIRA, DUAS (2) DEMÃOS, ACABAMENTO TIPO FOSCO</t>
  </si>
  <si>
    <t>ED-50531</t>
  </si>
  <si>
    <t>PIN-VER-035</t>
  </si>
  <si>
    <t>PINTURA COM VERNIZ SINTÉTICO MARÍTIMO EM RÉGUAS PARA FIXAÇÃO CARTAZES E PROTEÇÃO DE CARTEIRAS, COM LARGURA DE 10CM E ESP. 2CM, DUAS (2) DEMÃOS, ACABAMENTO TIPO FOSCO</t>
  </si>
  <si>
    <t>PIN-ESM-015</t>
  </si>
  <si>
    <t>PINTURA ESMALTE EM ESQUADRIA DE MADEIRA, DUAS (2) DEMÃOS, INCLUSIVE UMA (1) DEMÃO DE FUNDO NIVELADOR, EXCLUSIVE MASSA A ÓLEO</t>
  </si>
  <si>
    <t>ED-50471</t>
  </si>
  <si>
    <t>PIN-CER-005</t>
  </si>
  <si>
    <t>APLICAÇÃO DE CERA EM  ESQUADRIAS DE MADEIRA, TRÊS (3) DEMÃOS, INCLUSIVE APLICAÇÃO DE SELADOR PARA MADEIRA</t>
  </si>
  <si>
    <t>ED-50472</t>
  </si>
  <si>
    <t>PIN-CER-010</t>
  </si>
  <si>
    <t>APLICAÇÃO DE CERA EM  RODAPÉS COM ALTURA DE 10 CM, TRÊS (3) DEMÃOS, INCLUSIVE APLICAÇÃO DE SELADOR PARA MADEIRA</t>
  </si>
  <si>
    <t>ED-50509</t>
  </si>
  <si>
    <t>PIN-OLE-005</t>
  </si>
  <si>
    <t>PINTURA ESMALTE EM SUPERFÍCIE DE CONCRETO/ALVENARIA, DUAS (2) DEMÃOS, EXCLUSIVE SELADOR ACRÍLICO E MASSA ACRÍLICA/CORRIDA (PVA)</t>
  </si>
  <si>
    <t>ED-50510</t>
  </si>
  <si>
    <t>PIN-OLE-015</t>
  </si>
  <si>
    <t>PINTURA ESMALTE EM SUPERFÍCIE DE CONCRETO/ALVENARIA, TRÊS (3) DEMÃOS, EXCLUSIVE SELADOR ACRÍLICO E MASSA ACRÍLICA/CORRIDA (PVA)</t>
  </si>
  <si>
    <t>PIN-ESM-005</t>
  </si>
  <si>
    <t>PINTURA ESMALTE EM ESQUADRIAS DE FERRO, DUAS (2) DEMÃOS, INCLUSIVE UMA (1) DEMÃO DE FUNDO ANTICORROSIVO</t>
  </si>
  <si>
    <t>ED-50496</t>
  </si>
  <si>
    <t>PIN-ESM-030</t>
  </si>
  <si>
    <t>PINTURA ESMALTE EM TUBO GALVANIZADO, DUAS (2) DEMÃOS, INCLUSIVE UMA (1) DEMÃO DE FUNDO ANTICORROSIVO</t>
  </si>
  <si>
    <t>ED-50495</t>
  </si>
  <si>
    <t>PIN-ESM-025</t>
  </si>
  <si>
    <t>PINTURA ESMALTE SINTÉTICO EM SUPERFÍCIES GALVANIZADAS, DUAS (2) DEMÃOS, INCLUSIVE UMA (1) DEMÃO DE FUNDO ANTICORROSIVO</t>
  </si>
  <si>
    <t>ED-9917</t>
  </si>
  <si>
    <t>PINTURA EPÓXI EM PAREDE, DUAS (2) DEMÃOS, EXCLUSIVE SELADOR ACRÍLICO E MASSA ACRÍLICA/CORRIDA (PVA)</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</si>
  <si>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</si>
  <si>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</si>
  <si>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</si>
  <si>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</si>
  <si>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</si>
  <si>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</si>
  <si>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</si>
  <si>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</si>
  <si>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</si>
  <si>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</si>
  <si>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</si>
  <si>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</si>
  <si>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</si>
  <si>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ED-50517</t>
  </si>
  <si>
    <t>PIN-SIL-005</t>
  </si>
  <si>
    <t>PINTURA A BASE DE RESINA DE SILICONE EM CONCRETO OU ALVENARIA APARENTE, DUAS (2) DEMÃOS</t>
  </si>
  <si>
    <t>ED-50513</t>
  </si>
  <si>
    <t>PIN-RES-005</t>
  </si>
  <si>
    <t>PINTURA COM RESINA ACRÍLICA EM CONCRETO, DUAS (2) DEMÃOS, INCLUSIVE UMA (1) DEMÃO DE SELADOR ACRÍLICO</t>
  </si>
  <si>
    <t>ED-50525</t>
  </si>
  <si>
    <t>PIN-VER-005</t>
  </si>
  <si>
    <t>PINTURA COM VERNIZ ACRÍLICO EM ALVENARIA OU CONCRETO, DUAS (2) DEMÃOS, INCLUSIVE PREPARAÇÃO DA SUPERFÍCIE COM LIXAMENTO</t>
  </si>
  <si>
    <t>ED-50523</t>
  </si>
  <si>
    <t>PIN-TRA-005</t>
  </si>
  <si>
    <t>TRATAMENTO EM SUPERFÍCIE DE CONCRETO APARENTE, INCLUSIVE RASPAGEM, ESTUCAGEM E POLIMENTO COM DUAS (2) DEMÃOS DE RESINA ACRÍLICA</t>
  </si>
  <si>
    <t>ED-50524</t>
  </si>
  <si>
    <t>PIN-TRA-006</t>
  </si>
  <si>
    <t>TRATAMENTO EM SUPERFÍCIE DE CONCRETO APARENTE, INCLUSIVE RASPAGEM, ESTUCAGEM E POLIMENTO COM DUAS (2) DEMÃOS DE VERNIZ ACRÍLICO</t>
  </si>
  <si>
    <t>ED-9013</t>
  </si>
  <si>
    <t>PINTURA COM TEXTURA ACRÍLICA COM DESEMPENADEIRA DE AÇO, EXCLUSIVE SELADOR ACRÍLICO/FUNDO PREPARADOR</t>
  </si>
  <si>
    <t>ED-50519</t>
  </si>
  <si>
    <t>PIN-TEX-010</t>
  </si>
  <si>
    <t>PINTURA COM TEXTURA ACRÍLICA COM DESEMPENADEIRA DE AÇO, INCLUSIVE UMA (1) DEMÃO DE SELADOR ACRÍLICO</t>
  </si>
  <si>
    <t>ED-50520</t>
  </si>
  <si>
    <t>PIN-TEX-015</t>
  </si>
  <si>
    <t>PINTURA COM TEXTURA ACRÍLICA COM ROLO, EXCLUSIVE SELADOR ACRÍLICO/FUNDO PREPARADOR</t>
  </si>
  <si>
    <t>ED-50521</t>
  </si>
  <si>
    <t>PIN-TEX-015D</t>
  </si>
  <si>
    <t>PINTURA COM TEXTURA ACRÍLICA COM ROLO, INCLUSIVE UMA (1) DEMÃO DE SELADOR ACRÍLICO</t>
  </si>
  <si>
    <t>ED-50532</t>
  </si>
  <si>
    <t>PIN-ZAR-006</t>
  </si>
  <si>
    <t>ED-50487</t>
  </si>
  <si>
    <t>PIN-EPO-005</t>
  </si>
  <si>
    <t>PINTURA EPÓXI EM SUPERFÍCIES DE AÇO CARBONO, DUAS (2) DEMÃOS</t>
  </si>
  <si>
    <t>ED-50488</t>
  </si>
  <si>
    <t>PIN-EPO-010</t>
  </si>
  <si>
    <t>PINTURA EPÓXI EM SUPERFÍCIES DE AÇO CARBONO, DUAS (2) DEMÃOS, APLICAÇÃO MECÂNICA</t>
  </si>
  <si>
    <t>ED-50497</t>
  </si>
  <si>
    <t>PIN-ESM-035</t>
  </si>
  <si>
    <t>ED-50465</t>
  </si>
  <si>
    <t>PIN-BOR-005</t>
  </si>
  <si>
    <t>PINTURA COM  TINTA A BASE DE BORRACHA CLORADA EM FAIXAS DE DEMARCAÇÃO DE PISO, DUAS (2) DEMÃOS, FAIXA COM LARGURA DE 5 CM, APLICAÇÃO MECÂNICA</t>
  </si>
  <si>
    <t>ED-50467</t>
  </si>
  <si>
    <t>PIN-BOR-015</t>
  </si>
  <si>
    <t>PINTURA COM  TINTA A BASE DE BORRACHA CLORADA EM REVESTIMENTO CIMENTÍCIO OU CONCRETO, DUAS (2) DEMÃOS</t>
  </si>
  <si>
    <t>ED-50466</t>
  </si>
  <si>
    <t>PIN-BOR-010</t>
  </si>
  <si>
    <t>PINTURA COM  TINTA A BASE DE BORRACHA CLORADA EM TELHAS DE FIBROCIMENTO, DUAS (2) DEMÃOS</t>
  </si>
  <si>
    <t>ED-50460</t>
  </si>
  <si>
    <t>PIN-ACR-030</t>
  </si>
  <si>
    <t>PINTURA ACRÍLICA PARA PISO EM FAIXA DE DEMARCAÇÃO DE QUADRA, DUAS (2) DEMÃOS, FAIXA COM LARGURA DE 5 CM</t>
  </si>
  <si>
    <t>ED-50462</t>
  </si>
  <si>
    <t>PIN-ACR-040</t>
  </si>
  <si>
    <t>PINTURA ACRÍLICA PARA PISO EM FAIXA DE DEMARCAÇÃO DE QUADRA, QUATRO (4) DEMÃOS, FAIXA COM LARGURA DE 5 CM</t>
  </si>
  <si>
    <t>ED-50459</t>
  </si>
  <si>
    <t>PIN-ACR-025</t>
  </si>
  <si>
    <t>PINTURA ACRÍLICA PARA PISO EM PASSEIO/SUPERFÍCIE CIMENTADA, DUAS (2) DEMÃOS</t>
  </si>
  <si>
    <t>ED-50461</t>
  </si>
  <si>
    <t>PIN-ACR-035</t>
  </si>
  <si>
    <t>PINTURA ACRÍLICA PARA PISO EM QUADRAS ESPORTIVA, DUAS (2) DEMÃOS</t>
  </si>
  <si>
    <t>ED-50463</t>
  </si>
  <si>
    <t>PIN-ACR-045</t>
  </si>
  <si>
    <t>PINTURA ACRÍLICA PARA PISO EM QUADRAS ESPORTIVA, QUATRO (4) DEMÃOS</t>
  </si>
  <si>
    <t>ED-50468</t>
  </si>
  <si>
    <t>PIN-BOR-020</t>
  </si>
  <si>
    <t>PINTURA COM  TINTA A BASE DE BORRACHA CLORADA EM FAIXAS DE DEMARCAÇÃO DE QUADRA, DUAS (2) DEMÃOS, FAIXA COM LARGURA DE 5 CM, APLICAÇÃO MECÂNICA</t>
  </si>
  <si>
    <t>ED-50464</t>
  </si>
  <si>
    <t>PIN-ACR-050</t>
  </si>
  <si>
    <t>PINTURA COM RESINA ACRÍLICA EM PISOS CIMENTADOS, DUAS (2) DEMÃOS, INCLUSIVE LIMPEZA DA SUPERFÍCIE A SER APLICADO MATERIAL</t>
  </si>
  <si>
    <t>ED-50490</t>
  </si>
  <si>
    <t>PIN-EPO-020</t>
  </si>
  <si>
    <t>PINTURA EPÓXI EM FAIXAS DE DEMARCAÇÃO DE PISO, DUAS (2) DEMÃOS, FAIXA COM LARGURA DE 5 CM</t>
  </si>
  <si>
    <t>ED-50518</t>
  </si>
  <si>
    <t>PIN-SIN-010</t>
  </si>
  <si>
    <t>PINTURA PARA SINALIZAÇÃO DE VAGA DE ESTACIONAMENTO PARA PORTADORES DE NECESSIDADES ESPECIAIS SOBRE PAVIMENTAÇÃO URBANA</t>
  </si>
  <si>
    <t>LOU-BOJ-005</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</si>
  <si>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</si>
  <si>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</si>
  <si>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LOU-BOJ-010</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</si>
  <si>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</si>
  <si>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</si>
  <si>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LOU-TAN-005</t>
  </si>
  <si>
    <t>CUBA EM AÇO INOXIDÁVEL DE EMBUTIR, AISI 304, APLICAÇÃO PARA TANQUE (600X600X400MM), ASSENTAMENTO EM BANCADA, INCLUSIVE VÁLVULA DE ESCOAMENTO DE METAL COM ACABAMENTO CROMADO, SIFÃO DE METAL TIPO COPO COM ACABAMENTO CROMADO, FORNECIMENTO E INSTALAÇÃO</t>
  </si>
  <si>
    <t>LOU-CUB-005</t>
  </si>
  <si>
    <t>CUBA DE LOUÇA BRANCA DE EMBUTIR, FORMATO OVAL, INCLUSIVE VÁLVULA DE ESCOAMENTO DE METAL COM ACABAMENTO CROMADO, SIFÃO DE METAL TIPO COPO COM ACABAMENTO CROMADO, FORNECIMENTO E INSTALAÇÃO</t>
  </si>
  <si>
    <t>ED-50280</t>
  </si>
  <si>
    <t>LOU-CUB-010</t>
  </si>
  <si>
    <t>CUBA DE LOUÇA BRANCA DE SOBREPOR, FORMATO OVAL, INCLUSIVE VÁLVULA DE ESCOAMENTO DE METAL COM ACABAMENTO CROMADO, SIFÃO DE METAL TIPO COPO COM ACABAMENTO CROMADO, FORNECIMENTO E INSTALAÇÃO</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</si>
  <si>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</si>
  <si>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LOU-LAV-010</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</si>
  <si>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</si>
  <si>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</si>
  <si>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LOU-LAV-015</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</si>
  <si>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</si>
  <si>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</si>
  <si>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LOU-LAV-005</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</si>
  <si>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</si>
  <si>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18.03</t>
  </si>
  <si>
    <t>TANQUE</t>
  </si>
  <si>
    <t>ED-50288</t>
  </si>
  <si>
    <t>LOU-TAN-010</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</si>
  <si>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</si>
  <si>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</si>
  <si>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LOU-TAN-015</t>
  </si>
  <si>
    <t>TANQUE DE LOUÇA BRANCA COM COLUNA, CAPACIDADE 22 LITROS, INCLUSIVE ACESSÓRIOS DE FIXAÇÃO, FORNECIMENTO, INSTALAÇÃO E REJUNTAMENTO, EXCLUSIVE TORNEIRA, VÁLVULA DE ESCOAMENTO E SIFÃO</t>
  </si>
  <si>
    <t>ED-50290</t>
  </si>
  <si>
    <t>LOU-TAN-020</t>
  </si>
  <si>
    <t>TANQUE DE LOUÇA BRANCA COM COLUNA, CAPACIDADE 22 LITROS, INCLUSIVE ACESSÓRIOS DE FIXAÇÃO, VÁLVULA DE ESCOAMENTO DE METAL COM ACABAMENTO CROMADO, SIFÃO DE METAL TIPO COPO COM ACABAMENTO CROMADO, FORNECIMENTO, INSTALAÇÃO E REJUNTAMENTO, EXCLUSIVE TORNEIRA</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</si>
  <si>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</si>
  <si>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</si>
  <si>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</si>
  <si>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</si>
  <si>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LOU-TAN-035</t>
  </si>
  <si>
    <t>TANQUE DE POLIPROPILENO, CAPACIDADE 15 LITROS, INCLUSIVE ACESSÓRIOS DE FIXAÇÃO, VÁLVULA DE ESCOAMENTO DE PLÁSTICO (PVC) NA COR BRANCA, SIFÃO DE PLÁSTICO (PVC) TIPO COPO NA COR BRANCA, FORNECIMENTO E INSTALAÇÃO, EXCLUSIVE TORNEIRA</t>
  </si>
  <si>
    <t>ED-50294</t>
  </si>
  <si>
    <t>LOU-TAN-040</t>
  </si>
  <si>
    <t>TANQUE DE POLIPROPILENO, CAPACIDADE 24 LITROS, INCLUSIVE ACESSÓRIOS DE FIXAÇÃO, VÁLVULA DE ESCOAMENTO DE PLÁSTICO (PVC) NA COR BRANCA, SIFÃO DE PLÁSTICO (PVC) TIPO COPO NA COR BRANCA, FORNECIMENTO E INSTALAÇÃO, EXCLUSIVE TORNEIRA</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</si>
  <si>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</si>
  <si>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</si>
  <si>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</si>
  <si>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</si>
  <si>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</si>
  <si>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MET-TOR-025</t>
  </si>
  <si>
    <t>TORNEIRA METÁLICA PARA BEBEDOURO, ACABAMENTO CROMADO, APLICAÇÃO DE PAREDE, INCLUSIVE FORNECIMENTO E INSTALAÇÃO</t>
  </si>
  <si>
    <t>ED-50323</t>
  </si>
  <si>
    <t>MET-TOR-010</t>
  </si>
  <si>
    <t>TORNEIRA METÁLICA PARA IRRIGAÇÃO/JARDIM, ACABAMENTO CROMADO, APLICAÇÃO DE PAREDE, INCLUSIVE FORNECIMENTO E INSTALAÇÃO</t>
  </si>
  <si>
    <t>ED-50330</t>
  </si>
  <si>
    <t>MET-TOR-035</t>
  </si>
  <si>
    <t>TORNEIRA METÁLICA PARA LAVATÓRIO, ABERTURA 1/4 DE VOLTA, ACABAMENTO CROMADO, COM AREJADOR, APLICAÇÃO DE MESA, INCLUSIVE ENGATE FLEXÍVEL METÁLICO, FORNECIMENTO E INSTALAÇÃO</t>
  </si>
  <si>
    <t>ED-50329</t>
  </si>
  <si>
    <t>MET-TOR-030</t>
  </si>
  <si>
    <t>TORNEIRA METÁLICA PARA LAVATÓRIO, FECHAMENTO AUTOMÁTICO, ACABAMENTO CROMADO, COM AREJADOR, APLICAÇÃO DE MESA, INCLUSIVE ENGATE FLEXÍVEL METÁLICO, FORNECIMENTO E INSTALAÇÃO</t>
  </si>
  <si>
    <t>ED-50326</t>
  </si>
  <si>
    <t>MET-TOR-021</t>
  </si>
  <si>
    <t>TORNEIRA METÁLICA PARA PIA, ABERTURA 1/4 DE VOLTA, ACABAMENTO CROMADO, COM AREJADOR, APLICAÇÃO DE PAREDE, INCLUSIVE FORNECIMENTO E INSTALAÇÃO</t>
  </si>
  <si>
    <t>ED-50327</t>
  </si>
  <si>
    <t>MET-TOR-022</t>
  </si>
  <si>
    <t>TORNEIRA METÁLICA PARA PIA, ABERTURA 1/4 DE VOLTA, ACABAMENTO CROMADO, SEM AREJADOR, APLICAÇÃO DE PAREDE, INCLUSIVE FORNECIMENTO E INSTALAÇÃO</t>
  </si>
  <si>
    <t>ED-50324</t>
  </si>
  <si>
    <t>MET-TOR-015</t>
  </si>
  <si>
    <t>TORNEIRA METÁLICA PARA PIA, BICA MÓVEL, ABERTURA 1/4 DE VOLTA, ACABAMENTO CROMADO, COM AREJADOR, APLICAÇÃO DE MESA, INCLUSIVE ENGATE FLEXÍVEL METÁLICO, FORNECIMENTO E INSTALAÇÃO</t>
  </si>
  <si>
    <t>ED-50325</t>
  </si>
  <si>
    <t>MET-TOR-020</t>
  </si>
  <si>
    <t>TORNEIRA METÁLICA PARA PIA, BICA MÓVEL, ABERTURA 1/4 DE VOLTA, ACABAMENTO CROMADO, COM AREJADOR, APLICAÇÃO DE PAREDE, INCLUSIVE FORNECIMENTO E INSTALAÇÃO</t>
  </si>
  <si>
    <t>ED-50331</t>
  </si>
  <si>
    <t>MET-TOR-040</t>
  </si>
  <si>
    <t>TORNEIRA METÁLICA PARA TANQUE, ACABAMENTO CROMADO, BICO COM ROSCA, FORNECIMENTO E INSTALAÇÃO</t>
  </si>
  <si>
    <t>ED-22902</t>
  </si>
  <si>
    <t>TORNEIRA METÁLICA PARA TANQUE, ACABAMENTO CROMADO, COM AREJADOR, FORNECIMENTO E INSTALAÇÃO</t>
  </si>
  <si>
    <t>ED-50317</t>
  </si>
  <si>
    <t>MET-LIG-005</t>
  </si>
  <si>
    <t>LIGAÇÃO FLEXÍVEL METÁLICA, DIÂMETRO 1/2" (20MM), INCLUSIVE FORNECIMENTO E INSTALAÇÃO</t>
  </si>
  <si>
    <t>ED-50349</t>
  </si>
  <si>
    <t>MET-VAL-035</t>
  </si>
  <si>
    <t>INSTALAÇÃO DE VÁLVULA DE ESCOAMENTO DE METAL PARA TANQUE,  DN (1.1/4"), ACABAMENTO CROMADO, INCLUSIVE FORNECIMENTO</t>
  </si>
  <si>
    <t>ED-50335</t>
  </si>
  <si>
    <t>MET-VAL-005</t>
  </si>
  <si>
    <t>VÁLVULA AMERICANA PIA INOX 1 1/2" X 3/4"</t>
  </si>
  <si>
    <t>ED-50336</t>
  </si>
  <si>
    <t>MET-VAL-010</t>
  </si>
  <si>
    <t>VÁLVULA AMERICANA PIA INOX 4" X 1 1/2"</t>
  </si>
  <si>
    <t>ED-50337</t>
  </si>
  <si>
    <t>MET-VAL-015</t>
  </si>
  <si>
    <t>VÁLVULA DE DESCARGA COM REGISTRO INTERNO, ACIONAMENTO SIMPLES, DN 1.1/2" (50MM), INCLUSIVE ACABAMENTO DA VÁLVULA</t>
  </si>
  <si>
    <t>ED-50347</t>
  </si>
  <si>
    <t>MET-VAL-029</t>
  </si>
  <si>
    <t>VÁLVULA PARA LAVATÓRIO COM LADRÃO D = 2 1/4" X 1"</t>
  </si>
  <si>
    <t>ED-50348</t>
  </si>
  <si>
    <t>MET-VAL-030</t>
  </si>
  <si>
    <t>VÁLVULA PARA MICTÓRIO COM FECHAMENTO AUTOMÁTICO D = 1/2"</t>
  </si>
  <si>
    <t>ED-50320</t>
  </si>
  <si>
    <t>MET-SIF-005</t>
  </si>
  <si>
    <t>INSTALAÇÃO DE SIFÃO DE METAL PARA LAVATÓRIO, TIPO COPO COM ACABAMENTO CROMADO, DIÂMETRO (1"X1.1/2"), INCLUSIVE FORNECIMENTO</t>
  </si>
  <si>
    <t>ED-50321</t>
  </si>
  <si>
    <t>MET-SIF-010</t>
  </si>
  <si>
    <t>INSTALAÇÃO DE SIFÃO DE METAL PARA PIA, TIPO COPO COM ACABAMENTO CROMADO, DIÂMETRO (1.1/2"X1.1/2" OU 2"), INCLUSIVE FORNECIMENTO</t>
  </si>
  <si>
    <t>ED-50300</t>
  </si>
  <si>
    <t>LOU-VAS-030</t>
  </si>
  <si>
    <t>BACIA DE LOUÇA TURCA CONVENCIONAL, COR BRANCA, INCLUSIVE ACESSÓRIOS, FORNECIMENTO, INSTALAÇÃO E REJUNTAMENTO</t>
  </si>
  <si>
    <t>LOU-VAS-015</t>
  </si>
  <si>
    <t>BACIA SANITÁRIA (VASO) DE LOUÇA COM CAIXA ACOPLADA, COR BRANCA, INCLUSIVE ACESSÓRIOS DE FIXAÇÃO/VEDAÇÃO, ENGATE FLEXÍVEL METÁLICO, FORNECIMENTO, INSTALAÇÃO E REJUNTAMENTO</t>
  </si>
  <si>
    <t>ED-50301</t>
  </si>
  <si>
    <t>LOU-VAS-035</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</si>
  <si>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</si>
  <si>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</si>
  <si>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LOU-VAS-010</t>
  </si>
  <si>
    <t>BACIA SANITÁRIA (VASO) DE LOUÇA CONVENCIONAL, COR BRANCA, INCLUSIVE ACESSÓRIOS DE FIXAÇÃO/VEDAÇÃO, FORNECIMENTO, INSTALAÇÃO E REJUNTAMENTO, EXCLUSIVE VÁLVULA DE DESCARGA E TUBO DE LIGAÇÃO</t>
  </si>
  <si>
    <t>ED-50298</t>
  </si>
  <si>
    <t>LOU-VAS-020</t>
  </si>
  <si>
    <t>BACIA SANITÁRIA (VASO) DE LOUÇA CONVENCIONAL, COR BRANCA, INCLUSIVE ACESSÓRIOS DE FIXAÇÃO/VEDAÇÃO, VÁLVULA DE DESCARGA METÁLICA COM ACIONAMENTO DUPLO, TUBO DE LIGAÇÃO DE LATÃO COM CANOPLA, FORNECIMENTO, INSTALAÇÃO E REJUNTAMENTO</t>
  </si>
  <si>
    <t>ED-50299</t>
  </si>
  <si>
    <t>LOU-VAS-025</t>
  </si>
  <si>
    <t>BACIA SANITÁRIA (VASO) DE LOUÇA CONVENCIONAL INFANTIL, COR BRANCA, INCLUSIVE ACESSÓRIOS DE FIXAÇÃO/VEDAÇÃO, VÁLVULA DE DESCARGA METÁLICA COM ACIONAMENTO DUPLO, TUBO DE LIGAÇÃO DE LATÃO COM CANOPLA, FORNECIMENTO, INSTALAÇÃO E REJUNTAMENTO</t>
  </si>
  <si>
    <t>ED-50295</t>
  </si>
  <si>
    <t>LOU-VAS-005</t>
  </si>
  <si>
    <t>VASO SANITÁRIO ENVELOPADO</t>
  </si>
  <si>
    <t>ED-50285</t>
  </si>
  <si>
    <t>LOU-MIC-010</t>
  </si>
  <si>
    <t>MICTÓRIO COLETIVO, EM AÇO INOXIDÁVEL, TIPO AISI 304, CHAPA 22, COM DESENVOLVIMENTO DE 1 METRO, INCLUSIVE VÁLVULA DE ESCOAMENTO DE METAL NA COR CROMADA, SIFÃO DE METAL TIPO COPO NA COR CROMADA, FORNECIMENTO E INSTALAÇÃO</t>
  </si>
  <si>
    <t>ED-50284</t>
  </si>
  <si>
    <t>LOU-MIC-005</t>
  </si>
  <si>
    <t>MICTÓRIO COLETIVO, EM AÇO INOXIDÁVEL, TIPO AISI 304, CHAPA 22, COM DESENVOLVIMENTO DE 1,4 METRO, INCLUSIVE VÁLVULA DE ESCOAMENTO DE METAL NA COR CROMADA, SIFÃO DE METAL TIPO COPO NA COR CROMADA, FORNECIMENTO E INSTALAÇÃO</t>
  </si>
  <si>
    <t>ED-50286</t>
  </si>
  <si>
    <t>LOU-MIC-011</t>
  </si>
  <si>
    <t>MICTÓRIO SIFONADO DE LOUÇA BRANCA, INCLUSIVE ENGATE FLEXÍVEL, EXCLUSIVE VÁLVULA DE DESCARGA</t>
  </si>
  <si>
    <t>ED-9134</t>
  </si>
  <si>
    <t>BACIA SANITÁRIA (VASO) DE LOUÇA CONVENCIONAL INFANTIL, COR BRANCA, INCLUSIVE ACESSÓRIOS DE FIXAÇÃO/VEDAÇÃO, FORNECIMENTO, INSTALAÇÃO E REJUNTAMENTO, EXCLUSIVE VÁLVULA DE DESCARGA E TUBO DE LIGAÇÃO</t>
  </si>
  <si>
    <t>ED-49938</t>
  </si>
  <si>
    <t>HID-DES-005</t>
  </si>
  <si>
    <t>CAIXA DE DESCARGA PLÁSTICA EXTERNA 12 LTS INSTALADA COM ACESSÓRIOS</t>
  </si>
  <si>
    <t>ED-9133</t>
  </si>
  <si>
    <t>VÁLVULA DE DESCARGA COM REGISTRO INTERNO, ACIONAMENTO DUPLO, DN 1.1/2" (50MM), INCLUSIVE ACABAMENTO DA VÁLVULA</t>
  </si>
  <si>
    <t>ED-48169</t>
  </si>
  <si>
    <t>ACE-BEB-010</t>
  </si>
  <si>
    <t>BEBEDOURO GEMINADO MG-F 80 INOX</t>
  </si>
  <si>
    <t>ED-48170</t>
  </si>
  <si>
    <t>ACE-BEB-015</t>
  </si>
  <si>
    <t>BEBEDOURO MF-F PINTADO</t>
  </si>
  <si>
    <t>ED-48171</t>
  </si>
  <si>
    <t>ACE-BEB-020</t>
  </si>
  <si>
    <t>BEBEDOURO MG-F INFANTIL INOX</t>
  </si>
  <si>
    <t>ED-48172</t>
  </si>
  <si>
    <t>ACE-BEB-025</t>
  </si>
  <si>
    <t>BEBEDOURO MG-F INFANTIL PINTADO</t>
  </si>
  <si>
    <t>ED-48177</t>
  </si>
  <si>
    <t>ACE-FIL-005</t>
  </si>
  <si>
    <t>FILTRO AP-200 CURTO</t>
  </si>
  <si>
    <t>ED-50316</t>
  </si>
  <si>
    <t>MET-DUC-005</t>
  </si>
  <si>
    <t>DUCHA HIGIÊNICA COM REGISTRO PARA CONTROLE DE FLUXO DE ÁGUA, DIÂMETRO 1/2" (20MM), INCLUSIVE FORNECIMENTO E INSTALAÇÃO</t>
  </si>
  <si>
    <t>ED-50310</t>
  </si>
  <si>
    <t>MET-CHU-005</t>
  </si>
  <si>
    <t>BRAÇO PARA CHUVEIRO, COMPRIMENTO 40 CM, DIÂMETRO NOMINAL DE 1/2" (20MM), INCLUSIVE ACABAMENTO</t>
  </si>
  <si>
    <t>ED-50311</t>
  </si>
  <si>
    <t>MET-CHU-015</t>
  </si>
  <si>
    <t>CHUVEIRO COM ARTICULAÇÃO 517-C D = 1/2"</t>
  </si>
  <si>
    <t>ED-50314</t>
  </si>
  <si>
    <t>MET-CHU-030</t>
  </si>
  <si>
    <t>CHUVEIRO ELÉTRICO COM RESISTÊNCIA BLINDADA</t>
  </si>
  <si>
    <t>ED-50313</t>
  </si>
  <si>
    <t>MET-CHU-025</t>
  </si>
  <si>
    <t>CHUVEIRO-ELÉTRICO CROMADO 1/2"</t>
  </si>
  <si>
    <t>ED-48156</t>
  </si>
  <si>
    <t>ACE-ASS-005</t>
  </si>
  <si>
    <t>ASSENTO BRANCO PARA VASO</t>
  </si>
  <si>
    <t>ED-48157</t>
  </si>
  <si>
    <t>ACE-ASS-015</t>
  </si>
  <si>
    <t>ASSENTO PARA VASO PNE (NBR 9050)</t>
  </si>
  <si>
    <t>ED-48159</t>
  </si>
  <si>
    <t>ACE-BAN-015</t>
  </si>
  <si>
    <t>BANCO ARTICULADO EM FÓRMICA COM CANTOS ARREDONDADOS E SUPERFÍCIE ANTIDERRAPANTE IMPERMEÁVEL, PROFUNDIDADE MÍNIMA DE 0,45 M E COMPRIMENTO MÍNIMO DE 0,70 M, PARA ESFORÇO DE 1,5 KN CONFORME NBR 9050</t>
  </si>
  <si>
    <t>ED-50309</t>
  </si>
  <si>
    <t>MET-BOL-005</t>
  </si>
  <si>
    <t>BOLSA DE BORRACHA D = 1 1/2"</t>
  </si>
  <si>
    <t>ED-48174</t>
  </si>
  <si>
    <t>ACE-CAB-005</t>
  </si>
  <si>
    <t>CABIDE DE LOUÇA COM DOIS (2) GANCHOS, NA COR BRANCA, ASSENTAMENTO EM ARGAMASSA INDUSTRIALIZADA, INCLUSIVE REJUNTAMENTO E FORNECIMENTO</t>
  </si>
  <si>
    <t>ED-48175</t>
  </si>
  <si>
    <t>ACE-CAB-010</t>
  </si>
  <si>
    <t>CABIDE EM TUBO DE AÇO GALVANIZADO D = 1/2"</t>
  </si>
  <si>
    <t>ED-48176</t>
  </si>
  <si>
    <t>ACE-CAB-015</t>
  </si>
  <si>
    <t>CABIDE METÁLICO SIMPLES CROMADO, INCLUSIVE FIXAÇÃO</t>
  </si>
  <si>
    <t>ED-48180</t>
  </si>
  <si>
    <t>ACE-PAP-010</t>
  </si>
  <si>
    <t>DISPENSER EM AÇO INOX PARA PAPEL TOALHA 2 OU 3 FOLHAS</t>
  </si>
  <si>
    <t>ED-48182</t>
  </si>
  <si>
    <t>ACE-PAP-020</t>
  </si>
  <si>
    <t>DISPENSER EM PLÁSTICO PARA PAPEL TOALHA 2 OU 3 FOLHAS</t>
  </si>
  <si>
    <t>ED-50318</t>
  </si>
  <si>
    <t>MET-LIG-010</t>
  </si>
  <si>
    <t>LIGAÇÃO PARA SAÍDA DE VASO SANITÁRIO PVC CROMADO</t>
  </si>
  <si>
    <t>ED-48185</t>
  </si>
  <si>
    <t>ACE-SAB-010</t>
  </si>
  <si>
    <t>MEIA SABONETEIRA DE LOUÇA, NA COR BRANCA, ASSENTAMENTO COM ARGAMASSA INDUSTRIALIZADA, INCLUSIVE REJUNTAMENTO E FORNECIMENTO</t>
  </si>
  <si>
    <t>ED-48179</t>
  </si>
  <si>
    <t>ACE-PAP-005</t>
  </si>
  <si>
    <t>PAPELEIRA DE LOUÇA COM ROLETE, NA COR BRANCA, ASSENTAMENTO COM ARGAMASSA INDUSTRIALIZADA, INCLUSIVE REJUNTAMENTO E FORNECIMENTO</t>
  </si>
  <si>
    <t>ED-48181</t>
  </si>
  <si>
    <t>ACE-PAP-015</t>
  </si>
  <si>
    <t>PAPELEIRA METÁLICA CROMADA, INCLUSIVE FIXAÇÃO</t>
  </si>
  <si>
    <t>ED-50319</t>
  </si>
  <si>
    <t>MET-PAR-005</t>
  </si>
  <si>
    <t>PARAFUSO CASTELO, NÚMERO 8, INCLUSIVE FORNECIMENTO COM ARRUELA E BUCHA DE NYLON</t>
  </si>
  <si>
    <t>ED-48186</t>
  </si>
  <si>
    <t>ACE-SAB-015</t>
  </si>
  <si>
    <t>SABONETEIRA DE LOUÇA, NA COR BRANCA, ASSENTAMENTO COM ARGAMASSA INDUSTRIALIZADA, INCLUSIVE REJUNTAMENTO E FORNECIMENTO</t>
  </si>
  <si>
    <t>ED-48187</t>
  </si>
  <si>
    <t>ACE-SAB-020</t>
  </si>
  <si>
    <t>SABONETEIRA METÁLICA CROMADA, TIPO CONCHA, DE SOBREPOR</t>
  </si>
  <si>
    <t>ED-50332</t>
  </si>
  <si>
    <t>MET-TUB-005</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</si>
  <si>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</si>
  <si>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</si>
  <si>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</si>
  <si>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</si>
  <si>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MET-TUB-010</t>
  </si>
  <si>
    <t>TUBO LONGO DN 40MM (1.1/2"), PARA CAIXA DE DESCARGA, INCLUSIVE FORNECIMENTO E INSTALAÇÃO</t>
  </si>
  <si>
    <t>ED-50334</t>
  </si>
  <si>
    <t>MET-TUB-015</t>
  </si>
  <si>
    <t>TUBO PARA VÁLVULA DE DESCARGA Nº. 18 COM ADAPTADOR D = 1 1/2"</t>
  </si>
  <si>
    <t>ED-48155</t>
  </si>
  <si>
    <t>ACE-ALC-010</t>
  </si>
  <si>
    <t>DISPENSER PARA GEL/ÁLCOOL COM RESERVATORIO 800 ML</t>
  </si>
  <si>
    <t>ED-48183</t>
  </si>
  <si>
    <t>ACE-PAP-025</t>
  </si>
  <si>
    <t>PAPELEIRA PLASTICA TIPO DISPENSER PARA PAPEL HIGIENICO ROLAO</t>
  </si>
  <si>
    <t>ED-48184</t>
  </si>
  <si>
    <t>ACE-SAB-005</t>
  </si>
  <si>
    <t>SABONETEIRA EM AÇO INOX TIPO DISPENSER PARA SABONETE LIQUIDO COM RESERVATORIO 800 ML</t>
  </si>
  <si>
    <t>ED-48189</t>
  </si>
  <si>
    <t>ACE-SAB-030</t>
  </si>
  <si>
    <t>SABONETEIRA PLASTICA TIPO DISPENSER PARA SABONETE LIQUIDO COM RESERVATORIO 1500 ML</t>
  </si>
  <si>
    <t>ED-48188</t>
  </si>
  <si>
    <t>ACE-SAB-025</t>
  </si>
  <si>
    <t>SABONETEIRA PLASTICA TIPO DISPENSER PARA SABONETE LIQUIDO COM RESERVATORIO 800 ML</t>
  </si>
  <si>
    <t>ED-48158</t>
  </si>
  <si>
    <t>ACE-BAN-010</t>
  </si>
  <si>
    <t>BANCO ARTICULADO EM AÇO INOX COM CANTOS ARREDONDADOS, PROFUNDIDADE MÍNIMA DE 0,45 M E COMPRIMENTO MÍNIMO DE 0,70 M, CONFORME NBR 9050</t>
  </si>
  <si>
    <t>ED-48165</t>
  </si>
  <si>
    <t>ACE-BAR-030</t>
  </si>
  <si>
    <t>BARRA DE APOIO EM AÇO INOX POLIDO EM "L", DN 1.1/4" (31,75MM), PARA ACESSIBILIDADE (PMR/PCR), COMPRIMENTO 140CM, INSTALADO EM PAREDE, INCLUSIVE FORNECIMENTO, INSTALAÇÃO E ACESSÓRIOS PARA FIXAÇÃO</t>
  </si>
  <si>
    <t>ED-48167</t>
  </si>
  <si>
    <t>ACE-BAR-040</t>
  </si>
  <si>
    <t>BARRA DE APOIO EM AÇO INOX POLIDO PARA LAVATÓRIO DE CANTO, DN 1.1/4" (31,75MM), PARA ACESSIBILIDADE (PMR/PCR), INSTALADO EM PAREDE, INCLUSIVE FORNECIMENTO, INSTALAÇÃO E ACESSÓRIOS PARA FIXAÇÃO</t>
  </si>
  <si>
    <t>ED-48161</t>
  </si>
  <si>
    <t>ACE-BAR-010</t>
  </si>
  <si>
    <t>BARRA DE APOIO EM AÇO INOX POLIDO RETA, DN 1.1/4" (31,75MM), PARA ACESSIBILIDADE (PMR/PCR), COMPRIMENTO 100CM, INSTALADO EM PAREDE, INCLUSIVE FORNECIMENTO, INSTALAÇÃO E ACESSÓRIOS PARA FIXAÇÃO</t>
  </si>
  <si>
    <t>ED-48166</t>
  </si>
  <si>
    <t>ACE-BAR-035</t>
  </si>
  <si>
    <t>BARRA DE APOIO EM AÇO INOX POLIDO RETA, DN 1.1/4" (31,75MM), PARA ACESSIBILIDADE (PMR/PCR), COMPRIMENTO 120CM, INSTALADO EM PAREDE, INCLUSIVE FORNECIMENTO, INSTALAÇÃO E ACESSÓRIOS PARA FIXAÇÃO</t>
  </si>
  <si>
    <t>ED-48163</t>
  </si>
  <si>
    <t>ACE-BAR-020</t>
  </si>
  <si>
    <t>BARRA DE APOIO EM AÇO INOX POLIDO RETA, DN 1.1/4" (31,75MM), PARA ACESSIBILIDADE (PMR/PCR), COMPRIMENTO 40CM, INSTALADO EM PORTA/PAREDE, INCLUSIVE FORNECIMENTO, INSTALAÇÃO E ACESSÓRIOS PARA FIXAÇÃO</t>
  </si>
  <si>
    <t>ACE-BAR-025</t>
  </si>
  <si>
    <t>BARRA DE APOIO EM AÇO INOX POLIDO RETA, DN 1.1/4" (31,75MM), PARA ACESSIBILIDADE (PMR/PCR), COMPRIMENTO 70CM, INSTALADO EM PAREDE, INCLUSIVE FORNECIMENTO, INSTALAÇÃO E ACESSÓRIOS PARA FIXAÇÃO</t>
  </si>
  <si>
    <t>ED-48160</t>
  </si>
  <si>
    <t>ACE-BAR-005</t>
  </si>
  <si>
    <t>BARRA DE APOIO EM AÇO INOX POLIDO RETA, DN 1.1/4" (31,75MM), PARA ACESSIBILIDADE (PMR/PCR), COMPRIMENTO 80CM, INSTALADO EM PAREDE, INCLUSIVE FORNECIMENTO, INSTALAÇÃO E ACESSÓRIOS PARA FIXAÇÃO</t>
  </si>
  <si>
    <t>ED-48162</t>
  </si>
  <si>
    <t>ACE-BAR-015</t>
  </si>
  <si>
    <t>BARRA DE APOIO EM AÇO INOX POLIDO RETA, DN 1.1/4" (31,75MM), PARA ACESSIBILIDADE (PMR/PCR), COMPRIMENTO 90CM, INSTALADO EM PAREDE, INCLUSIVE FORNECIMENTO, INSTALAÇÃO E ACESSÓRIOS PARA FIXAÇÃO</t>
  </si>
  <si>
    <t>ED-48337</t>
  </si>
  <si>
    <t>BAN-AÇO-005</t>
  </si>
  <si>
    <t>BANCADA EM AÇO INOXIDÁVEL</t>
  </si>
  <si>
    <t>ED-48338</t>
  </si>
  <si>
    <t>BAN-ARD-005</t>
  </si>
  <si>
    <t>BANCADA EM ARDÓSIA E = 3 CM, APOIADA EM ALVENARIA</t>
  </si>
  <si>
    <t>ED-48339</t>
  </si>
  <si>
    <t>BAN-ARD-010</t>
  </si>
  <si>
    <t>BANCADA EM ARDÓSIA E = 3 CM, L = 55 CM, APOIADA EM CONSOLE DE METALON</t>
  </si>
  <si>
    <t>ED-48344</t>
  </si>
  <si>
    <t>BAN-GRA-010</t>
  </si>
  <si>
    <t>BANCADA EM GRANITO CINZA ANDORINHA E = 3 CM, APOIADA EM ALVENARIA</t>
  </si>
  <si>
    <t>BAN-GRA-005</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</si>
  <si>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</si>
  <si>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</si>
  <si>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</si>
  <si>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</si>
  <si>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</si>
  <si>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</si>
  <si>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BAN-GRA-020</t>
  </si>
  <si>
    <t>BANCADA EM MÁRMORE BRANCO E = 3 CM, APOIADA EM ALVENARIA</t>
  </si>
  <si>
    <t>ED-48345</t>
  </si>
  <si>
    <t>BAN-GRA-015</t>
  </si>
  <si>
    <t>BANCADA EM MÁRMORE BRANCO E = 3 CM, APOIADA EM CONSOLE DE METALON 20 X 30 MM</t>
  </si>
  <si>
    <t>ED-48342</t>
  </si>
  <si>
    <t>BAN-FUR-005</t>
  </si>
  <si>
    <t>FURO DE BOJO EM BANCADA DE GRANITO/MÁRMORE, INCLUSIVE COLAGEM COM MASSA PLÁSTICA</t>
  </si>
  <si>
    <t>ED-48348</t>
  </si>
  <si>
    <t>BAN-ROD-010</t>
  </si>
  <si>
    <t>RODABANCA/FRONTÃO PARA BANCADA EM GRANITO, COR CINZA ANDORINHA, ESP. 2CM, ALTURA DE 10CM, INCLUSIVE REJUNTAMENTO EM MASSA PLÁSTICA NA COR DA PEDRA</t>
  </si>
  <si>
    <t>ED-48347</t>
  </si>
  <si>
    <t>BAN-ROD-005</t>
  </si>
  <si>
    <t>RODABANCA/FRONTÃO PARA BANCADA EM GRANITO, COR CINZA ANDORINHA, ESP. 2CM, ALTURA DE 7CM, INCLUSIVE REJUNTAMENTO EM MASSA PLÁSTICA NA COR DA PEDRA</t>
  </si>
  <si>
    <t>ED-48351</t>
  </si>
  <si>
    <t>BAN-TES-005</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</si>
  <si>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</si>
  <si>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</si>
  <si>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</si>
  <si>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</si>
  <si>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</si>
  <si>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</si>
  <si>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</si>
  <si>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</si>
  <si>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BAN-ROD-020</t>
  </si>
  <si>
    <t>RODABANCADA EM MÁRMORE BRANCO H = 10 CM, E = 2 CM</t>
  </si>
  <si>
    <t>ED-48349</t>
  </si>
  <si>
    <t>BAN-ROD-015</t>
  </si>
  <si>
    <t>RODABANCADA EM MÁRMORE BRANCO H = 7 CM, E = 2 CM</t>
  </si>
  <si>
    <t>ED-48352</t>
  </si>
  <si>
    <t>BAN-TES-010</t>
  </si>
  <si>
    <t>TESTEIRA EM MÁRMORE BRANCO</t>
  </si>
  <si>
    <t>ED-48341</t>
  </si>
  <si>
    <t>BAN-CON-010</t>
  </si>
  <si>
    <t>BANCADA EM CONCRETO, APOIADA EM CONSOLE DE METALON 20 X 30 MM</t>
  </si>
  <si>
    <t>ED-48340</t>
  </si>
  <si>
    <t>BAN-CON-005</t>
  </si>
  <si>
    <t>BANCADA SIMPLES EM CONCRETO, APOIADA EM ALVENARIA</t>
  </si>
  <si>
    <t>ED-50688</t>
  </si>
  <si>
    <t>PRA-ARD-010</t>
  </si>
  <si>
    <t>PRATELEIRA DE ARDÓSIA E = 2 CM APOIADA EM CONSOLE DE METALON 20 X 30 MM</t>
  </si>
  <si>
    <t>ED-50687</t>
  </si>
  <si>
    <t>PRA-ARD-005</t>
  </si>
  <si>
    <t>PRATELEIRA DE ARDÓSIA E = 2 CM EMBUTIDA EM PAREDE</t>
  </si>
  <si>
    <t>PRA-GRA-010</t>
  </si>
  <si>
    <t>PRATELEIRA DE GRANITO CINZA ANDORINHA, E = 2 CM, APOIADA EM CONSOLE DE METALON 20 X 30 MM</t>
  </si>
  <si>
    <t>ED-50691</t>
  </si>
  <si>
    <t>PRA-GRA-005</t>
  </si>
  <si>
    <t>PRATELEIRA DE GRANITO CINZA ANDORINHA, E = 2 CM, APOIADA SOBRE ALVENARIA</t>
  </si>
  <si>
    <t>ED-50696</t>
  </si>
  <si>
    <t>PRA-MAR-010</t>
  </si>
  <si>
    <t>PRATELEIRA DE MÁRMORE BRANCO E = 2 CM, APOIADA EM CONSOLE DE METALON 20 X 30 MM</t>
  </si>
  <si>
    <t>ED-50695</t>
  </si>
  <si>
    <t>PRA-MAR-005</t>
  </si>
  <si>
    <t>PRATELEIRA DE MÁRMORE BRANCO E = 2 CM, APOIADA SOBRE ALVENARIA</t>
  </si>
  <si>
    <t>ED-50693</t>
  </si>
  <si>
    <t>PRA-MAD-005</t>
  </si>
  <si>
    <t>PRATELEIRA DE MADEIRA ENVERNIZADA, EM CONSOLE DE METALON 20 X 30 MM</t>
  </si>
  <si>
    <t>ED-50694</t>
  </si>
  <si>
    <t>PRA-MAD-010</t>
  </si>
  <si>
    <t>PRATELEIRA DE MADEIRA PINTADA DE ESMALTE, EM CONSOLE DE METALON 20 X 30 MM</t>
  </si>
  <si>
    <t>ED-50690</t>
  </si>
  <si>
    <t>PRA-CON-010</t>
  </si>
  <si>
    <t>PRATELEIRA DE CONCRETO, APOIADA EM CONSOLE DE METALON 20 X 30 MM</t>
  </si>
  <si>
    <t>ED-50689</t>
  </si>
  <si>
    <t>PRA-CON-005</t>
  </si>
  <si>
    <t>PRATELEIRA DE CONCRETO PRÉ- MOLDADO E = 4 CM, APOIADA SOBRE ALVENARIA</t>
  </si>
  <si>
    <t>ED-48966</t>
  </si>
  <si>
    <t>ELE-CAB-250</t>
  </si>
  <si>
    <t>CABO DE COBRE FLEXÍVEL, CLASSE 5, ISOLAMENTO TIPO LSHF/ATOX, NÃO HALOGENADO, ANTICHAMA, TERMOPLÁSTICO, UNIPOLAR, SEÇÃO 10 MM2, 70°C, 450/750V</t>
  </si>
  <si>
    <t>ED-48946</t>
  </si>
  <si>
    <t>ELE-CAB-230</t>
  </si>
  <si>
    <t>CABO DE COBRE FLEXÍVEL, CLASSE 5, ISOLAMENTO TIPO LSHF/ATOX, NÃO HALOGENADO, ANTICHAMA, TERMOPLÁSTICO, UNIPOLAR, SEÇÃO 1,5 MM2, 70°C, 450/750V</t>
  </si>
  <si>
    <t>ED-48971</t>
  </si>
  <si>
    <t>ELE-CAB-255</t>
  </si>
  <si>
    <t>CABO DE COBRE FLEXÍVEL, CLASSE 5, ISOLAMENTO TIPO LSHF/ATOX, NÃO HALOGENADO, ANTICHAMA, TERMOPLÁSTICO, UNIPOLAR, SEÇÃO 16 MM2, 70°C, 450/750V</t>
  </si>
  <si>
    <t>ED-48951</t>
  </si>
  <si>
    <t>ELE-CAB-235</t>
  </si>
  <si>
    <t>CABO DE COBRE FLEXÍVEL, CLASSE 5, ISOLAMENTO TIPO LSHF/ATOX, NÃO HALOGENADO, ANTICHAMA, TERMOPLÁSTICO, UNIPOLAR, SEÇÃO 2,5 MM2, 70°C, 450/750V</t>
  </si>
  <si>
    <t>ED-48976</t>
  </si>
  <si>
    <t>ELE-CAB-260</t>
  </si>
  <si>
    <t>CABO DE COBRE FLEXÍVEL, CLASSE 5, ISOLAMENTO TIPO LSHF/ATOX, NÃO HALOGENADO, ANTICHAMA, TERMOPLÁSTICO, UNIPOLAR, SEÇÃO 25 MM2, 70°C, 450/750V</t>
  </si>
  <si>
    <t>ED-48981</t>
  </si>
  <si>
    <t>ELE-CAB-265</t>
  </si>
  <si>
    <t>CABO DE COBRE FLEXÍVEL, CLASSE 5, ISOLAMENTO TIPO LSHF/ATOX, NÃO HALOGENADO, ANTICHAMA, TERMOPLÁSTICO, UNIPOLAR, SEÇÃO 35 MM2, 70°C, 450/750V</t>
  </si>
  <si>
    <t>ED-48956</t>
  </si>
  <si>
    <t>ELE-CAB-240</t>
  </si>
  <si>
    <t>CABO DE COBRE FLEXÍVEL, CLASSE 5, ISOLAMENTO TIPO LSHF/ATOX, NÃO HALOGENADO, ANTICHAMA, TERMOPLÁSTICO, UNIPOLAR, SEÇÃO 4 MM2, 70°C, 450/750V</t>
  </si>
  <si>
    <t>ED-48961</t>
  </si>
  <si>
    <t>ELE-CAB-245</t>
  </si>
  <si>
    <t>CABO DE COBRE FLEXÍVEL, CLASSE 5, ISOLAMENTO TIPO LSHF/ATOX, NÃO HALOGENADO, ANTICHAMA, TERMOPLÁSTICO, UNIPOLAR, SEÇÃO 6 MM2, 70°C, 450/750V</t>
  </si>
  <si>
    <t>ED-49339</t>
  </si>
  <si>
    <t>ELE-FIO-025</t>
  </si>
  <si>
    <t>FIO RÍGIDO ISOLAÇÃO EM PVC 450/750V # 10 MM2</t>
  </si>
  <si>
    <t>ED-49335</t>
  </si>
  <si>
    <t>ELE-FIO-005</t>
  </si>
  <si>
    <t>FIO RÍGIDO ISOLAÇÃO EM PVC 450/750V # 1,5 MM2</t>
  </si>
  <si>
    <t>ED-49336</t>
  </si>
  <si>
    <t>ELE-FIO-010</t>
  </si>
  <si>
    <t>FIO RÍGIDO ISOLAÇÃO EM PVC 450/750V # 2,5 MM2</t>
  </si>
  <si>
    <t>ED-49337</t>
  </si>
  <si>
    <t>ELE-FIO-015</t>
  </si>
  <si>
    <t>FIO RÍGIDO ISOLAÇÃO EM PVC 450/750V # 4 MM2</t>
  </si>
  <si>
    <t>ED-49338</t>
  </si>
  <si>
    <t>ELE-FIO-020</t>
  </si>
  <si>
    <t>FIO RÍGIDO ISOLAÇÃO EM PVC 450/750V # 6 MM2</t>
  </si>
  <si>
    <t>ED-48998</t>
  </si>
  <si>
    <t>ELE-CAB-290</t>
  </si>
  <si>
    <t>CABO DE COBRE FLEXÍVEL, CLASSE 5, ISOLAMENTO TIPO EPR/HEPR, NÃO HALOGENADO, ANTICHAMA, TERMOFIXO, UNIPOLAR, SEÇÃO 10 MM2, 90°C, 0,6/1KV</t>
  </si>
  <si>
    <t>ED-49019</t>
  </si>
  <si>
    <t>ELE-CAB-325</t>
  </si>
  <si>
    <t>CABO DE COBRE FLEXÍVEL, CLASSE 5, ISOLAMENTO TIPO EPR/HEPR, NÃO HALOGENADO, ANTICHAMA, TERMOFIXO, UNIPOLAR, SEÇÃO 120 MM2, 90°C, 0,6/1KV</t>
  </si>
  <si>
    <t>ELE-CAB-270</t>
  </si>
  <si>
    <t>CABO DE COBRE FLEXÍVEL, CLASSE 5, ISOLAMENTO TIPO EPR/HEPR, NÃO HALOGENADO, ANTICHAMA, TERMOFIXO, UNIPOLAR, SEÇÃO 1,5 MM2, 90°C, 0,6/1KV</t>
  </si>
  <si>
    <t>ED-49022</t>
  </si>
  <si>
    <t>ELE-CAB-330</t>
  </si>
  <si>
    <t>CABO DE COBRE FLEXÍVEL, CLASSE 5, ISOLAMENTO TIPO EPR/HEPR, NÃO HALOGENADO, ANTICHAMA, TERMOFIXO, UNIPOLAR, SEÇÃO 150 MM2, 90°C, 0,6/1KV</t>
  </si>
  <si>
    <t>ED-49001</t>
  </si>
  <si>
    <t>ELE-CAB-295</t>
  </si>
  <si>
    <t>CABO DE COBRE FLEXÍVEL, CLASSE 5, ISOLAMENTO TIPO EPR/HEPR, NÃO HALOGENADO, ANTICHAMA, TERMOFIXO, UNIPOLAR, SEÇÃO 16 MM2, 90°C, 0,6/1KV</t>
  </si>
  <si>
    <t>ED-49025</t>
  </si>
  <si>
    <t>ELE-CAB-335</t>
  </si>
  <si>
    <t>CABO DE COBRE FLEXÍVEL, CLASSE 5, ISOLAMENTO TIPO EPR/HEPR, NÃO HALOGENADO, ANTICHAMA, TERMOFIXO, UNIPOLAR, SEÇÃO 185 MM2, 90°C, 0,6/1KV</t>
  </si>
  <si>
    <t>ED-49028</t>
  </si>
  <si>
    <t>ELE-CAB-340</t>
  </si>
  <si>
    <t>CABO DE COBRE FLEXÍVEL, CLASSE 5, ISOLAMENTO TIPO EPR/HEPR, NÃO HALOGENADO, ANTICHAMA, TERMOFIXO, UNIPOLAR, SEÇÃO 240 MM2, 90°C, 0,6/1KV</t>
  </si>
  <si>
    <t>ELE-CAB-275</t>
  </si>
  <si>
    <t>CABO DE COBRE FLEXÍVEL, CLASSE 5, ISOLAMENTO TIPO EPR/HEPR, NÃO HALOGENADO, ANTICHAMA, TERMOFIXO, UNIPOLAR, SEÇÃO 2,5 MM2, 90°C, 0,6/1KV</t>
  </si>
  <si>
    <t>ED-49004</t>
  </si>
  <si>
    <t>ELE-CAB-300</t>
  </si>
  <si>
    <t>CABO DE COBRE FLEXÍVEL, CLASSE 5, ISOLAMENTO TIPO EPR/HEPR, NÃO HALOGENADO, ANTICHAMA, TERMOFIXO, UNIPOLAR, SEÇÃO 25 MM2, 90°C, 0,6/1KV</t>
  </si>
  <si>
    <t>ED-49031</t>
  </si>
  <si>
    <t>ELE-CAB-345</t>
  </si>
  <si>
    <t>CABO DE COBRE FLEXÍVEL, CLASSE 5, ISOLAMENTO TIPO EPR/HEPR, NÃO HALOGENADO, ANTICHAMA, TERMOFIXO, UNIPOLAR, SEÇÃO 300 MM2, 90°C, 0,6/1KV</t>
  </si>
  <si>
    <t>ED-49007</t>
  </si>
  <si>
    <t>ELE-CAB-305</t>
  </si>
  <si>
    <t>CABO DE COBRE FLEXÍVEL, CLASSE 5, ISOLAMENTO TIPO EPR/HEPR, NÃO HALOGENADO, ANTICHAMA, TERMOFIXO, UNIPOLAR, SEÇÃO 35 MM2, 90°C, 0,6/1KV</t>
  </si>
  <si>
    <t>ELE-CAB-280</t>
  </si>
  <si>
    <t>CABO DE COBRE FLEXÍVEL, CLASSE 5, ISOLAMENTO TIPO EPR/HEPR, NÃO HALOGENADO, ANTICHAMA, TERMOFIXO, UNIPOLAR, SEÇÃO 4 MM2, 90°C, 0,6/1KV</t>
  </si>
  <si>
    <t>ED-49010</t>
  </si>
  <si>
    <t>ELE-CAB-310</t>
  </si>
  <si>
    <t>CABO DE COBRE FLEXÍVEL, CLASSE 5, ISOLAMENTO TIPO EPR/HEPR, NÃO HALOGENADO, ANTICHAMA, TERMOFIXO, UNIPOLAR, SEÇÃO 50 MM2, 90°C, 0,6/1KV</t>
  </si>
  <si>
    <t>ELE-CAB-285</t>
  </si>
  <si>
    <t>CABO DE COBRE FLEXÍVEL, CLASSE 5, ISOLAMENTO TIPO EPR/HEPR, NÃO HALOGENADO, ANTICHAMA, TERMOFIXO, UNIPOLAR, SEÇÃO 6 MM2, 90°C, 0,6/1KV</t>
  </si>
  <si>
    <t>ED-49013</t>
  </si>
  <si>
    <t>ELE-CAB-315</t>
  </si>
  <si>
    <t>CABO DE COBRE FLEXÍVEL, CLASSE 5, ISOLAMENTO TIPO EPR/HEPR, NÃO HALOGENADO, ANTICHAMA, TERMOFIXO, UNIPOLAR, SEÇÃO 70 MM2, 90°C, 0,6/1KV</t>
  </si>
  <si>
    <t>ED-49016</t>
  </si>
  <si>
    <t>ELE-CAB-320</t>
  </si>
  <si>
    <t>CABO DE COBRE FLEXÍVEL, CLASSE 5, ISOLAMENTO TIPO EPR/HEPR, NÃO HALOGENADO, ANTICHAMA, TERMOFIXO, UNIPOLAR, SEÇÃO 95 MM2, 90°C, 0,6/1KV</t>
  </si>
  <si>
    <t>ED-49132</t>
  </si>
  <si>
    <t>ELE-COR-010</t>
  </si>
  <si>
    <t>CABO DE COBRE NÚ # 10 MM2, ENTERRADO, EXCLUSIVE ESCAVAÇÃO E REATERRO</t>
  </si>
  <si>
    <t>ELE-COR-015</t>
  </si>
  <si>
    <t>CABO DE COBRE NÚ # 16 MM2, ENTERRADO, EXCLUSIVE ESCAVAÇÃO E REATERRO</t>
  </si>
  <si>
    <t>ED-49134</t>
  </si>
  <si>
    <t>ELE-COR-020</t>
  </si>
  <si>
    <t>CABO DE COBRE NÚ # 25 MM2, ENTERRADO, EXCLUSIVE ESCAVAÇÃO E REATERRO</t>
  </si>
  <si>
    <t>ED-49135</t>
  </si>
  <si>
    <t>ELE-COR-025</t>
  </si>
  <si>
    <t>CABO DE COBRE NÚ # 35 MM2, ENTERRADO, EXCLUSIVE ESCAVAÇÃO E REATERRO</t>
  </si>
  <si>
    <t>ED-49136</t>
  </si>
  <si>
    <t>ELE-COR-030</t>
  </si>
  <si>
    <t>CABO DE COBRE NÚ # 50 MM2, ENTERRADO, EXCLUSIVE ESCAVAÇÃO E REATERRO</t>
  </si>
  <si>
    <t>ED-49137</t>
  </si>
  <si>
    <t>ELE-COR-035</t>
  </si>
  <si>
    <t>CABO DE COBRE NÚ # 70 MM2, ENTERRADO, EXCLUSIVE ESCAVAÇÃO E REATERRO</t>
  </si>
  <si>
    <t>ED-49138</t>
  </si>
  <si>
    <t>ELE-COR-040</t>
  </si>
  <si>
    <t>CABO DE COBRE NÚ # 95 MM2, ENTERRADO, EXCLUSIVE ESCAVAÇÃO E REATERRO</t>
  </si>
  <si>
    <t>ED-16634</t>
  </si>
  <si>
    <t>CAIXA DE LIGAÇÃO/PASSAGEM EM PVC RÍGIDO PARA ELETRODUTO COM SUPORTE PARA LAJOTA, OCTOGONAL COM FUNDO MÓVEL, DIMENSÕES 4"X4", EMBUTIDA EM LAJE PRÉ-MOLDADA - FORNECIMENTO E INSTALAÇÃO</t>
  </si>
  <si>
    <t>ED-49187</t>
  </si>
  <si>
    <t>ELE-CXS-160</t>
  </si>
  <si>
    <t>CAIXA DE LIGAÇÃO/PASSAGEM EM PVC RÍGIDO PARA ELETRODUTO, DIMENSÕES 4"X2", EMBUTIDA EM ALVENARIA - FORNECIMENTO E INSTALAÇÃO</t>
  </si>
  <si>
    <t>ED-49194</t>
  </si>
  <si>
    <t>ELE-CXS-195</t>
  </si>
  <si>
    <t>CAIXA DE LIGAÇÃO/PASSAGEM EM PVC RÍGIDO PARA ELETRODUTO, DIMENSÕES 4"X2", EMBUTIDA EM PAREDE DE GESSO ACARTONADO (DRY-WALL) - FORNECIMENTO E INSTALAÇÃO</t>
  </si>
  <si>
    <t>ED-49188</t>
  </si>
  <si>
    <t>ELE-CXS-165</t>
  </si>
  <si>
    <t>CAIXA DE LIGAÇÃO/PASSAGEM EM PVC RÍGIDO PARA ELETRODUTO, DIMENSÕES 4"X4", EMBUTIDA EM ALVENARIA - FORNECIMENTO E INSTALAÇÃO</t>
  </si>
  <si>
    <t>ED-49195</t>
  </si>
  <si>
    <t>ELE-CXS-200</t>
  </si>
  <si>
    <t>CAIXA DE LIGAÇÃO/PASSAGEM EM PVC RÍGIDO PARA ELETRODUTO, DIMENSÕES 4"X4", EMBUTIDA EM PAREDE DE GESSO ACARTONADO (DRY-WALL) - FORNECIMENTO E INSTALAÇÃO</t>
  </si>
  <si>
    <t>ED-49191</t>
  </si>
  <si>
    <t>ELE-CXS-180</t>
  </si>
  <si>
    <t>CAIXA DE LIGAÇÃO/PASSAGEM EM PVC RÍGIDO PARA ELETRODUTO, OCTOGONAL COM ANEL DESLIZANTE, DIMENSÕES 3"X3", EMBUTIDA EM LAJE - FORNECIMENTO E INSTALAÇÃO</t>
  </si>
  <si>
    <t>ED-49190</t>
  </si>
  <si>
    <t>ELE-CXS-175</t>
  </si>
  <si>
    <t>CAIXA DE LIGAÇÃO/PASSAGEM EM PVC RÍGIDO PARA ELETRODUTO, OCTOGONAL COM FUNDO FIXO REFORÇADO, DIMENSÕES 4"X4", EMBUTIDA EM LAJE - FORNECIMENTO E INSTALAÇÃO</t>
  </si>
  <si>
    <t>ED-49189</t>
  </si>
  <si>
    <t>ELE-CXS-170</t>
  </si>
  <si>
    <t>CAIXA DE LIGAÇÃO/PASSAGEM EM PVC RÍGIDO PARA ELETRODUTO, OCTOGONAL COM FUNDO MÓVEL, DIMENSÕES 4"X4", EMBUTIDA EM LAJE - FORNECIMENTO E INSTALAÇÃO</t>
  </si>
  <si>
    <t>ED-49192</t>
  </si>
  <si>
    <t>ELE-CXS-185</t>
  </si>
  <si>
    <t>CAIXA DE LIGAÇÃO/PASSAGEM EM PVC RÍGIDO PARA ELETRODUTO ROSCÁVEL, DIMENSÕES 4"X2", EMBUTIDA EM ALVENARIA - FORNECIMENTO E INSTALAÇÃO</t>
  </si>
  <si>
    <t>ED-49193</t>
  </si>
  <si>
    <t>ELE-CXS-190</t>
  </si>
  <si>
    <t>CAIXA DE LIGAÇÃO/PASSAGEM EM PVC RÍGIDO PARA ELETRODUTO ROSCÁVEL, DIMENSÕES 4"X4", EMBUTIDA EM ALVENARIA - FORNECIMENTO E INSTALAÇÃO</t>
  </si>
  <si>
    <t>ED-49196</t>
  </si>
  <si>
    <t>ELE-CXS-205</t>
  </si>
  <si>
    <t>CAIXA ESTANQUE AQUATIC 4x2"</t>
  </si>
  <si>
    <t>ED-49197</t>
  </si>
  <si>
    <t>ELE-CXS-208</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</si>
  <si>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</si>
  <si>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</si>
  <si>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ELE-CXS-211</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</si>
  <si>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</si>
  <si>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</si>
  <si>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ELE-CXS-210</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</si>
  <si>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</si>
  <si>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</si>
  <si>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ELE-CXS-213</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</si>
  <si>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</si>
  <si>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</si>
  <si>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ELE-CXS-212</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</si>
  <si>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</si>
  <si>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</si>
  <si>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ELE-CXS-365</t>
  </si>
  <si>
    <t>CAIXA DE PASSAGEM CP-N2 INCLUSIVE TAMPA</t>
  </si>
  <si>
    <t>ED-49151</t>
  </si>
  <si>
    <t>ELE-CXS-019</t>
  </si>
  <si>
    <t>CAIXA DE PASSAGEM EM CHAPA DE AÇO COM TAMPA APARAFUSADA, SOBREPOR, 102 X 102 X 82 MM</t>
  </si>
  <si>
    <t>ED-49152</t>
  </si>
  <si>
    <t>ELE-CXS-020</t>
  </si>
  <si>
    <t>CAIXA DE PASSAGEM EM CHAPA DE AÇO COM TAMPA APARAFUSADA, SOBREPOR, 152 X 152 X 82 MM</t>
  </si>
  <si>
    <t>ED-49153</t>
  </si>
  <si>
    <t>ELE-CXS-025</t>
  </si>
  <si>
    <t>CAIXA DE PASSAGEM EM CHAPA DE AÇO COM TAMPA APARAFUSADA, SOBREPOR, 202 X 202 X 102 MM</t>
  </si>
  <si>
    <t>ED-49154</t>
  </si>
  <si>
    <t>ELE-CXS-026</t>
  </si>
  <si>
    <t>CAIXA DE PASSAGEM EM CHAPA DE AÇO COM TAMPA APARAFUSADA, SOBREPOR, 252 X 252 X 102 MM</t>
  </si>
  <si>
    <t>ELE-CXS-030</t>
  </si>
  <si>
    <t>CAIXA DE PASSAGEM EM CHAPA DE AÇO COM TAMPA APARAFUSADA, SOBREPOR, 302 X 302 X 122 MM</t>
  </si>
  <si>
    <t>ED-49156</t>
  </si>
  <si>
    <t>ELE-CXS-031</t>
  </si>
  <si>
    <t>CAIXA DE PASSAGEM EM CHAPA DE AÇO COM TAMPA APARAFUSADA, SOBREPOR, 352 X 352 X 122 MM</t>
  </si>
  <si>
    <t>ED-49148</t>
  </si>
  <si>
    <t>ELE-CXS-005</t>
  </si>
  <si>
    <t>CAIXA DE PASSAGEM EM CHAPA DE AÇO, EMBUTIR 153 X 153 X 82 MM</t>
  </si>
  <si>
    <t>ED-49149</t>
  </si>
  <si>
    <t>ELE-CXS-010</t>
  </si>
  <si>
    <t>CAIXA DE PASSAGEM EM CHAPA DE AÇO, EMBUTIR 230 X 230 X 102 MM</t>
  </si>
  <si>
    <t>ED-49150</t>
  </si>
  <si>
    <t>ELE-CXS-015</t>
  </si>
  <si>
    <t>CAIXA DE PASSAGEM EM CHAPA DE AÇO, EMBUTIR 330 X 330 X 122 MM</t>
  </si>
  <si>
    <t>ED-49198</t>
  </si>
  <si>
    <t>ELE-CXS-209</t>
  </si>
  <si>
    <t>CAIXA DE PASSAGEM PARA PISO DO TIPO "ZA" 28X28X40CM - GARAGEM</t>
  </si>
  <si>
    <t>ED-49164</t>
  </si>
  <si>
    <t>ELE-CXS-070</t>
  </si>
  <si>
    <t>CAIXA DE PASSAGEM PARA PISO, METÁLICA, TAMPA ANTIDERRAPANTE, 100 X 100 X 60 CM</t>
  </si>
  <si>
    <t>ED-49165</t>
  </si>
  <si>
    <t>ELE-CXS-075</t>
  </si>
  <si>
    <t>CAIXA DE PASSAGEM PARA PISO, METÁLICA, TAMPA ANTIDERRAPANTE, 200 X 200 X 100 CM</t>
  </si>
  <si>
    <t>ED-49166</t>
  </si>
  <si>
    <t>ELE-CXS-080</t>
  </si>
  <si>
    <t>CAIXA DE PASSAGEM PARA PISO, METÁLICA, TAMPA ANTIDERRAPANTE, 300 X 300 X 120 CM</t>
  </si>
  <si>
    <t>ED-49167</t>
  </si>
  <si>
    <t>ELE-CXS-085</t>
  </si>
  <si>
    <t>CAIXA DE PASSAGEM PARA PISO, METÁLICA, TAMPA ANTIDERRAPANTE, 400 X 400 X 200 CM</t>
  </si>
  <si>
    <t>ED-49214</t>
  </si>
  <si>
    <t>ELE-CXS-370</t>
  </si>
  <si>
    <t>CAIXA DE PASSAGEM 15 x 15 CM EM CHAPA DE FERRO COM TAMPA CEGA</t>
  </si>
  <si>
    <t>ED-49215</t>
  </si>
  <si>
    <t>ELE-CXS-375</t>
  </si>
  <si>
    <t>CAIXA DE PASSAGEM 20 X 20 CM EM CHAPA DE FERRO COM TAMPA CEGA</t>
  </si>
  <si>
    <t>ED-49171</t>
  </si>
  <si>
    <t>ELE-CXS-105</t>
  </si>
  <si>
    <t>CAIXA DE PASSAGEM EM ALVENARIA E TAMPA DE CONCRETO, FUNDO DE BRITA, TIPO 1, 25 X 25 X 50 CM, INCLUSIVE ESCAVAÇÃO, REATERRO E BOTA-FORA</t>
  </si>
  <si>
    <t>ELE-CXS-090</t>
  </si>
  <si>
    <t>CAIXA DE PASSAGEM EM ALVENARIA E TAMPA DE CONCRETO, FUNDO DE BRITA, TIPO 1, 30 X 30 X 40 CM, INCLUSIVE ESCAVAÇÃO, REATERRO E BOTA-FORA</t>
  </si>
  <si>
    <t>ED-49169</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</si>
  <si>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</si>
  <si>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</si>
  <si>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</si>
  <si>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</si>
  <si>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ED-49183</t>
  </si>
  <si>
    <t>ELE-CXS-140</t>
  </si>
  <si>
    <t>CAIXA DE DISTRIBUIÇÃO GERAL OU DERIVAÇÃO DG Nº3</t>
  </si>
  <si>
    <t>ED-49184</t>
  </si>
  <si>
    <t>ELE-CXS-145</t>
  </si>
  <si>
    <t>CAIXA DE DISTRIBUIÇÃO GERAL OU DERIVAÇÃO DG Nº4</t>
  </si>
  <si>
    <t>ED-49185</t>
  </si>
  <si>
    <t>ELE-CXS-150</t>
  </si>
  <si>
    <t>CAIXA DE DISTRIBUIÇÃO GERAL OU DERIVAÇÃO DG Nº5</t>
  </si>
  <si>
    <t>ED-49186</t>
  </si>
  <si>
    <t>ELE-CXS-155</t>
  </si>
  <si>
    <t>CAIXA DE DISTRIBUIÇÃO GERAL OU DERIVAÇÃO DG Nº6</t>
  </si>
  <si>
    <t>ED-49216</t>
  </si>
  <si>
    <t>ELE-CXS-380</t>
  </si>
  <si>
    <t>CAIXA DE PASSAGEM Nº 1 PADRÃO TELEBRÁS DIM. (10 X 10 X 5) CM EM CHAPA DE AÇO GALVANIZADO</t>
  </si>
  <si>
    <t>ED-49177</t>
  </si>
  <si>
    <t>ELE-CXS-129</t>
  </si>
  <si>
    <t>ED-49178</t>
  </si>
  <si>
    <t>ELE-CXS-130</t>
  </si>
  <si>
    <t>CAIXA DE PASSAGEM Nº 2 PADRÃO TELEBRÁS DIM. (20 X 20 X 12) CM EM CHAPA DE AÇO GALVANIZADO</t>
  </si>
  <si>
    <t>ED-49217</t>
  </si>
  <si>
    <t>ELE-CXS-385</t>
  </si>
  <si>
    <t>CAIXA DE PASSAGEM Nº 2 PADRÃO TELEBRÁS DIM. (20 X 20 X 13,5) CM EM CHAPA DE AÇO GALVANIZADO - EMBUTIR, FECHO DE PLÁSTICO C/ FUNDO DE MADEIRA S/ FUNDO DE CHAPA</t>
  </si>
  <si>
    <t>ED-49218</t>
  </si>
  <si>
    <t>ELE-CXS-390</t>
  </si>
  <si>
    <t>CAIXA DE PASSAGEM Nº 2 PADRÃO TELEBRÁS DIM. (20 X 20 X 15) CM EM CHAPA DE AÇO GALVANIZADO - SOBREPOR, FECHO DE PLÁSTICO C/ FUNDO DE MADEIRA S/ FUNDO DE CHAPA319</t>
  </si>
  <si>
    <t>ED-49179</t>
  </si>
  <si>
    <t>ELE-CXS-135</t>
  </si>
  <si>
    <t>CAIXA DE PASSAGEM Nº 3 PADRÃO TELEBRÁS DIM. (40 X 40 X 12) CM EM CHAPA DE AÇO GALVANIZADO</t>
  </si>
  <si>
    <t>ED-49219</t>
  </si>
  <si>
    <t>ELE-CXS-395</t>
  </si>
  <si>
    <t>CAIXA DE PASSAGEM Nº 3 PADRÃO TELEBRÁS DIM. (40 X 40 X 13,5) CM EM CHAPA DE AÇO GALVANIZADO - EMBUTIR, FECHO DE PLÁSTICO C/ FUNDO DE MADEIRA S/ FUNDO DE CHAPA</t>
  </si>
  <si>
    <t>ED-49220</t>
  </si>
  <si>
    <t>ELE-CXS-400</t>
  </si>
  <si>
    <t>CAIXA DE PASSAGEM Nº 3 PADRÃO TELEBRÁS DIM. (40 X 40 X 15) CM EM CHAPA DE AÇO GALVANIZADO - SOBREPOR, FECHO DE PLÁSTICO C/ FUNDO DE MADEIRA S/ FUNDO DE CHAPA</t>
  </si>
  <si>
    <t>ED-49180</t>
  </si>
  <si>
    <t>ELE-CXS-136</t>
  </si>
  <si>
    <t>CAIXA DE PASSAGEM Nº 4 PADRÃO TELEBRÁS DIM. (60 X 60 X 12) CM EM CHAPA DE AÇO GALVANIZADO</t>
  </si>
  <si>
    <t>ED-49221</t>
  </si>
  <si>
    <t>ELE-CXS-405</t>
  </si>
  <si>
    <t>CAIXA DE PASSAGEM Nº 4 PADRÃO TELEBRÁS DIM. (60 X 60 X 13,5) CM EM CHAPA DE AÇO GALVANIZADO - EMBUTIR, FECHO DE PLÁSTICO C/ FUNDO DE MADEIRA S/ FUNDO DE CHAPA</t>
  </si>
  <si>
    <t>ED-49222</t>
  </si>
  <si>
    <t>ELE-CXS-410</t>
  </si>
  <si>
    <t>CAIXA DE PASSAGEM Nº 4 PADRÃO TELEBRÁS DIM. (60 X 60 X 15) CM EM CHAPA DE AÇO GALVANIZADO - SOBREPOR, FECHO DE PLÁSTICO C/ FUNDO DE MADEIRA S/ FUNDO DE CHAPA</t>
  </si>
  <si>
    <t>ED-49181</t>
  </si>
  <si>
    <t>ELE-CXS-137</t>
  </si>
  <si>
    <t>CAIXA DE PASSAGEM Nº 5 PADRÃO TELEBRÁS DIM. (80 X 80 X 12) CM EM CHAPA DE AÇO GALVANIZADO</t>
  </si>
  <si>
    <t>ED-49223</t>
  </si>
  <si>
    <t>ELE-CXS-415</t>
  </si>
  <si>
    <t>CAIXA DE PASSAGEM Nº 5 PADRÃO TELEBRÁS DIM. (80 X 80 X 13,5) CM EM CHAPA DE AÇO GALVANIZADO - EMBUTIR, FECHO DE PLÁSTICO C/ FUNDO DE MADEIRA S/ FUNDO DE CHAPA</t>
  </si>
  <si>
    <t>ED-49224</t>
  </si>
  <si>
    <t>ELE-CXS-420</t>
  </si>
  <si>
    <t>CAIXA DE PASSAGEM Nº 5 PADRÃO TELEBRÁS DIM. (80 X 80 X 15) CM EM CHAPA DE AÇO GALVANIZADO - SOBREPOR, FECHO DE PLÁSTICO C/ FUNDO DE MADEIRA S/ FUNDO DE CHAPA</t>
  </si>
  <si>
    <t>ED-49182</t>
  </si>
  <si>
    <t>ELE-CXS-138</t>
  </si>
  <si>
    <t>CAIXA DE PASSAGEM Nº 6 PADRÃO TELEBRÁS DIM. (120 X 120 X 12) CM EM CHAPA DE AÇO GALVANIZADO</t>
  </si>
  <si>
    <t>ED-49225</t>
  </si>
  <si>
    <t>ELE-CXS-425</t>
  </si>
  <si>
    <t>CAIXA DE PASSAGEM Nº 6 PADRÃO TELEBRÁS DIM. (120 X 120 X 13,5) CM EM CHAPA DE AÇO GALVANIZADO - EMBUTIR, FECHO DE PLÁSTICO C/ FUNDO DE MADEIRA S/ FUNDO DE CHAPA</t>
  </si>
  <si>
    <t>ED-49226</t>
  </si>
  <si>
    <t>ELE-CXS-430</t>
  </si>
  <si>
    <t>CAIXA DE PASSAGEM Nº 6 PADRÃO TELEBRÁS DIM. (120 X 120 X 15) CM EM CHAPA DE AÇO GALVANIZADO - SOBREPOR, FECHO DE PLÁSTICO C/ FUNDO DE MADEIRA S/ FUNDO DE CHAPA</t>
  </si>
  <si>
    <t>ED-49227</t>
  </si>
  <si>
    <t>ELE-CXS-435</t>
  </si>
  <si>
    <t>CAIXA DE PASSAGEM Nº 8 PADRÃO TELEBRÁS DIM. (150 X 150 X 17) CM EM CHAPA DE AÇO GALVANIZADO - EMBUTIR, FECHO DE PLÁSTICO C/ FUNDO DE MADEIRA S/ FUNDO DE CHAPA</t>
  </si>
  <si>
    <t>ED-49175</t>
  </si>
  <si>
    <t>ELE-CXS-125</t>
  </si>
  <si>
    <t>CAIXA SUBTERRÂNEA DE ENTRADA TELEFÔNICA TIPO R1, 60 X 35 X 50 CM</t>
  </si>
  <si>
    <t>ED-49176</t>
  </si>
  <si>
    <t>ELE-CXS-126</t>
  </si>
  <si>
    <t>CAIXA SUBTERRÂNEA DE ENTRADA TELEFÔNICA TIPO R2, 107 X 52 X 50 CM</t>
  </si>
  <si>
    <t>ED-49174</t>
  </si>
  <si>
    <t>ELE-CXS-120</t>
  </si>
  <si>
    <t>CAIXA SUBTERRÂNEA P20 20X20X20 CM - FERRO FUNDIDO - PADRAO TELEMAR</t>
  </si>
  <si>
    <t>ED-49056</t>
  </si>
  <si>
    <t>ELE-CAM-005</t>
  </si>
  <si>
    <t>BOTÃO DE CAMPAINHA, 1 TECL</t>
  </si>
  <si>
    <t>ED-49058</t>
  </si>
  <si>
    <t>ELE-CAM-011</t>
  </si>
  <si>
    <t>CAMPAINHA DE EMBUTIR EM CAIXA 2x4", DO TIPO CIGARRA, 127V</t>
  </si>
  <si>
    <t>ED-49057</t>
  </si>
  <si>
    <t>ELE-CAM-010</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</si>
  <si>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</si>
  <si>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</si>
  <si>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</si>
  <si>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</si>
  <si>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</si>
  <si>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</si>
  <si>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</si>
  <si>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</si>
  <si>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</si>
  <si>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</si>
  <si>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</si>
  <si>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</si>
  <si>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</si>
  <si>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</si>
  <si>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</si>
  <si>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</si>
  <si>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</si>
  <si>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</si>
  <si>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</si>
  <si>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</si>
  <si>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</si>
  <si>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</si>
  <si>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</si>
  <si>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</si>
  <si>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</si>
  <si>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</si>
  <si>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</si>
  <si>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</si>
  <si>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</si>
  <si>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</si>
  <si>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</si>
  <si>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</si>
  <si>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</si>
  <si>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</si>
  <si>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</si>
  <si>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</si>
  <si>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</si>
  <si>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</si>
  <si>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</si>
  <si>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</si>
  <si>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</si>
  <si>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</si>
  <si>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</si>
  <si>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</si>
  <si>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</si>
  <si>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</si>
  <si>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</si>
  <si>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</si>
  <si>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</si>
  <si>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</si>
  <si>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</si>
  <si>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</si>
  <si>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</si>
  <si>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</si>
  <si>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</si>
  <si>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</si>
  <si>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</si>
  <si>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</si>
  <si>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</si>
  <si>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</si>
  <si>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</si>
  <si>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</si>
  <si>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</si>
  <si>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</si>
  <si>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</si>
  <si>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</si>
  <si>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</si>
  <si>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</si>
  <si>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</si>
  <si>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</si>
  <si>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</si>
  <si>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</si>
  <si>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</si>
  <si>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</si>
  <si>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</si>
  <si>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</si>
  <si>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</si>
  <si>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</si>
  <si>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</si>
  <si>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</si>
  <si>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</si>
  <si>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</si>
  <si>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</si>
  <si>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</si>
  <si>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</si>
  <si>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</si>
  <si>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</si>
  <si>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</si>
  <si>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</si>
  <si>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</si>
  <si>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</si>
  <si>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</si>
  <si>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</si>
  <si>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</si>
  <si>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</si>
  <si>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</si>
  <si>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</si>
  <si>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</si>
  <si>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</si>
  <si>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</si>
  <si>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</si>
  <si>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</si>
  <si>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</si>
  <si>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</si>
  <si>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</si>
  <si>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</si>
  <si>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</si>
  <si>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</si>
  <si>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</si>
  <si>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</si>
  <si>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</si>
  <si>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</si>
  <si>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</si>
  <si>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</si>
  <si>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</si>
  <si>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ED-49535</t>
  </si>
  <si>
    <t>ELE-TOM-035</t>
  </si>
  <si>
    <t>CONJUNTO DE 1 TOMADA + 1 INTERRUPTOR COM PLACA</t>
  </si>
  <si>
    <t>ED-49536</t>
  </si>
  <si>
    <t>ELE-TOM-040</t>
  </si>
  <si>
    <t>CONJUNTO DE 1 TOMADA + 1 INTERRUPTOR SEM PLACA</t>
  </si>
  <si>
    <t>ED-49115</t>
  </si>
  <si>
    <t>ELE-CON-190</t>
  </si>
  <si>
    <t>CONJUNTO PARA CONDULETE DE 3/4" (20MM) COM UM (1) INTERRUPTOR PARALELO, CORRENTE 10A, TENSÃO 250V, (10A-250V) E PLACA DE UM (1) POSTO, INCLUSIVE FORNECIMENTO, INSTALAÇÃO, SUPORTE, MÓDULO E PLACA, EXCLUSIVE CONDULETE</t>
  </si>
  <si>
    <t>ELE-CON-185</t>
  </si>
  <si>
    <t>CONJUNTO PARA CONDULETE DE 3/4" (20MM) COM UM (1) INTERRUPTOR SIMPLES, CORRENTE 10A, TENSÃO 250V, (10A-250V) E PLACA DE UM (1) POSTO, INCLUSIVE FORNECIMENTO, INSTALAÇÃO, SUPORTE, MÓDULO E PLACA, EXCLUSIVE CONDULETE</t>
  </si>
  <si>
    <t>ELE-CON-195</t>
  </si>
  <si>
    <t>CONJUNTO PARA CONDULETE DE 3/4" (20MM) COM UMA (1) TOMADA PADRÃO, TRÊS (3) POLOS, CORRENTE 10A, TENSÃO 250V, (2P+T/10A-250V) E PLACA DE UM (1) POSTO, INCLUSIVE FORNECIMENTO, INSTALAÇÃO, SUPORTE, MÓDULO E PLACA, EXCLUSIVE CONDULETE</t>
  </si>
  <si>
    <t>ED-49355</t>
  </si>
  <si>
    <t>ELE-INT-060</t>
  </si>
  <si>
    <t>CONJUNTO 1 INTERRUPTOR PARALELO + 1 TOMADA 2P, UNIVERSAL, SEM PLACAS</t>
  </si>
  <si>
    <t>ED-49360</t>
  </si>
  <si>
    <t>ELE-INT-085</t>
  </si>
  <si>
    <t>CONJUNTO 1 INTERRUPTOR SIMPLES + 1 INTERRUPTOR PARALELO + 1TOMADA 2P, UNIVERSAL, RETANGULAR, SEM PLACA</t>
  </si>
  <si>
    <t>ED-49352</t>
  </si>
  <si>
    <t>ELE-INT-030</t>
  </si>
  <si>
    <t>CONJUNTO 1 INTERRUPTOR SIMPLES + 1 INTERRUPTOR PARALELO, COM PLACA</t>
  </si>
  <si>
    <t>ED-49357</t>
  </si>
  <si>
    <t>ELE-INT-070</t>
  </si>
  <si>
    <t>CONJUNTO 1 INTERRUPTOR SIMPLES + 2 INTERRUPTORES PARALELOS SEM PLACA</t>
  </si>
  <si>
    <t>ED-49361</t>
  </si>
  <si>
    <t>ELE-INT-090</t>
  </si>
  <si>
    <t>CONJUNTO 2 INTERRUPTORES PARALELOS + 1TOMADA 2P, UNIVERSAL, RETANGULAR, SEM PLACA</t>
  </si>
  <si>
    <t>ED-49353</t>
  </si>
  <si>
    <t>ELE-INT-035</t>
  </si>
  <si>
    <t>CONJUNTO 2 INTERRUPTORES PARALELOS COM PLACA</t>
  </si>
  <si>
    <t>ED-49356</t>
  </si>
  <si>
    <t>ELE-INT-065</t>
  </si>
  <si>
    <t>CONJUNTO 2 INTERRUPTORES SIMPLES + 1 INTERRUPTOR PARALELO, COM PLACAS</t>
  </si>
  <si>
    <t>ED-49359</t>
  </si>
  <si>
    <t>ELE-INT-080</t>
  </si>
  <si>
    <t>CONJUNTO 2 INTERRUPTORES SIMPLES + 1 TOMADA 2P UNIVERSAL RETANGULAR SEM PLACA</t>
  </si>
  <si>
    <t>ED-49351</t>
  </si>
  <si>
    <t>ELE-INT-026</t>
  </si>
  <si>
    <t>CONJUNTO 2 INTERRUPTORES SIMPLES COM PLACA</t>
  </si>
  <si>
    <t>ED-49350</t>
  </si>
  <si>
    <t>ELE-INT-025</t>
  </si>
  <si>
    <t>CONJUNTO 2 INTERRUPTORES SIMPLES SEM PLACA</t>
  </si>
  <si>
    <t>ED-49354</t>
  </si>
  <si>
    <t>ELE-INT-040</t>
  </si>
  <si>
    <t>CONJUNTO 2 TOMADAS RETANGULARES 2P UNIVERSAL SEM PLACAS</t>
  </si>
  <si>
    <t>ED-49358</t>
  </si>
  <si>
    <t>ELE-INT-075</t>
  </si>
  <si>
    <t>CONJUNTO 3 INTERRUPTORES PARALELOS, COM,PLACA</t>
  </si>
  <si>
    <t>ED-49363</t>
  </si>
  <si>
    <t>ELE-INT-100</t>
  </si>
  <si>
    <t>INTERRUPTOR , DUAS TECLAS PARALELO 10 A - 250 V</t>
  </si>
  <si>
    <t>ED-49366</t>
  </si>
  <si>
    <t>ELE-INT-115</t>
  </si>
  <si>
    <t>INTERRUPTOR , DUAS TECLAS SIMPLES E UMA TECLA PARALELO 10 A - 250 V</t>
  </si>
  <si>
    <t>ED-49362</t>
  </si>
  <si>
    <t>ELE-INT-095</t>
  </si>
  <si>
    <t>INTERRUPTOR , DUAS TECLAS SIMPLES 10 A - 250 V</t>
  </si>
  <si>
    <t>ED-49367</t>
  </si>
  <si>
    <t>ELE-INT-120</t>
  </si>
  <si>
    <t>INTERRUPTOR , TRÊS TECLAS PARALELO 10 A - 250 V</t>
  </si>
  <si>
    <t>ED-49368</t>
  </si>
  <si>
    <t>ELE-INT-125</t>
  </si>
  <si>
    <t>INTERRUPTOR , TRÊS TECLAS SIMPLES 10 A - 250 V</t>
  </si>
  <si>
    <t>ED-49348</t>
  </si>
  <si>
    <t>ELE-INT-021</t>
  </si>
  <si>
    <t>INTERRUPTOR , UMA TECLA BIPOLAR PARALELA 20 A - 250 V</t>
  </si>
  <si>
    <t>ED-49349</t>
  </si>
  <si>
    <t>ELE-INT-022</t>
  </si>
  <si>
    <t>INTERRUPTOR , UMA TECLA DUPLA BIPOLAR SIMPLES 10 A - 250 V</t>
  </si>
  <si>
    <t>ED-49364</t>
  </si>
  <si>
    <t>ELE-INT-105</t>
  </si>
  <si>
    <t>INTERRUPTOR , UMA TECLA SIMPLES E DUAS TECLAS PARALELO 10 A - 250 V</t>
  </si>
  <si>
    <t>ED-49365</t>
  </si>
  <si>
    <t>ELE-INT-110</t>
  </si>
  <si>
    <t>INTERRUPTOR , UMA TECLA SIMPLES E UMA TECLA PARALELO 10 A - 250 V</t>
  </si>
  <si>
    <t>ED-49347</t>
  </si>
  <si>
    <t>ELE-INT-020</t>
  </si>
  <si>
    <t>INTERRUPTOR, BIPOLAR SIMPLES 10 A - 250 V, COM PLACA</t>
  </si>
  <si>
    <t>ED-49345</t>
  </si>
  <si>
    <t>ELE-INT-010</t>
  </si>
  <si>
    <t>INTERRUPTOR, UMA TECLA PARALELO 10 A - 250 V, SEM PLACA</t>
  </si>
  <si>
    <t>ED-49346</t>
  </si>
  <si>
    <t>ELE-INT-015</t>
  </si>
  <si>
    <t>INTERRUPTOR UMA TECLA SIMPLES 10 A - 250 V, COM PLACA</t>
  </si>
  <si>
    <t>ED-49344</t>
  </si>
  <si>
    <t>ELE-INT-005</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</si>
  <si>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</si>
  <si>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</si>
  <si>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</si>
  <si>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</si>
  <si>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</si>
  <si>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</si>
  <si>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</si>
  <si>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</si>
  <si>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</si>
  <si>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</si>
  <si>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</si>
  <si>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</si>
  <si>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</si>
  <si>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</si>
  <si>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</si>
  <si>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</si>
  <si>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</si>
  <si>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</si>
  <si>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</si>
  <si>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</si>
  <si>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</si>
  <si>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</si>
  <si>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</si>
  <si>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</si>
  <si>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</si>
  <si>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ED-49486</t>
  </si>
  <si>
    <t>ELE-PLA-020</t>
  </si>
  <si>
    <t>PLACA CEGA PARA CAIXA , 2" x 4"</t>
  </si>
  <si>
    <t>ED-49487</t>
  </si>
  <si>
    <t>ELE-PLA-025</t>
  </si>
  <si>
    <t>PLACA CEGA PARA CAIXA , 4" x 4"</t>
  </si>
  <si>
    <t>ED-49484</t>
  </si>
  <si>
    <t>ELE-PLA-010</t>
  </si>
  <si>
    <t>PLACA (ESPELHO) PARA CAIXA , 2" x 4"</t>
  </si>
  <si>
    <t>ED-49483</t>
  </si>
  <si>
    <t>ELE-PLA-005</t>
  </si>
  <si>
    <t>PLACA (ESPELHO) PARA CAIXA , 3" x 3"</t>
  </si>
  <si>
    <t>ED-49485</t>
  </si>
  <si>
    <t>ELE-PLA-015</t>
  </si>
  <si>
    <t>PLACA (ESPELHO) PARA CAIXA , 4" x 4"</t>
  </si>
  <si>
    <t>ED-49495</t>
  </si>
  <si>
    <t>ELE-PLA-065</t>
  </si>
  <si>
    <t>PLACA PARA CAIXA 2" X 4", COM FURO CENTRAL</t>
  </si>
  <si>
    <t>ED-49488</t>
  </si>
  <si>
    <t>ELE-PLA-030</t>
  </si>
  <si>
    <t>PLACA PARA CAIXA 2" X 4" PARA SAÍDA DE FIO</t>
  </si>
  <si>
    <t>ED-49490</t>
  </si>
  <si>
    <t>ELE-PLA-040</t>
  </si>
  <si>
    <t>PLACA PARA CAIXA 2" X 4", 1 POSTO</t>
  </si>
  <si>
    <t>ED-49494</t>
  </si>
  <si>
    <t>ELE-PLA-060</t>
  </si>
  <si>
    <t>PLACA PARA CAIXA 2" X 4", 3 POSTOS</t>
  </si>
  <si>
    <t>ED-49491</t>
  </si>
  <si>
    <t>ELE-PLA-045</t>
  </si>
  <si>
    <t>PLACA PARA CAIXA 4" X 4", 1 + 1 POSTO</t>
  </si>
  <si>
    <t>ED-49493</t>
  </si>
  <si>
    <t>ELE-PLA-055</t>
  </si>
  <si>
    <t>PLACA PARA CAIXA 4" X 4", 2 + 2 POSTOS REDONDOS</t>
  </si>
  <si>
    <t>ED-49489</t>
  </si>
  <si>
    <t>ELE-PLA-035</t>
  </si>
  <si>
    <t>PLACA PARA CAIXA 4" X 4", 2 POSTOS REDONDOS</t>
  </si>
  <si>
    <t>ED-49492</t>
  </si>
  <si>
    <t>ELE-PLA-050</t>
  </si>
  <si>
    <t>PLACA PARA CAIXA 4" X 4", 2 POSTOS SEPARADOS</t>
  </si>
  <si>
    <t>ED-5618</t>
  </si>
  <si>
    <t>PLACA 4"X2" CEGA, INCLUSIVE FORNECIMENTO E INSTALAÇÃO, EXCLUSIVE SUPORTE</t>
  </si>
  <si>
    <t>ED-5621</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</si>
  <si>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</si>
  <si>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</si>
  <si>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</si>
  <si>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</si>
  <si>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</si>
  <si>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</si>
  <si>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</si>
  <si>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</si>
  <si>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</si>
  <si>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</si>
  <si>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</si>
  <si>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</si>
  <si>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</si>
  <si>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ED-5613</t>
  </si>
  <si>
    <t>SUPORTE PARA PLACA 4"X4" PARA SEIS (6) MÓDULOS, INCLUSIVE PARAFUSOS PARA FIXAÇÃO, FORNECIMENTO E INSTALAÇÃO, EXCLUSIVE PLACA E MÓDULO</t>
  </si>
  <si>
    <t>ED-49533</t>
  </si>
  <si>
    <t>ELE-TOM-025</t>
  </si>
  <si>
    <t>TOMADA DUPLA - 2P + T - 20A COM PLACA</t>
  </si>
  <si>
    <t>ED-49534</t>
  </si>
  <si>
    <t>ELE-TOM-030</t>
  </si>
  <si>
    <t>TOMADA DUPLA - 2P + T - 20A SEM PLACA</t>
  </si>
  <si>
    <t>ED-49537</t>
  </si>
  <si>
    <t>ELE-TOM-045</t>
  </si>
  <si>
    <t>TOMADA PARA PINO JACK 1/4, SOM E TV COM PLACA 4" X 2"</t>
  </si>
  <si>
    <t>ED-49529</t>
  </si>
  <si>
    <t>ELE-TOM-005</t>
  </si>
  <si>
    <t>TOMADA SIMPLES - 2P + T - 10A COM PLACA</t>
  </si>
  <si>
    <t>ED-49530</t>
  </si>
  <si>
    <t>ELE-TOM-010</t>
  </si>
  <si>
    <t>TOMADA SIMPLES - 2P + T - 10A SEM PLACA</t>
  </si>
  <si>
    <t>ED-49531</t>
  </si>
  <si>
    <t>ELE-TOM-015</t>
  </si>
  <si>
    <t>TOMADA SIMPLES - 2P + T - 20A COM PLACA</t>
  </si>
  <si>
    <t>ED-49532</t>
  </si>
  <si>
    <t>ELE-TOM-020</t>
  </si>
  <si>
    <t>TOMADA SIMPLES - 2P + T - 20A SEM PLACA</t>
  </si>
  <si>
    <t>ELE-MAN-025</t>
  </si>
  <si>
    <t>ELETRODUTO FLEXÍVEL CORRUGADO, PVC, ANTI-CHAMA, DN 32MM (1"), APLICADO EM ALVENARIA, INCLUSIVE RASGO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</si>
  <si>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</si>
  <si>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</si>
  <si>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</si>
  <si>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</si>
  <si>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</si>
  <si>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</si>
  <si>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</si>
  <si>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</si>
  <si>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</si>
  <si>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</si>
  <si>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</si>
  <si>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</si>
  <si>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</si>
  <si>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</si>
  <si>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</si>
  <si>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</si>
  <si>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</si>
  <si>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</si>
  <si>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</si>
  <si>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</si>
  <si>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ED-49071</t>
  </si>
  <si>
    <t>ELE-CON-015</t>
  </si>
  <si>
    <t>CONDULETE DE ALUMÍNIO, TIPO "C", DIÂMETRO DE SAÍDA 1" (25MM), EXCLUSIVE MÓDULO E PLACA, INCLUSIVE FIXAÇÃO</t>
  </si>
  <si>
    <t>ED-49073</t>
  </si>
  <si>
    <t>ELE-CON-017</t>
  </si>
  <si>
    <t>CONDULETE DE ALUMÍNIO, TIPO "C", DIÂMETRO DE SAÍDA 1.1/2" (40MM), EXCLUSIVE MÓDULO E PLACA, INCLUSIVE FIXAÇÃO</t>
  </si>
  <si>
    <t>ED-49072</t>
  </si>
  <si>
    <t>ELE-CON-016</t>
  </si>
  <si>
    <t>CONDULETE DE ALUMÍNIO, TIPO "C", DIÂMETRO DE SAÍDA 1.1/4" (32MM), EXCLUSIVE MÓDULO E PLACA, INCLUSIVE FIXAÇÃO</t>
  </si>
  <si>
    <t>ED-49074</t>
  </si>
  <si>
    <t>ELE-CON-018</t>
  </si>
  <si>
    <t>CONDULETE DE ALUMÍNIO, TIPO "C", DIÂMETRO DE SAÍDA 2" (50MM), EXCLUSIVE MÓDULO E PLACA, INCLUSIVE FIXAÇÃO</t>
  </si>
  <si>
    <t>ED-49070</t>
  </si>
  <si>
    <t>ELE-CON-010</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</si>
  <si>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</si>
  <si>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</si>
  <si>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</si>
  <si>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</si>
  <si>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</si>
  <si>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</si>
  <si>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</si>
  <si>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</si>
  <si>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</si>
  <si>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</si>
  <si>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</si>
  <si>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ED-49080</t>
  </si>
  <si>
    <t>ELE-CON-035</t>
  </si>
  <si>
    <t>CONDULETE DE ALUMÍNIO, TIPO "E", DIÂMETRO DE SAÍDA 1" (25MM), EXCLUSIVE MÓDULO E PLACA, INCLUSIVE FIXAÇÃO</t>
  </si>
  <si>
    <t>ED-49082</t>
  </si>
  <si>
    <t>ELE-CON-040</t>
  </si>
  <si>
    <t>CONDULETE DE ALUMÍNIO, TIPO "E", DIÂMETRO DE SAÍDA 1.1/2" (40MM), EXCLUSIVE MÓDULO E PLACA, INCLUSIVE FIXAÇÃO</t>
  </si>
  <si>
    <t>ED-49081</t>
  </si>
  <si>
    <t>ELE-CON-036</t>
  </si>
  <si>
    <t>CONDULETE DE ALUMÍNIO, TIPO "E", DIÂMETRO DE SAÍDA 1.1/4" (32MM), EXCLUSIVE MÓDULO E PLACA, INCLUSIVE FIXAÇÃO</t>
  </si>
  <si>
    <t>ED-49083</t>
  </si>
  <si>
    <t>ELE-CON-045</t>
  </si>
  <si>
    <t>CONDULETE DE ALUMÍNIO, TIPO "E", DIÂMETRO DE SAÍDA 2" (50MM), EXCLUSIVE MÓDULO E PLACA, INCLUSIVE FIXAÇÃO</t>
  </si>
  <si>
    <t>ED-49079</t>
  </si>
  <si>
    <t>ELE-CON-030</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</si>
  <si>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</si>
  <si>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</si>
  <si>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</si>
  <si>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</si>
  <si>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</si>
  <si>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</si>
  <si>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</si>
  <si>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</si>
  <si>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</si>
  <si>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</si>
  <si>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</si>
  <si>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</si>
  <si>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ELE-CON-225</t>
  </si>
  <si>
    <t>CONDULETE DE ALUMÍNIO, TIPO "LL", DIÂMETRO DE SAÍDA 1" (25MM), EXCLUSIVE MÓDULO E PLACA, INCLUSIVE FIXAÇÃO</t>
  </si>
  <si>
    <t>ED-49124</t>
  </si>
  <si>
    <t>ELE-CON-235</t>
  </si>
  <si>
    <t>CONDULETE DE ALUMÍNIO, TIPO "LL", DIÂMETRO DE SAÍDA 1.1/2" (40MM), EXCLUSIVE MÓDULO E PLACA, INCLUSIVE FIXAÇÃO</t>
  </si>
  <si>
    <t>ED-49123</t>
  </si>
  <si>
    <t>ELE-CON-230</t>
  </si>
  <si>
    <t>CONDULETE DE ALUMÍNIO, TIPO "LL", DIÂMETRO DE SAÍDA 1.1/4" (32MM), EXCLUSIVE MÓDULO E PLACA, INCLUSIVE FIXAÇÃO</t>
  </si>
  <si>
    <t>ED-49125</t>
  </si>
  <si>
    <t>ELE-CON-240</t>
  </si>
  <si>
    <t>CONDULETE DE ALUMÍNIO, TIPO "LL", DIÂMETRO DE SAÍDA 2" (50MM), EXCLUSIVE MÓDULO E PLACA, INCLUSIVE FIXAÇÃO</t>
  </si>
  <si>
    <t>ED-49121</t>
  </si>
  <si>
    <t>ELE-CON-220</t>
  </si>
  <si>
    <t>CONDULETE DE ALUMÍNIO, TIPO "LL", DIÂMETRO DE SAÍDA 3/4" (20MM), EXCLUSIVE MÓDULO E PLACA, INCLUSIVE FIXAÇÃO</t>
  </si>
  <si>
    <t>ED-49107</t>
  </si>
  <si>
    <t>ELE-CON-150</t>
  </si>
  <si>
    <t>CONDULETE DE ALUMÍNIO, TIPO "LR", DIÂMETRO DE SAÍDA 1" (25MM), EXCLUSIVE MÓDULO E PLACA, INCLUSIVE FIXAÇÃO</t>
  </si>
  <si>
    <t>ED-49109</t>
  </si>
  <si>
    <t>ELE-CON-160</t>
  </si>
  <si>
    <t>CONDULETE DE ALUMÍNIO, TIPO "LR", DIÂMETRO DE SAÍDA 1.1/2" (40MM), EXCLUSIVE MÓDULO E PLACA, INCLUSIVE FIXAÇÃO</t>
  </si>
  <si>
    <t>ED-49108</t>
  </si>
  <si>
    <t>ELE-CON-155</t>
  </si>
  <si>
    <t>CONDULETE DE ALUMÍNIO, TIPO "LR", DIÂMETRO DE SAÍDA 1.1/4" (32MM), EXCLUSIVE MÓDULO E PLACA, INCLUSIVE FIXAÇÃO</t>
  </si>
  <si>
    <t>ED-49110</t>
  </si>
  <si>
    <t>ELE-CON-170</t>
  </si>
  <si>
    <t>CONDULETE DE ALUMÍNIO, TIPO "LR", DIÂMETRO DE SAÍDA 2" (50MM), EXCLUSIVE MÓDULO E PLACA, INCLUSIVE FIXAÇÃO</t>
  </si>
  <si>
    <t>ED-49106</t>
  </si>
  <si>
    <t>ELE-CON-145</t>
  </si>
  <si>
    <t>CONDULETE DE ALUMÍNIO, TIPO "LR", DIÂMETRO DE SAÍDA 3/4" (20MM), EXCLUSIVE MÓDULO E PLACA, INCLUSIVE FIXAÇÃO</t>
  </si>
  <si>
    <t>ED-49089</t>
  </si>
  <si>
    <t>ELE-CON-070</t>
  </si>
  <si>
    <t>CONDULETE DE ALUMÍNIO, TIPO "T", DIÂMETRO DE SAÍDA 1" (25MM), EXCLUSIVE MÓDULO E PLACA, INCLUSIVE FIXAÇÃO</t>
  </si>
  <si>
    <t>ED-49091</t>
  </si>
  <si>
    <t>ELE-CON-080</t>
  </si>
  <si>
    <t>CONDULETE DE ALUMÍNIO, TIPO "T", DIÂMETRO DE SAÍDA 1.1/2" (40MM), EXCLUSIVE MÓDULO E PLACA, INCLUSIVE FIXAÇÃO</t>
  </si>
  <si>
    <t>ED-49090</t>
  </si>
  <si>
    <t>ELE-CON-075</t>
  </si>
  <si>
    <t>CONDULETE DE ALUMÍNIO, TIPO "T", DIÂMETRO DE SAÍDA 1.1/4" (32MM), EXCLUSIVE MÓDULO E PLACA, INCLUSIVE FIXAÇÃO</t>
  </si>
  <si>
    <t>ED-49092</t>
  </si>
  <si>
    <t>ELE-CON-085</t>
  </si>
  <si>
    <t>CONDULETE DE ALUMÍNIO, TIPO "T", DIÂMETRO DE SAÍDA 2" (50MM), EXCLUSIVE MÓDULO E PLACA, INCLUSIVE FIXAÇÃO</t>
  </si>
  <si>
    <t>ED-49088</t>
  </si>
  <si>
    <t>ELE-CON-065</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</si>
  <si>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</si>
  <si>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</si>
  <si>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</si>
  <si>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</si>
  <si>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</si>
  <si>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</si>
  <si>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</si>
  <si>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</si>
  <si>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</si>
  <si>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</si>
  <si>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CONDULETE DE ALUMÍNIO, TIPO "T" OU "TB", DIÂMETRO DE SAÍDA 3/4" (20MM), EXCLUSIVE INSTALAÇÃO, MÓDULO E PLACA (FORNECIMENTO)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</si>
  <si>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</si>
  <si>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</si>
  <si>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</si>
  <si>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</si>
  <si>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</si>
  <si>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</si>
  <si>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</si>
  <si>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</si>
  <si>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</si>
  <si>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</si>
  <si>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</si>
  <si>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</si>
  <si>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ED-49098</t>
  </si>
  <si>
    <t>ELE-CON-110</t>
  </si>
  <si>
    <t>CONDULETE DE ALUMÍNIO, TIPO "X", DIÂMETRO DE SAÍDA 1" (25MM), EXCLUSIVE MÓDULO E PLACA, INCLUSIVE FIXAÇÃO</t>
  </si>
  <si>
    <t>ED-17976</t>
  </si>
  <si>
    <t>CONDULETE DE ALUMÍNIO, TIPO "X", DIÂMETRO DE SAÍDA 1.1/2" (40MM), EXCLUSIVE INSTALAÇÃO, MÓDULO E PLACA (FORNECIMENTO)</t>
  </si>
  <si>
    <t>ED-49100</t>
  </si>
  <si>
    <t>ELE-CON-120</t>
  </si>
  <si>
    <t>CONDULETE DE ALUMÍNIO, TIPO "X", DIÂMETRO DE SAÍDA 1.1/2" (40MM), EXCLUSIVE MÓDULO E PLACA, INCLUSIVE FIXAÇÃO</t>
  </si>
  <si>
    <t>ED-17975</t>
  </si>
  <si>
    <t>CONDULETE DE ALUMÍNIO, TIPO "X", DIÂMETRO DE SAÍDA 1.1/4" (32MM), EXCLUSIVE INSTALAÇÃO, MÓDULO E PLACA (FORNECIMENTO)</t>
  </si>
  <si>
    <t>ED-49099</t>
  </si>
  <si>
    <t>ELE-CON-115</t>
  </si>
  <si>
    <t>CONDULETE DE ALUMÍNIO, TIPO "X", DIÂMETRO DE SAÍDA 1.1/4" (32MM), EXCLUSIVE MÓDULO E PLACA, INCLUSIVE FIXAÇÃO</t>
  </si>
  <si>
    <t>ED-17977</t>
  </si>
  <si>
    <t>CONDULETE DE ALUMÍNIO, TIPO "X", DIÂMETRO DE SAÍDA 2" (50MM), EXCLUSIVE INSTALAÇÃO, MÓDULO E PLACA (FORNECIMENTO)</t>
  </si>
  <si>
    <t>ED-49101</t>
  </si>
  <si>
    <t>ELE-CON-125</t>
  </si>
  <si>
    <t>CONDULETE DE ALUMÍNIO, TIPO "X", DIÂMETRO DE SAÍDA 2" (50MM), EXCLUSIVE MÓDULO E PLACA, INCLUSIVE FIXAÇÃO</t>
  </si>
  <si>
    <t>ED-17973</t>
  </si>
  <si>
    <t>CONDULETE DE ALUMÍNIO, TIPO "X", DIÂMETRO DE SAÍDA 3/4" (20MM), EXCLUSIVE INSTALAÇÃO, MÓDULO E PLACA (FORNECIMENTO)</t>
  </si>
  <si>
    <t>ED-49097</t>
  </si>
  <si>
    <t>ELE-CON-105</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</si>
  <si>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</si>
  <si>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</si>
  <si>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</si>
  <si>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</si>
  <si>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</si>
  <si>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</si>
  <si>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</si>
  <si>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</si>
  <si>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</si>
  <si>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</si>
  <si>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</si>
  <si>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</si>
  <si>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</si>
  <si>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</si>
  <si>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</si>
  <si>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</si>
  <si>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</si>
  <si>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</si>
  <si>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</si>
  <si>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</si>
  <si>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</si>
  <si>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</si>
  <si>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</si>
  <si>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</si>
  <si>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</si>
  <si>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</si>
  <si>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</si>
  <si>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ED-17951</t>
  </si>
  <si>
    <t>ELETRODUTO FLEXÍVEL CORRUGADO, PVC, ANTI-CHAMA, DN 20MM (1/2"), APLICADO EM ALVENARIA, EXCLUSIVE RASGO</t>
  </si>
  <si>
    <t>ED-49413</t>
  </si>
  <si>
    <t>ELE-MAN-015</t>
  </si>
  <si>
    <t>ELETRODUTO FLEXÍVEL CORRUGADO, PVC, ANTI-CHAMA, DN 20MM (1/2"), APLICADO EM ALVENARIA, INCLUSIVE RASGO</t>
  </si>
  <si>
    <t>ELETRODUTO FLEXÍVEL CORRUGADO, PVC, ANTI-CHAMA, DN 25MM (3/4"), APLICADO EM ALVENARIA, EXCLUSIVE RASGO</t>
  </si>
  <si>
    <t>ED-49414</t>
  </si>
  <si>
    <t>ELE-MAN-020</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</si>
  <si>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</si>
  <si>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</si>
  <si>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</si>
  <si>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</si>
  <si>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</si>
  <si>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</si>
  <si>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</si>
  <si>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</si>
  <si>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</si>
  <si>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</si>
  <si>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</si>
  <si>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</si>
  <si>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</si>
  <si>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</si>
  <si>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</si>
  <si>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ED-49315</t>
  </si>
  <si>
    <t>ELE-ELE-045</t>
  </si>
  <si>
    <t>ELETRODUTO DE PVC RÍGIDO ROSCÁVEL, DN 100 MM (4"), INCLUSIVE CONEXÕES, SUPORTES E FIXAÇÃO</t>
  </si>
  <si>
    <t>ED-49307</t>
  </si>
  <si>
    <t>ELE-ELE-005</t>
  </si>
  <si>
    <t>ELETRODUTO DE PVC RÍGIDO ROSCÁVEL, DN 16 MM (1/2"), INCLUSIVE CONEXÕES, SUPORTES E FIXAÇÃO</t>
  </si>
  <si>
    <t>ED-49308</t>
  </si>
  <si>
    <t>ELE-ELE-010</t>
  </si>
  <si>
    <t>ED-49309</t>
  </si>
  <si>
    <t>ELE-ELE-015</t>
  </si>
  <si>
    <t>ELETRODUTO DE PVC RÍGIDO ROSCÁVEL, DN 25 MM (1"), INCLUSIVE CONEXÕES, SUPORTES E FIXAÇÃO</t>
  </si>
  <si>
    <t>ED-49310</t>
  </si>
  <si>
    <t>ELE-ELE-020</t>
  </si>
  <si>
    <t>ELETRODUTO DE PVC RÍGIDO ROSCÁVEL, DN 32 MM (1.1/4"), INCLUSIVE CONEXÕES, SUPORTES E FIXAÇÃO</t>
  </si>
  <si>
    <t>ED-49311</t>
  </si>
  <si>
    <t>ELE-ELE-025</t>
  </si>
  <si>
    <t>ELETRODUTO DE PVC RÍGIDO ROSCÁVEL, DN 40 MM (1.1/2"), INCLUSIVE CONEXÕES, SUPORTES E FIXAÇÃO</t>
  </si>
  <si>
    <t>ELE-ELE-030</t>
  </si>
  <si>
    <t>ELETRODUTO DE PVC RÍGIDO ROSCÁVEL, DN 50 MM (2"), INCLUSIVE CONEXÕES, SUPORTES E FIXAÇÃO</t>
  </si>
  <si>
    <t>ED-49313</t>
  </si>
  <si>
    <t>ELE-ELE-035</t>
  </si>
  <si>
    <t>ELETRODUTO DE PVC RÍGIDO ROSCÁVEL, DN 60 MM (2.1/2"), INCLUSIVE CONEXÕES, SUPORTES E FIXAÇÃO</t>
  </si>
  <si>
    <t>ED-49314</t>
  </si>
  <si>
    <t>ELE-ELE-040</t>
  </si>
  <si>
    <t>ED-17935</t>
  </si>
  <si>
    <t>SONDAGEM DE ELETRODUTO/DUTOS COM ARAME GALVANIZADO, DIÂMETRO DO FIO 1,24MM, 18 BWG, INCLUSIVE FORNECIMENTO E INSTALAÇÃO</t>
  </si>
  <si>
    <t>ED-49316</t>
  </si>
  <si>
    <t>ELE-ELE-050</t>
  </si>
  <si>
    <t>ELETRODUTO DE AÇO GALVANIZADO LEVE, INCLUSIVE CONEXÕES, SUPORTES E FIXAÇÃO DN 15 (1/2")</t>
  </si>
  <si>
    <t>ELE-ELE-055</t>
  </si>
  <si>
    <t>ELETRODUTO DE AÇO GALVANIZADO LEVE, INCLUSIVE CONEXÕES, SUPORTES E FIXAÇÃO DN 20 (3/4")</t>
  </si>
  <si>
    <t>ELE-ELE-060</t>
  </si>
  <si>
    <t>ELETRODUTO DE AÇO GALVANIZADO LEVE, INCLUSIVE CONEXÕES, SUPORTES E FIXAÇÃO DN 25 (1")</t>
  </si>
  <si>
    <t>ED-49324</t>
  </si>
  <si>
    <t>ELE-ELE-090</t>
  </si>
  <si>
    <t>ELETRODUTO DE AÇO GALVANIZADO MÉDIO, INCLUSIVE CONEXÕES, SUPORTES E FIXAÇÃO DN 100 (4")</t>
  </si>
  <si>
    <t>ELE-ELE-065</t>
  </si>
  <si>
    <t>ELETRODUTO DE AÇO GALVANIZADO MÉDIO, INCLUSIVE CONEXÕES, SUPORTES E FIXAÇÃO DN 32 (1.1/4")</t>
  </si>
  <si>
    <t>ED-49320</t>
  </si>
  <si>
    <t>ELE-ELE-070</t>
  </si>
  <si>
    <t>ELETRODUTO DE AÇO GALVANIZADO MÉDIO, INCLUSIVE CONEXÕES, SUPORTES E FIXAÇÃO DN 40 (1.1/2")</t>
  </si>
  <si>
    <t>ED-49321</t>
  </si>
  <si>
    <t>ELE-ELE-075</t>
  </si>
  <si>
    <t>ELETRODUTO DE AÇO GALVANIZADO MÉDIO, INCLUSIVE CONEXÕES, SUPORTES E FIXAÇÃO DN 50 (2")</t>
  </si>
  <si>
    <t>ED-49322</t>
  </si>
  <si>
    <t>ELE-ELE-080</t>
  </si>
  <si>
    <t>ELETRODUTO DE AÇO GALVANIZADO MÉDIO, INCLUSIVE CONEXÕES, SUPORTES E FIXAÇÃO DN 65 (2.1/2")</t>
  </si>
  <si>
    <t>ED-49323</t>
  </si>
  <si>
    <t>ELE-ELE-085</t>
  </si>
  <si>
    <t>ELETRODUTO DE AÇO GALVANIZADO MÉDIO, INCLUSIVE CONEXÕES, SUPORTES E FIXAÇÃO DN 80 (3")</t>
  </si>
  <si>
    <t>ED-49333</t>
  </si>
  <si>
    <t>ELE-ELE-135</t>
  </si>
  <si>
    <t>ELETRODUTO DE AÇO GALVANIZADO PESADO, INCLUSIVE CONEXÕES, SUPORTES E FIXAÇÃO DN 100 (4")</t>
  </si>
  <si>
    <t>ED-49325</t>
  </si>
  <si>
    <t>ELE-ELE-095</t>
  </si>
  <si>
    <t>ELETRODUTO DE AÇO GALVANIZADO PESADO, INCLUSIVE CONEXÕES, SUPORTES E FIXAÇÃO DN 15 (1/2")</t>
  </si>
  <si>
    <t>ED-49326</t>
  </si>
  <si>
    <t>ELE-ELE-100</t>
  </si>
  <si>
    <t>ELETRODUTO DE AÇO GALVANIZADO PESADO, INCLUSIVE CONEXÕES, SUPORTES E FIXAÇÃO DN 20 (3/4")</t>
  </si>
  <si>
    <t>ED-49327</t>
  </si>
  <si>
    <t>ELE-ELE-105</t>
  </si>
  <si>
    <t>ELETRODUTO DE AÇO GALVANIZADO PESADO, INCLUSIVE CONEXÕES, SUPORTES E FIXAÇÃO DN 25 (1")</t>
  </si>
  <si>
    <t>ED-49328</t>
  </si>
  <si>
    <t>ELE-ELE-110</t>
  </si>
  <si>
    <t>ELETRODUTO DE AÇO GALVANIZADO PESADO, INCLUSIVE CONEXÕES, SUPORTES E FIXAÇÃO DN 32 (1.1/4")</t>
  </si>
  <si>
    <t>ED-49329</t>
  </si>
  <si>
    <t>ELE-ELE-115</t>
  </si>
  <si>
    <t>ELETRODUTO DE AÇO GALVANIZADO PESADO, INCLUSIVE CONEXÕES, SUPORTES E FIXAÇÃO DN 40 (1.1/2")</t>
  </si>
  <si>
    <t>ED-49330</t>
  </si>
  <si>
    <t>ELE-ELE-120</t>
  </si>
  <si>
    <t>ELETRODUTO DE AÇO GALVANIZADO PESADO, INCLUSIVE CONEXÕES, SUPORTES E FIXAÇÃO DN 50 (2")</t>
  </si>
  <si>
    <t>ED-49331</t>
  </si>
  <si>
    <t>ELE-ELE-125</t>
  </si>
  <si>
    <t>ELETRODUTO DE AÇO GALVANIZADO PESADO, INCLUSIVE CONEXÕES, SUPORTES E FIXAÇÃO DN 65 (2.1/2")</t>
  </si>
  <si>
    <t>ED-49332</t>
  </si>
  <si>
    <t>ELE-ELE-130</t>
  </si>
  <si>
    <t>ELETRODUTO DE AÇO GALVANIZADO PESADO, INCLUSIVE CONEXÕES, SUPORTES E FIXAÇÃO DN 80 (3")</t>
  </si>
  <si>
    <t>ED-49463</t>
  </si>
  <si>
    <t>ELE-PER-090</t>
  </si>
  <si>
    <t>CAIXA DE DERIVAÇÃO TIPO "C" PARA PERFILADO EM CHAPA DE AÇO  COM TRATAMENTO PRÉ-ZINCADO, INCLUSIVE TAMPA E FIXAÇÃO</t>
  </si>
  <si>
    <t>ED-49464</t>
  </si>
  <si>
    <t>ELE-PER-095</t>
  </si>
  <si>
    <t>CAIXA DE DERIVAÇÃO TIPO "I" PARA PERFILADO EM CHAPA DE AÇO  COM TRATAMENTO PRÉ-ZINCADO, INCLUSIVE TAMPA E FIXAÇÃO</t>
  </si>
  <si>
    <t>ED-49465</t>
  </si>
  <si>
    <t>ELE-PER-100</t>
  </si>
  <si>
    <t>CAIXA DE DERIVAÇÃO TIPO "L" PARA PERFILADO EM CHAPA DE AÇO  COM TRATAMENTO PRÉ-ZINCADO, INCLUSIVE TAMPA E FIXAÇÃO</t>
  </si>
  <si>
    <t>ED-49466</t>
  </si>
  <si>
    <t>ELE-PER-105</t>
  </si>
  <si>
    <t>CAIXA DE DERIVAÇÃO TIPO "T" PARA PERFILADO EM CHAPA DE AÇO  COM TRATAMENTO PRÉ-ZINCADO, INCLUSIVE TAMPA E FIXAÇÃO</t>
  </si>
  <si>
    <t>ED-49467</t>
  </si>
  <si>
    <t>ELE-PER-110</t>
  </si>
  <si>
    <t>CAIXA DE DERIVAÇÃO TIPO "X" PARA PERFILADO EM CHAPA DE AÇO  COM TRATAMENTO PRÉ-ZINCADO, INCLUSIVE TAMPA E FIXAÇÃO</t>
  </si>
  <si>
    <t>ED-19583</t>
  </si>
  <si>
    <t>FIXAÇÃO DE PERFILADO HORIZONTAL, INCLUSIVE SUPORTE, VERGALHÃO E ACESSÓRIOS, EXCLUSIVE PERFILADO</t>
  </si>
  <si>
    <t>ED-49446</t>
  </si>
  <si>
    <t>ELE-PER-005</t>
  </si>
  <si>
    <t>PERFILADO LISO (38X19)MM EM CHAPA DE AÇO GALVANIZADO #18, COM TRATAMENTO PRÉ-ZINCADO, INCLUSIVE FIXAÇÃO SUPERIOR, CONEXÕES E ACESSÓRIOS, EXCLUSIVE TAMPA DE ENCAIXE</t>
  </si>
  <si>
    <t>ED-49447</t>
  </si>
  <si>
    <t>ELE-PER-010</t>
  </si>
  <si>
    <t>PERFILADO LISO (38X38)MM EM CHAPA DE AÇO GALVANIZADO #18, COM TRATAMENTO PRÉ-ZINCADO, INCLUSIVE FIXAÇÃO SUPERIOR, CONEXÕES E ACESSÓRIOS, EXCLUSIVE TAMPA DE ENCAIXE</t>
  </si>
  <si>
    <t>ED-49448</t>
  </si>
  <si>
    <t>ELE-PER-015</t>
  </si>
  <si>
    <t>PERFILADO LISO (38X38)MM EM CHAPA DE AÇO GALVANIZADO #18, COM TRATAMENTO PRÉ-ZINCADO, INCLUSIVE TAMPA DE ENCAIXE, FIXAÇÃO SUPERIOR, CONEXÕES E ACESSÓRIOS</t>
  </si>
  <si>
    <t>ED-49451</t>
  </si>
  <si>
    <t>ELE-PER-030</t>
  </si>
  <si>
    <t>PERFILADO PERFURADO (38X38)MM EM CHAPA DE AÇO GALVANIZADO #18, COM TRATAMENTO PRÉ-ZINCADO, INCLUSIVE FIXAÇÃO SUPERIOR, CONEXÕES E ACESSÓRIOS, EXCLUSIVE TAMPA DE ENCAIXE</t>
  </si>
  <si>
    <t>ED-49450</t>
  </si>
  <si>
    <t>ELE-PER-025</t>
  </si>
  <si>
    <t>PERFILADO PERFURADO (38X38)MM EM CHAPA DE AÇO GALVANIZADO #18, COM TRATAMENTO PRÉ-ZINCADO, INCLUSIVE TAMPA DE ENCAIXE, FIXAÇÃO SUPERIOR, CONEXÕES E ACESSÓRIOS</t>
  </si>
  <si>
    <t>ED-49457</t>
  </si>
  <si>
    <t>ELE-PER-060</t>
  </si>
  <si>
    <t>SUPORTE OU GANCHO DE LUMINÁRIA PARA PERFILADO (38X38)MM, TIPO CURTO, EM CHAPA DE AÇO COM TRATAMENTO PRÉ-ZINCADO, INCLUSIVE ACESSÓRIOS E FIXAÇÃO</t>
  </si>
  <si>
    <t>ED-49458</t>
  </si>
  <si>
    <t>ELE-PER-065</t>
  </si>
  <si>
    <t>SUPORTE OU GANCHO DE LUMINÁRIA PARA PERFILADO (38X38)MM, TIPO LONGO, EM CHAPA DE AÇO COM TRATAMENTO PRÉ-ZINCADO, INCLUSIVE ACESSÓRIOS E FIXAÇÃO</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</si>
  <si>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</si>
  <si>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</si>
  <si>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</si>
  <si>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</si>
  <si>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</si>
  <si>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</si>
  <si>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</si>
  <si>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</si>
  <si>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</si>
  <si>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</si>
  <si>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</si>
  <si>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</si>
  <si>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</si>
  <si>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</si>
  <si>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</si>
  <si>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</si>
  <si>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</si>
  <si>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</si>
  <si>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</si>
  <si>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</si>
  <si>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</si>
  <si>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</si>
  <si>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</si>
  <si>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</si>
  <si>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</si>
  <si>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</si>
  <si>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</si>
  <si>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</si>
  <si>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</si>
  <si>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</si>
  <si>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</si>
  <si>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</si>
  <si>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</si>
  <si>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</si>
  <si>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</si>
  <si>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</si>
  <si>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FIXAÇÃO DE ELETROCALHA/LEITO HORIZONTAL COM LARGURA MAIOR QUE 200 MM E MENOR OU IGUAL A 400 MM EM LAJE, COM SUPORTE EM PERFILADO, INCLUSIVE PERFILADO, VERGALHÃO E ACESSÓRIOS, EXCLUSIVE ELETROCALHA/LEITO</t>
  </si>
  <si>
    <t>ED-19507</t>
  </si>
  <si>
    <t>ED-49461</t>
  </si>
  <si>
    <t>ELE-PER-080</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</si>
  <si>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</si>
  <si>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</si>
  <si>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</si>
  <si>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</si>
  <si>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</si>
  <si>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</si>
  <si>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</si>
  <si>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</si>
  <si>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</si>
  <si>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</si>
  <si>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</si>
  <si>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</si>
  <si>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</si>
  <si>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</si>
  <si>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ELE-LUM-053</t>
  </si>
  <si>
    <t>LUMINÁRIA ARANDELA TIPO TARTARUGA BLINDADA COMPLETA, PARA UMA (1) LÂMPADA FLUORESCENTE COMPACTA 20W, FORNECIMENTO E INSTALAÇÃO, INCLUSIVE BASE E LÂMPADA</t>
  </si>
  <si>
    <t>ED-49404</t>
  </si>
  <si>
    <t>ELE-LUM-052</t>
  </si>
  <si>
    <t>LUMINÁRIA ARANDELA TIPO TARTARUGA BLINDADA, PARA UMA (1) LÂMPADA BASE E-27, POTÊNCIA MÁXIMA 60W, FORNECIMENTO E INSTALAÇÃO, EXCLUSIVE BASE E LÂMPADA</t>
  </si>
  <si>
    <t>ED-49403</t>
  </si>
  <si>
    <t>ELE-LUM-051</t>
  </si>
  <si>
    <t>LUMINÁRIA ARANDELA TIPO TARTARUGA COMPLETA, PARA UMA (1) LÂMPADA FLUORESCENTE COMPACTA 20W, FORNECIMENTO E INSTALAÇÃO, INCLUSIVE BASE E LÂMPADA</t>
  </si>
  <si>
    <t>ED-49402</t>
  </si>
  <si>
    <t>ELE-LUM-050</t>
  </si>
  <si>
    <t>LUMINÁRIA ARANDELA TIPO TARTARUGA, PARA UMA (1) LÂMPADA BASE E-27, POTÊNCIA MÁXIMA 60W, FORNECIMENTO E INSTALAÇÃO, EXCLUSIVE BASE E LÂMPADA</t>
  </si>
  <si>
    <t>ED-49387</t>
  </si>
  <si>
    <t>ELE-LUM-011</t>
  </si>
  <si>
    <t>LUMINÁRIA COMERCIAL CHANFRADA DE SOBREPOR COMPLETA, PARA DUAS (2) LÂMPADAS TUBULARES FLUORESCENTE 2X16W-ØT8, FORNECIMENTO E INSTALAÇÃO, INCLUSIVE BASE, REATOR E LÂMPADAS</t>
  </si>
  <si>
    <t>ED-49393</t>
  </si>
  <si>
    <t>ELE-LUM-026</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</si>
  <si>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</si>
  <si>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</si>
  <si>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</si>
  <si>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</si>
  <si>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</si>
  <si>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</si>
  <si>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ELE-LUM-016</t>
  </si>
  <si>
    <t>LUMINÁRIA COMERCIAL CHANFRADA DE SOBREPOR COMPLETA, PARA QUATRO (4) LÂMPADAS TUBULARES FLUORESCENTE 4X16W-ØT8, FORNECIMENTO E INSTALAÇÃO, INCLUSIVE BASE, REATOR E LÂMPADAS</t>
  </si>
  <si>
    <t>ED-49395</t>
  </si>
  <si>
    <t>ELE-LUM-031</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</si>
  <si>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</si>
  <si>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</si>
  <si>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</si>
  <si>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</si>
  <si>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</si>
  <si>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</si>
  <si>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ELE-LUM-006</t>
  </si>
  <si>
    <t>LUMINÁRIA COMERCIAL CHANFRADA DE SOBREPOR COMPLETA, PARA UMA (1) LÂMPADA TUBULAR FLUORESCENTE 1X16W-ØT8, FORNECIMENTO E INSTALAÇÃO, INCLUSIVE BASE, REATOR E LÂMPADA</t>
  </si>
  <si>
    <t>ED-49391</t>
  </si>
  <si>
    <t>ELE-LUM-021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</si>
  <si>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</si>
  <si>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</si>
  <si>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</si>
  <si>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</si>
  <si>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</si>
  <si>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</si>
  <si>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ELE-LUM-010</t>
  </si>
  <si>
    <t>LUMINÁRIA COMERCIAL CHANFRADA DE SOBREPOR, PARA DUAS (2) LÂMPADAS TUBULARES FLUORESCENTE 2X16W-ØT8 OU 2X20W-ØT10 OU LED 2X9W-ØT8, FORNECIMENTO E INSTALAÇÃO, EXCLUSIVE BASE, REATOR E LÂMPADAS</t>
  </si>
  <si>
    <t>ED-49392</t>
  </si>
  <si>
    <t>ELE-LUM-025</t>
  </si>
  <si>
    <t>LUMINÁRIA COMERCIAL CHANFRADA DE SOBREPOR, PARA DUAS (2) LÂMPADAS TUBULARES FLUORESCENTE 2X32W-ØT8 OU 2X40W-ØT10 OU LED 2X18W-ØT8, FORNECIMENTO E INSTALAÇÃO, EXCLUSIVE BASE, REATOR E LÂMPADAS</t>
  </si>
  <si>
    <t>ED-49388</t>
  </si>
  <si>
    <t>ELE-LUM-015</t>
  </si>
  <si>
    <t>LUMINÁRIA COMERCIAL CHANFRADA DE SOBREPOR, PARA QUATRO (4) LÂMPADAS TUBULARES FLUORESCENTE 4X16W-ØT8 OU 4X20W-ØT10 OU LED 4X9W-ØT8, FORNECIMENTO E INSTALAÇÃO, EXCLUSIVE BASE, REATOR E LÂMPADAS</t>
  </si>
  <si>
    <t>ED-49394</t>
  </si>
  <si>
    <t>ELE-LUM-030</t>
  </si>
  <si>
    <t>LUMINÁRIA COMERCIAL CHANFRADA DE SOBREPOR, PARA QUATRO (4) LÂMPADAS TUBULARES FLUORESCENTE 4X32W-ØT8 OU 4X40W-ØT10 OU LED 4X18W-ØT8, FORNECIMENTO E INSTALAÇÃO, EXCLUSIVE BASE, REATOR E LÂMPADAS</t>
  </si>
  <si>
    <t>ED-49384</t>
  </si>
  <si>
    <t>ELE-LUM-005</t>
  </si>
  <si>
    <t>LUMINÁRIA COMERCIAL CHANFRADA DE SOBREPOR, PARA UMA (1) LÂMPADA TUBULAR FLUORESCENTE 1X16W-ØT8 OU 1X20W-ØT10 OU LED 1X9W-ØT8, FORNECIMENTO E INSTALAÇÃO, EXCLUSIVE BASE, REATOR E LÂMPADA</t>
  </si>
  <si>
    <t>ED-49390</t>
  </si>
  <si>
    <t>ELE-LUM-020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</si>
  <si>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</si>
  <si>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</si>
  <si>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</si>
  <si>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</si>
  <si>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</si>
  <si>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</si>
  <si>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</si>
  <si>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</si>
  <si>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ELE-LUM-065</t>
  </si>
  <si>
    <t>LUMINÁRIA REFLETORA PARA ILUMINAÇÃO PÚBLICA COM LÂMPADA VAPOR DE MERCÚRIO, 2 REFLETORES DE 250W EM POSTE DE CONCRETO COM 9 M DE ALTURA (COMPLETA)</t>
  </si>
  <si>
    <t>ED-49410</t>
  </si>
  <si>
    <t>ELE-LUM-075</t>
  </si>
  <si>
    <t>LUMINÁRIA REFLETORA PARA ILUMINAÇÃO PÚBLICA COM LÂMPADA VAPOR DE MERCÚRIO, 3 REFLETORES DE 400W EM POSTE DE CONCRETO COM 11 M DE ALTURA (COMPLETA)</t>
  </si>
  <si>
    <t>ED-49409</t>
  </si>
  <si>
    <t>ELE-LUM-070</t>
  </si>
  <si>
    <t>LUMINÁRIA REFLETORA PARA ILUMINAÇÃO PÚBLICA COM LÂMPADA VAPOR DE MERCÚRIO, 6 REFLETORES DE 400W EM POSTE DE CONCRETO COM 9 M DE ALTURA (COMPLETA)</t>
  </si>
  <si>
    <t>ED-49406</t>
  </si>
  <si>
    <t>ELE-LUM-055</t>
  </si>
  <si>
    <t>LUMINÁRIA REFLETORA PARA ILUMINAÇÃO PÚBLICA PARA LÂMPADA VAPOR DE MERCÚRIO, SÓDIO E METÁLICA, 1 PÉTALA, POSTE DE AÇO GALVANIZADO COM 10 M DE ALTURA LIVRE (COMPLETA)</t>
  </si>
  <si>
    <t>ED-49407</t>
  </si>
  <si>
    <t>ELE-LUM-060</t>
  </si>
  <si>
    <t>LUMINÁRIA REFLETORA PARA ILUMINAÇÃO PÚBLICA PARA LÂMPADA VAPOR DE MERCÚRIO, SÓDIO E METÁLICA, 2 PÉTALAS, POSTE DE AÇO GALVANIZADO COM 10 M DE ALTURA LIVRE (COMPLETA)</t>
  </si>
  <si>
    <t>ED-49401</t>
  </si>
  <si>
    <t>ELE-LUM-046</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</si>
  <si>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</si>
  <si>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</si>
  <si>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</si>
  <si>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</si>
  <si>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</si>
  <si>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</si>
  <si>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ELE-LUM-045</t>
  </si>
  <si>
    <t>LUMINÁRIA TIPO DROPS COM BASE SUPORTE GALVANIZADA E GLOBO LEITOSO, PARA UMA (1) LÂMPADA BASE E-27, FORNECIMENTO E INSTALAÇÃO, EXCLUSIVE BASE E LÂMPADA</t>
  </si>
  <si>
    <t>ED-49496</t>
  </si>
  <si>
    <t>ELE-PRO-005</t>
  </si>
  <si>
    <t>PROJETOR EXTERNO PARA LÂMPADA A VAPOR DE MERCÚRIO , DE IODETO METÁLICO OU DE SÓDIO, COM ÂNGULO REGULÁVEL, COM ALOJAMENTO PARA REATOR, COMPLETO</t>
  </si>
  <si>
    <t>ED-49514</t>
  </si>
  <si>
    <t>ELE-REA-010</t>
  </si>
  <si>
    <t>REATOR ELETRÔNICO, ALTO FATOR DE POTÊNCIA (A.F.P), PARTIDA RÁPIDA, PARA DUAS (2) LÂMPADAS TUBULARES, POTÊNCIA 16W, FORNECIMENTO E INSTALAÇÃO</t>
  </si>
  <si>
    <t>ED-49518</t>
  </si>
  <si>
    <t>ELE-REA-030</t>
  </si>
  <si>
    <t>REATOR ELETRÔNICO, ALTO FATOR DE POTÊNCIA (A.F.P), PARTIDA RÁPIDA, PARA DUAS (2) LÂMPADAS TUBULARES, POTÊNCIA 20W, FORNECIMENTO E INSTALAÇÃO</t>
  </si>
  <si>
    <t>ED-49516</t>
  </si>
  <si>
    <t>ELE-REA-020</t>
  </si>
  <si>
    <t>REATOR ELETRÔNICO, ALTO FATOR DE POTÊNCIA (A.F.P), PARTIDA RÁPIDA, PARA DUAS (2) LÂMPADAS TUBULARES, POTÊNCIA 32W, FORNECIMENTO E INSTALAÇÃO</t>
  </si>
  <si>
    <t>ED-49520</t>
  </si>
  <si>
    <t>ELE-REA-040</t>
  </si>
  <si>
    <t>REATOR ELETRÔNICO, ALTO FATOR DE POTÊNCIA (A.F.P), PARTIDA RÁPIDA, PARA DUAS (2) LÂMPADAS TUBULARES, POTÊNCIA 40W, FORNECIMENTO E INSTALAÇÃO</t>
  </si>
  <si>
    <t>ED-49513</t>
  </si>
  <si>
    <t>ELE-REA-005</t>
  </si>
  <si>
    <t>REATOR ELETRÔNICO, ALTO FATOR DE POTÊNCIA (A.F.P), PARTIDA RÁPIDA, PARA UMA (1) LÂMPADA TUBULAR, POTÊNCIA 16W, FORNECIMENTO E INSTALAÇÃO</t>
  </si>
  <si>
    <t>ED-49517</t>
  </si>
  <si>
    <t>ELE-REA-025</t>
  </si>
  <si>
    <t>REATOR ELETRÔNICO, ALTO FATOR DE POTÊNCIA (A.F.P), PARTIDA RÁPIDA, PARA UMA (1) LÂMPADA TUBULAR, POTÊNCIA 20W, FORNECIMENTO E INSTALAÇÃO</t>
  </si>
  <si>
    <t>ED-49515</t>
  </si>
  <si>
    <t>ELE-REA-015</t>
  </si>
  <si>
    <t>REATOR ELETRÔNICO, ALTO FATOR DE POTÊNCIA (A.F.P), PARTIDA RÁPIDA, PARA UMA (1) LÂMPADA TUBULAR, POTÊNCIA 32W, FORNECIMENTO E INSTALAÇÃO</t>
  </si>
  <si>
    <t>ED-49519</t>
  </si>
  <si>
    <t>ELE-REA-035</t>
  </si>
  <si>
    <t>REATOR ELETRÔNICO, ALTO FATOR DE POTÊNCIA (A.F.P), PARTIDA RÁPIDA, PARA UMA (1) LÂMPADA TUBULAR, POTÊNCIA 40W, FORNECIMENTO E INSTALAÇÃO</t>
  </si>
  <si>
    <t>ED-49371</t>
  </si>
  <si>
    <t>ELE-LAM-025</t>
  </si>
  <si>
    <t>LÂMPADA COMPACTADA ELETRÔNICA FLUORESCENTE, BASE E27, POTÊNCIA 11W, TENSÃO 110-127V, FORNECIMENTO E INSTALAÇÃO, EXCLUSIVE LUMINÁRIA</t>
  </si>
  <si>
    <t>ED-49372</t>
  </si>
  <si>
    <t>ELE-LAM-030</t>
  </si>
  <si>
    <t>LÂMPADA COMPACTADA ELETRÔNICA FLUORESCENTE, BASE E27, POTÊNCIA 15W, TENSÃO 110-127V, FORNECIMENTO E INSTALAÇÃO, EXCLUSIVE LUMINÁRIA</t>
  </si>
  <si>
    <t>ED-49373</t>
  </si>
  <si>
    <t>ELE-LAM-035</t>
  </si>
  <si>
    <t>LÂMPADA COMPACTADA ELETRÔNICA FLUORESCENTE, BASE E27, POTÊNCIA 20W, TENSÃO 110-127V, FORNECIMENTO E INSTALAÇÃO, EXCLUSIVE LUMINÁRIA</t>
  </si>
  <si>
    <t>ED-49374</t>
  </si>
  <si>
    <t>ELE-LAM-040</t>
  </si>
  <si>
    <t>LÂMPADA COMPACTADA ELETRÔNICA FLUORESCENTE, BASE E27, POTÊNCIA 23W, TENSÃO 110-127V, FORNECIMENTO E INSTALAÇÃO, EXCLUSIVE LUMINÁRIA</t>
  </si>
  <si>
    <t>ED-49370</t>
  </si>
  <si>
    <t>ELE-LAM-020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</si>
  <si>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</si>
  <si>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</si>
  <si>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</si>
  <si>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</si>
  <si>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</si>
  <si>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</si>
  <si>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</si>
  <si>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</si>
  <si>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ELE-LAM-057</t>
  </si>
  <si>
    <t>LÂMPADA MISTA DE 160W/220V</t>
  </si>
  <si>
    <t>ED-49375</t>
  </si>
  <si>
    <t>ELE-LAM-045</t>
  </si>
  <si>
    <t>LÂMPADA TUBULAR FLUORESCENTE, BASE G13, POTÊNCIA 16W, FORNECIMENTO E INSTALAÇÃO, EXCLUSIVE REATOR E LUMINÁRIA</t>
  </si>
  <si>
    <t>ED-49377</t>
  </si>
  <si>
    <t>ELE-LAM-055</t>
  </si>
  <si>
    <t>LÂMPADA TUBULAR FLUORESCENTE, BASE G13, POTÊNCIA 20W, FORNECIMENTO E INSTALAÇÃO, EXCLUSIVE REATOR E LUMINÁRIA</t>
  </si>
  <si>
    <t>ED-49376</t>
  </si>
  <si>
    <t>ELE-LAM-050</t>
  </si>
  <si>
    <t>LÂMPADA TUBULAR FLUORESCENTE, BASE G13, POTÊNCIA 32W, FORNECIMENTO E INSTALAÇÃO, EXCLUSIVE REATOR E LUMINÁRIA</t>
  </si>
  <si>
    <t>ED-49378</t>
  </si>
  <si>
    <t>ELE-LAM-056</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</si>
  <si>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</si>
  <si>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</si>
  <si>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</si>
  <si>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</si>
  <si>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</si>
  <si>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</si>
  <si>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</si>
  <si>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</si>
  <si>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ELE-LAM-060</t>
  </si>
  <si>
    <t>RECEPTÁCULO DE PORCELANA PARA LÂMPADA COM ROSCA E-27, FORNECIMENTO E INSTALAÇÃO</t>
  </si>
  <si>
    <t>ED-49298</t>
  </si>
  <si>
    <t>ELE-DUT-020</t>
  </si>
  <si>
    <t>DUTO CORRUGADO EM PEAD (POLIETILENO DE ALTA DENSIDADE), PARA PROTEÇÃO DE CABOS SUBTERRÂNEOS DN 100 MM (4")</t>
  </si>
  <si>
    <t>ED-49299</t>
  </si>
  <si>
    <t>ELE-DUT-025</t>
  </si>
  <si>
    <t>DUTO CORRUGADO EM PEAD (POLIETILENO DE ALTA DENSIDADE), PARA PROTEÇÃO DE CABOS SUBTERRÂNEOS DN 125 MM (5")</t>
  </si>
  <si>
    <t>ED-49300</t>
  </si>
  <si>
    <t>ELE-DUT-030</t>
  </si>
  <si>
    <t>DUTO CORRUGADO EM PEAD (POLIETILENO DE ALTA DENSIDADE), PARA PROTEÇÃO DE CABOS SUBTERRÂNEOS DN 150 MM (6")</t>
  </si>
  <si>
    <t>ED-4155</t>
  </si>
  <si>
    <t>DUTO CORRUGADO EM PEAD (POLIETILENO DE ALTA DENSIDADE), PARA PROTEÇÃO DE CABOS SUBTERRÂNEOS DN 30 MM (1.1/4")</t>
  </si>
  <si>
    <t>ELE-DUT-005</t>
  </si>
  <si>
    <t>DUTO CORRUGADO EM PEAD (POLIETILENO DE ALTA DENSIDADE), PARA PROTEÇÃO DE CABOS SUBTERRÂNEOS DN 40 MM (1.1/2")</t>
  </si>
  <si>
    <t>ED-49296</t>
  </si>
  <si>
    <t>ELE-DUT-010</t>
  </si>
  <si>
    <t>DUTO CORRUGADO EM PEAD (POLIETILENO DE ALTA DENSIDADE), PARA PROTEÇÃO DE CABOS SUBTERRÂNEOS DN 50 MM (2")</t>
  </si>
  <si>
    <t>ED-49297</t>
  </si>
  <si>
    <t>ELE-DUT-015</t>
  </si>
  <si>
    <t>DUTO CORRUGADO EM PEAD (POLIETILENO DE ALTA DENSIDADE), PARA PROTEÇÃO DE CABOS SUBTERRÂNEOS DN 75 MM (3")</t>
  </si>
  <si>
    <t>ELE-ENV-005</t>
  </si>
  <si>
    <t>ENVELOPE DE CONCRETO PARA PROTEÇÃO DE TUBOS DE PVC ENTERRADO - CONCRETO TIPO A FCK = 13,5 MPA</t>
  </si>
  <si>
    <t>ED-49440</t>
  </si>
  <si>
    <t>ELE-PAD-110</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</si>
  <si>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</si>
  <si>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</si>
  <si>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</si>
  <si>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</si>
  <si>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</si>
  <si>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</si>
  <si>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</si>
  <si>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</si>
  <si>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</si>
  <si>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</si>
  <si>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</si>
  <si>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</si>
  <si>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</si>
  <si>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</si>
  <si>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</si>
  <si>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</si>
  <si>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</si>
  <si>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</si>
  <si>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</si>
  <si>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</si>
  <si>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</si>
  <si>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</si>
  <si>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</si>
  <si>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</si>
  <si>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</si>
  <si>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</si>
  <si>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</si>
  <si>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</si>
  <si>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</si>
  <si>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</si>
  <si>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</si>
  <si>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</si>
  <si>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</si>
  <si>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</si>
  <si>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</si>
  <si>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</si>
  <si>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</si>
  <si>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</si>
  <si>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ELE-PAD-120</t>
  </si>
  <si>
    <t>ED-49060</t>
  </si>
  <si>
    <t>ELE-CAN-005</t>
  </si>
  <si>
    <t>CANALETA EM PVC PARA INSTALAÇÃO ELÉTRICA APARENTE, INCLUSIVE CONEXÕES, DIMENSÕES 20 X 10 MM</t>
  </si>
  <si>
    <t>ED-49061</t>
  </si>
  <si>
    <t>ELE-CAN-010</t>
  </si>
  <si>
    <t>CANALETA EM PVC PARA INSTALAÇÃO ELÉTRICA APARENTE, INCLUSIVE CONEXÕES, DIMENSÕES 50 X 20 MM</t>
  </si>
  <si>
    <t>ED-49208</t>
  </si>
  <si>
    <t>ELE-CXS-336</t>
  </si>
  <si>
    <t>CAIXA PARA MEDIÇÃO, TIPO CM-10, DIMENSÕES CONFORME PADRÃO CEMIG, EXCLUSIVE DISJUNTOR, INCLUSIVE INSTALAÇÃO</t>
  </si>
  <si>
    <t>ED-49205</t>
  </si>
  <si>
    <t>ELE-CXS-310</t>
  </si>
  <si>
    <t>CAIXA PARA MEDIÇÃO, TIPO CM-14, COM VISOR DO LEITOR PARA VIA PÚBLICA (LVP), DIMENSÕES CONFORME PADRÃO CEMIG, EXCLUSIVE DISJUNTOR, INCLUSIVE INSTALAÇÃO</t>
  </si>
  <si>
    <t>ED-49206</t>
  </si>
  <si>
    <t>ELE-CXS-330</t>
  </si>
  <si>
    <t>CAIXA PARA MEDIÇÃO, TIPO CM-18, DIMENSÕES CONFORME PADRÃO CEMIG, EXCLUSIVE BARRAMENTO E DISJUNTOR, INCLUSIVE INSTALAÇÃO</t>
  </si>
  <si>
    <t>ED-49211</t>
  </si>
  <si>
    <t>ELE-CXS-345</t>
  </si>
  <si>
    <t>CAIXA PARA MEDIÇÃO, TIPO CM-18, DIMENSÕES CONFORME PADRÃO CEMIG, EXCLUSIVE DISJUNTOR, INCLUSIVE BARRAMENTO PARA DISJUNTOR DE 1000A ATÉ 1250A E INSTALAÇÃO</t>
  </si>
  <si>
    <t>ED-49207</t>
  </si>
  <si>
    <t>ELE-CXS-335</t>
  </si>
  <si>
    <t>CAIXA PARA MEDIÇÃO, TIPO CM-18, DIMENSÕES CONFORME PADRÃO CEMIG, EXCLUSIVE DISJUNTOR, INCLUSIVE BARRAMENTO PARA DISJUNTOR DE 450A ATÉ 630A E INSTALAÇÃO</t>
  </si>
  <si>
    <t>ED-49209</t>
  </si>
  <si>
    <t>ELE-CXS-340</t>
  </si>
  <si>
    <t>CAIXA PARA MEDIÇÃO, TIPO CM-18, DIMENSÕES CONFORME PADRÃO CEMIG, EXCLUSIVE DISJUNTOR, INCLUSIVE BARRAMENTO PARA DISJUNTOR DE 700A ATÉ 800A E INSTALAÇÃO</t>
  </si>
  <si>
    <t>ED-20650</t>
  </si>
  <si>
    <t>ED-49212</t>
  </si>
  <si>
    <t>ELE-CXS-346</t>
  </si>
  <si>
    <t>CAIXA PARA MEDIÇÃO, TIPO CM-2, DIMENSÕES CONFORME PADRÃO CEMIG, EXCLUSIVE DISJUNTOR, INCLUSIVE INSTALAÇÃO</t>
  </si>
  <si>
    <t>ED-49203</t>
  </si>
  <si>
    <t>ELE-CXS-225</t>
  </si>
  <si>
    <t>CAIXA PARA MEDIÇÃO, TIPO CM-3, COM VISOR DO LEITOR PARA VIA PÚBLICA (LVP), DIMENSÕES CONFORME PADRÃO CEMIG, EXCLUSIVE DISJUNTOR, INCLUSIVE INSTALAÇÃO</t>
  </si>
  <si>
    <t>ED-49210</t>
  </si>
  <si>
    <t>ELE-CXS-341</t>
  </si>
  <si>
    <t>CAIXA PARA MEDIÇÃO, TIPO CM-4, DIMENSÕES CONFORME PADRÃO CEMIG, EXCLUSIVE DISJUNTOR, INCLUSIVE INSTALAÇÃO</t>
  </si>
  <si>
    <t>ED-20649</t>
  </si>
  <si>
    <t>CAIXA PARA MEDIÇÃO, TIPO CM-9, DIMENSÕES CONFORME PADRÃO CEMIG, EXCLUSIVE DISJUNTOR, INCLUSIVE INSTALAÇÃO</t>
  </si>
  <si>
    <t>ED-49506</t>
  </si>
  <si>
    <t>ELE-QUA-032</t>
  </si>
  <si>
    <t>QUADRO DE DISTRIBUIÇÃO DE LUZ EM PVC DE EMBUTIR, ATÉ 16 DIVISÕES MODULARES, DIMENSÕES EXTERNAS 260 X 310 X 85 MM</t>
  </si>
  <si>
    <t>ED-49505</t>
  </si>
  <si>
    <t>ELE-QUA-031</t>
  </si>
  <si>
    <t>QUADRO DE DISTRIBUIÇÃO DE LUZ EM PVC DE EMBUTIR, ATÉ 8 DIVISÕES MODULARES, DIMENSÕES EXTERNAS 160 X 240 X 89 MM</t>
  </si>
  <si>
    <t>ED-49499</t>
  </si>
  <si>
    <t>ELE-QUA-006</t>
  </si>
  <si>
    <t>QUADRO DE DISTRIBUIÇÃO PARA 12 MÓDULOS COM BARRAMENTO E CHAVE</t>
  </si>
  <si>
    <t>ELE-QUA-010</t>
  </si>
  <si>
    <t>QUADRO DE DISTRIBUIÇÃO PARA 20 MÓDULOS COM BARRAMENTO 100 A</t>
  </si>
  <si>
    <t>ED-49501</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</si>
  <si>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</si>
  <si>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</si>
  <si>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</si>
  <si>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</si>
  <si>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</si>
  <si>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</si>
  <si>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</si>
  <si>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</si>
  <si>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ED-49498</t>
  </si>
  <si>
    <t>ELE-QUA-005</t>
  </si>
  <si>
    <t>QUADRO DE DISTRIBUIÇÃO PARA 8 MÓDULOS COM BARRAMENTO E CHAVE</t>
  </si>
  <si>
    <t>ED-49248</t>
  </si>
  <si>
    <t>ELE-DIS-028</t>
  </si>
  <si>
    <t>DISJUNTOR BIPOLAR TERMOMAGNÉTICO 10KA, DE 100A</t>
  </si>
  <si>
    <t>ED-49249</t>
  </si>
  <si>
    <t>ELE-DIS-029</t>
  </si>
  <si>
    <t>DISJUNTOR BIPOLAR TERMOMAGNÉTICO 10KA, DE 120A</t>
  </si>
  <si>
    <t>ED-49250</t>
  </si>
  <si>
    <t>ELE-DIS-030</t>
  </si>
  <si>
    <t>DISJUNTOR BIPOLAR TERMOMAGNÉTICO 10KA, DE 125A</t>
  </si>
  <si>
    <t>ED-49251</t>
  </si>
  <si>
    <t>ELE-DIS-031</t>
  </si>
  <si>
    <t>DISJUNTOR BIPOLAR TERMOMAGNÉTICO 10KA, DE 200A</t>
  </si>
  <si>
    <t>ELE-DIS-020</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</si>
  <si>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</si>
  <si>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</si>
  <si>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</si>
  <si>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</si>
  <si>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</si>
  <si>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</si>
  <si>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</si>
  <si>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ED-49244</t>
  </si>
  <si>
    <t>ELE-DIS-024</t>
  </si>
  <si>
    <t>DISJUNTOR BIPOLAR TERMOMAGNÉTICO 10KA, DE 50A</t>
  </si>
  <si>
    <t>ED-49245</t>
  </si>
  <si>
    <t>ELE-DIS-025</t>
  </si>
  <si>
    <t>DISJUNTOR BIPOLAR TERMOMAGNÉTICO 10KA, DE 60A</t>
  </si>
  <si>
    <t>ED-49246</t>
  </si>
  <si>
    <t>ELE-DIS-026</t>
  </si>
  <si>
    <t>DISJUNTOR BIPOLAR TERMOMAGNÉTICO 10KA, DE 70A</t>
  </si>
  <si>
    <t>ED-49247</t>
  </si>
  <si>
    <t>ELE-DIS-027</t>
  </si>
  <si>
    <t>DISJUNTOR BIPOLAR TERMOMAGNÉTICO 10KA, DE 90A</t>
  </si>
  <si>
    <t>ELE-DIS-060</t>
  </si>
  <si>
    <t>DISJUNTOR BIPOLAR TERMOMAGNÉTICO 5KA, DE 10A</t>
  </si>
  <si>
    <t>ED-49281</t>
  </si>
  <si>
    <t>ELE-DIS-073</t>
  </si>
  <si>
    <t>DISJUNTOR BIPOLAR TERMOMAGNÉTICO 5KA, DE 100A</t>
  </si>
  <si>
    <t>ED-49269</t>
  </si>
  <si>
    <t>ELE-DIS-061</t>
  </si>
  <si>
    <t>DISJUNTOR BIPOLAR TERMOMAGNÉTICO 5KA, DE 15A</t>
  </si>
  <si>
    <t>ELE-DIS-062</t>
  </si>
  <si>
    <t>DISJUNTOR BIPOLAR TERMOMAGNÉTICO 5KA, DE 16A</t>
  </si>
  <si>
    <t>ELE-DIS-063</t>
  </si>
  <si>
    <t>DISJUNTOR BIPOLAR TERMOMAGNÉTICO 5KA, DE 20A</t>
  </si>
  <si>
    <t>ED-49272</t>
  </si>
  <si>
    <t>ELE-DIS-064</t>
  </si>
  <si>
    <t>DISJUNTOR BIPOLAR TERMOMAGNÉTICO 5KA, DE 25A</t>
  </si>
  <si>
    <t>ED-49273</t>
  </si>
  <si>
    <t>ELE-DIS-065</t>
  </si>
  <si>
    <t>DISJUNTOR BIPOLAR TERMOMAGNÉTICO 5KA, DE 30A</t>
  </si>
  <si>
    <t>ED-49274</t>
  </si>
  <si>
    <t>ELE-DIS-066</t>
  </si>
  <si>
    <t>DISJUNTOR BIPOLAR TERMOMAGNÉTICO 5KA, DE 32A</t>
  </si>
  <si>
    <t>ED-49275</t>
  </si>
  <si>
    <t>ELE-DIS-067</t>
  </si>
  <si>
    <t>DISJUNTOR BIPOLAR TERMOMAGNÉTICO 5KA, DE 35A</t>
  </si>
  <si>
    <t>ED-49276</t>
  </si>
  <si>
    <t>ELE-DIS-068</t>
  </si>
  <si>
    <t>DISJUNTOR BIPOLAR TERMOMAGNÉTICO 5KA, DE 40A</t>
  </si>
  <si>
    <t>ED-49277</t>
  </si>
  <si>
    <t>ELE-DIS-069</t>
  </si>
  <si>
    <t>DISJUNTOR BIPOLAR TERMOMAGNÉTICO 5KA, DE 50A</t>
  </si>
  <si>
    <t>ED-49278</t>
  </si>
  <si>
    <t>ELE-DIS-070</t>
  </si>
  <si>
    <t>DISJUNTOR BIPOLAR TERMOMAGNÉTICO 5KA, DE 60A</t>
  </si>
  <si>
    <t>ED-49279</t>
  </si>
  <si>
    <t>ELE-DIS-071</t>
  </si>
  <si>
    <t>DISJUNTOR BIPOLAR TERMOMAGNÉTICO 5KA, DE 70A</t>
  </si>
  <si>
    <t>ED-49280</t>
  </si>
  <si>
    <t>ELE-DIS-072</t>
  </si>
  <si>
    <t>DISJUNTOR BIPOLAR TERMOMAGNÉTICO 5KA, DE 90A</t>
  </si>
  <si>
    <t>DISJUNTOR DE PROTEÇÃO DIFERENCIAL RESIDUAL (DR), BIPOLAR, TIPO DIN, CORRENTE NOMINAL DE 25A, ALTA SENSIBILIDADE, CORRENTE DIFERENCIAL RESIDUAL NOMINAL COM ATUAÇÃO DE 30MA</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</si>
  <si>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</si>
  <si>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</si>
  <si>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</si>
  <si>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</si>
  <si>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</si>
  <si>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ELE-DIS-005</t>
  </si>
  <si>
    <t>DISJUNTOR MONOPOLAR TERMOMAGNÉTICO 5KA, DE 10A</t>
  </si>
  <si>
    <t>ED-49229</t>
  </si>
  <si>
    <t>ELE-DIS-006</t>
  </si>
  <si>
    <t>DISJUNTOR MONOPOLAR TERMOMAGNÉTICO 5KA, DE 15A</t>
  </si>
  <si>
    <t>ELE-DIS-007</t>
  </si>
  <si>
    <t>DISJUNTOR MONOPOLAR TERMOMAGNÉTICO 5KA, DE 16A</t>
  </si>
  <si>
    <t>ED-49231</t>
  </si>
  <si>
    <t>ELE-DIS-008</t>
  </si>
  <si>
    <t>DISJUNTOR MONOPOLAR TERMOMAGNÉTICO 5KA, DE 20A</t>
  </si>
  <si>
    <t>ELE-DIS-009</t>
  </si>
  <si>
    <t>DISJUNTOR MONOPOLAR TERMOMAGNÉTICO 5KA, DE 25A</t>
  </si>
  <si>
    <t>ED-49233</t>
  </si>
  <si>
    <t>ELE-DIS-010</t>
  </si>
  <si>
    <t>DISJUNTOR MONOPOLAR TERMOMAGNÉTICO 5KA, DE 30A</t>
  </si>
  <si>
    <t>ED-49234</t>
  </si>
  <si>
    <t>ELE-DIS-011</t>
  </si>
  <si>
    <t>DISJUNTOR MONOPOLAR TERMOMAGNÉTICO 5KA, DE 32A</t>
  </si>
  <si>
    <t>ED-49235</t>
  </si>
  <si>
    <t>ELE-DIS-012</t>
  </si>
  <si>
    <t>DISJUNTOR MONOPOLAR TERMOMAGNÉTICO 5KA, DE 35A</t>
  </si>
  <si>
    <t>ED-49236</t>
  </si>
  <si>
    <t>ELE-DIS-013</t>
  </si>
  <si>
    <t>DISJUNTOR MONOPOLAR TERMOMAGNÉTICO 5KA, DE 40A</t>
  </si>
  <si>
    <t>ED-49237</t>
  </si>
  <si>
    <t>ELE-DIS-014</t>
  </si>
  <si>
    <t>DISJUNTOR MONOPOLAR TERMOMAGNÉTICO 5KA, DE 50A</t>
  </si>
  <si>
    <t>ED-49238</t>
  </si>
  <si>
    <t>ELE-DIS-015</t>
  </si>
  <si>
    <t>DISJUNTOR MONOPOLAR TERMOMAGNÉTICO 5KA, DE 60A</t>
  </si>
  <si>
    <t>ED-49239</t>
  </si>
  <si>
    <t>ELE-DIS-016</t>
  </si>
  <si>
    <t>DISJUNTOR MONOPOLAR TERMOMAGNÉTICO 5KA, DE 70A</t>
  </si>
  <si>
    <t>ED-49294</t>
  </si>
  <si>
    <t>ELE-DIS-090</t>
  </si>
  <si>
    <t>DISJUNTOR TERMOMAGNÉTICO 150A PARA MEDIDOR</t>
  </si>
  <si>
    <t>ED-49252</t>
  </si>
  <si>
    <t>ELE-DIS-035</t>
  </si>
  <si>
    <t>DISJUNTOR TRIPOLAR TERMOMAGNÉTICO 10KA, DE 10A</t>
  </si>
  <si>
    <t>ELE-DIS-046</t>
  </si>
  <si>
    <t>DISJUNTOR TRIPOLAR TERMOMAGNÉTICO 10KA, DE 100A</t>
  </si>
  <si>
    <t>ED-49264</t>
  </si>
  <si>
    <t>ELE-DIS-047</t>
  </si>
  <si>
    <t>DISJUNTOR TRIPOLAR TERMOMAGNÉTICO 10KA, DE 120A</t>
  </si>
  <si>
    <t>ED-49265</t>
  </si>
  <si>
    <t>ELE-DIS-048</t>
  </si>
  <si>
    <t>DISJUNTOR TRIPOLAR TERMOMAGNÉTICO 10KA, DE 125A</t>
  </si>
  <si>
    <t>ED-49253</t>
  </si>
  <si>
    <t>ELE-DIS-036</t>
  </si>
  <si>
    <t>DISJUNTOR TRIPOLAR TERMOMAGNÉTICO 10KA, DE 15A</t>
  </si>
  <si>
    <t>ED-49267</t>
  </si>
  <si>
    <t>ELE-DIS-050</t>
  </si>
  <si>
    <t>DISJUNTOR TRIPOLAR TERMOMAGNÉTICO 10KA, DE 175A</t>
  </si>
  <si>
    <t>ED-49254</t>
  </si>
  <si>
    <t>ELE-DIS-037</t>
  </si>
  <si>
    <t>DISJUNTOR TRIPOLAR TERMOMAGNÉTICO 10KA, DE 20A</t>
  </si>
  <si>
    <t>ED-49266</t>
  </si>
  <si>
    <t>ELE-DIS-049</t>
  </si>
  <si>
    <t>DISJUNTOR TRIPOLAR TERMOMAGNÉTICO 10KA, DE 200A</t>
  </si>
  <si>
    <t>ED-49255</t>
  </si>
  <si>
    <t>ELE-DIS-038</t>
  </si>
  <si>
    <t>DISJUNTOR TRIPOLAR TERMOMAGNÉTICO 10KA, DE 25A</t>
  </si>
  <si>
    <t>ED-49256</t>
  </si>
  <si>
    <t>ELE-DIS-039</t>
  </si>
  <si>
    <t>DISJUNTOR TRIPOLAR TERMOMAGNÉTICO 10KA, DE 30A</t>
  </si>
  <si>
    <t>ED-49257</t>
  </si>
  <si>
    <t>ELE-DIS-040</t>
  </si>
  <si>
    <t>DISJUNTOR TRIPOLAR TERMOMAGNÉTICO 10KA, DE 35A</t>
  </si>
  <si>
    <t>ED-49258</t>
  </si>
  <si>
    <t>ELE-DIS-041</t>
  </si>
  <si>
    <t>DISJUNTOR TRIPOLAR TERMOMAGNÉTICO 10KA, DE 40A</t>
  </si>
  <si>
    <t>ED-49259</t>
  </si>
  <si>
    <t>ELE-DIS-042</t>
  </si>
  <si>
    <t>DISJUNTOR TRIPOLAR TERMOMAGNÉTICO 10KA, DE 50A</t>
  </si>
  <si>
    <t>ED-49260</t>
  </si>
  <si>
    <t>ELE-DIS-043</t>
  </si>
  <si>
    <t>DISJUNTOR TRIPOLAR TERMOMAGNÉTICO 10KA, DE 60A</t>
  </si>
  <si>
    <t>ELE-DIS-044</t>
  </si>
  <si>
    <t>DISJUNTOR TRIPOLAR TERMOMAGNÉTICO 10KA, DE 70A</t>
  </si>
  <si>
    <t>ED-49262</t>
  </si>
  <si>
    <t>ELE-DIS-045</t>
  </si>
  <si>
    <t>DISJUNTOR TRIPOLAR TERMOMAGNÉTICO 10KA, DE 90A</t>
  </si>
  <si>
    <t>ED-49282</t>
  </si>
  <si>
    <t>ELE-DIS-075</t>
  </si>
  <si>
    <t>DISJUNTOR TRIPOLAR TERMOMAGNÉTICO 5KA, DE 10A</t>
  </si>
  <si>
    <t>ED-49293</t>
  </si>
  <si>
    <t>ELE-DIS-086</t>
  </si>
  <si>
    <t>DISJUNTOR TRIPOLAR TERMOMAGNÉTICO 5KA, DE 100A</t>
  </si>
  <si>
    <t>ED-49283</t>
  </si>
  <si>
    <t>ELE-DIS-076</t>
  </si>
  <si>
    <t>DISJUNTOR TRIPOLAR TERMOMAGNÉTICO 5KA, DE 15A</t>
  </si>
  <si>
    <t>ED-49284</t>
  </si>
  <si>
    <t>ELE-DIS-077</t>
  </si>
  <si>
    <t>DISJUNTOR TRIPOLAR TERMOMAGNÉTICO 5KA, DE 20A</t>
  </si>
  <si>
    <t>ED-49285</t>
  </si>
  <si>
    <t>ELE-DIS-078</t>
  </si>
  <si>
    <t>DISJUNTOR TRIPOLAR TERMOMAGNÉTICO 5KA, DE 25A</t>
  </si>
  <si>
    <t>ED-49286</t>
  </si>
  <si>
    <t>ELE-DIS-079</t>
  </si>
  <si>
    <t>DISJUNTOR TRIPOLAR TERMOMAGNÉTICO 5KA, DE 30A</t>
  </si>
  <si>
    <t>ED-49287</t>
  </si>
  <si>
    <t>ELE-DIS-080</t>
  </si>
  <si>
    <t>DISJUNTOR TRIPOLAR TERMOMAGNÉTICO 5KA, DE 35A</t>
  </si>
  <si>
    <t>ED-49288</t>
  </si>
  <si>
    <t>ELE-DIS-081</t>
  </si>
  <si>
    <t>DISJUNTOR TRIPOLAR TERMOMAGNÉTICO 5KA, DE 40A</t>
  </si>
  <si>
    <t>ED-49289</t>
  </si>
  <si>
    <t>ELE-DIS-082</t>
  </si>
  <si>
    <t>DISJUNTOR TRIPOLAR TERMOMAGNÉTICO 5KA, DE 50A</t>
  </si>
  <si>
    <t>ED-49290</t>
  </si>
  <si>
    <t>ELE-DIS-083</t>
  </si>
  <si>
    <t>DISJUNTOR TRIPOLAR TERMOMAGNÉTICO 5KA, DE 60A</t>
  </si>
  <si>
    <t>ED-49291</t>
  </si>
  <si>
    <t>ELE-DIS-084</t>
  </si>
  <si>
    <t>DISJUNTOR TRIPOLAR TERMOMAGNÉTICO 5KA, DE 70A</t>
  </si>
  <si>
    <t>ED-49292</t>
  </si>
  <si>
    <t>ELE-DIS-085</t>
  </si>
  <si>
    <t>DISJUNTOR TRIPOLAR TERMOMAGNÉTICO 5KA, DE 90A</t>
  </si>
  <si>
    <t>ED-49528</t>
  </si>
  <si>
    <t>ELE-SUP-010</t>
  </si>
  <si>
    <t>SUPRESSOR DE SURTO PARA PROTEÇÃO DE CENTRAL DE TELECOMUNICAÇÕES</t>
  </si>
  <si>
    <t>ED-49527</t>
  </si>
  <si>
    <t>ELE-SUP-005</t>
  </si>
  <si>
    <t>SUPRESSOR DE SURTO PARA PROTEÇÃO PRIMÁRIA EM QGD, ATÉ 1,5 KV - 5 KA</t>
  </si>
  <si>
    <t>ED-49507</t>
  </si>
  <si>
    <t>ELE-QUA-035</t>
  </si>
  <si>
    <t>QUADRO DE COMANDO PARA BOMBA P = 0,5 CV, RECALQUE</t>
  </si>
  <si>
    <t>ED-49508</t>
  </si>
  <si>
    <t>ELE-QUA-040</t>
  </si>
  <si>
    <t>QUADRO DE COMANDO PARA BOMBA P = 1,0 CV, RECALQUE</t>
  </si>
  <si>
    <t>ED-49509</t>
  </si>
  <si>
    <t>ELE-QUA-045</t>
  </si>
  <si>
    <t>QUADRO DE COMANDO PARA BOMBA P = 1,5 CV, RECALQUE</t>
  </si>
  <si>
    <t>ED-49510</t>
  </si>
  <si>
    <t>ELE-QUA-050</t>
  </si>
  <si>
    <t>QUADRO DE COMANDO PARA BOMBA P = 2,0 CV, RECALQUE</t>
  </si>
  <si>
    <t>ED-49511</t>
  </si>
  <si>
    <t>ELE-QUA-055</t>
  </si>
  <si>
    <t>QUADRO DE COMANDO PARA BOMBA P = 2,5 CV, RECALQUE</t>
  </si>
  <si>
    <t>ED-49512</t>
  </si>
  <si>
    <t>ELE-QUA-060</t>
  </si>
  <si>
    <t>QUADRO DE COMANDO PARA BOMBA P = 3,0 CV, RECALQUE</t>
  </si>
  <si>
    <t>ED-50184</t>
  </si>
  <si>
    <t>INC-BOM-010</t>
  </si>
  <si>
    <t>QUADRO DE FORÇA PARA MOTOR DE 3,0 CV, 220V, TRIFÁSICO, CONTENDO DISPOSITIVO PARA PARTIDA MANUAL E AUTOMÁTICA ATRAVÉS DE PRESSOSTATO E SAÍDA PARA ALARME DE BOMBA EM FUNCIONAMENTO</t>
  </si>
  <si>
    <t>ELE-ATE-010</t>
  </si>
  <si>
    <t>TERMINAL PARA ATERRAMENTO E CONEXÃO DE QUADRO/PAINEL ELÉTRICO, TIPO PARAFUSO FENDIDO DE APERTO, EM LATÃO ESTANHADO, DIÂMETRO DERIVAÇÃO 2,5MM2-25MM2, INCLUSIVE INSTALAÇÃO</t>
  </si>
  <si>
    <t>ED-49172</t>
  </si>
  <si>
    <t>ELE-CXS-110</t>
  </si>
  <si>
    <t>CAIXA ALVENARIA 70 X 70 X 50 CM PARA REFLETOR, COM GRADE, TIPO 1, INCLUSIVE ESCAVAÇÃO, REATERRO E BOTA-FORA</t>
  </si>
  <si>
    <t>ED-49173</t>
  </si>
  <si>
    <t>ELE-CXS-115</t>
  </si>
  <si>
    <t>CAIXA ALVENARIA 90 X 90 X 65 CM PARA REFLETOR, COM GRADE, TIPO 2, INCLUSIVE ESCAVAÇÃO, REATERRO E BOTA-FORA</t>
  </si>
  <si>
    <t>ELE-PRO-010</t>
  </si>
  <si>
    <t>ED-49523</t>
  </si>
  <si>
    <t>ELE-REL-005</t>
  </si>
  <si>
    <t>RELÉ FOTOELÉTRICO, TENSÃO 120V COM CAPACIDADE DE CARGA 1200VA, INCLUSIVE BASE E INSTALAÇÃO</t>
  </si>
  <si>
    <t>ELE-REL-010</t>
  </si>
  <si>
    <t>RELÉ FOTOELÉTRICO, TENSÃO 220V COM CAPACIDADE DE CARGA 1800VA, INCLUSIVE BASE E INSTALAÇÃO</t>
  </si>
  <si>
    <t>ED-49526</t>
  </si>
  <si>
    <t>ELE-SIR-010</t>
  </si>
  <si>
    <t>SIRENE DE ALTA POTÊNCIA, TIMBRE Ø 150MM, 100DCB</t>
  </si>
  <si>
    <t>ED-49525</t>
  </si>
  <si>
    <t>ELE-SIR-005</t>
  </si>
  <si>
    <t>SIRENE PARA ALCANCE ATÉ 500 M REF. RT-10</t>
  </si>
  <si>
    <t>ED-48371</t>
  </si>
  <si>
    <t>CAB-EST-005</t>
  </si>
  <si>
    <t>ESTABILIZADOR 127V, 60HZ - 5,0KVA</t>
  </si>
  <si>
    <t>CAB-CAB-015</t>
  </si>
  <si>
    <t>ED-48936</t>
  </si>
  <si>
    <t>ELE-CAB-180</t>
  </si>
  <si>
    <t>CABO TELEFÔNICO CCE-APL-50.2</t>
  </si>
  <si>
    <t>ED-48937</t>
  </si>
  <si>
    <t>ELE-CAB-185</t>
  </si>
  <si>
    <t>CABO TELEFÔNICO CCE-APL-50.3</t>
  </si>
  <si>
    <t>ED-48938</t>
  </si>
  <si>
    <t>ELE-CAB-190</t>
  </si>
  <si>
    <t>CABO TELEFÔNICO CCE-APL-50.4</t>
  </si>
  <si>
    <t>ED-48939</t>
  </si>
  <si>
    <t>ELE-CAB-195</t>
  </si>
  <si>
    <t>CABO TELEFÔNICO CCE-APL-50.5</t>
  </si>
  <si>
    <t>ED-48940</t>
  </si>
  <si>
    <t>ELE-CAB-200</t>
  </si>
  <si>
    <t>CABO TELEFÔNICO CCE-APL-50.6</t>
  </si>
  <si>
    <t>ED-48931</t>
  </si>
  <si>
    <t>ELE-CAB-155</t>
  </si>
  <si>
    <t>CABO TELEFÔNICO CI 50.10</t>
  </si>
  <si>
    <t>ED-48935</t>
  </si>
  <si>
    <t>ELE-CAB-175</t>
  </si>
  <si>
    <t>CABO TELEFÔNICO CI 50.100</t>
  </si>
  <si>
    <t>ED-48932</t>
  </si>
  <si>
    <t>ELE-CAB-160</t>
  </si>
  <si>
    <t>CABO TELEFÔNICO CI 50.20</t>
  </si>
  <si>
    <t>ED-48933</t>
  </si>
  <si>
    <t>ELE-CAB-165</t>
  </si>
  <si>
    <t>CABO TELEFÔNICO CI 50.30</t>
  </si>
  <si>
    <t>ED-48934</t>
  </si>
  <si>
    <t>ELE-CAB-170</t>
  </si>
  <si>
    <t>CABO TELEFÔNICO CI 50.50</t>
  </si>
  <si>
    <t>ED-48941</t>
  </si>
  <si>
    <t>ELE-CAB-205</t>
  </si>
  <si>
    <t>CABO TELEFÔNICO CTP-APL-5N 50.10</t>
  </si>
  <si>
    <t>ED-48945</t>
  </si>
  <si>
    <t>ELE-CAB-225</t>
  </si>
  <si>
    <t>CABO TELEFÔNICO CTP-APL-5N 50.100</t>
  </si>
  <si>
    <t>ED-48942</t>
  </si>
  <si>
    <t>ELE-CAB-210</t>
  </si>
  <si>
    <t>CABO TELEFÔNICO CTP-APL-5N 50.20</t>
  </si>
  <si>
    <t>ED-48943</t>
  </si>
  <si>
    <t>ELE-CAB-215</t>
  </si>
  <si>
    <t>CABO TELEFÔNICO CTP-APL-5N 50.30</t>
  </si>
  <si>
    <t>ED-48944</t>
  </si>
  <si>
    <t>ELE-CAB-220</t>
  </si>
  <si>
    <t>CABO TELEFÔNICO CTP-APL-5N 50.50</t>
  </si>
  <si>
    <t>ED-48366</t>
  </si>
  <si>
    <t>CAB-CAB-020</t>
  </si>
  <si>
    <t>CABO TELEFÔNICO FORMADO POR CONDUTOR EM FIO SÓLIDO DE COBRE ELETROLÍTICO, RECOZIDO E ESTANHADO, 0,50 MM</t>
  </si>
  <si>
    <t>ED-49341</t>
  </si>
  <si>
    <t>ELE-FIO-035</t>
  </si>
  <si>
    <t>FIO TELEFÔNICO EXTERNO 2 X 100 - FE</t>
  </si>
  <si>
    <t>ED-49340</t>
  </si>
  <si>
    <t>ELE-FIO-030</t>
  </si>
  <si>
    <t>FIO TELEFÔNICO (FI) EM COBRE ELETROLÍTICO ESTANHADO DE SEÇÃO MACIÇA, ESP. 0,60MM (2X0,60MM), UM (1) PAR TORCIDO, ISOLAMENTO EM CLORETO DE POLIVINILA (PVC) - FORNECIMENTO E INSTALAÇÃO</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</si>
  <si>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</si>
  <si>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</si>
  <si>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</si>
  <si>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</si>
  <si>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</si>
  <si>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</si>
  <si>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</si>
  <si>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</si>
  <si>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</si>
  <si>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</si>
  <si>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</si>
  <si>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</si>
  <si>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ELE-CON-210</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</si>
  <si>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</si>
  <si>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</si>
  <si>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</si>
  <si>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</si>
  <si>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</si>
  <si>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</si>
  <si>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</si>
  <si>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ED-48381</t>
  </si>
  <si>
    <t>CAB-TOM-015</t>
  </si>
  <si>
    <t>TOMADA DUPLA PARA LÓGICA RJ45, 4"X2", EMBUTIR, COMPLETA</t>
  </si>
  <si>
    <t>ED-48382</t>
  </si>
  <si>
    <t>CAB-TOM-020</t>
  </si>
  <si>
    <t>TOMADA DUPLA PARA LÓGICA RJ45, 4"X4", EMBUTIR, COMPLETA</t>
  </si>
  <si>
    <t>ED-48383</t>
  </si>
  <si>
    <t>CAB-TOM-025</t>
  </si>
  <si>
    <t>TOMADA PARA LÓGICA COM CAIXA SISTEMA "X", APARENTE</t>
  </si>
  <si>
    <t>ED-49538</t>
  </si>
  <si>
    <t>ELE-TOM-050</t>
  </si>
  <si>
    <t>TOMADA PARA TELEFONE, PADRÃO TELEBRÁS 4P SEM PLACA</t>
  </si>
  <si>
    <t>ED-48379</t>
  </si>
  <si>
    <t>CAB-TOM-005</t>
  </si>
  <si>
    <t>TOMADA PARA TELEFONE RJ 11 SEM PLACA PARA CAIXA 4" X 2"</t>
  </si>
  <si>
    <t>ED-48367</t>
  </si>
  <si>
    <t>CAB-CER-005</t>
  </si>
  <si>
    <t>CERTIFICAÇÃO DE GARANTIA DE TRANSMISSÃO DE CABOS LÓGICOS - CATEGORIA 5E</t>
  </si>
  <si>
    <t>ED-48368</t>
  </si>
  <si>
    <t>CAB-CER-010</t>
  </si>
  <si>
    <t>CERTIFICAÇÃO DE GARANTIA DE TRANSMISSÃO DE CABOS LÓGICOS CAT. 5/6</t>
  </si>
  <si>
    <t>ED-48362</t>
  </si>
  <si>
    <t>CAB-ANI-005</t>
  </si>
  <si>
    <t>ANILHA (MARCADOR) PARA IDENTIFICAÇÃO DE CABOS (# 16 MM2) - 500 UN</t>
  </si>
  <si>
    <t>ED-48361</t>
  </si>
  <si>
    <t>CAB-ANI-010</t>
  </si>
  <si>
    <t>ANILHA (MARCADOR) PARA IDENTIFICAÇÃO DE CABOS (# 6 MM2) - 500 UN</t>
  </si>
  <si>
    <t>ED-48376</t>
  </si>
  <si>
    <t>CAB-RACK-015</t>
  </si>
  <si>
    <t>GAVETA DE VENTILAÇÃO COM 4 VENTILADORES PARA RACK 19"</t>
  </si>
  <si>
    <t>ED-48377</t>
  </si>
  <si>
    <t>CAB-RACK-020</t>
  </si>
  <si>
    <t>ORGANIZADOR DE CABOS DE 1U PARA RACK 19"</t>
  </si>
  <si>
    <t>ED-48372</t>
  </si>
  <si>
    <t>CAB-PATCH-010</t>
  </si>
  <si>
    <t>PATCH CORD RJ45/RJ45 UTP-4P METÁLICO CATEGORIA 6, PINAGEM T568A NA COR AZUL (VOZ), COMPRIMENTO 3 METROS</t>
  </si>
  <si>
    <t>ED-48373</t>
  </si>
  <si>
    <t>CAB-PATCH-015</t>
  </si>
  <si>
    <t>PATCH PANEL 24 POSIÇÕES, CATEGORIA COM GUIA TRASEIRO</t>
  </si>
  <si>
    <t>ED-48374</t>
  </si>
  <si>
    <t>CAB-PATCH-020</t>
  </si>
  <si>
    <t>PATCH PANEL 48 POSIÇÕES, CATEGORIA COM GUIA TRASEIRO</t>
  </si>
  <si>
    <t>CAB-RACK-010</t>
  </si>
  <si>
    <t>RÉGUA COM 8 TOMADAS (2P+T), PARA FIXAÇÃO NO RACK DE 19" (1U)</t>
  </si>
  <si>
    <t>ED-48378</t>
  </si>
  <si>
    <t>CAB-RACK-025</t>
  </si>
  <si>
    <t>TAMPA CEGA DE 1U PARA RACK 19"</t>
  </si>
  <si>
    <t>ED-48364</t>
  </si>
  <si>
    <t>CAB-CAB-010</t>
  </si>
  <si>
    <t>CABO COAXIAL RG-59, IMPEDÂNCIA 75 OHM, CONDUTOR EM FIO DE COBRE NU, BLINDAGEM TRANÇA FORMADA POR FIOS DE COBRE MALHA 90%</t>
  </si>
  <si>
    <t>ED-48363</t>
  </si>
  <si>
    <t>CAB-CAB-005</t>
  </si>
  <si>
    <t>CABO COAXIAL RG-59-75 OHMS</t>
  </si>
  <si>
    <t>ELE-HAS-010</t>
  </si>
  <si>
    <t>HASTE DE AÇO COBREADA PARA ATERRAMENTO DIÂMETRO 3/4"X 2400 MM,CONFORME PADRÕES TELEBRÁS</t>
  </si>
  <si>
    <t>ED-49342</t>
  </si>
  <si>
    <t>ELE-HAS-005</t>
  </si>
  <si>
    <t>HASTE DE AÇO COBREADA PARA ATERRAMENTO DIÂMETRO 3/4"X 3000 MM,CONFORME PADRÕES TELEBRÁS</t>
  </si>
  <si>
    <t>ED-51067</t>
  </si>
  <si>
    <t>SPDA-HST-005</t>
  </si>
  <si>
    <t>HASTE PARA ATERRAMENTO, ALTA CAMADA, 3/4" X 3M</t>
  </si>
  <si>
    <t>SPDA-CXS-025</t>
  </si>
  <si>
    <t>ED-51055</t>
  </si>
  <si>
    <t>SPDA-CXS-020</t>
  </si>
  <si>
    <t>ED-48700</t>
  </si>
  <si>
    <t>ELE-ATE-005</t>
  </si>
  <si>
    <t>ATERRAMENTO COM HASTES COPPERWELD, DIÂMETRO DE  5/8", COMPRIMENTO DE 240CM, EXCLUSIVE CABO E CAIXA PARA ATERRAMENTO, INCLUSIVE GRAMPO PARA HASTE E INSTALAÇÃO</t>
  </si>
  <si>
    <t>ED-48702</t>
  </si>
  <si>
    <t>ELE-ATE-015</t>
  </si>
  <si>
    <t>CAIXA PRÉ MOLDADA PARA ATERRAMENTO COM TAMPA DE CONCRETO 25 x 25 x 50 CM, INCLUSIVE ESCAVAÇÃO E BOTA FORA</t>
  </si>
  <si>
    <t>ED-51052</t>
  </si>
  <si>
    <t>SPDA-CXS-005</t>
  </si>
  <si>
    <t>CAIXA DE EQUALIZAÇÃO DE EMBUTIR COM SAIDAS NAS PARTES SUPERIOR E INFERIOR PARA ELETRODUTO DE 25MM (1"), 20 X 20 X 14 MM, COM NOVE TERMINAIS</t>
  </si>
  <si>
    <t>ED-51053</t>
  </si>
  <si>
    <t>SPDA-CXS-010</t>
  </si>
  <si>
    <t>CAIXA DE EQUALIZAÇÃO PARA USO INTERNO COM 9 TERMINAIS 210X210X90MM EM AÇO</t>
  </si>
  <si>
    <t>ED-51054</t>
  </si>
  <si>
    <t>SPDA-CXS-015</t>
  </si>
  <si>
    <t>CAIXA DE EQUALIZAÇÃO PARA USO INTERNO E EXTERNO COM 9 TERMINAIS 380X320X175MM EM AÇO E ACABAMENTO EM EPOXI</t>
  </si>
  <si>
    <t>ED-51066</t>
  </si>
  <si>
    <t>SPDA-FUZ-055</t>
  </si>
  <si>
    <t>FUSÍVEL DIAZED RETARDADO 35A</t>
  </si>
  <si>
    <t>ED-51065</t>
  </si>
  <si>
    <t>SPDA-FUZ-050</t>
  </si>
  <si>
    <t>FUSÍVEL DIAZED RETARDADO 63A</t>
  </si>
  <si>
    <t>ED-51092</t>
  </si>
  <si>
    <t>SPDA-VLC-005</t>
  </si>
  <si>
    <t>VLC SLIM CLASSE 1 275V 12,5/60kA</t>
  </si>
  <si>
    <t>ED-51018</t>
  </si>
  <si>
    <t>SPDA-BAR-005</t>
  </si>
  <si>
    <t>BARRA CHATA DE ALUMÍNIO 3/4" X 1/4" X 3M</t>
  </si>
  <si>
    <t>SPDA-BAR-010</t>
  </si>
  <si>
    <t>ED-51020</t>
  </si>
  <si>
    <t>SPDA-BAR-015</t>
  </si>
  <si>
    <t>BARRA CHATA DE COBRE 3/4" X 3/16" X 3M</t>
  </si>
  <si>
    <t>ED-51049</t>
  </si>
  <si>
    <t>SPDA-CRV-005</t>
  </si>
  <si>
    <t>CURVA DE ALUMÍNIO 3/4" X 1/4" X 300MM</t>
  </si>
  <si>
    <t>ED-51050</t>
  </si>
  <si>
    <t>SPDA-CRV-010</t>
  </si>
  <si>
    <t>CURVA DE ALUMÍNIO 7/8" X 1/8" X 300MM</t>
  </si>
  <si>
    <t>ED-51051</t>
  </si>
  <si>
    <t>SPDA-CRV-015</t>
  </si>
  <si>
    <t>CURVA DE COBRE 3/4" X 3/16" X 300MM</t>
  </si>
  <si>
    <t>ED-51060</t>
  </si>
  <si>
    <t>SPDA-FIT-050</t>
  </si>
  <si>
    <t>FITA SUBTERRÂNEA PARA ATERRAMENTO, LARGURA 75 MM</t>
  </si>
  <si>
    <t>ED-51022</t>
  </si>
  <si>
    <t>SPDA-BAR-025</t>
  </si>
  <si>
    <t>RE-BAR 10MM X 3M COM 3 CLIPS PARA EMENDA 8-10MM</t>
  </si>
  <si>
    <t>ED-51023</t>
  </si>
  <si>
    <t>SPDA-BAR-030</t>
  </si>
  <si>
    <t>RE-BAR 3/8" X 3,4M COM 3 CLIPS PARA EMENDA 8-10MM</t>
  </si>
  <si>
    <t>ED-51021</t>
  </si>
  <si>
    <t>SPDA-BAR-020</t>
  </si>
  <si>
    <t>RE-BAR 8MM X 4M COM 3 CLIPS PARA EMENDA 8-10MM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</si>
  <si>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</si>
  <si>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</si>
  <si>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</si>
  <si>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</si>
  <si>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</si>
  <si>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</si>
  <si>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</si>
  <si>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</si>
  <si>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</si>
  <si>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</si>
  <si>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</si>
  <si>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</si>
  <si>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</si>
  <si>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</si>
  <si>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</si>
  <si>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</si>
  <si>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</si>
  <si>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</si>
  <si>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ED-51033</t>
  </si>
  <si>
    <t>SPDA-CAB-055</t>
  </si>
  <si>
    <t>CORDOALHA EM AÇO GALVANIZADO 3/8" SM COM 7 FIOS</t>
  </si>
  <si>
    <t>ED-51034</t>
  </si>
  <si>
    <t>SPDA-CAB-060</t>
  </si>
  <si>
    <t>CORDOALHA FLEXÍVEL DE COBRE ESTANHADO 25 X 100 MM COM 4 FUROS D = 11 MM</t>
  </si>
  <si>
    <t>ED-51035</t>
  </si>
  <si>
    <t>SPDA-CAB-065</t>
  </si>
  <si>
    <t>CORDOALHA FLEXÍVEL DE COBRE ESTANHADO 25 X 235 MM COM 4 FUROS D = 11 MM</t>
  </si>
  <si>
    <t>ED-51036</t>
  </si>
  <si>
    <t>SPDA-CAB-070</t>
  </si>
  <si>
    <t>CORDOALHA FLEXÍVEL DE COBRE ESTANHADO 25 X 300 MM COM 4 FUROS D = 11 MM</t>
  </si>
  <si>
    <t>ED-51037</t>
  </si>
  <si>
    <t>SPDA-CAB-075</t>
  </si>
  <si>
    <t>CORDOALHA FLEXÍVEL DE COBRE ESTANHADO 25 X 500 MM COM 4 FUROS D = 11 MM</t>
  </si>
  <si>
    <t>ED-51015</t>
  </si>
  <si>
    <t>SPDA-APA-005</t>
  </si>
  <si>
    <t>APARELHO SINALIZADOR NOTURNO DE OBSTÁCULOS AÉREO, SIMPLES, COM CÉLULA FOTOELÉTRICA, INCLUSIVE UMA (1) LÂMPADA LED, POTÊNCIA 9W, BULBO A60, E SUPORTE DE TOPO PARA MASTRO, EXCLUSIVE MASTRO</t>
  </si>
  <si>
    <t>ED-51017</t>
  </si>
  <si>
    <t>SPDA-ATE-005</t>
  </si>
  <si>
    <t>ATERRAMENTO COMPLETO PARA PÁRA-RAIOS , COM HASTES DE COBRE COM ALMA DE AÇO TIPO "COPPERWELD"</t>
  </si>
  <si>
    <t>ED-51068</t>
  </si>
  <si>
    <t>SPDA-MAS-005</t>
  </si>
  <si>
    <t>MASTRO SIMPLES DE FERRO GALVANIZADO PARA PÁRA-RAIOS, ALTURA DE 3 M, Ø 40 MM (1 1/2") OU 50 MM (2"), COMPLETO</t>
  </si>
  <si>
    <t>SPDA-PRF-005</t>
  </si>
  <si>
    <t>ED-51084</t>
  </si>
  <si>
    <t>SPDA-TER-016</t>
  </si>
  <si>
    <t>TERMINAL A COMPRESSAO EM COBRE ESTANHADO 1 FURO PARA CABO 16 MM2</t>
  </si>
  <si>
    <t>ED-51083</t>
  </si>
  <si>
    <t>SPDA-TER-015</t>
  </si>
  <si>
    <t>TERMINAL A COMPRESSAO EM COBRE ESTANHADO 1 FURO PARA CABO 2,5 MM2</t>
  </si>
  <si>
    <t>ED-51085</t>
  </si>
  <si>
    <t>SPDA-TER-020</t>
  </si>
  <si>
    <t>TERMINAL A COMPRESSAO EM COBRE ESTANHADO 1 FURO PARA CABO 25 MM2</t>
  </si>
  <si>
    <t>ED-51086</t>
  </si>
  <si>
    <t>SPDA-TER-025</t>
  </si>
  <si>
    <t>TERMINAL A COMPRESSAO EM COBRE ESTANHADO 1 FURO PARA CABO 35 MM2</t>
  </si>
  <si>
    <t>ED-51087</t>
  </si>
  <si>
    <t>SPDA-TER-030</t>
  </si>
  <si>
    <t>TERMINAL A COMPRESSAO EM COBRE ESTANHADO 1 FURO PARA CABO 50 MM2</t>
  </si>
  <si>
    <t>ED-51088</t>
  </si>
  <si>
    <t>SPDA-TER-035</t>
  </si>
  <si>
    <t>TERMINAL A COMPRESSAO EM COBRE ESTANHADO 2 FUROS PARA CABO 16 MM2</t>
  </si>
  <si>
    <t>ED-51089</t>
  </si>
  <si>
    <t>SPDA-TER-040</t>
  </si>
  <si>
    <t>TERMINAL A COMPRESSAO EM COBRE ESTANHADO 2 FUROS PARA CABO 25 MM2</t>
  </si>
  <si>
    <t>ED-51090</t>
  </si>
  <si>
    <t>SPDA-TER-045</t>
  </si>
  <si>
    <t>TERMINAL A COMPRESSAO EM COBRE ESTANHADO 2 FUROS PARA CABO 35 MM2</t>
  </si>
  <si>
    <t>ED-51091</t>
  </si>
  <si>
    <t>SPDA-TER-050</t>
  </si>
  <si>
    <t>TERMINAL A COMPRESSAO EM COBRE ESTANHADO 2 FUROS PARA CABO 50 MM2</t>
  </si>
  <si>
    <t>ED-51012</t>
  </si>
  <si>
    <t>SPDA-ABR-020</t>
  </si>
  <si>
    <t>ABRAÇADEIRA GUIA PARA MASTROS SIMPLES PARA DUAS DESCIDA 1 1/2"</t>
  </si>
  <si>
    <t>ED-51013</t>
  </si>
  <si>
    <t>SPDA-ABR-025</t>
  </si>
  <si>
    <t>ABRAÇADEIRA GUIA PARA MASTROS SIMPLES PARA DUAS DESCIDA 2"</t>
  </si>
  <si>
    <t>ED-51010</t>
  </si>
  <si>
    <t>SPDA-ABR-010</t>
  </si>
  <si>
    <t>ABRAÇADEIRA GUIA PARA MASTROS SIMPLES PARA UMA DESCIDA 1 1/2"</t>
  </si>
  <si>
    <t>ED-51011</t>
  </si>
  <si>
    <t>SPDA-ABR-015</t>
  </si>
  <si>
    <t>ABRAÇADEIRA GUIA PARA MASTROS SIMPLES PARA UMA DESCIDA 2"</t>
  </si>
  <si>
    <t>ED-51016</t>
  </si>
  <si>
    <t>SPDA-APA-010</t>
  </si>
  <si>
    <t>APARELHO SINALIZADOR NOTURNO DE OBSTÁCULOS AÉREO, DUPLO, COM CÉLULA FOTOELÉTRICA, INCLUSIVE DUAS (2) LÂMPADAS LED, POTÊNCIA 9W, BULBO A60, E SUPORTE DE TOPO PARA MASTRO, EXCLUSIVE MASTRO</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</si>
  <si>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</si>
  <si>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</si>
  <si>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</si>
  <si>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</si>
  <si>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</si>
  <si>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</si>
  <si>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</si>
  <si>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</si>
  <si>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ED-50105</t>
  </si>
  <si>
    <t>HID-TUB-500</t>
  </si>
  <si>
    <t>FORNECIMENTO E ASSENTAMENTO DE TUBO PVC RÍGIDO, COLETOR DE ESGOTO LISO (JEI), DN 100 MM (4"), INCLUSIVE CONEXÕES</t>
  </si>
  <si>
    <t>ED-50106</t>
  </si>
  <si>
    <t>HID-TUB-505</t>
  </si>
  <si>
    <t>FORNECIMENTO E ASSENTAMENTO DE TUBO PVC RÍGIDO, COLETOR DE ESGOTO LISO (JEI), DN 150 MM (6"), INCLUSIVE CONEXÕES</t>
  </si>
  <si>
    <t>ED-50107</t>
  </si>
  <si>
    <t>HID-TUB-510</t>
  </si>
  <si>
    <t>FORNECIMENTO E ASSENTAMENTO DE TUBO PVC RÍGIDO, COLETOR DE ESGOTO LISO (JEI), DN 200 MM (8"), INCLUSIVE CONEXÕES</t>
  </si>
  <si>
    <t>ED-50108</t>
  </si>
  <si>
    <t>HID-TUB-515</t>
  </si>
  <si>
    <t>FORNECIMENTO E ASSENTAMENTO DE TUBO PVC RÍGIDO, COLETOR DE ESGOTO LISO (JEI), DN 250 MM (10"), INCLUSIVE CONEXÕES</t>
  </si>
  <si>
    <t>ED-50109</t>
  </si>
  <si>
    <t>HID-TUB-520</t>
  </si>
  <si>
    <t>FORNECIMENTO E ASSENTAMENTO DE TUBO PVC RÍGIDO, COLETOR DE ESGOTO LISO (JEI), DN 300 MM (12"), INCLUSIVE CONEXÕES</t>
  </si>
  <si>
    <t>ED-50110</t>
  </si>
  <si>
    <t>HID-TUB-525</t>
  </si>
  <si>
    <t>FORNECIMENTO E ASSENTAMENTO DE TUBO PVC RÍGIDO, COLETOR DE ESGOTO LISO (JEI), DN 350 MM (14"), INCLUSIVE CONEXÕES</t>
  </si>
  <si>
    <t>ED-50111</t>
  </si>
  <si>
    <t>HID-TUB-530</t>
  </si>
  <si>
    <t>FORNECIMENTO E ASSENTAMENTO DE TUBO PVC RÍGIDO, COLETOR DE ESGOTO LISO (JEI), DN 400 MM (16"), INCLUSIVE CONEXÕES</t>
  </si>
  <si>
    <t>ED-50034</t>
  </si>
  <si>
    <t>HID-TUB-075</t>
  </si>
  <si>
    <t>FORNECIMENTO E ASSENTAMENTO DE TUBO PVC RÍGIDO, ESGOTO, PB - SÉRIE NORMAL, DN 40MM (1.1/2"), INCLUSIVE CONEXÕES</t>
  </si>
  <si>
    <t>ED-50035</t>
  </si>
  <si>
    <t>HID-TUB-078</t>
  </si>
  <si>
    <t>FORNECIMENTO E ASSENTAMENTO DE TUBO PVC RÍGIDO, ESGOTO, PB - SÉRIE REFORÇADO, DN 40MM (1.1/2"), INCLUSIVE CONEXÕES</t>
  </si>
  <si>
    <t>ED-50029</t>
  </si>
  <si>
    <t>HID-TUB-055</t>
  </si>
  <si>
    <t>FORNECIMENTO E ASSENTAMENTO DE TUBO PVC RÍGIDO, ESGOTO, PBV - SÉRIE NORMAL, DN 100 MM (4"), INCLUSIVE CONEXÕES</t>
  </si>
  <si>
    <t>ED-50030</t>
  </si>
  <si>
    <t>HID-TUB-060</t>
  </si>
  <si>
    <t>FORNECIMENTO E ASSENTAMENTO DE TUBO PVC RÍGIDO, ESGOTO, PBV - SÉRIE NORMAL, DN 150 MM (6"), INCLUSIVE CONEXÕES</t>
  </si>
  <si>
    <t>ED-50031</t>
  </si>
  <si>
    <t>HID-TUB-065</t>
  </si>
  <si>
    <t>FORNECIMENTO E ASSENTAMENTO DE TUBO PVC RÍGIDO, ESGOTO, PBV - SÉRIE NORMAL, DN 200 MM (8"), INCLUSIVE CONEXÕES</t>
  </si>
  <si>
    <t>ED-50027</t>
  </si>
  <si>
    <t>HID-TUB-045</t>
  </si>
  <si>
    <t>FORNECIMENTO E ASSENTAMENTO DE TUBO PVC RÍGIDO, ESGOTO, PBV - SÉRIE NORMAL, DN 50 MM (2"), INCLUSIVE CONEXÕES</t>
  </si>
  <si>
    <t>ED-50028</t>
  </si>
  <si>
    <t>HID-TUB-050</t>
  </si>
  <si>
    <t>FORNECIMENTO E ASSENTAMENTO DE TUBO PVC RÍGIDO, ESGOTO, PBV - SÉRIE NORMAL, DN 75 MM (3"), INCLUSIVE CONEXÕES</t>
  </si>
  <si>
    <t>ED-50038</t>
  </si>
  <si>
    <t>HID-TUB-085</t>
  </si>
  <si>
    <t>FORNECIMENTO E ASSENTAMENTO DE TUBO PVC RÍGIDO, ESGOTO, PBV - SÉRIE REFORÇADO, DN 100 MM (4"), INCLUSIVE CONEXÕES</t>
  </si>
  <si>
    <t>ED-50039</t>
  </si>
  <si>
    <t>HID-TUB-090</t>
  </si>
  <si>
    <t>FORNECIMENTO E ASSENTAMENTO DE TUBO PVC RÍGIDO, ESGOTO, PBV - SÉRIE REFORÇADO, DN 150 MM (6"), INCLUSIVE CONEXÕES</t>
  </si>
  <si>
    <t>ED-50036</t>
  </si>
  <si>
    <t>HID-TUB-079</t>
  </si>
  <si>
    <t>FORNECIMENTO E ASSENTAMENTO DE TUBO PVC RÍGIDO, ESGOTO, PBV - SÉRIE REFORÇADO, DN 50 MM (2"), INCLUSIVE CONEXÕES</t>
  </si>
  <si>
    <t>ED-50037</t>
  </si>
  <si>
    <t>HID-TUB-080</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</si>
  <si>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</si>
  <si>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</si>
  <si>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</si>
  <si>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</si>
  <si>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</si>
  <si>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</si>
  <si>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</si>
  <si>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ED-49844</t>
  </si>
  <si>
    <t>HID-ADP-005</t>
  </si>
  <si>
    <t>ADAPTADOR SOLDÁVEL DE PVC MARROM COM FLANGES E ANEL PARA CAIXA DÁGUA Ø 20 MM X 1/2"</t>
  </si>
  <si>
    <t>ED-49845</t>
  </si>
  <si>
    <t>HID-ADP-010</t>
  </si>
  <si>
    <t>ADAPTADOR SOLDÁVEL DE PVC MARROM COM FLANGES E ANEL PARA CAIXA DÁGUA Ø 25 MM X 3/4"</t>
  </si>
  <si>
    <t>ED-49846</t>
  </si>
  <si>
    <t>HID-ADP-015</t>
  </si>
  <si>
    <t>ADAPTADOR SOLDÁVEL DE PVC MARROM COM FLANGES E ANEL PARA CAIXA DÁGUA Ø 32 MM X 1"</t>
  </si>
  <si>
    <t>ED-49847</t>
  </si>
  <si>
    <t>HID-ADP-020</t>
  </si>
  <si>
    <t>ADAPTADOR SOLDÁVEL DE PVC MARROM COM FLANGES E ANEL PARA CAIXA DÁGUA Ø 40 MM X 1 1/4"</t>
  </si>
  <si>
    <t>ED-49848</t>
  </si>
  <si>
    <t>HID-ADP-025</t>
  </si>
  <si>
    <t>ADAPTADOR SOLDÁVEL DE PVC MARROM COM FLANGES E ANEL PARA CAIXA DÁGUA Ø 50 MM X 1 1/2"</t>
  </si>
  <si>
    <t>ED-49849</t>
  </si>
  <si>
    <t>HID-ADP-030</t>
  </si>
  <si>
    <t>ADAPTADOR SOLDÁVEL DE PVC MARROM COM FLANGES E ANEL PARA CAIXA DÁGUA Ø 60 MM X 2"</t>
  </si>
  <si>
    <t>ED-50026</t>
  </si>
  <si>
    <t>HID-TUB-041</t>
  </si>
  <si>
    <t>FORNECIMENTO E ASSENTAMENTO DE TUBO PVC RÍGIDO SOLDÁVEL, ÁGUA FRIA, DN 110 MM (4"), INCLUSIVE CONEXÕES</t>
  </si>
  <si>
    <t>ED-50018</t>
  </si>
  <si>
    <t>HID-TUB-005</t>
  </si>
  <si>
    <t>FORNECIMENTO E ASSENTAMENTO DE TUBO PVC RÍGIDO SOLDÁVEL, ÁGUA FRIA, DN 20 MM (1/2"), INCLUSIVE CONEXÕES</t>
  </si>
  <si>
    <t>ED-50019</t>
  </si>
  <si>
    <t>HID-TUB-010</t>
  </si>
  <si>
    <t>FORNECIMENTO E ASSENTAMENTO DE TUBO PVC RÍGIDO SOLDÁVEL, ÁGUA FRIA, DN 25 MM (3/4") , INCLUSIVE CONEXÕES</t>
  </si>
  <si>
    <t>ED-50020</t>
  </si>
  <si>
    <t>HID-TUB-015</t>
  </si>
  <si>
    <t>FORNECIMENTO E ASSENTAMENTO DE TUBO PVC RÍGIDO SOLDÁVEL, ÁGUA FRIA, DN 32 MM (1") , INCLUSIVE CONEXÕES</t>
  </si>
  <si>
    <t>ED-50021</t>
  </si>
  <si>
    <t>HID-TUB-020</t>
  </si>
  <si>
    <t>FORNECIMENTO E ASSENTAMENTO DE TUBO PVC RÍGIDO SOLDÁVEL, ÁGUA FRIA, DN 40 MM (1.1/4"), INCLUSIVE CONEXÕES</t>
  </si>
  <si>
    <t>ED-50022</t>
  </si>
  <si>
    <t>HID-TUB-025</t>
  </si>
  <si>
    <t>FORNECIMENTO E ASSENTAMENTO DE TUBO PVC RÍGIDO SOLDÁVEL, ÁGUA FRIA, DN 50 MM (1.1/2"), INCLUSIVE CONEXÕES</t>
  </si>
  <si>
    <t>ED-50023</t>
  </si>
  <si>
    <t>HID-TUB-030</t>
  </si>
  <si>
    <t>FORNECIMENTO E ASSENTAMENTO DE TUBO PVC RÍGIDO SOLDÁVEL, ÁGUA FRIA, DN 60 MM (2"), INCLUSIVE CONEXÕES</t>
  </si>
  <si>
    <t>ED-50024</t>
  </si>
  <si>
    <t>HID-TUB-035</t>
  </si>
  <si>
    <t>FORNECIMENTO E ASSENTAMENTO DE TUBO PVC RÍGIDO SOLDÁVEL, ÁGUA FRIA, DN 75 MM (2.1/2"), INCLUSIVE CONEXÕES</t>
  </si>
  <si>
    <t>ED-50025</t>
  </si>
  <si>
    <t>HID-TUB-040</t>
  </si>
  <si>
    <t>FORNECIMENTO E ASSENTAMENTO DE TUBO PVC RÍGIDO SOLDÁVEL, ÁGUA FRIA, DN 85 MM (3"), INCLUSIVE CONEXÕES</t>
  </si>
  <si>
    <t>ED-50080</t>
  </si>
  <si>
    <t>HID-TUB-370</t>
  </si>
  <si>
    <t>FORNECIMENTO E ASSENTAMENTO DE TUBO PVC RÍGIDO ROSCÁVEL, ÁGUA FRIA, DN 1" (32 MM), INCLUSIVE CONEXÕES</t>
  </si>
  <si>
    <t>ED-50082</t>
  </si>
  <si>
    <t>HID-TUB-380</t>
  </si>
  <si>
    <t>FORNECIMENTO E ASSENTAMENTO DE TUBO PVC RÍGIDO ROSCÁVEL, ÁGUA FRIA, DN 1.1/2" (50 MM), INCLUSIVE CONEXÕES</t>
  </si>
  <si>
    <t>ED-50081</t>
  </si>
  <si>
    <t>HID-TUB-375</t>
  </si>
  <si>
    <t>FORNECIMENTO E ASSENTAMENTO DE TUBO PVC RÍGIDO ROSCÁVEL, ÁGUA FRIA, DN 1.1/4" (40 MM), INCLUSIVE CONEXÕES</t>
  </si>
  <si>
    <t>ED-50078</t>
  </si>
  <si>
    <t>HID-TUB-360</t>
  </si>
  <si>
    <t xml:space="preserve">FORNECIMENTO E ASSENTAMENTO DE TUBO PVC RÍGIDO ROSCÁVEL, ÁGUA FRIA, DN 1/2" (20 MM), INCLUSIVE CONEXÕES </t>
  </si>
  <si>
    <t>ED-50083</t>
  </si>
  <si>
    <t>HID-TUB-385</t>
  </si>
  <si>
    <t>FORNECIMENTO E ASSENTAMENTO DE TUBO PVC RÍGIDO ROSCÁVEL, ÁGUA FRIA, DN 2" (60 MM), INCLUSIVE CONEXÕES</t>
  </si>
  <si>
    <t>ED-50084</t>
  </si>
  <si>
    <t>HID-TUB-390</t>
  </si>
  <si>
    <t>FORNECIMENTO E ASSENTAMENTO DE TUBO PVC RÍGIDO ROSCÁVEL, ÁGUA FRIA, DN 2.1/2" (75 MM), INCLUSIVE CONEXÕES</t>
  </si>
  <si>
    <t>ED-50085</t>
  </si>
  <si>
    <t>HID-TUB-395</t>
  </si>
  <si>
    <t>FORNECIMENTO E ASSENTAMENTO DE TUBO PVC RÍGIDO ROSCÁVEL, ÁGUA FRIA, DN 3" (85 MM), INCLUSIVE CONEXÕES</t>
  </si>
  <si>
    <t>ED-50079</t>
  </si>
  <si>
    <t>HID-TUB-365</t>
  </si>
  <si>
    <t>FORNECIMENTO E ASSENTAMENTO DE TUBO PVC RÍGIDO ROSCÁVEL, ÁGUA FRIA, DN 3/4" (25 MM), INCLUSIVE CONEXÕES</t>
  </si>
  <si>
    <t>ED-50086</t>
  </si>
  <si>
    <t>HID-TUB-400</t>
  </si>
  <si>
    <t>FORNECIMENTO E ASSENTAMENTO DE TUBO PVC RÍGIDO ROSCÁVEL, ÁGUA FRIA, DN 4" (110 MM), INCLUSIVE CONEXÕES</t>
  </si>
  <si>
    <t>ED-50053</t>
  </si>
  <si>
    <t>HID-TUB-190</t>
  </si>
  <si>
    <t>FORNECIMENTO E ASSENTAMENTO DE TUBO DE POLIPROPILENO (PPR), PRESSÃO DE 12 GF/CM², INCLUSIVE CONEXÕES E SUPORTES, D = 20 MM (NBR 15813)</t>
  </si>
  <si>
    <t>ED-50061</t>
  </si>
  <si>
    <t>HID-TUB-230</t>
  </si>
  <si>
    <t>FORNECIMENTO E ASSENTAMENTO DE TUBO DE POLIPROPILENO (PPR), PRESSÃO DE 12 KGF/CM², INCLUSIVE CONEXÕES E SUPORTES, D = 110 MM (NBR 15813)</t>
  </si>
  <si>
    <t>ED-50054</t>
  </si>
  <si>
    <t>HID-TUB-195</t>
  </si>
  <si>
    <t>FORNECIMENTO E ASSENTAMENTO DE TUBO DE POLIPROPILENO (PPR), PRESSÃO DE 12 KGF/CM², INCLUSIVE CONEXÕES E SUPORTES, D = 25 MM (NBR 15813)</t>
  </si>
  <si>
    <t>ED-50055</t>
  </si>
  <si>
    <t>HID-TUB-200</t>
  </si>
  <si>
    <t>FORNECIMENTO E ASSENTAMENTO DE TUBO DE POLIPROPILENO (PPR), PRESSÃO DE 12 KGF/CM², INCLUSIVE CONEXÕES E SUPORTES, D = 32 MM (NBR 15813)</t>
  </si>
  <si>
    <t>ED-50056</t>
  </si>
  <si>
    <t>HID-TUB-205</t>
  </si>
  <si>
    <t>FORNECIMENTO E ASSENTAMENTO DE TUBO DE POLIPROPILENO (PPR), PRESSÃO DE 12 KGF/CM², INCLUSIVE CONEXÕES E SUPORTES, D = 40 MM (NBR 15813)</t>
  </si>
  <si>
    <t>ED-50057</t>
  </si>
  <si>
    <t>HID-TUB-210</t>
  </si>
  <si>
    <t>FORNECIMENTO E ASSENTAMENTO DE TUBO DE POLIPROPILENO (PPR), PRESSÃO DE 12 KGF/CM², INCLUSIVE CONEXÕES E SUPORTES, D = 50 MM (NBR 15813)</t>
  </si>
  <si>
    <t>ED-50058</t>
  </si>
  <si>
    <t>HID-TUB-215</t>
  </si>
  <si>
    <t>FORNECIMENTO E ASSENTAMENTO DE TUBO DE POLIPROPILENO (PPR), PRESSÃO DE 12 KGF/CM², INCLUSIVE CONEXÕES E SUPORTES, D = 63 MM (NBR 15813)</t>
  </si>
  <si>
    <t>ED-50059</t>
  </si>
  <si>
    <t>HID-TUB-220</t>
  </si>
  <si>
    <t>FORNECIMENTO E ASSENTAMENTO DE TUBO DE POLIPROPILENO (PPR), PRESSÃO DE 12 KGF/CM², INCLUSIVE CONEXÕES E SUPORTES, D = 75 MM (NBR 15813)</t>
  </si>
  <si>
    <t>ED-50060</t>
  </si>
  <si>
    <t>HID-TUB-225</t>
  </si>
  <si>
    <t>FORNECIMENTO E ASSENTAMENTO DE TUBO DE POLIPROPILENO (PPR), PRESSÃO DE 12 KGF/CM², INCLUSIVE CONEXÕES E SUPORTES, D = 90 MM (NBR 15813)</t>
  </si>
  <si>
    <t>ED-50069</t>
  </si>
  <si>
    <t>HID-TUB-270</t>
  </si>
  <si>
    <t>FORNECIMENTO E ASSENTAMENTO DE TUBO DE POLIPROPILENO (PPR), PRESSÃO DE 20 KGF/CM², INCLUSIVE CONEXÕES E SUPORTES, D = 110 MM (NBR 15813)</t>
  </si>
  <si>
    <t>ED-50062</t>
  </si>
  <si>
    <t>HID-TUB-235</t>
  </si>
  <si>
    <t>FORNECIMENTO E ASSENTAMENTO DE TUBO DE POLIPROPILENO (PPR), PRESSÃO DE 20 KGF/CM², INCLUSIVE CONEXÕES E SUPORTES, D = 25 MM (NBR 15813)</t>
  </si>
  <si>
    <t>ED-50063</t>
  </si>
  <si>
    <t>HID-TUB-240</t>
  </si>
  <si>
    <t>FORNECIMENTO E ASSENTAMENTO DE TUBO DE POLIPROPILENO (PPR), PRESSÃO DE 20 KGF/CM², INCLUSIVE CONEXÕES E SUPORTES, D = 32 MM (NBR 15813)</t>
  </si>
  <si>
    <t>ED-50064</t>
  </si>
  <si>
    <t>HID-TUB-245</t>
  </si>
  <si>
    <t>FORNECIMENTO E ASSENTAMENTO DE TUBO DE POLIPROPILENO (PPR), PRESSÃO DE 20 KGF/CM², INCLUSIVE CONEXÕES E SUPORTES, D = 40 MM (NBR 15813)</t>
  </si>
  <si>
    <t>ED-50065</t>
  </si>
  <si>
    <t>HID-TUB-250</t>
  </si>
  <si>
    <t>FORNECIMENTO E ASSENTAMENTO DE TUBO DE POLIPROPILENO (PPR), PRESSÃO DE 20 KGF/CM², INCLUSIVE CONEXÕES E SUPORTES, D = 50 MM (NBR 15813)</t>
  </si>
  <si>
    <t>ED-50066</t>
  </si>
  <si>
    <t>HID-TUB-255</t>
  </si>
  <si>
    <t>FORNECIMENTO E ASSENTAMENTO DE TUBO DE POLIPROPILENO (PPR), PRESSÃO DE 20 KGF/CM², INCLUSIVE CONEXÕES E SUPORTES, D = 63 MM (NBR 15813)</t>
  </si>
  <si>
    <t>ED-50067</t>
  </si>
  <si>
    <t>HID-TUB-260</t>
  </si>
  <si>
    <t>FORNECIMENTO E ASSENTAMENTO DE TUBO DE POLIPROPILENO (PPR), PRESSÃO DE 20 KGF/CM², INCLUSIVE CONEXÕES E SUPORTES, D = 75 MM (NBR 15813)</t>
  </si>
  <si>
    <t>ED-50068</t>
  </si>
  <si>
    <t>HID-TUB-265</t>
  </si>
  <si>
    <t>FORNECIMENTO E ASSENTAMENTO DE TUBO DE POLIPROPILENO (PPR), PRESSÃO DE 20 KGF/CM², INCLUSIVE CONEXÕES E SUPORTES, D = 90 MM (NBR 15813)</t>
  </si>
  <si>
    <t>ED-50077</t>
  </si>
  <si>
    <t>HID-TUB-310</t>
  </si>
  <si>
    <t>FORNECIMENTO E ASSENTAMENTO DE TUBO DE POLIPROPILENO (PPR), PRESSÃO DE 25 KGF/CM², INCLUSIVE CONEXÕES E SUPORTES, D = 110 MM (NBR 15813)</t>
  </si>
  <si>
    <t>ED-50070</t>
  </si>
  <si>
    <t>HID-TUB-275</t>
  </si>
  <si>
    <t>FORNECIMENTO E ASSENTAMENTO DE TUBO DE POLIPROPILENO (PPR), PRESSÃO DE 25 KGF/CM², INCLUSIVE CONEXÕES E SUPORTES, D = 25 MM (NBR 15813)</t>
  </si>
  <si>
    <t>ED-50071</t>
  </si>
  <si>
    <t>HID-TUB-280</t>
  </si>
  <si>
    <t>FORNECIMENTO E ASSENTAMENTO DE TUBO DE POLIPROPILENO (PPR), PRESSÃO DE 25 KGF/CM², INCLUSIVE CONEXÕES E SUPORTES, D = 32 MM (NBR 15813)</t>
  </si>
  <si>
    <t>ED-50072</t>
  </si>
  <si>
    <t>HID-TUB-285</t>
  </si>
  <si>
    <t>FORNECIMENTO E ASSENTAMENTO DE TUBO DE POLIPROPILENO (PPR), PRESSÃO DE 25 KGF/CM², INCLUSIVE CONEXÕES E SUPORTES, D = 40 MM (NBR 15813)</t>
  </si>
  <si>
    <t>ED-50073</t>
  </si>
  <si>
    <t>HID-TUB-290</t>
  </si>
  <si>
    <t>FORNECIMENTO E ASSENTAMENTO DE TUBO DE POLIPROPILENO (PPR), PRESSÃO DE 25 KGF/CM², INCLUSIVE CONEXÕES E SUPORTES, D = 50 MM (NBR 15813)</t>
  </si>
  <si>
    <t>ED-50074</t>
  </si>
  <si>
    <t>HID-TUB-295</t>
  </si>
  <si>
    <t>FORNECIMENTO E ASSENTAMENTO DE TUBO DE POLIPROPILENO (PPR), PRESSÃO DE 25 KGF/CM², INCLUSIVE CONEXÕES E SUPORTES, D = 63 MM (NBR 15813)</t>
  </si>
  <si>
    <t>ED-50075</t>
  </si>
  <si>
    <t>HID-TUB-300</t>
  </si>
  <si>
    <t>FORNECIMENTO E ASSENTAMENTO DE TUBO DE POLIPROPILENO (PPR), PRESSÃO DE 25 KGF/CM², INCLUSIVE CONEXÕES E SUPORTES, D = 75 MM (NBR 15813)</t>
  </si>
  <si>
    <t>ED-50076</t>
  </si>
  <si>
    <t>HID-TUB-305</t>
  </si>
  <si>
    <t>FORNECIMENTO E ASSENTAMENTO DE TUBO DE POLIPROPILENO (PPR), PRESSÃO DE 25 KGF/CM², INCLUSIVE CONEXÕES E SUPORTES, D = 90 MM (NBR 15813)</t>
  </si>
  <si>
    <t>ED-50121</t>
  </si>
  <si>
    <t>HID-TUB-585</t>
  </si>
  <si>
    <t>FORNECIMENTO E ASSENTAMENTO DE TUBO DE TUBOS DE POLIETILENO RETICULADO FLEXÍVEL (PEX), INCLUSIVE CONEXÕES METÁLICAS E SUPORTES, D = 16 MM (NBR 15939)</t>
  </si>
  <si>
    <t>ED-50122</t>
  </si>
  <si>
    <t>HID-TUB-590</t>
  </si>
  <si>
    <t>FORNECIMENTO E ASSENTAMENTO DE TUBO DE TUBOS DE POLIETILENO RETICULADO FLEXÍVEL (PEX), INCLUSIVE CONEXÕES METÁLICAS E SUPORTES, D = 20 MM (NBR 15939)</t>
  </si>
  <si>
    <t>ED-50123</t>
  </si>
  <si>
    <t>HID-TUB-595</t>
  </si>
  <si>
    <t>FORNECIMENTO E ASSENTAMENTO DE TUBO DE TUBOS DE POLIETILENO RETICULADO FLEXÍVEL (PEX), INCLUSIVE CONEXÕES METÁLICAS E SUPORTES, D = 25 MM (NBR 15939)</t>
  </si>
  <si>
    <t>ED-50124</t>
  </si>
  <si>
    <t>HID-TUB-600</t>
  </si>
  <si>
    <t>FORNECIMENTO E ASSENTAMENTO DE TUBO DE TUBOS DE POLIETILENO RETICULADO FLEXÍVEL (PEX), INCLUSIVE CONEXÕES METÁLICAS E SUPORTES, D = 32 MM (NBR 15939)</t>
  </si>
  <si>
    <t>ED-50120</t>
  </si>
  <si>
    <t>HID-TUB-580</t>
  </si>
  <si>
    <t>FORNECIMENTO E ASSENTAMENTO DE TUBO CPVC SOLDÁVEL, ÁGUA QUENTE, DN 114 MM (4"), INCLUSIVE CONEXÕES</t>
  </si>
  <si>
    <t>ED-50112</t>
  </si>
  <si>
    <t>HID-TUB-540</t>
  </si>
  <si>
    <t>FORNECIMENTO E ASSENTAMENTO DE TUBO CPVC SOLDÁVEL, ÁGUA QUENTE, DN 15 MM (1/2"), INCLUSIVE CONEXÕES</t>
  </si>
  <si>
    <t>ED-50113</t>
  </si>
  <si>
    <t>HID-TUB-545</t>
  </si>
  <si>
    <t>FORNECIMENTO E ASSENTAMENTO DE TUBO CPVC SOLDÁVEL, ÁGUA QUENTE, DN 22 MM (3/4"), INCLUSIVE CONEXÕES</t>
  </si>
  <si>
    <t>ED-50114</t>
  </si>
  <si>
    <t>HID-TUB-550</t>
  </si>
  <si>
    <t>FORNECIMENTO E ASSENTAMENTO DE TUBO CPVC SOLDÁVEL, ÁGUA QUENTE, DN 28 MM (1"), INCLUSIVE CONEXÕES</t>
  </si>
  <si>
    <t>ED-50115</t>
  </si>
  <si>
    <t>HID-TUB-555</t>
  </si>
  <si>
    <t>FORNECIMENTO E ASSENTAMENTO DE TUBO CPVC SOLDÁVEL, ÁGUA QUENTE, DN 35 MM (1.1/4"), INCLUSIVE CONEXÕES</t>
  </si>
  <si>
    <t>ED-50116</t>
  </si>
  <si>
    <t>HID-TUB-560</t>
  </si>
  <si>
    <t>FORNECIMENTO E ASSENTAMENTO DE TUBO CPVC SOLDÁVEL, ÁGUA QUENTE, DN 42 MM (1.1/2"), INCLUSIVE CONEXÕES</t>
  </si>
  <si>
    <t>ED-50117</t>
  </si>
  <si>
    <t>HID-TUB-565</t>
  </si>
  <si>
    <t>FORNECIMENTO E ASSENTAMENTO DE TUBO CPVC SOLDÁVEL, ÁGUA QUENTE, DN 54 MM (2"), INCLUSIVE CONEXÕES</t>
  </si>
  <si>
    <t>ED-50118</t>
  </si>
  <si>
    <t>HID-TUB-570</t>
  </si>
  <si>
    <t>FORNECIMENTO E ASSENTAMENTO DE TUBO CPVC SOLDÁVEL, ÁGUA QUENTE, DN 73 MM (2.1/2"), INCLUSIVE CONEXÕES</t>
  </si>
  <si>
    <t>ED-50119</t>
  </si>
  <si>
    <t>HID-TUB-575</t>
  </si>
  <si>
    <t>FORNECIMENTO E ASSENTAMENTO DE TUBO CPVC SOLDÁVEL, ÁGUA QUENTE, DN 89 MM (3"), INCLUSIVE CONEXÕES</t>
  </si>
  <si>
    <t>ED-50095</t>
  </si>
  <si>
    <t>HID-TUB-445</t>
  </si>
  <si>
    <t>FORNECIMENTO E ASSENTAMENTO DE TUBO DE COBRE CLASSE "A" SEM COSTURA SOLDÁVEL, INCLUSIVE CONEXÕES E SUPORTES, D = 104 MM (4")</t>
  </si>
  <si>
    <t>ED-50087</t>
  </si>
  <si>
    <t>HID-TUB-405</t>
  </si>
  <si>
    <t>ED-50088</t>
  </si>
  <si>
    <t>HID-TUB-410</t>
  </si>
  <si>
    <t>FORNECIMENTO E ASSENTAMENTO DE TUBO DE COBRE CLASSE "A" SEM COSTURA SOLDÁVEL, INCLUSIVE CONEXÕES E SUPORTES, D = 22 MM (3/4")</t>
  </si>
  <si>
    <t>ED-50089</t>
  </si>
  <si>
    <t>HID-TUB-415</t>
  </si>
  <si>
    <t>FORNECIMENTO E ASSENTAMENTO DE TUBO DE COBRE CLASSE "A" SEM COSTURA SOLDÁVEL, INCLUSIVE CONEXÕES E SUPORTES, D = 28 MM (1")</t>
  </si>
  <si>
    <t>ED-50090</t>
  </si>
  <si>
    <t>HID-TUB-420</t>
  </si>
  <si>
    <t>FORNECIMENTO E ASSENTAMENTO DE TUBO DE COBRE CLASSE "A" SEM COSTURA SOLDÁVEL, INCLUSIVE CONEXÕES E SUPORTES, D = 35 MM (1 1/4")</t>
  </si>
  <si>
    <t>ED-50091</t>
  </si>
  <si>
    <t>HID-TUB-425</t>
  </si>
  <si>
    <t>FORNECIMENTO E ASSENTAMENTO DE TUBO DE COBRE CLASSE "A" SEM COSTURA SOLDÁVEL, INCLUSIVE CONEXÕES E SUPORTES, D = 42 MM (1 1/2")</t>
  </si>
  <si>
    <t>ED-50092</t>
  </si>
  <si>
    <t>HID-TUB-430</t>
  </si>
  <si>
    <t>FORNECIMENTO E ASSENTAMENTO DE TUBO DE COBRE CLASSE "A" SEM COSTURA SOLDÁVEL, INCLUSIVE CONEXÕES E SUPORTES, D = 54 MM (2")</t>
  </si>
  <si>
    <t>ED-50093</t>
  </si>
  <si>
    <t>HID-TUB-435</t>
  </si>
  <si>
    <t>FORNECIMENTO E ASSENTAMENTO DE TUBO DE COBRE CLASSE "A" SEM COSTURA SOLDÁVEL, INCLUSIVE CONEXÕES E SUPORTES, D = 66 MM (2 1/2")</t>
  </si>
  <si>
    <t>ED-50094</t>
  </si>
  <si>
    <t>HID-TUB-440</t>
  </si>
  <si>
    <t>FORNECIMENTO E ASSENTAMENTO DE TUBO DE COBRE CLASSE "A" SEM COSTURA SOLDÁVEL, INCLUSIVE CONEXÕES E SUPORTES, D = 79 MM (3")</t>
  </si>
  <si>
    <t>ED-50104</t>
  </si>
  <si>
    <t>HID-TUB-490</t>
  </si>
  <si>
    <t>FORNECIMENTO E ASSENTAMENTO DE TUBO DE COBRE CLASSE "E" SEM COSTURA SOLDÁVEL, INCLUSIVE CONEXÕES E SUPORTES, D = 104 MM (4")</t>
  </si>
  <si>
    <t>ED-50096</t>
  </si>
  <si>
    <t>HID-TUB-450</t>
  </si>
  <si>
    <t>FORNECIMENTO E ASSENTAMENTO DE TUBO DE COBRE CLASSE "E" SEM COSTURA SOLDÁVEL, INCLUSIVE CONEXÕES E SUPORTES, D = 15 MM (1/2")</t>
  </si>
  <si>
    <t>ED-50097</t>
  </si>
  <si>
    <t>HID-TUB-455</t>
  </si>
  <si>
    <t>FORNECIMENTO E ASSENTAMENTO DE TUBO DE COBRE CLASSE "E" SEM COSTURA SOLDÁVEL, INCLUSIVE CONEXÕES E SUPORTES, D = 22 MM (3/4")</t>
  </si>
  <si>
    <t>ED-50098</t>
  </si>
  <si>
    <t>HID-TUB-460</t>
  </si>
  <si>
    <t>FORNECIMENTO E ASSENTAMENTO DE TUBO DE COBRE CLASSE "E" SEM COSTURA SOLDÁVEL, INCLUSIVE CONEXÕES E SUPORTES, D = 28 MM (1")</t>
  </si>
  <si>
    <t>ED-50099</t>
  </si>
  <si>
    <t>HID-TUB-465</t>
  </si>
  <si>
    <t>FORNECIMENTO E ASSENTAMENTO DE TUBO DE COBRE CLASSE "E" SEM COSTURA SOLDÁVEL, INCLUSIVE CONEXÕES E SUPORTES, D = 35 MM (1 1/4")</t>
  </si>
  <si>
    <t>ED-50100</t>
  </si>
  <si>
    <t>HID-TUB-470</t>
  </si>
  <si>
    <t>FORNECIMENTO E ASSENTAMENTO DE TUBO DE COBRE CLASSE "E" SEM COSTURA SOLDÁVEL, INCLUSIVE CONEXÕES E SUPORTES, D = 42 MM (1 1/2")</t>
  </si>
  <si>
    <t>ED-50101</t>
  </si>
  <si>
    <t>HID-TUB-475</t>
  </si>
  <si>
    <t>FORNECIMENTO E ASSENTAMENTO DE TUBO DE COBRE CLASSE "E" SEM COSTURA SOLDÁVEL, INCLUSIVE CONEXÕES E SUPORTES, D = 54 MM (2")</t>
  </si>
  <si>
    <t>ED-50102</t>
  </si>
  <si>
    <t>HID-TUB-480</t>
  </si>
  <si>
    <t>FORNECIMENTO E ASSENTAMENTO DE TUBO DE COBRE CLASSE "E" SEM COSTURA SOLDÁVEL, INCLUSIVE CONEXÕES E SUPORTES, D = 66 MM (2 1/2")</t>
  </si>
  <si>
    <t>ED-50103</t>
  </si>
  <si>
    <t>HID-TUB-485</t>
  </si>
  <si>
    <t>FORNECIMENTO E ASSENTAMENTO DE TUBO DE COBRE CLASSE "E" SEM COSTURA SOLDÁVEL, INCLUSIVE CONEXÕES E SUPORTES, D = 79 MM (3")</t>
  </si>
  <si>
    <t>ED-50042</t>
  </si>
  <si>
    <t>HID-TUB-105</t>
  </si>
  <si>
    <t>FORNECIMENTO E ASSENTAMENTO DE TUBO DE AÇO GALVANIZADO COM COSTURA , INCLUSIVE CONEXÕES E SUPORTES, D = 1"</t>
  </si>
  <si>
    <t>ED-50044</t>
  </si>
  <si>
    <t>HID-TUB-115</t>
  </si>
  <si>
    <t>FORNECIMENTO E ASSENTAMENTO DE TUBO DE AÇO GALVANIZADO COM COSTURA , INCLUSIVE CONEXÕES E SUPORTES, D = 1 1/2"</t>
  </si>
  <si>
    <t>ED-50043</t>
  </si>
  <si>
    <t>HID-TUB-110</t>
  </si>
  <si>
    <t>FORNECIMENTO E ASSENTAMENTO DE TUBO DE AÇO GALVANIZADO COM COSTURA , INCLUSIVE CONEXÕES E SUPORTES, D = 1 1/4"</t>
  </si>
  <si>
    <t>ED-50040</t>
  </si>
  <si>
    <t>HID-TUB-095</t>
  </si>
  <si>
    <t>FORNECIMENTO E ASSENTAMENTO DE TUBO DE AÇO GALVANIZADO COM COSTURA , INCLUSIVE CONEXÕES E SUPORTES, D = 1/2"</t>
  </si>
  <si>
    <t>ED-50045</t>
  </si>
  <si>
    <t>HID-TUB-120</t>
  </si>
  <si>
    <t>FORNECIMENTO E ASSENTAMENTO DE TUBO DE AÇO GALVANIZADO COM COSTURA , INCLUSIVE CONEXÕES E SUPORTES, D = 2"</t>
  </si>
  <si>
    <t>ED-50046</t>
  </si>
  <si>
    <t>HID-TUB-125</t>
  </si>
  <si>
    <t>FORNECIMENTO E ASSENTAMENTO DE TUBO DE AÇO GALVANIZADO COM COSTURA , INCLUSIVE CONEXÕES E SUPORTES, D = 2 1/2"</t>
  </si>
  <si>
    <t>HID-TUB-100</t>
  </si>
  <si>
    <t>FORNECIMENTO E ASSENTAMENTO DE TUBO DE AÇO GALVANIZADO COM COSTURA , INCLUSIVE CONEXÕES E SUPORTES, D = 3/4"</t>
  </si>
  <si>
    <t>ED-49999</t>
  </si>
  <si>
    <t>HID-REG-095</t>
  </si>
  <si>
    <t>REGISTRO DE ESFERA, TIPO PVC SOLDÁVEL DN 20MM (1/2"), INCLUSIVE VOLANTE PARA ACIONAMENTO</t>
  </si>
  <si>
    <t>ED-50000</t>
  </si>
  <si>
    <t>HID-REG-100</t>
  </si>
  <si>
    <t>REGISTRO DE ESFERA, TIPO PVC SOLDÁVEL DN 25MM (3/4"), INCLUSIVE VOLANTE PARA ACIONAMENTO</t>
  </si>
  <si>
    <t>ED-50001</t>
  </si>
  <si>
    <t>HID-REG-105</t>
  </si>
  <si>
    <t>REGISTRO DE ESFERA, TIPO PVC SOLDÁVEL DN 32MM (1"), INCLUSIVE VOLANTE PARA ACIONAMENTO</t>
  </si>
  <si>
    <t>ED-50002</t>
  </si>
  <si>
    <t>HID-REG-110</t>
  </si>
  <si>
    <t>REGISTRO DE ESFERA, TIPO PVC SOLDÁVEL DN 40MM (1.1/4"), INCLUSIVE VOLANTE PARA ACIONAMENTO</t>
  </si>
  <si>
    <t>ED-50003</t>
  </si>
  <si>
    <t>HID-REG-120</t>
  </si>
  <si>
    <t>REGISTRO DE ESFERA, TIPO PVC SOLDÁVEL DN 50MM (1.1/2"), INCLUSIVE VOLANTE PARA ACIONAMENTO</t>
  </si>
  <si>
    <t>ED-50004</t>
  </si>
  <si>
    <t>HID-REG-125</t>
  </si>
  <si>
    <t>REGISTRO DE ESFERA, TIPO PVC SOLDÁVEL DN 60MM (2"), INCLUSIVE VOLANTE PARA ACIONAMENTO</t>
  </si>
  <si>
    <t>HID-REG-080</t>
  </si>
  <si>
    <t>REGISTRO DE GAVETA, TIPO BASE,  ROSCÁVEL 1" (PARA TUBO SOLDÁVEL OU PPR DN 32MM/CPVC DN 28MM), INCLUSIVE ACABAMENTO (PADRÃO MÉDIO) E CANOPLA CROMADOS</t>
  </si>
  <si>
    <t>ED-49992</t>
  </si>
  <si>
    <t>HID-REG-081</t>
  </si>
  <si>
    <t>REGISTRO DE GAVETA, TIPO BASE,  ROSCÁVEL 1" (PARA TUBO SOLDÁVEL OU PPR DN 32MM/CPVC DN 28MM), INCLUSIVE ACABAMENTO (PADRÃO POPULAR) E CANOPLA CROMADOS</t>
  </si>
  <si>
    <t>HID-REG-090</t>
  </si>
  <si>
    <t>REGISTRO DE GAVETA, TIPO BASE,  ROSCÁVEL 1.1/2" (PARA TUBO SOLDÁVEL OU PPR DN 50MM/CPVC DN 42MM), INCLUSIVE ACABAMENTO (PADRÃO MÉDIO) E CANOPLA CROMADOS</t>
  </si>
  <si>
    <t>ED-49996</t>
  </si>
  <si>
    <t>HID-REG-091</t>
  </si>
  <si>
    <t>REGISTRO DE GAVETA, TIPO BASE,  ROSCÁVEL 1.1/2" (PARA TUBO SOLDÁVEL OU PPR DN 50MM/CPVC DN 42MM), INCLUSIVE ACABAMENTO (PADRÃO POPULAR) E CANOPLA CROMADOS</t>
  </si>
  <si>
    <t>ED-49993</t>
  </si>
  <si>
    <t>HID-REG-085</t>
  </si>
  <si>
    <t>REGISTRO DE GAVETA, TIPO BASE,  ROSCÁVEL 1.1/4" (PARA TUBO SOLDÁVEL OU PPR DN 40MM/CPVC DN 35MM), INCLUSIVE ACABAMENTO (PADRÃO MÉDIO) E CANOPLA CROMADOS</t>
  </si>
  <si>
    <t>ED-49994</t>
  </si>
  <si>
    <t>HID-REG-086</t>
  </si>
  <si>
    <t>REGISTRO DE GAVETA, TIPO BASE,  ROSCÁVEL 1.1/4" (PARA TUBO SOLDÁVEL OU PPR DN 40MM/CPVC DN 35MM), INCLUSIVE ACABAMENTO (PADRÃO POPULAR) E CANOPLA CROMADOS</t>
  </si>
  <si>
    <t>ED-49987</t>
  </si>
  <si>
    <t>HID-REG-070</t>
  </si>
  <si>
    <t>REGISTRO DE GAVETA, TIPO BASE,  ROSCÁVEL 1/2" (PARA TUBO SOLDÁVEL OU PPR DN 20MM/CPVC DN 15MM), INCLUSIVE ACABAMENTO (PADRÃO MÉDIO) E CANOPLA CROMADOS</t>
  </si>
  <si>
    <t>ED-49988</t>
  </si>
  <si>
    <t>HID-REG-071</t>
  </si>
  <si>
    <t>REGISTRO DE GAVETA, TIPO BASE,  ROSCÁVEL 1/2" (PARA TUBO SOLDÁVEL OU PPR DN 20MM/CPVC DN 15MM), INCLUSIVE ACABAMENTO (PADRÃO POPULAR) E CANOPLA CROMADOS</t>
  </si>
  <si>
    <t>HID-REG-075</t>
  </si>
  <si>
    <t>REGISTRO DE GAVETA, TIPO BASE,  ROSCÁVEL 3/4" (PARA TUBO SOLDÁVEL OU PPR DN 25MM/CPVC DN 22MM), INCLUSIVE ACABAMENTO (PADRÃO MÉDIO) E CANOPLA CROMADO</t>
  </si>
  <si>
    <t>ED-49990</t>
  </si>
  <si>
    <t>HID-REG-076</t>
  </si>
  <si>
    <t>REGISTRO DE GAVETA, TIPO BASE,  ROSCÁVEL 3/4" (PARA TUBO SOLDÁVEL OU PPR DN 25MM/CPVC DN 22MM), INCLUSIVE ACABAMENTO (PADRÃO POPULAR) E CANOPLA CROMADOS</t>
  </si>
  <si>
    <t>ED-49974</t>
  </si>
  <si>
    <t>HID-REG-026</t>
  </si>
  <si>
    <t>REGISTRO DE GAVETA, TIPO BRUTO,  ROSCÁVEL 1" (PARA TUBO SOLDÁVEL OU PPR DN 32MM/CPVC DN 28MM), INCLUSIVE VOLANTE PARA ACIONAMENTO</t>
  </si>
  <si>
    <t>ED-49978</t>
  </si>
  <si>
    <t>HID-REG-036</t>
  </si>
  <si>
    <t>REGISTRO DE GAVETA, TIPO BRUTO,  ROSCÁVEL 1.1/2" (PARA TUBO SOLDÁVEL OU PPR DN 50MM/CPVC DN 42MM), INCLUSIVE VOLANTE PARA ACIONAMENTO</t>
  </si>
  <si>
    <t>ED-49976</t>
  </si>
  <si>
    <t>HID-REG-031</t>
  </si>
  <si>
    <t>REGISTRO DE GAVETA, TIPO BRUTO,  ROSCÁVEL 1.1/4" (PARA TUBO SOLDÁVEL OU PPR DN 40MM/CPVC DN 35MM), INCLUSIVE VOLANTE PARA ACIONAMENTO</t>
  </si>
  <si>
    <t>ED-49970</t>
  </si>
  <si>
    <t>HID-REG-016</t>
  </si>
  <si>
    <t>REGISTRO DE GAVETA, TIPO BRUTO,  ROSCÁVEL 1/2" (PARA TUBO SOLDÁVEL OU PPR DN 20MM/CPVC DN 15MM), INCLUSIVE VOLANTE PARA ACIONAMENTO</t>
  </si>
  <si>
    <t>ED-49980</t>
  </si>
  <si>
    <t>HID-REG-041</t>
  </si>
  <si>
    <t>REGISTRO DE GAVETA, TIPO BRUTO,  ROSCÁVEL 2" (PARA TUBO SOLDÁVEL OU PPR DN 60MM/CPVC DN 54MM), INCLUSIVE VOLANTE PARA ACIONAMENTO</t>
  </si>
  <si>
    <t>ED-49982</t>
  </si>
  <si>
    <t>HID-REG-046</t>
  </si>
  <si>
    <t>REGISTRO DE GAVETA, TIPO BRUTO,  ROSCÁVEL 2.1/2" (PARA TUBO SOLDÁVEL OU PPR DN 75MM/CPVC DN 73MM), INCLUSIVE VOLANTE PARA ACIONAMENTO</t>
  </si>
  <si>
    <t>ED-49984</t>
  </si>
  <si>
    <t>HID-REG-050D</t>
  </si>
  <si>
    <t>REGISTRO DE GAVETA, TIPO BRUTO,  ROSCÁVEL 3" (PARA TUBO SOLDÁVEL OU PPR DN 85MM/CPVC DN 89MM), INCLUSIVE VOLANTE PARA ACIONAMENTO</t>
  </si>
  <si>
    <t>ED-49972</t>
  </si>
  <si>
    <t>HID-REG-021</t>
  </si>
  <si>
    <t>REGISTRO DE GAVETA, TIPO BRUTO,  ROSCÁVEL 3/4" (PARA TUBO SOLDÁVEL OU PPR DN 25MM/CPVC DN 22MM), INCLUSIVE VOLANTE PARA ACIONAMENTO</t>
  </si>
  <si>
    <t>ED-49986</t>
  </si>
  <si>
    <t>HID-REG-056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</si>
  <si>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</si>
  <si>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</si>
  <si>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</si>
  <si>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</si>
  <si>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</si>
  <si>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</si>
  <si>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HID-REG-005</t>
  </si>
  <si>
    <t>REGISTRO DE PRESSÃO, TIPO BASE,  ROSCÁVEL 1/2" (PARA TUBO SOLDÁVEL OU PPR DN 20MM/CPVC DN 15MM), INCLUSIVE ACABAMENTO (PADRÃO MÉDIO) E CANOPLA CROMADOS</t>
  </si>
  <si>
    <t>ED-49964</t>
  </si>
  <si>
    <t>HID-REG-006</t>
  </si>
  <si>
    <t>REGISTRO DE PRESSÃO, TIPO BASE,  ROSCÁVEL 1/2" (PARA TUBO SOLDÁVEL OU PPR DN 20MM/CPVC DN 15MM), INCLUSIVE ACABAMENTO (PADRÃO POPULAR) E CANOPLA CROMADOS</t>
  </si>
  <si>
    <t>ED-49965</t>
  </si>
  <si>
    <t>HID-REG-010</t>
  </si>
  <si>
    <t>REGISTRO DE PRESSÃO, TIPO BASE,  ROSCÁVEL 3/4" (PARA TUBO SOLDÁVEL OU PPR DN 25MM/CPVC DN 22MM), INCLUSIVE ACABAMENTO (PADRÃO MÉDIO) E CANOPLA CROMADOS</t>
  </si>
  <si>
    <t>ED-49966</t>
  </si>
  <si>
    <t>HID-REG-011</t>
  </si>
  <si>
    <t>REGISTRO DE PRESSÃO, TIPO BASE,  ROSCÁVEL 3/4" (PARA TUBO SOLDÁVEL OU PPR DN 25MM/CPVC DN 22MM), INCLUSIVE ACABAMENTO (PADRÃO POPULAR) E CANOPLA CROMADOS</t>
  </si>
  <si>
    <t>ED-50346</t>
  </si>
  <si>
    <t>MET-VAL-026</t>
  </si>
  <si>
    <t>VÁLVULA DE RETENÇÃO DE PÉ COM CRIVO, D = 100 MM (4")</t>
  </si>
  <si>
    <t>ED-50338</t>
  </si>
  <si>
    <t>MET-VAL-018</t>
  </si>
  <si>
    <t>VÁLVULA DE RETENÇÃO DE PÉ COM CRIVO, D = 15 MM (1/2")</t>
  </si>
  <si>
    <t>ED-50339</t>
  </si>
  <si>
    <t>MET-VAL-019</t>
  </si>
  <si>
    <t>VÁLVULA DE RETENÇÃO DE PÉ COM CRIVO, D = 20 MM (3/4")</t>
  </si>
  <si>
    <t>ED-50340</t>
  </si>
  <si>
    <t>MET-VAL-020</t>
  </si>
  <si>
    <t>VÁLVULA DE RETENÇÃO DE PÉ COM CRIVO D = 25 MM (1")</t>
  </si>
  <si>
    <t>ED-50341</t>
  </si>
  <si>
    <t>MET-VAL-021</t>
  </si>
  <si>
    <t>VÁLVULA DE RETENÇÃO DE PÉ COM CRIVO, D = 32 MM (1 1/4")</t>
  </si>
  <si>
    <t>ED-50342</t>
  </si>
  <si>
    <t>MET-VAL-022</t>
  </si>
  <si>
    <t>VÁLVULA DE RETENÇÃO DE PÉ COM CRIVO, D = 40 MM (1 1/2")</t>
  </si>
  <si>
    <t>ED-50343</t>
  </si>
  <si>
    <t>MET-VAL-023</t>
  </si>
  <si>
    <t>VÁLVULA DE RETENÇÃO DE PÉ COM CRIVO, D = 50 MM (2")</t>
  </si>
  <si>
    <t>ED-50344</t>
  </si>
  <si>
    <t>MET-VAL-024</t>
  </si>
  <si>
    <t>VÁLVULA DE RETENÇÃO DE PÉ COM CRIVO, D = 65 MM (2 1/2")</t>
  </si>
  <si>
    <t>ED-50345</t>
  </si>
  <si>
    <t>MET-VAL-025</t>
  </si>
  <si>
    <t>VÁLVULA DE RETENÇÃO DE PÉ COM CRIVO, D = 80 MM (3")</t>
  </si>
  <si>
    <t>ED-50358</t>
  </si>
  <si>
    <t>MET-VAL-070</t>
  </si>
  <si>
    <t>VÁLVULA DE RETENÇÃO HORIZONTAL OU VERTICAL, Ø 100 MM (4")</t>
  </si>
  <si>
    <t>ED-50350</t>
  </si>
  <si>
    <t>MET-VAL-038</t>
  </si>
  <si>
    <t>VÁLVULA DE RETENÇÃO HORIZONTAL OU VERTICAL, Ø 15 MM (1/2")</t>
  </si>
  <si>
    <t>ED-50351</t>
  </si>
  <si>
    <t>MET-VAL-039</t>
  </si>
  <si>
    <t>VÁLVULA DE RETENÇÃO HORIZONTAL OU VERTICAL, Ø 20 MM (3/4")</t>
  </si>
  <si>
    <t>ED-50354</t>
  </si>
  <si>
    <t>MET-VAL-050</t>
  </si>
  <si>
    <t>VÁLVULA DE RETENÇÃO HORIZONTAL OU VERTICAL, Ø 25 MM (1")</t>
  </si>
  <si>
    <t>ED-50352</t>
  </si>
  <si>
    <t>MET-VAL-040</t>
  </si>
  <si>
    <t>VÁLVULA DE RETENÇÃO HORIZONTAL OU VERTICAL, Ø 32 MM (1 1/4")</t>
  </si>
  <si>
    <t>ED-50353</t>
  </si>
  <si>
    <t>MET-VAL-045</t>
  </si>
  <si>
    <t>VÁLVULA DE RETENÇÃO HORIZONTAL OU VERTICAL, Ø 40 MM (1 1/2")</t>
  </si>
  <si>
    <t>ED-50355</t>
  </si>
  <si>
    <t>MET-VAL-055</t>
  </si>
  <si>
    <t>VÁLVULA DE RETENÇÃO HORIZONTAL OU VERTICAL, Ø 50 MM (2")</t>
  </si>
  <si>
    <t>ED-50356</t>
  </si>
  <si>
    <t>MET-VAL-060</t>
  </si>
  <si>
    <t>VÁLVULA DE RETENÇÃO HORIZONTAL OU VERTICAL, Ø 65 MM (2 1/2")</t>
  </si>
  <si>
    <t>ED-50357</t>
  </si>
  <si>
    <t>MET-VAL-065</t>
  </si>
  <si>
    <t>VÁLVULA DE RETENÇÃO HORIZONTAL OU VERTICAL, Ø 80 MM (3")</t>
  </si>
  <si>
    <t>ED-49950</t>
  </si>
  <si>
    <t>HID-INS-005</t>
  </si>
  <si>
    <t>CAIXA DE INSPEÇÃO DE POLIETILENO , Ø 100 MM</t>
  </si>
  <si>
    <t>ED-50006</t>
  </si>
  <si>
    <t>HID-SEC-005</t>
  </si>
  <si>
    <t>CAIXA SECA DE PVC RÍGIDO , 100 X 100 X 40 MM</t>
  </si>
  <si>
    <t>ED-50009</t>
  </si>
  <si>
    <t>HID-SIF-010</t>
  </si>
  <si>
    <t>CAIXA SIFONADA EM PVC COM GRELHA QUADRADA/REDONDA 150 X 185 X 75 MM</t>
  </si>
  <si>
    <t>HID-SIF-005</t>
  </si>
  <si>
    <t>CAIXA SIFONADA EM PVC COM GRELHA QUADRADA150 X 150 X 50 MM</t>
  </si>
  <si>
    <t>ED-50010</t>
  </si>
  <si>
    <t>HID-SIF-011</t>
  </si>
  <si>
    <t>CAIXA SIFONADA EM PVC COM GRELHA REDONDA 100 X 100 X 40 MM</t>
  </si>
  <si>
    <t>ED-50011</t>
  </si>
  <si>
    <t>HID-SIF-015</t>
  </si>
  <si>
    <t>CAIXA SIFONADA EM PVC COM GRELHA REDONDA 100 X 100 X 50 MM</t>
  </si>
  <si>
    <t>ED-50008</t>
  </si>
  <si>
    <t>HID-SIF-006</t>
  </si>
  <si>
    <t>CAIXA SIFONADA EM PVC COM GRELHA REDONDA 150 X 150 X 50 MM</t>
  </si>
  <si>
    <t>ED-50014</t>
  </si>
  <si>
    <t>HID-SIF-030</t>
  </si>
  <si>
    <t>CAIXA SIFONADA EM PVC COM TAMPA CEGA 150 X 150 X 50 MM</t>
  </si>
  <si>
    <t>ED-50015</t>
  </si>
  <si>
    <t>HID-SIF-035</t>
  </si>
  <si>
    <t>CAIXA SIFONADA EM PVC COM TAMPA CEGA 150 X 185 X 75 MM</t>
  </si>
  <si>
    <t>ED-50012</t>
  </si>
  <si>
    <t>HID-SIF-020</t>
  </si>
  <si>
    <t>CAIXA SIFONADA EM PVC COM TAMPA CEGA 250 X 172 X 50 MM</t>
  </si>
  <si>
    <t>ED-50013</t>
  </si>
  <si>
    <t>HID-SIF-025</t>
  </si>
  <si>
    <t>CAIXA SIFONADA EM PVC COM TAMPA CEGA 250 X 230 X 75 MM</t>
  </si>
  <si>
    <t>ED-49955</t>
  </si>
  <si>
    <t>HID-RAL-010</t>
  </si>
  <si>
    <t>RALO SECO PVC CÔNICO 100 X 40 MM COM GRELHA QUADRADA</t>
  </si>
  <si>
    <t>ED-49958</t>
  </si>
  <si>
    <t>HID-RAL-013</t>
  </si>
  <si>
    <t>RALO SECO PVC CÔNICO 100 X 40 MM COM GRELHA REDONDA</t>
  </si>
  <si>
    <t>ED-49959</t>
  </si>
  <si>
    <t>HID-RAL-014</t>
  </si>
  <si>
    <t>RALO SECO PVC QUADRADO 100 X 53 X 40 MM COM GRELHA BRANCA</t>
  </si>
  <si>
    <t>ED-49957</t>
  </si>
  <si>
    <t>HID-RAL-012</t>
  </si>
  <si>
    <t>RALO SIFONADO PVC CILINDRICO 100 X 70 X 40 MM COM GRELHA QUADRADA</t>
  </si>
  <si>
    <t>ED-49956</t>
  </si>
  <si>
    <t>HID-RAL-011</t>
  </si>
  <si>
    <t>RALO SIFONADO PVC CILINDRÍCO 100 X 70 X 40 MM COM GRELHA REDONDA</t>
  </si>
  <si>
    <t>ED-49952</t>
  </si>
  <si>
    <t>HID-RAL-005</t>
  </si>
  <si>
    <t>RALO SIFONADO PVC CÔNICO ALTURA REGULÁVEL 100 X 40 MM COM GRELHA METÁLICA</t>
  </si>
  <si>
    <t>ED-49954</t>
  </si>
  <si>
    <t>HID-RAL-007</t>
  </si>
  <si>
    <t>RALO SIFONADO PVC CÔNICO 100 X 40 MM COM GRELHA REDONDA</t>
  </si>
  <si>
    <t>ED-49953</t>
  </si>
  <si>
    <t>HID-RAL-006</t>
  </si>
  <si>
    <t>RALO SIFONADO PVC QUADRADO 100 X 53 X 40 MM COM GRELHA BRANCA</t>
  </si>
  <si>
    <t>ED-49944</t>
  </si>
  <si>
    <t>HID-GRE-011</t>
  </si>
  <si>
    <t>GRELHA DE FERRO FUNDIDO 30 X 30 CM</t>
  </si>
  <si>
    <t>ED-49942</t>
  </si>
  <si>
    <t>HID-GRE-005</t>
  </si>
  <si>
    <t>GRELHA FUNDIDA 571-C, 10 X 10 CM</t>
  </si>
  <si>
    <t>ED-49943</t>
  </si>
  <si>
    <t>HID-GRE-010</t>
  </si>
  <si>
    <t>GRELHA FUNDIDA 571-C, 15 X 15 CM</t>
  </si>
  <si>
    <t>ED-49945</t>
  </si>
  <si>
    <t>HID-GRE-015</t>
  </si>
  <si>
    <t>GRELHA/PORTA GRELHA AÇO INOX, FECHO GIRATÓRIO 100 X 100 MM</t>
  </si>
  <si>
    <t>ED-49946</t>
  </si>
  <si>
    <t>HID-GRE-020</t>
  </si>
  <si>
    <t>GRELHA/PORTA GRELHA AÇO INOX, FECHO GIRATÓRIO 150 X 150 MM</t>
  </si>
  <si>
    <t>ED-49951</t>
  </si>
  <si>
    <t>HID-MIT-005</t>
  </si>
  <si>
    <t>MITRA PVC RÍGIDO (TERMINAL DE VENTILAÇÃO TIPO) 75 MM</t>
  </si>
  <si>
    <t>ED-49940</t>
  </si>
  <si>
    <t>HID-GOR-035</t>
  </si>
  <si>
    <t>CAIXA DE GORDURA DUPLA (CGD), CIRCULAR, EM CONCRETO PRÉ-MOLDADO, CAPACIDADE DE 120L, INCLUSIVE ESCAVAÇÃO, REATERRO, TRANSPORTE E RETIRADA DO MATERIAL ESCAVADO (EM CAÇAMBA)</t>
  </si>
  <si>
    <t>ED-49939</t>
  </si>
  <si>
    <t>HID-GOR-030</t>
  </si>
  <si>
    <t>CAIXA DE GORDURA SIMPLES (CGS), CIRCULAR, EM CONCRETO PRÉ-MOLDADO, CAPACIDADE DE 31L, INCLUSIVE ESCAVAÇÃO, REATERRO, TRANSPORTE E RETIRADA DO MATERIAL ESCAVADO (EM CAÇAMBA)</t>
  </si>
  <si>
    <t>ED-49903</t>
  </si>
  <si>
    <t>HID-CXS-140</t>
  </si>
  <si>
    <t>CAIXA DE ESGOTO DE INSPEÇÃO/PASSAGEM EM ALVENARIA (100X100X50CM), REVESTIMENTO EM ARGAMASSA COM ADITIVO IMPERMEABILIZANTE, COM TAMPA DE CONCRETO, INCLUSIVE ESCAVAÇÃO, REATERRO E TRANSPORTE E RETIRADA DO MATERIAL ESCAVADO (EM CAÇAMBA)</t>
  </si>
  <si>
    <t>ED-49904</t>
  </si>
  <si>
    <t>HID-CXS-145</t>
  </si>
  <si>
    <t>CAIXA DE ESGOTO DE INSPEÇÃO/PASSAGEM EM ALVENARIA (100X100X80CM), REVESTIMENTO EM ARGAMASSA COM ADITIVO IMPERMEABILIZANTE, COM TAMPA DE CONCRETO, INCLUSIVE ESCAVAÇÃO, REATERRO E TRANSPORTE E RETIRADA DO MATERIAL ESCAVADO (EM CAÇAMBA)</t>
  </si>
  <si>
    <t>HID-CXS-005</t>
  </si>
  <si>
    <t>ED-49871</t>
  </si>
  <si>
    <t>HID-CXS-010</t>
  </si>
  <si>
    <t>CAIXA DE ESGOTO DE INSPEÇÃO/PASSAGEM EM ALVENARIA (30X30X40CM), REVESTIMENTO EM ARGAMASSA COM ADITIVO IMPERMEABILIZANTE, COM TAMPA DE CONCRETO, INCLUSIVE ESCAVAÇÃO, REATERRO E TRANSPORTE E RETIRADA DO MATERIAL ESCAVADO (EM CAÇAMBA)</t>
  </si>
  <si>
    <t>ED-49872</t>
  </si>
  <si>
    <t>HID-CXS-015</t>
  </si>
  <si>
    <t>CAIXA DE ESGOTO DE INSPEÇÃO/PASSAGEM EM ALVENARIA (30X30X60CM), REVESTIMENTO EM ARGAMASSA COM ADITIVO IMPERMEABILIZANTE, COM TAMPA DE CONCRETO, INCLUSIVE ESCAVAÇÃO, REATERRO E TRANSPORTE E RETIRADA DO MATERIAL ESCAVADO (EM CAÇAMBA)</t>
  </si>
  <si>
    <t>ED-49876</t>
  </si>
  <si>
    <t>HID-CXS-031</t>
  </si>
  <si>
    <t>CAIXA DE ESGOTO DE INSPEÇÃO/PASSAGEM EM ALVENARIA (40X40X100CM), REVESTIMENTO EM ARGAMASSA COM ADITIVO IMPERMEABILIZANTE, COM TAMPA DE CONCRETO, INCLUSIVE ESCAVAÇÃO, REATERRO E TRANSPORTE E RETIRADA DO MATERIAL ESCAVADO (EM CAÇAMBA)</t>
  </si>
  <si>
    <t>ED-49873</t>
  </si>
  <si>
    <t>HID-CXS-020</t>
  </si>
  <si>
    <t>CAIXA DE ESGOTO DE INSPEÇÃO/PASSAGEM EM ALVENARIA (40X40X40CM), REVESTIMENTO EM ARGAMASSA COM ADITIVO IMPERMEABILIZANTE, COM TAMPA DE CONCRETO, INCLUSIVE ESCAVAÇÃO, REATERRO E TRANSPORTE E RETIRADA DO MATERIAL ESCAVADO (EM CAÇAMBA)</t>
  </si>
  <si>
    <t>ED-49874</t>
  </si>
  <si>
    <t>HID-CXS-025</t>
  </si>
  <si>
    <t>CAIXA DE ESGOTO DE INSPEÇÃO/PASSAGEM EM ALVENARIA (40X40X60CM), REVESTIMENTO EM ARGAMASSA COM ADITIVO IMPERMEABILIZANTE, COM TAMPA DE CONCRETO, INCLUSIVE ESCAVAÇÃO, REATERRO E TRANSPORTE E RETIRADA DO MATERIAL ESCAVADO (EM CAÇAMBA)</t>
  </si>
  <si>
    <t>ED-49875</t>
  </si>
  <si>
    <t>HID-CXS-030</t>
  </si>
  <si>
    <t>CAIXA DE ESGOTO DE INSPEÇÃO/PASSAGEM EM ALVENARIA (40X40X80CM), REVESTIMENTO EM ARGAMASSA COM ADITIVO IMPERMEABILIZANTE, COM TAMPA DE CONCRETO, INCLUSIVE ESCAVAÇÃO, REATERRO E TRANSPORTE E RETIRADA DO MATERIAL ESCAVADO (EM CAÇAMBA)</t>
  </si>
  <si>
    <t>ED-49881</t>
  </si>
  <si>
    <t>HID-CXS-050</t>
  </si>
  <si>
    <t>CAIXA DE ESGOTO DE INSPEÇÃO/PASSAGEM EM ALVENARIA (50X50X100CM), REVESTIMENTO EM ARGAMASSA COM ADITIVO IMPERMEABILIZANTE, COM TAMPA DE CONCRETO, INCLUSIVE ESCAVAÇÃO, REATERRO E TRANSPORTE E RETIRADA DO MATERIAL ESCAVADO (EM CAÇAMBA)</t>
  </si>
  <si>
    <t>ED-49877</t>
  </si>
  <si>
    <t>HID-CXS-035</t>
  </si>
  <si>
    <t>CAIXA DE ESGOTO DE INSPEÇÃO/PASSAGEM EM ALVENARIA (50X50X40CM), REVESTIMENTO EM ARGAMASSA COM ADITIVO IMPERMEABILIZANTE, COM TAMPA DE CONCRETO, INCLUSIVE ESCAVAÇÃO, REATERRO E TRANSPORTE E RETIRADA DO MATERIAL ESCAVADO (EM CAÇAMBA)</t>
  </si>
  <si>
    <t>ED-49878</t>
  </si>
  <si>
    <t>HID-CXS-036</t>
  </si>
  <si>
    <t>CAIXA DE ESGOTO DE INSPEÇÃO/PASSAGEM EM ALVENARIA (50X50X45CM), REVESTIMENTO EM ARGAMASSA COM ADITIVO IMPERMEABILIZANTE, COM TAMPA DE CONCRETO, INCLUSIVE ESCAVAÇÃO, REATERRO E TRANSPORTE E RETIRADA DO MATERIAL ESCAVADO (EM CAÇAMBA)</t>
  </si>
  <si>
    <t>ED-49879</t>
  </si>
  <si>
    <t>HID-CXS-040</t>
  </si>
  <si>
    <t>CAIXA DE ESGOTO DE INSPEÇÃO/PASSAGEM EM ALVENARIA (50X50X60CM), REVESTIMENTO EM ARGAMASSA COM ADITIVO IMPERMEABILIZANTE, COM TAMPA DE CONCRETO, INCLUSIVE ESCAVAÇÃO, REATERRO E TRANSPORTE E RETIRADA DO MATERIAL ESCAVADO (EM CAÇAMBA)</t>
  </si>
  <si>
    <t>ED-49880</t>
  </si>
  <si>
    <t>HID-CXS-045</t>
  </si>
  <si>
    <t>CAIXA DE ESGOTO DE INSPEÇÃO/PASSAGEM EM ALVENARIA (50X50X80CM), REVESTIMENTO EM ARGAMASSA COM ADITIVO IMPERMEABILIZANTE, COM TAMPA DE CONCRETO, INCLUSIVE ESCAVAÇÃO, REATERRO E TRANSPORTE E RETIRADA DO MATERIAL ESCAVADO (EM CAÇAMBA)</t>
  </si>
  <si>
    <t>ED-49889</t>
  </si>
  <si>
    <t>HID-CXS-070</t>
  </si>
  <si>
    <t>CAIXA DE ESGOTO DE INSPEÇÃO/PASSAGEM EM ALVENARIA (60X60X100CM), REVESTIMENTO EM ARGAMASSA COM ADITIVO IMPERMEABILIZANTE, COM TAMPA DE CONCRETO, INCLUSIVE ESCAVAÇÃO, REATERRO E TRANSPORTE E RETIRADA DO MATERIAL ESCAVADO (EM CAÇAMBA)</t>
  </si>
  <si>
    <t>ED-49882</t>
  </si>
  <si>
    <t>HID-CXS-055</t>
  </si>
  <si>
    <t>CAIXA DE ESGOTO DE INSPEÇÃO/PASSAGEM EM ALVENARIA (60X60X40CM), REVESTIMENTO EM ARGAMASSA COM ADITIVO IMPERMEABILIZANTE, COM TAMPA DE CONCRETO, INCLUSIVE ESCAVAÇÃO, REATERRO E TRANSPORTE E RETIRADA DO MATERIAL ESCAVADO (EM CAÇAMBA)</t>
  </si>
  <si>
    <t>ED-49883</t>
  </si>
  <si>
    <t>HID-CXS-060</t>
  </si>
  <si>
    <t>CAIXA DE ESGOTO DE INSPEÇÃO/PASSAGEM EM ALVENARIA (60X60X60CM), REVESTIMENTO EM ARGAMASSA COM ADITIVO IMPERMEABILIZANTE, COM TAMPA DE CONCRETO, INCLUSIVE ESCAVAÇÃO, REATERRO E TRANSPORTE E RETIRADA DO MATERIAL ESCAVADO (EM CAÇAMBA)</t>
  </si>
  <si>
    <t>ED-49884</t>
  </si>
  <si>
    <t>HID-CXS-061</t>
  </si>
  <si>
    <t>CAIXA DE ESGOTO DE INSPEÇÃO/PASSAGEM EM ALVENARIA (60X60X65CM), REVESTIMENTO EM ARGAMASSA COM ADITIVO IMPERMEABILIZANTE, COM TAMPA DE CONCRETO, INCLUSIVE ESCAVAÇÃO, REATERRO E TRANSPORTE E RETIRADA DO MATERIAL ESCAVADO (EM CAÇAMBA)</t>
  </si>
  <si>
    <t>ED-49885</t>
  </si>
  <si>
    <t>HID-CXS-062</t>
  </si>
  <si>
    <t>CAIXA DE ESGOTO DE INSPEÇÃO/PASSAGEM EM ALVENARIA (60X60X70CM), REVESTIMENTO EM ARGAMASSA COM ADITIVO IMPERMEABILIZANTE, COM TAMPA DE CONCRETO, INCLUSIVE ESCAVAÇÃO, REATERRO E TRANSPORTE E RETIRADA DO MATERIAL ESCAVADO (EM CAÇAMBA)</t>
  </si>
  <si>
    <t>ED-49886</t>
  </si>
  <si>
    <t>HID-CXS-063</t>
  </si>
  <si>
    <t>CAIXA DE ESGOTO DE INSPEÇÃO/PASSAGEM EM ALVENARIA (60X60X75CM), REVESTIMENTO EM ARGAMASSA COM ADITIVO IMPERMEABILIZANTE, COM TAMPA DE CONCRETO, INCLUSIVE ESCAVAÇÃO, REATERRO E TRANSPORTE E RETIRADA DO MATERIAL ESCAVADO (EM CAÇAMBA)</t>
  </si>
  <si>
    <t>ED-49887</t>
  </si>
  <si>
    <t>HID-CXS-065</t>
  </si>
  <si>
    <t>CAIXA DE ESGOTO DE INSPEÇÃO/PASSAGEM EM ALVENARIA (60X60X80CM), REVESTIMENTO EM ARGAMASSA COM ADITIVO IMPERMEABILIZANTE, COM TAMPA DE CONCRETO, INCLUSIVE ESCAVAÇÃO, REATERRO E TRANSPORTE E RETIRADA DO MATERIAL ESCAVADO (EM CAÇAMBA)</t>
  </si>
  <si>
    <t>ED-49888</t>
  </si>
  <si>
    <t>HID-CXS-066</t>
  </si>
  <si>
    <t>CAIXA DE ESGOTO DE INSPEÇÃO/PASSAGEM EM ALVENARIA (60X60X85CM), REVESTIMENTO EM ARGAMASSA COM ADITIVO IMPERMEABILIZANTE, COM TAMPA DE CONCRETO, INCLUSIVE ESCAVAÇÃO, REATERRO E TRANSPORTE E RETIRADA DO MATERIAL ESCAVADO (EM CAÇAMBA)</t>
  </si>
  <si>
    <t>ED-49893</t>
  </si>
  <si>
    <t>HID-CXS-090</t>
  </si>
  <si>
    <t>CAIXA DE ESGOTO DE INSPEÇÃO/PASSAGEM EM ALVENARIA (70X70X110CM), REVESTIMENTO EM ARGAMASSA COM ADITIVO IMPERMEABILIZANTE, COM TAMPA DE CONCRETO, INCLUSIVE ESCAVAÇÃO, REATERRO E TRANSPORTE E RETIRADA DO MATERIAL ESCAVADO (EM CAÇAMBA)</t>
  </si>
  <si>
    <t>ED-49890</t>
  </si>
  <si>
    <t>HID-CXS-075</t>
  </si>
  <si>
    <t>CAIXA DE ESGOTO DE INSPEÇÃO/PASSAGEM EM ALVENARIA (70X70X40CM), REVESTIMENTO EM ARGAMASSA COM ADITIVO IMPERMEABILIZANTE, COM TAMPA DE CONCRETO, INCLUSIVE ESCAVAÇÃO, REATERRO E TRANSPORTE E RETIRADA DO MATERIAL ESCAVADO (EM CAÇAMBA)</t>
  </si>
  <si>
    <t>ED-49891</t>
  </si>
  <si>
    <t>HID-CXS-080</t>
  </si>
  <si>
    <t>CAIXA DE ESGOTO DE INSPEÇÃO/PASSAGEM EM ALVENARIA (70X70X60CM), REVESTIMENTO EM ARGAMASSA COM ADITIVO IMPERMEABILIZANTE, COM TAMPA DE CONCRETO, INCLUSIVE ESCAVAÇÃO, REATERRO E TRANSPORTE E RETIRADA DO MATERIAL ESCAVADO (EM CAÇAMBA)</t>
  </si>
  <si>
    <t>ED-49892</t>
  </si>
  <si>
    <t>HID-CXS-085</t>
  </si>
  <si>
    <t>CAIXA DE ESGOTO DE INSPEÇÃO/PASSAGEM EM ALVENARIA (70X70X80CM), REVESTIMENTO EM ARGAMASSA COM ADITIVO IMPERMEABILIZANTE, COM TAMPA DE CONCRETO, INCLUSIVE ESCAVAÇÃO, REATERRO E TRANSPORTE E RETIRADA DO MATERIAL ESCAVADO (EM CAÇAMBA)</t>
  </si>
  <si>
    <t>ED-49897</t>
  </si>
  <si>
    <t>HID-CXS-110</t>
  </si>
  <si>
    <t>CAIXA DE ESGOTO DE INSPEÇÃO/PASSAGEM EM ALVENARIA (80X80X100CM), REVESTIMENTO EM ARGAMASSA COM ADITIVO IMPERMEABILIZANTE, COM TAMPA DE CONCRETO, INCLUSIVE ESCAVAÇÃO, REATERRO E TRANSPORTE E RETIRADA DO MATERIAL ESCAVADO (EM CAÇAMBA)</t>
  </si>
  <si>
    <t>ED-49898</t>
  </si>
  <si>
    <t>HID-CXS-115</t>
  </si>
  <si>
    <t>CAIXA DE ESGOTO DE INSPEÇÃO/PASSAGEM EM ALVENARIA (80X80X140CM), REVESTIMENTO EM ARGAMASSA COM ADITIVO IMPERMEABILIZANTE, COM TAMPA DE CONCRETO, INCLUSIVE ESCAVAÇÃO, REATERRO E TRANSPORTE E RETIRADA DO MATERIAL ESCAVADO (EM CAÇAMBA)</t>
  </si>
  <si>
    <t>ED-49894</t>
  </si>
  <si>
    <t>HID-CXS-095</t>
  </si>
  <si>
    <t>CAIXA DE ESGOTO DE INSPEÇÃO/PASSAGEM EM ALVENARIA (80X80X40CM), REVESTIMENTO EM ARGAMASSA COM ADITIVO IMPERMEABILIZANTE, COM TAMPA DE CONCRETO, INCLUSIVE ESCAVAÇÃO, REATERRO E TRANSPORTE E RETIRADA DO MATERIAL ESCAVADO (EM CAÇAMBA)</t>
  </si>
  <si>
    <t>ED-49895</t>
  </si>
  <si>
    <t>HID-CXS-100</t>
  </si>
  <si>
    <t>CAIXA DE ESGOTO DE INSPEÇÃO/PASSAGEM EM ALVENARIA (80X80X60CM), REVESTIMENTO EM ARGAMASSA COM ADITIVO IMPERMEABILIZANTE, COM TAMPA DE CONCRETO, INCLUSIVE ESCAVAÇÃO, REATERRO E TRANSPORTE E RETIRADA DO MATERIAL ESCAVADO (EM CAÇAMBA)</t>
  </si>
  <si>
    <t>ED-49896</t>
  </si>
  <si>
    <t>HID-CXS-105</t>
  </si>
  <si>
    <t>CAIXA DE ESGOTO DE INSPEÇÃO/PASSAGEM EM ALVENARIA (80X80X80CM), REVESTIMENTO EM ARGAMASSA COM ADITIVO IMPERMEABILIZANTE, COM TAMPA DE CONCRETO, INCLUSIVE ESCAVAÇÃO, REATERRO E TRANSPORTE E RETIRADA DO MATERIAL ESCAVADO (EM CAÇAMBA)</t>
  </si>
  <si>
    <t>ED-49901</t>
  </si>
  <si>
    <t>HID-CXS-130</t>
  </si>
  <si>
    <t>CAIXA DE ESGOTO DE INSPEÇÃO/PASSAGEM EM ALVENARIA (90X90X100CM), REVESTIMENTO EM ARGAMASSA COM ADITIVO IMPERMEABILIZANTE, COM TAMPA DE CONCRETO, INCLUSIVE ESCAVAÇÃO, REATERRO E TRANSPORTE E RETIRADA DO MATERIAL ESCAVADO (EM CAÇAMBA)</t>
  </si>
  <si>
    <t>ED-49902</t>
  </si>
  <si>
    <t>HID-CXS-135</t>
  </si>
  <si>
    <t>CAIXA DE ESGOTO DE INSPEÇÃO/PASSAGEM EM ALVENARIA (90X90X140CM), REVESTIMENTO EM ARGAMASSA COM ADITIVO IMPERMEABILIZANTE, COM TAMPA DE CONCRETO, INCLUSIVE ESCAVAÇÃO, REATERRO E TRANSPORTE E RETIRADA DO MATERIAL ESCAVADO (EM CAÇAMBA)</t>
  </si>
  <si>
    <t>ED-49899</t>
  </si>
  <si>
    <t>HID-CXS-120</t>
  </si>
  <si>
    <t>CAIXA DE ESGOTO DE INSPEÇÃO/PASSAGEM EM ALVENARIA (90X90X60CM), REVESTIMENTO EM ARGAMASSA COM ADITIVO IMPERMEABILIZANTE, COM TAMPA DE CONCRETO, INCLUSIVE ESCAVAÇÃO, REATERRO E TRANSPORTE E RETIRADA DO MATERIAL ESCAVADO (EM CAÇAMBA)</t>
  </si>
  <si>
    <t>ED-49900</t>
  </si>
  <si>
    <t>HID-CXS-125</t>
  </si>
  <si>
    <t>CAIXA DE ESGOTO DE INSPEÇÃO/PASSAGEM EM ALVENARIA (90X90X80CM), REVESTIMENTO EM ARGAMASSA COM ADITIVO IMPERMEABILIZANTE, COM TAMPA DE CONCRETO, INCLUSIVE ESCAVAÇÃO, REATERRO E TRANSPORTE E RETIRADA DO MATERIAL ESCAVADO (EM CAÇAMBA)</t>
  </si>
  <si>
    <t>ED-49931</t>
  </si>
  <si>
    <t>HID-CXS-290</t>
  </si>
  <si>
    <t>CAIXA DE DRENAGEM DE INSPEÇÃO/PASSAGEM EM ALVENARIA (100X100X50CM), REVESTIMENTO EM ARGAMASSA COM ADITIVO IMPERMEABILIZANTE, COM TAMPA EM GRELHA, INCLUSIVE ESCAVAÇÃO, REATERRO E TRANSPORTE E RETIRADA DO MATERIAL ESCAVADO (EM CAÇAMBA)</t>
  </si>
  <si>
    <t>ED-49932</t>
  </si>
  <si>
    <t>HID-CXS-295</t>
  </si>
  <si>
    <t>CAIXA DE DRENAGEM DE INSPEÇÃO/PASSAGEM EM ALVENARIA (100X100X80CM), REVESTIMENTO EM ARGAMASSA COM ADITIVO IMPERMEABILIZANTE, COM TAMPA EM GRELHA, INCLUSIVE ESCAVAÇÃO, REATERRO E TRANSPORTE E RETIRADA DO MATERIAL ESCAVADO (EM CAÇAMBA)</t>
  </si>
  <si>
    <t>ED-49905</t>
  </si>
  <si>
    <t>HID-CXS-150</t>
  </si>
  <si>
    <t>CAIXA DE DRENAGEM DE INSPEÇÃO/PASSAGEM EM ALVENARIA (30X30X30CM), REVESTIMENTO EM ARGAMASSA COM ADITIVO IMPERMEABILIZANTE, COM TAMPA EM GRELHA, INCLUSIVE ESCAVAÇÃO, REATERRO E TRANSPORTE E RETIRADA DO MATERIAL ESCAVADO (EM CAÇAMBA)</t>
  </si>
  <si>
    <t>ED-49906</t>
  </si>
  <si>
    <t>HID-CXS-155</t>
  </si>
  <si>
    <t>CAIXA DE DRENAGEM DE INSPEÇÃO/PASSAGEM EM ALVENARIA (30X30X40CM), REVESTIMENTO EM ARGAMASSA COM ADITIVO IMPERMEABILIZANTE, COM TAMPA EM GRELHA, INCLUSIVE ESCAVAÇÃO, REATERRO E TRANSPORTE E RETIRADA DO MATERIAL ESCAVADO (EM CAÇAMBA)</t>
  </si>
  <si>
    <t>ED-49907</t>
  </si>
  <si>
    <t>HID-CXS-160</t>
  </si>
  <si>
    <t>CAIXA DE DRENAGEM DE INSPEÇÃO/PASSAGEM EM ALVENARIA (30X30X60CM), REVESTIMENTO EM ARGAMASSA COM ADITIVO IMPERMEABILIZANTE, COM TAMPA EM GRELHA, INCLUSIVE ESCAVAÇÃO, REATERRO E TRANSPORTE E RETIRADA DO MATERIAL ESCAVADO (EM CAÇAMBA)</t>
  </si>
  <si>
    <t>ED-49908</t>
  </si>
  <si>
    <t>HID-CXS-165</t>
  </si>
  <si>
    <t>CAIXA DE DRENAGEM DE INSPEÇÃO/PASSAGEM EM ALVENARIA (40X40X40CM), REVESTIMENTO EM ARGAMASSA COM ADITIVO IMPERMEABILIZANTE, COM TAMPA EM GRELHA, INCLUSIVE ESCAVAÇÃO, REATERRO E TRANSPORTE E RETIRADA DO MATERIAL ESCAVADO (EM CAÇAMBA)</t>
  </si>
  <si>
    <t>ED-49909</t>
  </si>
  <si>
    <t>HID-CXS-170</t>
  </si>
  <si>
    <t>CAIXA DE DRENAGEM DE INSPEÇÃO/PASSAGEM EM ALVENARIA (40X40X60CM), REVESTIMENTO EM ARGAMASSA COM ADITIVO IMPERMEABILIZANTE, COM TAMPA EM GRELHA, INCLUSIVE ESCAVAÇÃO, REATERRO E TRANSPORTE E RETIRADA DO MATERIAL ESCAVADO (EM CAÇAMBA)</t>
  </si>
  <si>
    <t>ED-49910</t>
  </si>
  <si>
    <t>HID-CXS-175</t>
  </si>
  <si>
    <t>CAIXA DE DRENAGEM DE INSPEÇÃO/PASSAGEM EM ALVENARIA (40X40X80CM), REVESTIMENTO EM ARGAMASSA COM ADITIVO IMPERMEABILIZANTE, COM TAMPA EM GRELHA, INCLUSIVE ESCAVAÇÃO, REATERRO E TRANSPORTE E RETIRADA DO MATERIAL ESCAVADO (EM CAÇAMBA)</t>
  </si>
  <si>
    <t>HID-CXS-190</t>
  </si>
  <si>
    <t>CAIXA DE DRENAGEM DE INSPEÇÃO/PASSAGEM EM ALVENARIA (50X50X100CM), REVESTIMENTO EM ARGAMASSA COM ADITIVO IMPERMEABILIZANTE, COM TAMPA EM GRELHA, INCLUSIVE ESCAVAÇÃO, REATERRO E TRANSPORTE E RETIRADA DO MATERIAL ESCAVADO (EM CAÇAMBA)</t>
  </si>
  <si>
    <t>ED-49911</t>
  </si>
  <si>
    <t>HID-CXS-180</t>
  </si>
  <si>
    <t>CAIXA DE DRENAGEM DE INSPEÇÃO/PASSAGEM EM ALVENARIA (50X50X40CM), REVESTIMENTO EM ARGAMASSA COM ADITIVO IMPERMEABILIZANTE, COM TAMPA EM GRELHA, INCLUSIVE ESCAVAÇÃO, REATERRO E TRANSPORTE E RETIRADA DO MATERIAL ESCAVADO (EM CAÇAMBA)</t>
  </si>
  <si>
    <t>ED-49912</t>
  </si>
  <si>
    <t>HID-CXS-185</t>
  </si>
  <si>
    <t>CAIXA DE DRENAGEM DE INSPEÇÃO/PASSAGEM EM ALVENARIA (50X50X60CM), REVESTIMENTO EM ARGAMASSA COM ADITIVO IMPERMEABILIZANTE, COM TAMPA EM GRELHA, INCLUSIVE ESCAVAÇÃO, REATERRO E TRANSPORTE E RETIRADA DO MATERIAL ESCAVADO (EM CAÇAMBA)</t>
  </si>
  <si>
    <t>ED-49917</t>
  </si>
  <si>
    <t>HID-CXS-210</t>
  </si>
  <si>
    <t>CAIXA DE DRENAGEM DE INSPEÇÃO/PASSAGEM EM ALVENARIA (60X60X100CM), REVESTIMENTO EM ARGAMASSA COM ADITIVO IMPERMEABILIZANTE, COM TAMPA EM GRELHA, INCLUSIVE ESCAVAÇÃO, REATERRO E TRANSPORTE E RETIRADA DO MATERIAL ESCAVADO (EM CAÇAMBA)</t>
  </si>
  <si>
    <t>ED-49914</t>
  </si>
  <si>
    <t>HID-CXS-195</t>
  </si>
  <si>
    <t>CAIXA DE DRENAGEM DE INSPEÇÃO/PASSAGEM EM ALVENARIA (60X60X40CM), REVESTIMENTO EM ARGAMASSA COM ADITIVO IMPERMEABILIZANTE, COM TAMPA EM GRELHA, INCLUSIVE ESCAVAÇÃO, REATERRO E TRANSPORTE E RETIRADA DO MATERIAL ESCAVADO (EM CAÇAMBA)</t>
  </si>
  <si>
    <t>ED-49915</t>
  </si>
  <si>
    <t>HID-CXS-200</t>
  </si>
  <si>
    <t>CAIXA DE DRENAGEM DE INSPEÇÃO/PASSAGEM EM ALVENARIA (60X60X60CM), REVESTIMENTO EM ARGAMASSA COM ADITIVO IMPERMEABILIZANTE, COM TAMPA EM GRELHA, INCLUSIVE ESCAVAÇÃO, REATERRO E TRANSPORTE E RETIRADA DO MATERIAL ESCAVADO (EM CAÇAMBA)</t>
  </si>
  <si>
    <t>ED-49916</t>
  </si>
  <si>
    <t>HID-CXS-205</t>
  </si>
  <si>
    <t>CAIXA DE DRENAGEM DE INSPEÇÃO/PASSAGEM EM ALVENARIA (60X60X80CM), REVESTIMENTO EM ARGAMASSA COM ADITIVO IMPERMEABILIZANTE, COM TAMPA EM GRELHA, INCLUSIVE ESCAVAÇÃO, REATERRO E TRANSPORTE E RETIRADA DO MATERIAL ESCAVADO (EM CAÇAMBA)</t>
  </si>
  <si>
    <t>HID-CXS-240</t>
  </si>
  <si>
    <t>CAIXA DE DRENAGEM DE INSPEÇÃO/PASSAGEM EM ALVENARIA (70X70X110CM), REVESTIMENTO EM ARGAMASSA COM ADITIVO IMPERMEABILIZANTE, COM TAMPA EM GRELHA, INCLUSIVE ESCAVAÇÃO, REATERRO E TRANSPORTE E RETIRADA DO MATERIAL ESCAVADO (EM CAÇAMBA)</t>
  </si>
  <si>
    <t>ED-49918</t>
  </si>
  <si>
    <t>HID-CXS-215</t>
  </si>
  <si>
    <t>CAIXA DE DRENAGEM DE INSPEÇÃO/PASSAGEM EM ALVENARIA (70X70X40CM), REVESTIMENTO EM ARGAMASSA COM ADITIVO IMPERMEABILIZANTE, COM TAMPA EM GRELHA, INCLUSIVE ESCAVAÇÃO, REATERRO E TRANSPORTE E RETIRADA DO MATERIAL ESCAVADO (EM CAÇAMBA)</t>
  </si>
  <si>
    <t>ED-49919</t>
  </si>
  <si>
    <t>HID-CXS-220</t>
  </si>
  <si>
    <t>CAIXA DE DRENAGEM DE INSPEÇÃO/PASSAGEM EM ALVENARIA (70X70X60CM), REVESTIMENTO EM ARGAMASSA COM ADITIVO IMPERMEABILIZANTE, COM TAMPA EM GRELHA, INCLUSIVE ESCAVAÇÃO, REATERRO E TRANSPORTE E RETIRADA DO MATERIAL ESCAVADO (EM CAÇAMBA)</t>
  </si>
  <si>
    <t>ED-49920</t>
  </si>
  <si>
    <t>HID-CXS-230</t>
  </si>
  <si>
    <t>CAIXA DE DRENAGEM DE INSPEÇÃO/PASSAGEM EM ALVENARIA (70X70X80CM), REVESTIMENTO EM ARGAMASSA COM ADITIVO IMPERMEABILIZANTE, COM TAMPA EM GRELHA, INCLUSIVE ESCAVAÇÃO, REATERRO E TRANSPORTE E RETIRADA DO MATERIAL ESCAVADO (EM CAÇAMBA)</t>
  </si>
  <si>
    <t>ED-49925</t>
  </si>
  <si>
    <t>HID-CXS-260</t>
  </si>
  <si>
    <t>CAIXA DE DRENAGEM DE INSPEÇÃO/PASSAGEM EM ALVENARIA (80X80X100CM), REVESTIMENTO EM ARGAMASSA COM ADITIVO IMPERMEABILIZANTE, COM TAMPA EM GRELHA, INCLUSIVE ESCAVAÇÃO, REATERRO E TRANSPORTE E RETIRADA DO MATERIAL ESCAVADO (EM CAÇAMBA)</t>
  </si>
  <si>
    <t>ED-49926</t>
  </si>
  <si>
    <t>HID-CXS-265</t>
  </si>
  <si>
    <t>CAIXA DE DRENAGEM DE INSPEÇÃO/PASSAGEM EM ALVENARIA (80X80X140CM), REVESTIMENTO EM ARGAMASSA COM ADITIVO IMPERMEABILIZANTE, COM TAMPA EM GRELHA, INCLUSIVE ESCAVAÇÃO, REATERRO E TRANSPORTE E RETIRADA DO MATERIAL ESCAVADO (EM CAÇAMBA)</t>
  </si>
  <si>
    <t>ED-49922</t>
  </si>
  <si>
    <t>HID-CXS-245</t>
  </si>
  <si>
    <t>CAIXA DE DRENAGEM DE INSPEÇÃO/PASSAGEM EM ALVENARIA (80X80X40CM), REVESTIMENTO EM ARGAMASSA COM ADITIVO IMPERMEABILIZANTE, COM TAMPA EM GRELHA, INCLUSIVE ESCAVAÇÃO, REATERRO E TRANSPORTE E RETIRADA DO MATERIAL ESCAVADO (EM CAÇAMBA)</t>
  </si>
  <si>
    <t>ED-49923</t>
  </si>
  <si>
    <t>HID-CXS-250</t>
  </si>
  <si>
    <t>CAIXA DE DRENAGEM DE INSPEÇÃO/PASSAGEM EM ALVENARIA (80X80X60CM), REVESTIMENTO EM ARGAMASSA COM ADITIVO IMPERMEABILIZANTE, COM TAMPA EM GRELHA, INCLUSIVE ESCAVAÇÃO, REATERRO E TRANSPORTE E RETIRADA DO MATERIAL ESCAVADO (EM CAÇAMBA)</t>
  </si>
  <si>
    <t>ED-49924</t>
  </si>
  <si>
    <t>HID-CXS-255</t>
  </si>
  <si>
    <t>CAIXA DE DRENAGEM DE INSPEÇÃO/PASSAGEM EM ALVENARIA (80X80X80CM), REVESTIMENTO EM ARGAMASSA COM ADITIVO IMPERMEABILIZANTE, COM TAMPA EM GRELHA, INCLUSIVE ESCAVAÇÃO, REATERRO E TRANSPORTE E RETIRADA DO MATERIAL ESCAVADO (EM CAÇAMBA)</t>
  </si>
  <si>
    <t>ED-49929</t>
  </si>
  <si>
    <t>HID-CXS-280</t>
  </si>
  <si>
    <t>CAIXA DE DRENAGEM DE INSPEÇÃO/PASSAGEM EM ALVENARIA (90X90X100CM), REVESTIMENTO EM ARGAMASSA COM ADITIVO IMPERMEABILIZANTE, COM TAMPA EM GRELHA, INCLUSIVE ESCAVAÇÃO, REATERRO E TRANSPORTE E RETIRADA DO MATERIAL ESCAVADO (EM CAÇAMBA)</t>
  </si>
  <si>
    <t>ED-49930</t>
  </si>
  <si>
    <t>HID-CXS-285</t>
  </si>
  <si>
    <t>CAIXA DE DRENAGEM DE INSPEÇÃO/PASSAGEM EM ALVENARIA (90X90X140CM), REVESTIMENTO EM ARGAMASSA COM ADITIVO IMPERMEABILIZANTE, COM TAMPA EM GRELHA, INCLUSIVE ESCAVAÇÃO, REATERRO E TRANSPORTE E RETIRADA DO MATERIAL ESCAVADO (EM CAÇAMBA)</t>
  </si>
  <si>
    <t>ED-49927</t>
  </si>
  <si>
    <t>HID-CXS-270</t>
  </si>
  <si>
    <t>CAIXA DE DRENAGEM DE INSPEÇÃO/PASSAGEM EM ALVENARIA (90X90X60CM), REVESTIMENTO EM ARGAMASSA COM ADITIVO IMPERMEABILIZANTE, COM TAMPA EM GRELHA, INCLUSIVE ESCAVAÇÃO, REATERRO E TRANSPORTE E RETIRADA DO MATERIAL ESCAVADO (EM CAÇAMBA)</t>
  </si>
  <si>
    <t>ED-49928</t>
  </si>
  <si>
    <t>HID-CXS-275</t>
  </si>
  <si>
    <t>CAIXA DE DRENAGEM DE INSPEÇÃO/PASSAGEM EM ALVENARIA (90X90X80CM), REVESTIMENTO EM ARGAMASSA COM ADITIVO IMPERMEABILIZANTE, COM TAMPA EM GRELHA, INCLUSIVE ESCAVAÇÃO, REATERRO E TRANSPORTE E RETIRADA DO MATERIAL ESCAVADO (EM CAÇAMBA)</t>
  </si>
  <si>
    <t>ED-49936</t>
  </si>
  <si>
    <t>HID-DAG-015</t>
  </si>
  <si>
    <t>CAIXA D´ÁGUA DE POLIETILENO, CAPACIDADE DE 1.000L, INCLUSIVE TAMPA, TORNEIRA DE BOIA, EXTRAVASOR, TUBO DE LIMPEZA E ACESSÓRIOS, EXCLUSIVE TUBULAÇÃO DE ENTRADA/SAÍDA DE ÁGUA</t>
  </si>
  <si>
    <t>ED-49937</t>
  </si>
  <si>
    <t>HID-DAG-020</t>
  </si>
  <si>
    <t>CAIXA D´ÁGUA DE POLIETILENO, CAPACIDADE DE 1.500L, INCLUSIVE TAMPA, TORNEIRA DE BOIA, EXTRAVASOR, TUBO DE LIMPEZA E ACESSÓRIOS, EXCLUSIVE TUBULAÇÃO DE ENTRADA/SAÍDA DE ÁGUA</t>
  </si>
  <si>
    <t>ED-49934</t>
  </si>
  <si>
    <t>HID-DAG-005</t>
  </si>
  <si>
    <t>CAIXA D´ÁGUA DE POLIETILENO, CAPACIDADE DE 250L, INCLUSIVE TAMPA, TORNEIRA DE BOIA, EXTRAVASOR, TUBO DE LIMPEZA E ACESSÓRIOS, EXCLUSIVE TUBULAÇÃO DE ENTRADA/SAÍDA DE ÁGUA</t>
  </si>
  <si>
    <t>ED-49935</t>
  </si>
  <si>
    <t>HID-DAG-010</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</si>
  <si>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</si>
  <si>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</si>
  <si>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</si>
  <si>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ED-49858</t>
  </si>
  <si>
    <t>HID-BOM-005</t>
  </si>
  <si>
    <t>BOMBA CENTRÍFUGA DE SUCÇÃO E RECALQUE 1/2 HP D = 2"</t>
  </si>
  <si>
    <t>ED-49859</t>
  </si>
  <si>
    <t>HID-BOM-010</t>
  </si>
  <si>
    <t>BOMBA CENTRÍFUGA DE SUCÇÃO E RECALQUE 1/2 HP D = 3"</t>
  </si>
  <si>
    <t>ED-49869</t>
  </si>
  <si>
    <t>HID-BOM-050</t>
  </si>
  <si>
    <t>CONJUNTO ELEVATÓRIO MOTOR-BOMBA (CENTRÍFUGA) DE 10 HP</t>
  </si>
  <si>
    <t>ED-49863</t>
  </si>
  <si>
    <t>HID-BOM-024</t>
  </si>
  <si>
    <t>CONJUNTO ELEVATÓRIO MOTOR-BOMBA (CENTRÍFUGA) DE 1/2 HP</t>
  </si>
  <si>
    <t>ED-49862</t>
  </si>
  <si>
    <t>HID-BOM-023</t>
  </si>
  <si>
    <t>CONJUNTO ELEVATÓRIO MOTOR-BOMBA (CENTRÍFUGA) DE 1/3 HP</t>
  </si>
  <si>
    <t>ED-49865</t>
  </si>
  <si>
    <t>HID-BOM-030</t>
  </si>
  <si>
    <t>CONJUNTO ELEVATÓRIO MOTOR-BOMBA (CENTRÍFUGA) DE 2 HP</t>
  </si>
  <si>
    <t>ED-49866</t>
  </si>
  <si>
    <t>HID-BOM-035</t>
  </si>
  <si>
    <t>CONJUNTO ELEVATÓRIO MOTOR-BOMBA (CENTRÍFUGA) DE 3 HP</t>
  </si>
  <si>
    <t>ED-49867</t>
  </si>
  <si>
    <t>HID-BOM-040</t>
  </si>
  <si>
    <t>CONJUNTO ELEVATÓRIO MOTOR-BOMBA (CENTRÍFUGA) DE 5 HP</t>
  </si>
  <si>
    <t>ED-49868</t>
  </si>
  <si>
    <t>HID-BOM-045</t>
  </si>
  <si>
    <t>CONJUNTO ELEVATÓRIO MOTOR-BOMBA (CENTRÍFUGA) DE 7,5 HP</t>
  </si>
  <si>
    <t>ED-49864</t>
  </si>
  <si>
    <t>HID-BOM-025</t>
  </si>
  <si>
    <t>CONJUNTO MOTO BOMBA 3/4" CV MONOFÁSICA, CENTRÍFUGA, 1 ESTAGIO</t>
  </si>
  <si>
    <t>ED-49860</t>
  </si>
  <si>
    <t>HID-BOM-015</t>
  </si>
  <si>
    <t>MOTO-BOMBA 0,5 CV VM = 5M3/H 1 1/2" R = 1 1/2", TRIFÁSICA</t>
  </si>
  <si>
    <t>ED-49861</t>
  </si>
  <si>
    <t>HID-BOM-020</t>
  </si>
  <si>
    <t>MOTO-BOMBA 1 CV SUCÇÃO = 1 1/2" R = 1 1/4", VM = 5M3/H, HM = 16 M</t>
  </si>
  <si>
    <t>ED-50302</t>
  </si>
  <si>
    <t>MET-BOI-005</t>
  </si>
  <si>
    <t>TORNEIRA CHAVE BOIA AUTOMÁTICA PARA RESERVATÓRIO</t>
  </si>
  <si>
    <t>ED-50305</t>
  </si>
  <si>
    <t>MET-BOI-020</t>
  </si>
  <si>
    <t>TORNEIRA DE BOIA, TIPO ROSCÁVEL 1", EXCLUSIVE ADAPTADOR SOLDÁVEL DE PVC COM FLANGES E ANEL PARA CAIXA DÁGUA</t>
  </si>
  <si>
    <t>ED-50307</t>
  </si>
  <si>
    <t>MET-BOI-022</t>
  </si>
  <si>
    <t>TORNEIRA DE BOIA, TIPO ROSCÁVEL 1.1/2", EXCLUSIVE ADAPTADOR SOLDÁVEL DE PVC COM FLANGES E ANEL PARA CAIXA DÁGUA</t>
  </si>
  <si>
    <t>ED-50306</t>
  </si>
  <si>
    <t>MET-BOI-021</t>
  </si>
  <si>
    <t>TORNEIRA DE BOIA, TIPO ROSCÁVEL 1.1/4", EXCLUSIVE ADAPTADOR SOLDÁVEL DE PVC COM FLANGES E ANEL PARA CAIXA DÁGUA</t>
  </si>
  <si>
    <t>ED-50303</t>
  </si>
  <si>
    <t>MET-BOI-010</t>
  </si>
  <si>
    <t>TORNEIRA DE BOIA, TIPO ROSCÁVEL 1/2", EXCLUSIVE ADAPTADOR SOLDÁVEL DE PVC COM FLANGES E ANEL PARA CAIXA DÁGUA</t>
  </si>
  <si>
    <t>ED-50308</t>
  </si>
  <si>
    <t>MET-BOI-023</t>
  </si>
  <si>
    <t>TORNEIRA DE BOIA, TIPO ROSCÁVEL 2", EXCLUSIVE ADAPTADOR SOLDÁVEL DE PVC COM FLANGES E ANEL PARA CAIXA DÁGUA</t>
  </si>
  <si>
    <t>ED-50304</t>
  </si>
  <si>
    <t>MET-BOI-015</t>
  </si>
  <si>
    <t>TORNEIRA DE BOIA, TIPO ROSCÁVEL 3/4", EXCLUSIVE ADAPTADOR SOLDÁVEL DE PVC COM FLANGES E ANEL PARA CAIXA DÁGUA</t>
  </si>
  <si>
    <t>ED-48151</t>
  </si>
  <si>
    <t>ABE-POC-005</t>
  </si>
  <si>
    <t>ABERTURA MANUAL DE POÇO COM PROFUNDIDADE &lt;= 2,00M, DIÂMETRO DE 1,20M, INCLUSIVE AFASTAMENTO DO MATERIAL ESCAVADO</t>
  </si>
  <si>
    <t>ED-48152</t>
  </si>
  <si>
    <t>ABE-POC-010</t>
  </si>
  <si>
    <t>ABERTURA MANUAL DE POÇO COM PROFUNDIDADE &gt; 2,00M, DIÂMETRO DE 1,20M, INCLUSIVE AFASTAMENTO DO MATERIAL ESCAVADO</t>
  </si>
  <si>
    <t>ED-48154</t>
  </si>
  <si>
    <t>ABE-REV-010</t>
  </si>
  <si>
    <t>REVESTIMENTO DE CISTERNA COM 1/2 TIJOLO MACIÇO REQUEIMADO</t>
  </si>
  <si>
    <t>ED-48153</t>
  </si>
  <si>
    <t>ABE-REV-005</t>
  </si>
  <si>
    <t>REVESTIMENTO DE POÇO COM ANÉIS DE CONCRETO, D = 1,20 M</t>
  </si>
  <si>
    <t>ED-48145</t>
  </si>
  <si>
    <t>ABE-FIL-005</t>
  </si>
  <si>
    <t>FILTROS ANAERÓBICOS COM DIÂMETRO 250 CM E PROFUNDIDADE ÚTIL DE 160 CM, INSTALADOS, INCLUSIVE BOTA FORA DE MATERIAL ESCAVADO</t>
  </si>
  <si>
    <t>ED-48146</t>
  </si>
  <si>
    <t>ABE-FOS-005</t>
  </si>
  <si>
    <t>FOSSA SÉPTICA PARA 1500 L/DIA, DE CONCRETO, INSTALADA (15 PESSOAS), INCLUSIVE BOTA FORA DE MATERIAL ESCAVADO</t>
  </si>
  <si>
    <t>ED-48147</t>
  </si>
  <si>
    <t>ABE-FOS-010</t>
  </si>
  <si>
    <t>FOSSA SÉPTICA PARA 2250 L/DIA, DE CONCRETO, INSTALADA (30 PESSOAS), INCLUSIVE BOTA FORA DE MATERIAL ESCAVADO</t>
  </si>
  <si>
    <t>ED-48148</t>
  </si>
  <si>
    <t>ABE-FOS-015</t>
  </si>
  <si>
    <t>FOSSA SÉPTICA PARA 3000 L/DIA, DE CONCRETO, INSTALADA (40 PESSOAS), INCLUSIVE BOTA FORA DE MATERIAL ESCAVADO</t>
  </si>
  <si>
    <t>ED-48149</t>
  </si>
  <si>
    <t>ABE-FOS-020</t>
  </si>
  <si>
    <t>FOSSA SÉPTICA PARA 3750 L/DIA, DE CONCRETO, INSTALADA (100 PESSOAS), INCLUSIVE BOTA FORA DE MATERIAL ESCAVADO</t>
  </si>
  <si>
    <t>DRE-CAN-005</t>
  </si>
  <si>
    <t>CANALETA PARA DRENAGEM, PRÉ-MOLDADA, TIPO MEIA CANA, DIÂMETRO 30CM, EXCLUSIVE TAMPA, INCLUSIVE ASSENTAMENTO EM ARGAMASSA, TRAÇO 1:3 (CIMENTO E AREIA), ESCAVAÇÃO, TRANSPORTE E RETIRADA DO MATERIAL ESCAVADO (EM CAÇAMBA)</t>
  </si>
  <si>
    <t>ED-48553</t>
  </si>
  <si>
    <t>DRE-CAN-010</t>
  </si>
  <si>
    <t>CANALETA PARA DRENAGEM, PRÉ-MOLDADA, TIPO MEIA CANA, DIÂMETRO 40CM, EXCLUSIVE TAMPA, INCLUSIVE ASSENTAMENTO EM ARGAMASSA, TRAÇO 1:3 (CIMENTO E AREIA), ESCAVAÇÃO, TRANSPORTE E RETIRADA DO MATERIAL ESCAVADO (EM CAÇAMBA)</t>
  </si>
  <si>
    <t>ED-48554</t>
  </si>
  <si>
    <t>DRE-CAN-015</t>
  </si>
  <si>
    <t>CANALETA PARA DRENAGEM, PRÉ-MOLDADA, TIPO MEIA CANA, DIÂMETRO 50CM, EXCLUSIVE TAMPA, INCLUSIVE ASSENTAMENTO EM ARGAMASSA, TRAÇO 1:3 (CIMENTO E AREIA), ESCAVAÇÃO, TRANSPORTE E RETIRADA DO MATERIAL ESCAVADO (EM CAÇAMBA)</t>
  </si>
  <si>
    <t>ED-48555</t>
  </si>
  <si>
    <t>DRE-CAN-020</t>
  </si>
  <si>
    <t>CANALETA PARA DRENAGEM, PRÉ-MOLDADA, TIPO MEIA CANA, DIÂMETRO 60CM, EXCLUSIVE TAMPA, INCLUSIVE ASSENTAMENTO EM ARGAMASSA, TRAÇO 1:3 (CIMENTO E AREIA), ESCAVAÇÃO, TRANSPORTE E RETIRADA DO MATERIAL ESCAVADO (EM CAÇAMBA)</t>
  </si>
  <si>
    <t>ED-48562</t>
  </si>
  <si>
    <t>DRE-CAN-060</t>
  </si>
  <si>
    <t>CANALETA SANITÁRIA, SEÇÃO 5X8CM, EM ARGAMASSA, TRAÇO 1:3 (CIMENTO E AREIA) COM ADITIVO IMPERMEABILIZANTE, EXCLUSIVE TAMPA, INCLUSIVE CORTE NO PISO, TRANSPORTE E RETIRADA DO MATERIAL DEMOLIDO (EM CAÇAMBA)</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</si>
  <si>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</si>
  <si>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</si>
  <si>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</si>
  <si>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</si>
  <si>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</si>
  <si>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</si>
  <si>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</si>
  <si>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</si>
  <si>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</si>
  <si>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</si>
  <si>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</si>
  <si>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</si>
  <si>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</si>
  <si>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</si>
  <si>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</si>
  <si>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</si>
  <si>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</si>
  <si>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</si>
  <si>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</si>
  <si>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</si>
  <si>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</si>
  <si>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</si>
  <si>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</si>
  <si>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</si>
  <si>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</si>
  <si>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</si>
  <si>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</si>
  <si>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</si>
  <si>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</si>
  <si>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</si>
  <si>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</si>
  <si>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</si>
  <si>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</si>
  <si>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</si>
  <si>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</si>
  <si>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</si>
  <si>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</si>
  <si>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</si>
  <si>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</si>
  <si>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</si>
  <si>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</si>
  <si>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</si>
  <si>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</si>
  <si>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</si>
  <si>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ED-48669</t>
  </si>
  <si>
    <t>DRE-TUB-015</t>
  </si>
  <si>
    <t>FORNECIMENTO E ASSENTAMENTO DE TUBO PVC RÍGIDO, DRENAGEM/PLUVIAL, PBV - SÉRIE NORMAL, DN 100 MM (4"), INCLUSIVE CONEXÕES</t>
  </si>
  <si>
    <t>ED-48670</t>
  </si>
  <si>
    <t>DRE-TUB-020</t>
  </si>
  <si>
    <t>FORNECIMENTO E ASSENTAMENTO DE TUBO PVC RÍGIDO, DRENAGEM/PLUVIAL, PBV - SÉRIE NORMAL, DN 150 MM (6"), INCLUSIVE CONEXÕES</t>
  </si>
  <si>
    <t>ED-48671</t>
  </si>
  <si>
    <t>DRE-TUB-025</t>
  </si>
  <si>
    <t>FORNECIMENTO E ASSENTAMENTO DE TUBO PVC RÍGIDO, DRENAGEM/PLUVIAL, PBV - SÉRIE NORMAL, DN 200 MM (8"), INCLUSIVE CONEXÕES</t>
  </si>
  <si>
    <t>ED-48667</t>
  </si>
  <si>
    <t>DRE-TUB-005</t>
  </si>
  <si>
    <t>FORNECIMENTO E ASSENTAMENTO DE TUBO PVC RÍGIDO, DRENAGEM/PLUVIAL, PBV - SÉRIE NORMAL, DN 50 MM (2"), INCLUSIVE CONEXÕES</t>
  </si>
  <si>
    <t>ED-48668</t>
  </si>
  <si>
    <t>DRE-TUB-010</t>
  </si>
  <si>
    <t>FORNECIMENTO E ASSENTAMENTO DE TUBO PVC RÍGIDO, DRENAGEM/PLUVIAL, PBV - SÉRIE NORMAL, DN 75 MM (3"), INCLUSIVE CONEXÕES</t>
  </si>
  <si>
    <t>ED-48689</t>
  </si>
  <si>
    <t>DRE-TUB-110</t>
  </si>
  <si>
    <t>FORNECIMENTO E ASSENTAMENTO DE TUBO PVC FLEXÍVEL CORRUGADO, PERFURADO, DN 100 MM (4"), PARA DRENAGEM</t>
  </si>
  <si>
    <t>ED-48688</t>
  </si>
  <si>
    <t>DRE-TUB-105</t>
  </si>
  <si>
    <t>FORNECIMENTO E ASSENTAMENTO DE TUBO PVC FLEXÍVEL CORRUGADO, PERFURADO, DN 65 MM (2.1/2"), PARA DRENAGEM</t>
  </si>
  <si>
    <t>ED-48690</t>
  </si>
  <si>
    <t>DRE-TUB-115</t>
  </si>
  <si>
    <t>FORNECIMENTO E ASSENTAMENTO DE TUBO PVC RÍGIDO CORRUGADO, PERFURADO, DN 160 MM (6"), PARA DRENAGEM</t>
  </si>
  <si>
    <t>ED-48687</t>
  </si>
  <si>
    <t>DRE-TUB-100</t>
  </si>
  <si>
    <t>TUBO DE CONCRETO para dreno simples ou poroso, Ø 150 mm</t>
  </si>
  <si>
    <t>ED-48675</t>
  </si>
  <si>
    <t>DRE-TUB-040</t>
  </si>
  <si>
    <t>TUBO DE CONCRETO SIMPLES, CLASSE PS1, DIÂMETRO 300MM, INCLUSIVE FORNECIMENTO, ASSENTAMENTO E REJUNTAMENTO, EXCLUSIVE ESCAVAÇÃO</t>
  </si>
  <si>
    <t>ED-48676</t>
  </si>
  <si>
    <t>DRE-TUB-045</t>
  </si>
  <si>
    <t>TUBO DE CONCRETO SIMPLES, CLASSE PS1, DIÂMETRO 400MM, INCLUSIVE FORNECIMENTO, ASSENTAMENTO E REJUNTAMENTO, EXCLUSIVE ESCAVAÇÃO</t>
  </si>
  <si>
    <t>ED-48677</t>
  </si>
  <si>
    <t>DRE-TUB-050</t>
  </si>
  <si>
    <t>TUBO DE CONCRETO SIMPLES, CLASSE PS1, DIÂMETRO 500MM, INCLUSIVE FORNECIMENTO, ASSENTAMENTO E REJUNTAMENTO, EXCLUSIVE ESCAVAÇÃO</t>
  </si>
  <si>
    <t>ED-48678</t>
  </si>
  <si>
    <t>DRE-TUB-055</t>
  </si>
  <si>
    <t>TUBO DE CONCRETO SIMPLES, CLASSE PS1, DIÂMETRO 600MM, INCLUSIVE FORNECIMENTO, ASSENTAMENTO E REJUNTAMENTO, EXCLUSIVE ESCAVAÇÃO</t>
  </si>
  <si>
    <t>ED-48684</t>
  </si>
  <si>
    <t>DRE-TUB-085</t>
  </si>
  <si>
    <t>TUBO DE CONCRETO ARMADO, CLASSE PA1, DIÂMETRO 1000MM, INCLUSIVE FORNECIMENTO, ASSENTAMENTO E REJUNTAMENTO, EXCLUSIVE ESCAVAÇÃO</t>
  </si>
  <si>
    <t>ED-48685</t>
  </si>
  <si>
    <t>DRE-TUB-090</t>
  </si>
  <si>
    <t>TUBO DE CONCRETO ARMADO, CLASSE PA1, DIÂMETRO 1200MM, INCLUSIVE FORNECIMENTO, ASSENTAMENTO E REJUNTAMENTO, EXCLUSIVE ESCAVAÇÃO</t>
  </si>
  <si>
    <t>ED-48686</t>
  </si>
  <si>
    <t>DRE-TUB-095</t>
  </si>
  <si>
    <t>TUBO DE CONCRETO ARMADO, CLASSE PA1, DIÂMETRO 1500MM, INCLUSIVE FORNECIMENTO, ASSENTAMENTO E REJUNTAMENTO, EXCLUSIVE ESCAVAÇÃO</t>
  </si>
  <si>
    <t>ED-48679</t>
  </si>
  <si>
    <t>DRE-TUB-060</t>
  </si>
  <si>
    <t>TUBO DE CONCRETO ARMADO, CLASSE PA1, DIÂMETRO 300MM, INCLUSIVE FORNECIMENTO, ASSENTAMENTO E REJUNTAMENTO, EXCLUSIVE ESCAVAÇÃO</t>
  </si>
  <si>
    <t>ED-48680</t>
  </si>
  <si>
    <t>DRE-TUB-065</t>
  </si>
  <si>
    <t xml:space="preserve">TUBO DE CONCRETO ARMADO, CLASSE PA1, DIÂMETRO 400MM, INCLUSIVE FORNECIMENTO, ASSENTAMENTO E REJUNTAMENTO, EXCLUSIVE ESCAVAÇÃO
</t>
  </si>
  <si>
    <t>ED-48681</t>
  </si>
  <si>
    <t>DRE-TUB-070</t>
  </si>
  <si>
    <t>TUBO DE CONCRETO ARMADO, CLASSE PA1, DIÂMETRO 500MM, INCLUSIVE FORNECIMENTO, ASSENTAMENTO E REJUNTAMENTO, EXCLUSIVE ESCAVAÇÃO</t>
  </si>
  <si>
    <t>ED-48682</t>
  </si>
  <si>
    <t>DRE-TUB-075</t>
  </si>
  <si>
    <t>TUBO DE CONCRETO ARMADO, CLASSE PA1, DIÂMETRO 600MM, INCLUSIVE FORNECIMENTO, ASSENTAMENTO E REJUNTAMENTO, EXCLUSIVE ESCAVAÇÃO</t>
  </si>
  <si>
    <t>ED-48683</t>
  </si>
  <si>
    <t>DRE-TUB-080</t>
  </si>
  <si>
    <t>TUBO DE CONCRETO ARMADO, CLASSE PA1, DIÂMETRO 800MM, INCLUSIVE FORNECIMENTO, ASSENTAMENTO E REJUNTAMENTO, EXCLUSIVE ESCAVAÇÃO</t>
  </si>
  <si>
    <t>ED-48611</t>
  </si>
  <si>
    <t>DRE-GAL-005</t>
  </si>
  <si>
    <t>ALA DE GALERIA CELULAR B = 1,20 M, EXCLUSIVE BOTA FORA</t>
  </si>
  <si>
    <t>ED-48612</t>
  </si>
  <si>
    <t>DRE-GAL-010</t>
  </si>
  <si>
    <t>ALA DE GALERIA CELULAR B = 1,30 M, EXCLUSIVE BOTA FORA</t>
  </si>
  <si>
    <t>ED-48613</t>
  </si>
  <si>
    <t>DRE-GAL-015</t>
  </si>
  <si>
    <t>ALA DE GALERIA CELULAR B = 1,40 M, EXCLUSIVE BOTA FORA</t>
  </si>
  <si>
    <t>ED-48614</t>
  </si>
  <si>
    <t>DRE-GAL-020</t>
  </si>
  <si>
    <t>ALA DE GALERIA CELULAR B = 1,50 M, EXCLUSIVE BOTA FORA</t>
  </si>
  <si>
    <t>ED-48615</t>
  </si>
  <si>
    <t>DRE-GAL-025</t>
  </si>
  <si>
    <t>ALA DE GALERIA CELULAR B = 1,60 M, EXCLUSIVE BOTA FORA</t>
  </si>
  <si>
    <t>ED-48616</t>
  </si>
  <si>
    <t>DRE-GAL-030</t>
  </si>
  <si>
    <t>ALA DE GALERIA CELULAR B = 1,70 M, EXCLUSIVE BOTA FORA</t>
  </si>
  <si>
    <t>ED-48617</t>
  </si>
  <si>
    <t>DRE-GAL-035</t>
  </si>
  <si>
    <t>ALA DE GALERIA CELULAR B = 1,80 M, EXCLUSIVE BOTA FORA</t>
  </si>
  <si>
    <t>ED-48618</t>
  </si>
  <si>
    <t>DRE-GAL-040</t>
  </si>
  <si>
    <t>ALA DE GALERIA CELULAR B = 1,90 M, EXCLUSIVE BOTA FORA</t>
  </si>
  <si>
    <t>ED-48619</t>
  </si>
  <si>
    <t>DRE-GAL-045</t>
  </si>
  <si>
    <t>ALA DE GALERIA CELULAR B = 2,00 M, EXCLUSIVE BOTA FORA</t>
  </si>
  <si>
    <t>ED-48620</t>
  </si>
  <si>
    <t>DRE-GAL-050</t>
  </si>
  <si>
    <t>ALA DE GALERIA CELULAR B = 2,10 M, EXCLUSIVE BOTA FORA</t>
  </si>
  <si>
    <t>ED-48621</t>
  </si>
  <si>
    <t>DRE-GAL-055</t>
  </si>
  <si>
    <t>ALA DE GALERIA CELULAR B = 2,20 M, EXCLUSIVE BOTA FORA</t>
  </si>
  <si>
    <t>ED-48622</t>
  </si>
  <si>
    <t>DRE-GAL-060</t>
  </si>
  <si>
    <t>ALA DE GALERIA CELULAR B = 2,30 M, EXCLUSIVE BOTA FORA</t>
  </si>
  <si>
    <t>ED-48623</t>
  </si>
  <si>
    <t>DRE-GAL-065</t>
  </si>
  <si>
    <t>ALA DE GALERIA CELULAR B = 2,40 M, EXCLUSIVE BOTA FORA</t>
  </si>
  <si>
    <t>ED-48624</t>
  </si>
  <si>
    <t>DRE-GAL-070</t>
  </si>
  <si>
    <t>ALA DE GALERIA CELULAR B = 2,50 M, EXCLUSIVE BOTA FORA</t>
  </si>
  <si>
    <t>ED-48625</t>
  </si>
  <si>
    <t>DRE-GAL-075</t>
  </si>
  <si>
    <t>ALA DE GALERIA CELULAR B = 2,60 M, EXCLUSIVE BOTA FORA</t>
  </si>
  <si>
    <t>ED-48626</t>
  </si>
  <si>
    <t>DRE-GAL-080</t>
  </si>
  <si>
    <t>ALA DE GALERIA CELULAR B = 2,70 M, EXCLUSIVE BOTA FORA</t>
  </si>
  <si>
    <t>ED-48627</t>
  </si>
  <si>
    <t>DRE-GAL-085</t>
  </si>
  <si>
    <t>ALA DE GALERIA CELULAR B = 2,80 M, EXCLUSIVE BOTA FORA</t>
  </si>
  <si>
    <t>ED-48628</t>
  </si>
  <si>
    <t>DRE-GAL-090</t>
  </si>
  <si>
    <t>ALA DE GALERIA CELULAR B = 2,90 M, EXCLUSIVE BOTA FORA</t>
  </si>
  <si>
    <t>ED-48629</t>
  </si>
  <si>
    <t>DRE-GAL-095</t>
  </si>
  <si>
    <t>ALA DE GALERIA CELULAR B = 3,00 M, EXCLUSIVE BOTA FORA</t>
  </si>
  <si>
    <t>ED-48544</t>
  </si>
  <si>
    <t>DRE-ALA-030</t>
  </si>
  <si>
    <t>ALA DE REDE TUBULAR DN 1000, EXCLUSIVE BOTA FORA</t>
  </si>
  <si>
    <t>ED-48545</t>
  </si>
  <si>
    <t>DRE-ALA-035</t>
  </si>
  <si>
    <t>ALA DE REDE TUBULAR DN 1100, EXCLUSIVE BOTA FORA</t>
  </si>
  <si>
    <t>ED-48546</t>
  </si>
  <si>
    <t>DRE-ALA-040</t>
  </si>
  <si>
    <t>ALA DE REDE TUBULAR DN 1200, EXCLUSIVE BOTA FORA</t>
  </si>
  <si>
    <t>ED-48547</t>
  </si>
  <si>
    <t>DRE-ALA-045</t>
  </si>
  <si>
    <t>ALA DE REDE TUBULAR DN 1300, EXCLUSIVE BOTA FORA</t>
  </si>
  <si>
    <t>ED-48548</t>
  </si>
  <si>
    <t>DRE-ALA-050</t>
  </si>
  <si>
    <t>ALA DE REDE TUBULAR DN 1500, EXCLUSIVE BOTA FORA</t>
  </si>
  <si>
    <t>ED-48539</t>
  </si>
  <si>
    <t>DRE-ALA-005</t>
  </si>
  <si>
    <t>ALA DE REDE TUBULAR DN 500, EXCLUSIVE BOTA FORA</t>
  </si>
  <si>
    <t>ED-48540</t>
  </si>
  <si>
    <t>DRE-ALA-010</t>
  </si>
  <si>
    <t>ALA DE REDE TUBULAR DN 600, EXCLUSIVE BOTA FORA</t>
  </si>
  <si>
    <t>ED-48541</t>
  </si>
  <si>
    <t>DRE-ALA-015</t>
  </si>
  <si>
    <t>ALA DE REDE TUBULAR DN 700, EXCLUSIVE BOTA FORA</t>
  </si>
  <si>
    <t>ED-48542</t>
  </si>
  <si>
    <t>DRE-ALA-020</t>
  </si>
  <si>
    <t>ALA DE REDE TUBULAR DN 800, EXCLUSIVE BOTA FORA</t>
  </si>
  <si>
    <t>ED-48543</t>
  </si>
  <si>
    <t>DRE-ALA-025</t>
  </si>
  <si>
    <t>ALA DE REDE TUBULAR DN 900, EXCLUSIVE BOTA FORA</t>
  </si>
  <si>
    <t>ED-48568</t>
  </si>
  <si>
    <t>DRE-CHA-005</t>
  </si>
  <si>
    <t>CHAMINÉ DE POÇO DE VISITA TIPO "A", EM ALVENARIA COM DEGRAUS DE AÇO CA-50</t>
  </si>
  <si>
    <t>ED-48569</t>
  </si>
  <si>
    <t>DRE-CHA-010</t>
  </si>
  <si>
    <t>CHAMINÉ DE POÇO DE VISITA TIPO "B", EM ANEL DE CONCRETO CA-1 COM DEGRAUS DE AÇO CA-50</t>
  </si>
  <si>
    <t>ED-48636</t>
  </si>
  <si>
    <t>DRE-POÇ-035</t>
  </si>
  <si>
    <t>POÇO DE VISITA PARA REDE TUBULAR TIPO A DN 1000, EXCLUSIVE ESCAVAÇÃO, REATERRO E BOTA FORA</t>
  </si>
  <si>
    <t>ED-48637</t>
  </si>
  <si>
    <t>DRE-POÇ-040</t>
  </si>
  <si>
    <t>POÇO DE VISITA PARA REDE TUBULAR TIPO A DN 1100, EXCLUSIVE ESCAVAÇÃO, REATERRO E BOTA FORA</t>
  </si>
  <si>
    <t>ED-48638</t>
  </si>
  <si>
    <t>DRE-POÇ-045</t>
  </si>
  <si>
    <t>POÇO DE VISITA PARA REDE TUBULAR TIPO A DN 1200, EXCLUSIVE ESCAVAÇÃO, REATERRO E BOTA FORA</t>
  </si>
  <si>
    <t>ED-48639</t>
  </si>
  <si>
    <t>DRE-POÇ-050</t>
  </si>
  <si>
    <t>POÇO DE VISITA PARA REDE TUBULAR TIPO A DN 1300, EXCLUSIVE ESCAVAÇÃO, REATERRO E BOTA FORA</t>
  </si>
  <si>
    <t>ED-48640</t>
  </si>
  <si>
    <t>DRE-POÇ-055</t>
  </si>
  <si>
    <t>POÇO DE VISITA PARA REDE TUBULAR TIPO A DN 1500, EXCLUSIVE ESCAVAÇÃO, REATERRO E BOTA FORA</t>
  </si>
  <si>
    <t>ED-48630</t>
  </si>
  <si>
    <t>DRE-POÇ-005</t>
  </si>
  <si>
    <t>POÇO DE VISITA PARA REDE TUBULAR TIPO A DN 500, EXCLUSIVE ESCAVAÇÃO, REATERRO E BOTA FORA</t>
  </si>
  <si>
    <t>ED-48631</t>
  </si>
  <si>
    <t>DRE-POÇ-010</t>
  </si>
  <si>
    <t>POÇO DE VISITA PARA REDE TUBULAR TIPO A DN 600, EXCLUSIVE ESCAVAÇÃO, REATERRO E BOTA FORA</t>
  </si>
  <si>
    <t>ED-48632</t>
  </si>
  <si>
    <t>DRE-POÇ-015</t>
  </si>
  <si>
    <t>POÇO DE VISITA PARA REDE TUBULAR TIPO A DN 700, EXCLUSIVE ESCAVAÇÃO, REATERRO E BOTA FORA</t>
  </si>
  <si>
    <t>ED-48634</t>
  </si>
  <si>
    <t>DRE-POÇ-025</t>
  </si>
  <si>
    <t>POÇO DE VISITA PARA REDE TUBULAR TIPO A DN 800, EXCLUSIVE ESCAVAÇÃO, REATERRO E BOTA FORA</t>
  </si>
  <si>
    <t>ED-48635</t>
  </si>
  <si>
    <t>DRE-POÇ-030</t>
  </si>
  <si>
    <t>POÇO DE VISITA PARA REDE TUBULAR TIPO A DN 900, EXCLUSIVE ESCAVAÇÃO, REATERRO E BOTA FORA</t>
  </si>
  <si>
    <t>ED-48646</t>
  </si>
  <si>
    <t>DRE-POÇ-085</t>
  </si>
  <si>
    <t>POÇO DE VISITA PARA REDE TUBULAR TIPO B DN 1000, EXCLUSIVE ESCAVAÇÃO, REATERRO E BOTA FORA</t>
  </si>
  <si>
    <t>ED-48647</t>
  </si>
  <si>
    <t>DRE-POÇ-090</t>
  </si>
  <si>
    <t>POÇO DE VISITA PARA REDE TUBULAR TIPO B DN 1100, EXCLUSIVE ESCAVAÇÃO, REATERRO E BOTA FORA</t>
  </si>
  <si>
    <t>ED-48648</t>
  </si>
  <si>
    <t>DRE-POÇ-095</t>
  </si>
  <si>
    <t>POÇO DE VISITA PARA REDE TUBULAR TIPO B DN 1200, EXCLUSIVE ESCAVAÇÃO, REATERRO E BOTA FORA</t>
  </si>
  <si>
    <t>ED-48649</t>
  </si>
  <si>
    <t>DRE-POÇ-100</t>
  </si>
  <si>
    <t>POÇO DE VISITA PARA REDE TUBULAR TIPO B DN 1300, EXCLUSIVE ESCAVAÇÃO, REATERRO E BOTA FORA</t>
  </si>
  <si>
    <t>ED-48650</t>
  </si>
  <si>
    <t>DRE-POÇ-105</t>
  </si>
  <si>
    <t>POÇO DE VISITA PARA REDE TUBULAR TIPO B DN 1500, EXCLUSIVE ESCAVAÇÃO, REATERRO E BOTA FORA</t>
  </si>
  <si>
    <t>ED-48641</t>
  </si>
  <si>
    <t>DRE-POÇ-060</t>
  </si>
  <si>
    <t>POÇO DE VISITA PARA REDE TUBULAR TIPO B DN 500, EXCLUSIVE ESCAVAÇÃO, REATERRO E BOTA FORA</t>
  </si>
  <si>
    <t>ED-48642</t>
  </si>
  <si>
    <t>DRE-POÇ-065</t>
  </si>
  <si>
    <t>POÇO DE VISITA PARA REDE TUBULAR TIPO B DN 600, EXCLUSIVE ESCAVAÇÃO, REATERRO E BOTA FORA</t>
  </si>
  <si>
    <t>ED-48643</t>
  </si>
  <si>
    <t>DRE-POÇ-070</t>
  </si>
  <si>
    <t>POÇO DE VISITA PARA REDE TUBULAR TIPO B DN 700, EXCLUSIVE ESCAVAÇÃO, REATERRO E BOTA FORA</t>
  </si>
  <si>
    <t>ED-48644</t>
  </si>
  <si>
    <t>DRE-POÇ-075</t>
  </si>
  <si>
    <t>POÇO DE VISITA PARA REDE TUBULAR TIPO B DN 800, EXCLUSIVE ESCAVAÇÃO, REATERRO E BOTA FORA</t>
  </si>
  <si>
    <t>ED-48645</t>
  </si>
  <si>
    <t>DRE-POÇ-080</t>
  </si>
  <si>
    <t>POÇO DE VISITA PARA REDE TUBULAR TIPO B DN 900, EXCLUSIVE ESCAVAÇÃO, REATERRO E BOTA FORA</t>
  </si>
  <si>
    <t>ED-48656</t>
  </si>
  <si>
    <t>DRE-POÇ-135</t>
  </si>
  <si>
    <t>POÇO DE VISITA PARA REDE TUBULAR TIPO C DN 1000, EXCLUSIVE ESCAVAÇÃO, REATERRO E BOTA FORA</t>
  </si>
  <si>
    <t>ED-48657</t>
  </si>
  <si>
    <t>DRE-POÇ-140</t>
  </si>
  <si>
    <t>POÇO DE VISITA PARA REDE TUBULAR TIPO C DN 1100, EXCLUSIVE ESCAVAÇÃO, REATERRO E BOTA FORA</t>
  </si>
  <si>
    <t>ED-48658</t>
  </si>
  <si>
    <t>DRE-POÇ-145</t>
  </si>
  <si>
    <t>POÇO DE VISITA PARA REDE TUBULAR TIPO C DN 1200, EXCLUSIVE ESCAVAÇÃO, REATERRO E BOTA FORA</t>
  </si>
  <si>
    <t>ED-48659</t>
  </si>
  <si>
    <t>DRE-POÇ-150</t>
  </si>
  <si>
    <t>POÇO DE VISITA PARA REDE TUBULAR TIPO C DN 1300, EXCLUSIVE ESCAVAÇÃO, REATERRO E BOTA FORA</t>
  </si>
  <si>
    <t>ED-48660</t>
  </si>
  <si>
    <t>DRE-POÇ-155</t>
  </si>
  <si>
    <t>POÇO DE VISITA PARA REDE TUBULAR TIPO C DN 1500, EXCLUSIVE ESCAVAÇÃO, REATERRO E BOTA FORA</t>
  </si>
  <si>
    <t>ED-48651</t>
  </si>
  <si>
    <t>DRE-POÇ-110</t>
  </si>
  <si>
    <t>POÇO DE VISITA PARA REDE TUBULAR TIPO C DN 500, EXCLUSIVE ESCAVAÇÃO, REATERRO E BOTA FORA</t>
  </si>
  <si>
    <t>ED-48652</t>
  </si>
  <si>
    <t>DRE-POÇ-115</t>
  </si>
  <si>
    <t>POÇO DE VISITA PARA REDE TUBULAR TIPO C DN 600, EXCLUSIVE ESCAVAÇÃO, REATERRO E BOTA FORA</t>
  </si>
  <si>
    <t>ED-48653</t>
  </si>
  <si>
    <t>DRE-POÇ-120</t>
  </si>
  <si>
    <t>POÇO DE VISITA PARA REDE TUBULAR TIPO C DN 700, EXCLUSIVE ESCAVAÇÃO, REATERRO E BOTA FORA</t>
  </si>
  <si>
    <t>ED-48654</t>
  </si>
  <si>
    <t>DRE-POÇ-125</t>
  </si>
  <si>
    <t>POÇO DE VISITA PARA REDE TUBULAR TIPO C DN 800, EXCLUSIVE ESCAVAÇÃO, REATERRO E BOTA FORA</t>
  </si>
  <si>
    <t>ED-48655</t>
  </si>
  <si>
    <t>DRE-POÇ-130</t>
  </si>
  <si>
    <t>POÇO DE VISITA PARA REDE TUBULAR TIPO C DN 900, EXCLUSIVE ESCAVAÇÃO, REATERRO E BOTA FORA</t>
  </si>
  <si>
    <t>ED-48666</t>
  </si>
  <si>
    <t>DRE-TAM-005</t>
  </si>
  <si>
    <t>TAMPÃO CIRCULAR EM FERRO FUNDIDO PARA POÇO DE VISITA, ARTICULADO COM DIÂMETRO DE 60CM, CLASSE 400, INCLUSIVE ASSENTAMENTO, EXCLUSIVE POÇO DE VISITA</t>
  </si>
  <si>
    <t>ED-48551</t>
  </si>
  <si>
    <t>DRE-BOC-015</t>
  </si>
  <si>
    <t>BOCA DE LOBO DUPLA (TIPO B - CONCRETO), QUADRO, GRELHA E CANTONEIRA, INCLUSIVE ESCAVAÇÃO, REATERRO E BOTA-FORA</t>
  </si>
  <si>
    <t>ED-48549</t>
  </si>
  <si>
    <t>DRE-BOC-005</t>
  </si>
  <si>
    <t>BOCA DE LOBO SIMPLES (TIPO A - FERRO FUNDIDO), QUADRO, GRELHA E CANTONEIRA, INCLUSIVE ESCAVAÇÃO, REATERRO E BOTA-FORA</t>
  </si>
  <si>
    <t>ED-48550</t>
  </si>
  <si>
    <t>DRE-BOC-010</t>
  </si>
  <si>
    <t>BOCA DE LOBO SIMPLES (TIPO B - CONCRETO), QUADRO, GRELHA E CANTONEIRA, INCLUSIVE ESCAVAÇÃO, REATERRO E BOTA-FORA</t>
  </si>
  <si>
    <t>ED-48572</t>
  </si>
  <si>
    <t>DRE-CXS-006</t>
  </si>
  <si>
    <t>CAIXA DE CAPTAÇÃO E DRENAGEM TIPO A (100 X 100 X 120 CM), D = 500 MM A 1500MM, INCLUSIVE ESCAVAÇÃO, REATERRO E BOTA FORA</t>
  </si>
  <si>
    <t>ED-48573</t>
  </si>
  <si>
    <t>DRE-CXS-007</t>
  </si>
  <si>
    <t>CAIXA DE CAPTAÇÃO E DRENAGEM TIPO A (120 X 120 X 150 CM), D = 500 MM A 1500MM, INCLUSIVE ESCAVAÇÃO, REATERRO E BOTA FORA</t>
  </si>
  <si>
    <t>ED-48574</t>
  </si>
  <si>
    <t>DRE-CXS-010</t>
  </si>
  <si>
    <t>CAIXA DE CAPTAÇÃO E DRENAGEM TIPO B D = 500 MM</t>
  </si>
  <si>
    <t>ED-48575</t>
  </si>
  <si>
    <t>DRE-CXS-011</t>
  </si>
  <si>
    <t>CAIXA DE CAPTAÇÃO E DRENAGEM TIPO B (100 X 100 X 120 CM), D = 500 MM A 1500MM, INCLUSIVE ESCAVAÇÃO, REATERRO E BOTA FORA</t>
  </si>
  <si>
    <t>ED-48576</t>
  </si>
  <si>
    <t>DRE-CXS-012</t>
  </si>
  <si>
    <t>CAIXA DE CAPTAÇÃO E DRENAGEM TIPO B (120 X 120 X 150 CM), D = 500 MM A 1500MM, INCLUSIVE ESCAVAÇÃO, REATERRO E BOTA FORA</t>
  </si>
  <si>
    <t>ED-48578</t>
  </si>
  <si>
    <t>DRE-CXS-016</t>
  </si>
  <si>
    <t>CAIXA DE CAPTAÇÃO E DRENAGEM TIPO C (100 X 100 X 120 CM), D = 500 MM A 1500MM, INCLUSIVE ESCAVAÇÃO, REATERRO E BOTA FORA</t>
  </si>
  <si>
    <t>ED-48579</t>
  </si>
  <si>
    <t>DRE-CXS-017</t>
  </si>
  <si>
    <t>CAIXA DE CAPTAÇÃO E DRENAGEM TIPO C (120 X 120 X 150 CM), D = 500 MM A 1500MM, INCLUSIVE ESCAVAÇÃO, REATERRO E BOTA FORA</t>
  </si>
  <si>
    <t>ED-48582</t>
  </si>
  <si>
    <t>DRE-CXS-025</t>
  </si>
  <si>
    <t>CAIXA DE CAPTAÇÃO E DRENAGEM TIPO E (100 X 100 X 120 CM), D = 500 MM A 1500MM, INCLUSIVE ESCAVAÇÃO, REATERRO E BOTA FORA</t>
  </si>
  <si>
    <t>ED-48583</t>
  </si>
  <si>
    <t>DRE-CXS-026</t>
  </si>
  <si>
    <t>CAIXA DE CAPTAÇÃO E DRENAGEM TIPO E (120 X 120 X 150 CM), D = 500 MM A 1500MM, INCLUSIVE ESCAVAÇÃO, REATERRO E BOTA FORA</t>
  </si>
  <si>
    <t>ED-48584</t>
  </si>
  <si>
    <t>DRE-CXS-030</t>
  </si>
  <si>
    <t>CAIXA DE CAPTAÇÃO E DRENAGEM TIPO F (100 X 100 X 120 CM), D = 500 MM A 1500MM, INCLUSIVE ESCAVAÇÃO, REATERRO E BOTA FORA</t>
  </si>
  <si>
    <t>ED-48585</t>
  </si>
  <si>
    <t>DRE-CXS-031</t>
  </si>
  <si>
    <t>CAIXA DE CAPTAÇÃO E DRENAGEM TIPO F (120 X 120 X 150 CM), D = 500 MM A 1500MM, INCLUSIVE ESCAVAÇÃO, REATERRO E BOTA FORA</t>
  </si>
  <si>
    <t>ED-48571</t>
  </si>
  <si>
    <t>DRE-CXS-005</t>
  </si>
  <si>
    <t>CAIXAS DE CAPTAÇÃO E DRENAGEM TIPO A D = 500 MM</t>
  </si>
  <si>
    <t>ED-48577</t>
  </si>
  <si>
    <t>DRE-CXS-015</t>
  </si>
  <si>
    <t>CAIXAS DE CAPTAÇÃO E DRENAGEM TIPO C D = 500 MM</t>
  </si>
  <si>
    <t>ED-48587</t>
  </si>
  <si>
    <t>DRE-CXS-036</t>
  </si>
  <si>
    <t>CAIXA DE AREIA 100 X 100 X 100 CM</t>
  </si>
  <si>
    <t>ED-48586</t>
  </si>
  <si>
    <t>DRE-CXS-035</t>
  </si>
  <si>
    <t>CAIXA DE AREIA 50 X 60 X 70 CM</t>
  </si>
  <si>
    <t>ED-48603</t>
  </si>
  <si>
    <t>DRE-DES-080</t>
  </si>
  <si>
    <t>DESCIDA D´ÁGUA TIPO CALHA DN 1000, EXCLUSIVE BOTA FORA</t>
  </si>
  <si>
    <t>ED-48604</t>
  </si>
  <si>
    <t>DRE-DES-085</t>
  </si>
  <si>
    <t>DESCIDA D´ÁGUA TIPO CALHA DN 1100, EXCLUSIVE BOTA FORA</t>
  </si>
  <si>
    <t>ED-48605</t>
  </si>
  <si>
    <t>DRE-DES-090</t>
  </si>
  <si>
    <t>DESCIDA D´ÁGUA TIPO CALHA DN 1200, EXCLUSIVE BOTA FORA</t>
  </si>
  <si>
    <t>ED-48606</t>
  </si>
  <si>
    <t>DRE-DES-095</t>
  </si>
  <si>
    <t>DESCIDA D´ÁGUA TIPO CALHA DN 1300, EXCLUSIVE BOTA FORA</t>
  </si>
  <si>
    <t>ED-48607</t>
  </si>
  <si>
    <t>DRE-DES-100</t>
  </si>
  <si>
    <t>DESCIDA D´ÁGUA TIPO CALHA DN 1500, EXCLUSIVE BOTA FORA</t>
  </si>
  <si>
    <t>ED-48598</t>
  </si>
  <si>
    <t>DRE-DES-055</t>
  </si>
  <si>
    <t>DESCIDA D´ÁGUA TIPO CALHA DN 500, EXCLUSIVE BOTA FORA</t>
  </si>
  <si>
    <t>ED-48599</t>
  </si>
  <si>
    <t>DRE-DES-060</t>
  </si>
  <si>
    <t>DESCIDA D´ÁGUA TIPO CALHA DN 600, EXCLUSIVE BOTA FORA</t>
  </si>
  <si>
    <t>ED-48600</t>
  </si>
  <si>
    <t>DRE-DES-065</t>
  </si>
  <si>
    <t>DESCIDA D´ÁGUA TIPO CALHA DN 700, EXCLUSIVE BOTA FORA</t>
  </si>
  <si>
    <t>ED-48601</t>
  </si>
  <si>
    <t>DRE-DES-070</t>
  </si>
  <si>
    <t>DESCIDA D´ÁGUA TIPO CALHA DN 800, EXCLUSIVE BOTA FORA</t>
  </si>
  <si>
    <t>ED-48602</t>
  </si>
  <si>
    <t>DRE-DES-075</t>
  </si>
  <si>
    <t>DESCIDA D´ÁGUA TIPO CALHA DN 900, EXCLUSIVE BOTA FORA</t>
  </si>
  <si>
    <t>ED-48593</t>
  </si>
  <si>
    <t>DRE-DES-030</t>
  </si>
  <si>
    <t>DESCIDA D´ÁGUA TIPO DEGRAU DN 1000, EXCLUSIVE BOTA FORA</t>
  </si>
  <si>
    <t>ED-48594</t>
  </si>
  <si>
    <t>DRE-DES-035</t>
  </si>
  <si>
    <t>DESCIDA D´ÁGUA TIPO DEGRAU DN 1100, EXCLUSIVE BOTA FORA</t>
  </si>
  <si>
    <t>ED-48595</t>
  </si>
  <si>
    <t>DRE-DES-040</t>
  </si>
  <si>
    <t>DESCIDA D´ÁGUA TIPO DEGRAU DN 1200, EXCLUSIVE BOTA FORA</t>
  </si>
  <si>
    <t>ED-48596</t>
  </si>
  <si>
    <t>DRE-DES-045</t>
  </si>
  <si>
    <t>DESCIDA D´ÁGUA TIPO DEGRAU DN 1300, EXCLUSIVE BOTA FORA</t>
  </si>
  <si>
    <t>ED-48597</t>
  </si>
  <si>
    <t>DRE-DES-050</t>
  </si>
  <si>
    <t>DESCIDA D´ÁGUA TIPO DEGRAU DN 1500, EXCLUSIVE BOTA FORA</t>
  </si>
  <si>
    <t>ED-48588</t>
  </si>
  <si>
    <t>DRE-DES-005</t>
  </si>
  <si>
    <t>DESCIDA D´ÁGUA TIPO DEGRAU DN 500, EXCLUSIVE BOTA FORA</t>
  </si>
  <si>
    <t>ED-48589</t>
  </si>
  <si>
    <t>DRE-DES-010</t>
  </si>
  <si>
    <t>DESCIDA D´ÁGUA TIPO DEGRAU DN 600, EXCLUSIVE BOTA FORA</t>
  </si>
  <si>
    <t>ED-48590</t>
  </si>
  <si>
    <t>DRE-DES-015</t>
  </si>
  <si>
    <t>DESCIDA D´ÁGUA TIPO DEGRAU DN 700, EXCLUSIVE BOTA FORA</t>
  </si>
  <si>
    <t>ED-48591</t>
  </si>
  <si>
    <t>DRE-DES-020</t>
  </si>
  <si>
    <t>DESCIDA D´ÁGUA TIPO DEGRAU DN 800, EXCLUSIVE BOTA FORA</t>
  </si>
  <si>
    <t>ED-48592</t>
  </si>
  <si>
    <t>DRE-DES-025</t>
  </si>
  <si>
    <t>DESCIDA D´ÁGUA TIPO DEGRAU DN 900, EXCLUSIVE BOTA FORA</t>
  </si>
  <si>
    <t>ED-48697</t>
  </si>
  <si>
    <t>DRE-VAL-035</t>
  </si>
  <si>
    <t>VALA DE INFILTRAÇÃO E DRENAGEM 100 X 300 X 100 CM, INCLUSIVE ESCAVAÇÃO E BOTA FORA</t>
  </si>
  <si>
    <t>ED-48691</t>
  </si>
  <si>
    <t>DRE-VAL-005</t>
  </si>
  <si>
    <t>VALA DE INFILTRAÇÃO E DRENAGEM 40 X 120 X 40 CM, INCLUSIVE ESCAVAÇÃO E BOTA FORA</t>
  </si>
  <si>
    <t>ED-48692</t>
  </si>
  <si>
    <t>DRE-VAL-010</t>
  </si>
  <si>
    <t>VALA DE INFILTRAÇÃO E DRENAGEM 50 X 150 X 50 CM, INCLUSIVE ESCAVAÇÃO E BOTA FORA</t>
  </si>
  <si>
    <t>ED-48693</t>
  </si>
  <si>
    <t>DRE-VAL-015</t>
  </si>
  <si>
    <t>VALA DE INFILTRAÇÃO E DRENAGEM 60 X 180 X 60 CM, INCLUSIVE ESCAVAÇÃO E BOTA FORA</t>
  </si>
  <si>
    <t>ED-48694</t>
  </si>
  <si>
    <t>DRE-VAL-020</t>
  </si>
  <si>
    <t>VALA DE INFILTRAÇÃO E DRENAGEM 70 X 210 X 70 CM, INCLUSIVE ESCAVAÇÃO E BOTA FORA</t>
  </si>
  <si>
    <t>ED-48695</t>
  </si>
  <si>
    <t>DRE-VAL-025</t>
  </si>
  <si>
    <t>VALA DE INFILTRAÇÃO E DRENAGEM 80 X 240 X 80 CM, INCLUSIVE ESCAVAÇÃO E BOTA FORA</t>
  </si>
  <si>
    <t>ED-48696</t>
  </si>
  <si>
    <t>DRE-VAL-030</t>
  </si>
  <si>
    <t>VALA DE INFILTRAÇÃO E DRENAGEM 90 X 270 X 90 CM, INCLUSIVE ESCAVAÇÃO E BOTA FORA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</si>
  <si>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</si>
  <si>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</si>
  <si>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</si>
  <si>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</si>
  <si>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</si>
  <si>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</si>
  <si>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ED-50186</t>
  </si>
  <si>
    <t>INC-BOM-025</t>
  </si>
  <si>
    <t>CILINDRO DE PRESSÃO OU MOLA PNEUMÁTICA DE DIÂMETRO 150mm, COMPRIMENTO DE 1,20m COM GARRAS PARA FIXAÇÃO NA PAREDE</t>
  </si>
  <si>
    <t>ED-50183</t>
  </si>
  <si>
    <t>INC-BOM-005</t>
  </si>
  <si>
    <t>ELETROBOMBA MOTOR DE 3,0 CV, 220V, TRIFÁSICO COM CAPACIDADE DE VAZÃO DE 2501/MIN. A 18 MCA DE PRESSÃO</t>
  </si>
  <si>
    <t>ED-50198</t>
  </si>
  <si>
    <t>INC-MAN-020</t>
  </si>
  <si>
    <t>MANÔMETRO WILLY, MOD. 2 1/2", ESCALA DE LEITURA DE 0 A 100 PSI</t>
  </si>
  <si>
    <t>ED-50185</t>
  </si>
  <si>
    <t>INC-BOM-015</t>
  </si>
  <si>
    <t>PRESSOSTATO TELEMECANIQUE, MODELO XML B004 A2S11, COM ESCALA DE 3 A 58 PSI</t>
  </si>
  <si>
    <t>ED-50187</t>
  </si>
  <si>
    <t>INC-BOM-030</t>
  </si>
  <si>
    <t>SIRENE PARA ALARME DE BOMBA EM FUNCIONAMENTO, 220V</t>
  </si>
  <si>
    <t>ED-22698</t>
  </si>
  <si>
    <t>ABRIGO EM CHAPA DE AÇO CARBONO DE SOBREPOR, PINTADO DE VERMELHO NAS DIMENSÕES (75X30X25)CM COM UMA PORTA COM VIDRO TRANSPARENTE COM A INSCRIÇÃO "INCÊNDIO", PARA EXTINTOR, FORNECIMENTO E INSTALAÇÃO, EXCLUSIVE EXTINTOR</t>
  </si>
  <si>
    <t>ED-50177</t>
  </si>
  <si>
    <t>INC-ABR-005</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</si>
  <si>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</si>
  <si>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</si>
  <si>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</si>
  <si>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</si>
  <si>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</si>
  <si>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</si>
  <si>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INC-ADP-005</t>
  </si>
  <si>
    <t>ADAPTADOR EM LATÃO PARA INSTALAÇÃO PREDIAL DE COMBATE A INCÊNDIO ENGATE RÁPIDO 1.1/2" X ROSCA INTERNA 5 FIOS 2.1/2", FORNECIMENTO E INSTALAÇÃO</t>
  </si>
  <si>
    <t>ED-50182</t>
  </si>
  <si>
    <t>INC-ADP-006</t>
  </si>
  <si>
    <t xml:space="preserve">ADAPTADOR EM LATÃO PARA INSTALAÇÃO PREDIAL DE COMBATE A INCÊNDIO ENGATE RÁPIDO 2.1/2" X ROSCA INTERNA 5 FIOS 2.1/2", FORNECIMENTO E INSTALAÇÃO
</t>
  </si>
  <si>
    <t>ED-50194</t>
  </si>
  <si>
    <t>INC-EXT-020</t>
  </si>
  <si>
    <t>BASE DECORATIVA PARA EXTINTORES</t>
  </si>
  <si>
    <t>ED-50188</t>
  </si>
  <si>
    <t>INC-CHA-005</t>
  </si>
  <si>
    <t>CHAVE PARA CONEXÕES DE ENGATE RÁPIDO TIPO STORZ, 63X38MM</t>
  </si>
  <si>
    <t>ED-50189</t>
  </si>
  <si>
    <t>INC-ESG-005</t>
  </si>
  <si>
    <t>ESGUICHO TIPO AGULHETA COM JUNTA DE UNIÃO ENGATE RÁPIDO DN 38MM, FORNECIMENTO E INSTALAÇÃO</t>
  </si>
  <si>
    <t>ED-50190</t>
  </si>
  <si>
    <t>INC-EXT-005</t>
  </si>
  <si>
    <t>EXTINTOR DE GÁS CARBÔNICO 5-B:C, CAPACIDADE 6 KG</t>
  </si>
  <si>
    <t>ED-50191</t>
  </si>
  <si>
    <t>INC-EXT-010</t>
  </si>
  <si>
    <t>EXTINTOR DE INCÊNDIO ÁGUA PRESSURIZADA 2-A, CAPACIDADE 10 L</t>
  </si>
  <si>
    <t>ED-50193</t>
  </si>
  <si>
    <t>INC-EXT-016</t>
  </si>
  <si>
    <t>EXTINTOR DE INCÊNDIO TIPO PÓ QUÍMICO 2-A:20-B:C, CAPACIDADE 6 KG</t>
  </si>
  <si>
    <t>INC-EXT-015</t>
  </si>
  <si>
    <t>EXTINTOR DE INCÊNDIO TIPO PÓ QUÍMICO 20-B:C, CAPACIDADE 6 KG</t>
  </si>
  <si>
    <t>ED-50195</t>
  </si>
  <si>
    <t>INC-HID-005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</si>
  <si>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</si>
  <si>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</si>
  <si>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</si>
  <si>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</si>
  <si>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</si>
  <si>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ED-50208</t>
  </si>
  <si>
    <t>INC-REG-005</t>
  </si>
  <si>
    <t>REGISTRO TIPO GLOBO ANGULAR, COM 45 GRAUS, DN 2.1/2" (63 MM), PN16, EM LATÃO COM VOLANTE PARA HIDRANTE - FORNECIMENTO E INSTALAÇÃO</t>
  </si>
  <si>
    <t>ED-50210</t>
  </si>
  <si>
    <t>INC-REG-015</t>
  </si>
  <si>
    <t>REGISTRO TIPO GLOBO, DN 1" (25 MM), PN16, EM LATAO COM VOLANTE, EXTREMIDADES ROSCADAS  - FORNECIMENTO E INSTALAÇÃO</t>
  </si>
  <si>
    <t>ED-50209</t>
  </si>
  <si>
    <t>INC-REG-010</t>
  </si>
  <si>
    <t>REGISTRO TIPO GLOBO, DN 1.1/2" (15 MM), PN16, EM LATAO COM VOLANTE, EXTREMIDADES ROSCADAS  - FORNECIMENTO E INSTALAÇÃO</t>
  </si>
  <si>
    <t>ED-50211</t>
  </si>
  <si>
    <t>INC-REG-020</t>
  </si>
  <si>
    <t>REGISTRO TIPO GLOBO, DN 2.1/2" (63 MM), PN16, EM LATAO COM VOLANTE, EXTREMIDADES ROSCADAS  - FORNECIMENTO E INSTALAÇÃO</t>
  </si>
  <si>
    <t>ED-50196</t>
  </si>
  <si>
    <t>INC-LUM-005</t>
  </si>
  <si>
    <t>LUMINÁRIA DE EMERGÊNCIA AUTÔNOMA IE-16 COM LÂMPADA DE 8 W</t>
  </si>
  <si>
    <t>INC-PLA-040</t>
  </si>
  <si>
    <t>PLACA FOTOLUMINESCENTE "A2" - TRIÂNGULO 300 MM (RISCO INCÊNDIO)</t>
  </si>
  <si>
    <t>INC-PLA-005</t>
  </si>
  <si>
    <t>PLACA FOTOLUMINESCENTE "E5" - 300 X 300 MM</t>
  </si>
  <si>
    <t>ED-50200</t>
  </si>
  <si>
    <t>INC-PLA-010</t>
  </si>
  <si>
    <t>PLACA FOTOLUMINESCENTE "E8" - 300 X 300 MM</t>
  </si>
  <si>
    <t>ED-50207</t>
  </si>
  <si>
    <t>INC-PLA-045</t>
  </si>
  <si>
    <t>PLACA FOTOLUMINESCENTE "P2" - D = 300 MM (PROIBIDO PRODUZIR CHAMA)</t>
  </si>
  <si>
    <t>ED-50201</t>
  </si>
  <si>
    <t>INC-PLA-015</t>
  </si>
  <si>
    <t>PLACA FOTOLUMINESCENTE "S1" OU "S2"- 380 X 190 MM (SAÍDA - DIREITA)</t>
  </si>
  <si>
    <t>ED-50202</t>
  </si>
  <si>
    <t>INC-PLA-020</t>
  </si>
  <si>
    <t>PLACA FOTOLUMINESCENTE "S1" OU "S2"- 380 X 190 MM (SAÍDA - ESQUERDA)</t>
  </si>
  <si>
    <t>ED-50204</t>
  </si>
  <si>
    <t>INC-PLA-030</t>
  </si>
  <si>
    <t>PLACA FOTOLUMINESCENTE "S10" - 380 X 190 MM (SAÍDA ESCADA SOBE)</t>
  </si>
  <si>
    <t>ED-50205</t>
  </si>
  <si>
    <t>INC-PLA-035</t>
  </si>
  <si>
    <t>PLACA FOTOLUMINESCENTE "S12" - 380 X 190 MM (SAÍDA)</t>
  </si>
  <si>
    <t>ED-50203</t>
  </si>
  <si>
    <t>INC-PLA-025</t>
  </si>
  <si>
    <t>PLACA FOTOLUMINESCENTE "S9" - 380 X 190 MM (SAÍDA ESCADA DESCE)</t>
  </si>
  <si>
    <t>ED-50180</t>
  </si>
  <si>
    <t>INC-ACI-005</t>
  </si>
  <si>
    <t>ACIONADOR MANUAL DE ALARME DE INCÊNDIO</t>
  </si>
  <si>
    <t>ED-50218</t>
  </si>
  <si>
    <t>INC-SPR-035</t>
  </si>
  <si>
    <t>CANOPLA PARA SPRINKLER</t>
  </si>
  <si>
    <t>ED-50215</t>
  </si>
  <si>
    <t>INC-SPR-020</t>
  </si>
  <si>
    <t>SPRINKLER PENDENTE 15 MM (1/2") 141º C</t>
  </si>
  <si>
    <t>ED-50216</t>
  </si>
  <si>
    <t>INC-SPR-025</t>
  </si>
  <si>
    <t>SPRINKLER PENDENTE 15 MM (1/2") 182º C</t>
  </si>
  <si>
    <t>ED-50217</t>
  </si>
  <si>
    <t>INC-SPR-030</t>
  </si>
  <si>
    <t>SPRINKLER PENDENTE 15 MM (1/2") 227º C</t>
  </si>
  <si>
    <t>ED-50212</t>
  </si>
  <si>
    <t>INC-SPR-005</t>
  </si>
  <si>
    <t>SPRINKLER PENDENTE 15 MM (1/2") 68º C</t>
  </si>
  <si>
    <t>ED-50213</t>
  </si>
  <si>
    <t>INC-SPR-010</t>
  </si>
  <si>
    <t>SPRINKLER PENDENTE 15 MM (1/2") 79º C</t>
  </si>
  <si>
    <t>ED-50214</t>
  </si>
  <si>
    <t>INC-SPR-015</t>
  </si>
  <si>
    <t>SPRINKLER PENDENTE 15 MM (1/2") 93º C</t>
  </si>
  <si>
    <t>ED-49832</t>
  </si>
  <si>
    <t>GAS-TUB-010</t>
  </si>
  <si>
    <t>TUBO AÇO PRETO SCH-40, D = 1/2" SEM COSTURA</t>
  </si>
  <si>
    <t>ED-49833</t>
  </si>
  <si>
    <t>GAS-TUB-015</t>
  </si>
  <si>
    <t>TUBO AÇO PRETO SCH-40, D = 3/4" SEM COSTURA</t>
  </si>
  <si>
    <t>ED-49831</t>
  </si>
  <si>
    <t>GAS-TUB-005</t>
  </si>
  <si>
    <t>TUBO AÇO PRETO SCH-40, D = 3/8" SEM COSTURA</t>
  </si>
  <si>
    <t>ED-49826</t>
  </si>
  <si>
    <t>GAS-REG-005</t>
  </si>
  <si>
    <t>REGISTRO BICO INJETOR D = 3/8"</t>
  </si>
  <si>
    <t>ED-49827</t>
  </si>
  <si>
    <t>GAS-REG-010</t>
  </si>
  <si>
    <t>REGISTRO DE GÁS D = 1/2"</t>
  </si>
  <si>
    <t>ED-49828</t>
  </si>
  <si>
    <t>GAS-REG-015</t>
  </si>
  <si>
    <t>REGISTRO DE LATÃO 1/2" NPT X 1/2" NPT</t>
  </si>
  <si>
    <t>ED-49841</t>
  </si>
  <si>
    <t>GAS-VAL-005</t>
  </si>
  <si>
    <t>VÁLVULA DE ESFERA TRIPARTIDA COM ROSCA NPT, CLASSE 300lbs - 1/2"</t>
  </si>
  <si>
    <t>ED-49842</t>
  </si>
  <si>
    <t>GAS-VAL-010</t>
  </si>
  <si>
    <t>VÁLVULA DE ESFERA TRIPARTIDA COM ROSCA NPT, CLASSE 300lbs - 3/4"</t>
  </si>
  <si>
    <t>ED-48290</t>
  </si>
  <si>
    <t>ARC-VAL-095</t>
  </si>
  <si>
    <t>VÁLVULA DE ALÍVIO E SEGURANÇA, DIÂMETRO DE 1" NPT</t>
  </si>
  <si>
    <t>ED-48292</t>
  </si>
  <si>
    <t>ARC-VAL-105</t>
  </si>
  <si>
    <t>VÁLVULA DE ALÍVIO E SEGURANÇA, DIÂMETRO DE 1 1/2" NPT</t>
  </si>
  <si>
    <t>ED-48291</t>
  </si>
  <si>
    <t>ARC-VAL-100</t>
  </si>
  <si>
    <t>VÁLVULA DE ALÍVIO E SEGURANÇA, DIÂMETRO DE 1 1/4" NPT</t>
  </si>
  <si>
    <t>ED-48288</t>
  </si>
  <si>
    <t>ARC-VAL-085</t>
  </si>
  <si>
    <t>VÁLVULA DE ALÍVIO E SEGURANÇA, DIÂMETRO DE 1/2" NPT</t>
  </si>
  <si>
    <t>ED-48293</t>
  </si>
  <si>
    <t>ARC-VAL-110</t>
  </si>
  <si>
    <t>VÁLVULA DE ALÍVIO E SEGURANÇA, DIÂMETRO DE 2" NPT</t>
  </si>
  <si>
    <t>ED-48294</t>
  </si>
  <si>
    <t>ARC-VAL-115</t>
  </si>
  <si>
    <t>VÁLVULA DE ALÍVIO E SEGURANÇA, DIÂMETRO DE 2 1/2" NPT</t>
  </si>
  <si>
    <t>ED-48289</t>
  </si>
  <si>
    <t>ARC-VAL-090</t>
  </si>
  <si>
    <t>VÁLVULA DE ALÍVIO E SEGURANÇA, DIÂMETRO DE 3/4" NPT</t>
  </si>
  <si>
    <t>ED-48276</t>
  </si>
  <si>
    <t>ARC-VAL-025</t>
  </si>
  <si>
    <t>VÁLVULA DE ESFERA EM LATÃO, DIÂMETRO DE 1" NPT</t>
  </si>
  <si>
    <t>ED-48278</t>
  </si>
  <si>
    <t>ARC-VAL-035</t>
  </si>
  <si>
    <t>VÁLVULA DE ESFERA EM LATÃO, DIÂMETRO DE 1 1/2" NPT</t>
  </si>
  <si>
    <t>ED-48277</t>
  </si>
  <si>
    <t>ARC-VAL-030</t>
  </si>
  <si>
    <t>VÁLVULA DE ESFERA EM LATÃO, DIÂMETRO DE 1 1/4" NPT</t>
  </si>
  <si>
    <t>ED-48274</t>
  </si>
  <si>
    <t>ARC-VAL-015</t>
  </si>
  <si>
    <t>VÁLVULA DE ESFERA EM LATÃO, DIÂMETRO DE 1/2" NPT</t>
  </si>
  <si>
    <t>ED-48279</t>
  </si>
  <si>
    <t>ARC-VAL-040</t>
  </si>
  <si>
    <t>VÁLVULA DE ESFERA EM LATÃO, DIÂMETRO DE 2" NPT</t>
  </si>
  <si>
    <t>ED-48280</t>
  </si>
  <si>
    <t>ARC-VAL-045</t>
  </si>
  <si>
    <t>VÁLVULA DE ESFERA EM LATÃO, DIÂMETRO DE 2 1/2" NPT</t>
  </si>
  <si>
    <t>ED-48275</t>
  </si>
  <si>
    <t>ARC-VAL-020</t>
  </si>
  <si>
    <t>VÁLVULA DE ESFERA EM LATÃO, DIÂMETRO DE 3/4" NPT</t>
  </si>
  <si>
    <t>ED-48283</t>
  </si>
  <si>
    <t>ARC-VAL-060</t>
  </si>
  <si>
    <t>VÁLVULA DE RETENÇÃO EM LATÃO, DIÂMETRO DE 1" NPT</t>
  </si>
  <si>
    <t>ED-48285</t>
  </si>
  <si>
    <t>ARC-VAL-070</t>
  </si>
  <si>
    <t>VÁLVULA DE RETENÇÃO EM LATÃO, DIÂMETRO DE 1 1/2" NPT</t>
  </si>
  <si>
    <t>ED-48284</t>
  </si>
  <si>
    <t>ARC-VAL-065</t>
  </si>
  <si>
    <t>VÁLVULA DE RETENÇÃO EM LATÃO, DIÂMETRO DE 1 1/4" NPT</t>
  </si>
  <si>
    <t>ED-48281</t>
  </si>
  <si>
    <t>ARC-VAL-050</t>
  </si>
  <si>
    <t>VÁLVULA DE RETENÇÃO EM LATÃO, DIÂMETRO DE 1/2" NPT</t>
  </si>
  <si>
    <t>ED-48286</t>
  </si>
  <si>
    <t>ARC-VAL-075</t>
  </si>
  <si>
    <t>VÁLVULA DE RETENÇÃO EM LATÃO, DIÂMETRO DE 2" NPT</t>
  </si>
  <si>
    <t>ED-48287</t>
  </si>
  <si>
    <t>ARC-VAL-080</t>
  </si>
  <si>
    <t>VÁLVULA DE RETENÇÃO EM LATÃO, DIÂMETRO DE 2 1/2" NPT</t>
  </si>
  <si>
    <t>ED-48282</t>
  </si>
  <si>
    <t>ARC-VAL-055</t>
  </si>
  <si>
    <t>VÁLVULA DE RETENÇÃO EM LATÃO, DIÂMETRO DE 3/4" NPT</t>
  </si>
  <si>
    <t>ED-48273</t>
  </si>
  <si>
    <t>ARC-VAL-010</t>
  </si>
  <si>
    <t>VÁLVULA SOLENÓIDE 2/3 VIAS NF. AÇÃO DIRETA 1/2" BSP</t>
  </si>
  <si>
    <t>ED-48272</t>
  </si>
  <si>
    <t>ARC-VAL-005</t>
  </si>
  <si>
    <t>VÁLVULA SOLENÓIDE 2/3 VIAS NF. AÇÃO DIRETA 3/8" BSP</t>
  </si>
  <si>
    <t>ED-48262</t>
  </si>
  <si>
    <t>ARC-MAN-020</t>
  </si>
  <si>
    <t>MANÔMETRO DE PRESSÃO PARA AR COMPRIMIDO 15 A 600 mBAR, COM ROSCA, 1/2 NPT</t>
  </si>
  <si>
    <t>ED-48261</t>
  </si>
  <si>
    <t>ARC-MAN-015</t>
  </si>
  <si>
    <t>MANÔMETRO DE PRESSÃO PARA AR COMPRIMIDO 15 A 600 mBAR, COM ROSCA, 1/4 NPT</t>
  </si>
  <si>
    <t>ED-48253</t>
  </si>
  <si>
    <t>ARC-COM-015</t>
  </si>
  <si>
    <t>PRESSOSTATO PARA COMPRESSOR DE 125 A 175 PSI</t>
  </si>
  <si>
    <t>ED-48252</t>
  </si>
  <si>
    <t>ARC-COM-010</t>
  </si>
  <si>
    <t>PRESSOSTATO PARA COMPRESSOR DE 80 A 125 PSI</t>
  </si>
  <si>
    <t>ED-48251</t>
  </si>
  <si>
    <t>ARC-COM-005</t>
  </si>
  <si>
    <t>COMPRESSOR SL/100 - 120PSI -8,3 BAR 100 LIBRAS</t>
  </si>
  <si>
    <t>GAS-CIL-005</t>
  </si>
  <si>
    <t>CILINDRO DE AÇO COM GÁS GLP CAPACIDADE 45 KG</t>
  </si>
  <si>
    <t>ED-48250</t>
  </si>
  <si>
    <t>ARC-CIL-010</t>
  </si>
  <si>
    <t>CILINDRO DE PRESSÃO MÁXI,A 140 BAR, 3/4" NPT</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</si>
  <si>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</si>
  <si>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ED-49818</t>
  </si>
  <si>
    <t>GAS-COL-005</t>
  </si>
  <si>
    <t>COLETOR MÓDULO CENTRAL</t>
  </si>
  <si>
    <t>ED-49819</t>
  </si>
  <si>
    <t>GAS-COL-010</t>
  </si>
  <si>
    <t>COLETOR MÓDULO II SIMPLES P-45</t>
  </si>
  <si>
    <t>ED-48256</t>
  </si>
  <si>
    <t>ARC-FIL-015</t>
  </si>
  <si>
    <t>FILTRO TIPO "Y" EM BRONZE, DIÂMETRO DE 1" NPT</t>
  </si>
  <si>
    <t>ED-48258</t>
  </si>
  <si>
    <t>ARC-FIL-025</t>
  </si>
  <si>
    <t>FILTRO TIPO "Y" EM BRONZE, DIÂMETRO DE 1 1/2" NPT</t>
  </si>
  <si>
    <t>ED-48257</t>
  </si>
  <si>
    <t>ARC-FIL-020</t>
  </si>
  <si>
    <t>FILTRO TIPO "Y" EM BRONZE, DIÂMETRO DE 1 1/4" NPT</t>
  </si>
  <si>
    <t>ED-48254</t>
  </si>
  <si>
    <t>ARC-FIL-005</t>
  </si>
  <si>
    <t>FILTRO TIPO "Y" EM BRONZE, DIÂMETRO DE 1/2" NPT</t>
  </si>
  <si>
    <t>ED-48259</t>
  </si>
  <si>
    <t>ARC-FIL-030</t>
  </si>
  <si>
    <t>FILTRO TIPO "Y" EM BRONZE, DIÂMETRO DE 2" NPT</t>
  </si>
  <si>
    <t>ED-48255</t>
  </si>
  <si>
    <t>ARC-FIL-010</t>
  </si>
  <si>
    <t>FILTRO TIPO "Y" EM BRONZE, DIÂMETRO DE 3/4" NPT</t>
  </si>
  <si>
    <t>ED-49821</t>
  </si>
  <si>
    <t>GAS-MAN-005</t>
  </si>
  <si>
    <t>MANGUEIRA PLÁSTICA PARA GÁS D = 3/8" X 1,50 M</t>
  </si>
  <si>
    <t>ED-49822</t>
  </si>
  <si>
    <t>GAS-NIP-005</t>
  </si>
  <si>
    <t>NIPLE DE REDUÇÃO DE LATÃO 1/2" NPT X 1/8" NPT</t>
  </si>
  <si>
    <t>ED-49823</t>
  </si>
  <si>
    <t>GAS-NIP-010</t>
  </si>
  <si>
    <t>NIPLE DE REDUÇÃO DE LATÃO 1/2" NPT X 3/8" NPT</t>
  </si>
  <si>
    <t>ED-49824</t>
  </si>
  <si>
    <t>GAS-NIP-015</t>
  </si>
  <si>
    <t>NIPLE DUPLO FERRO MALEÁVEL 300# 1/2" NPT</t>
  </si>
  <si>
    <t>ED-49830</t>
  </si>
  <si>
    <t>GAS-TAM-005</t>
  </si>
  <si>
    <t>TAMPÃO (CAP) FERRO MALEÁVEL NPT 300# 1/2"</t>
  </si>
  <si>
    <t>ED-51151</t>
  </si>
  <si>
    <t>VID-ESP-010</t>
  </si>
  <si>
    <t>ESPELHO COM MOLDURA EM ALUMÍNIO (60X90CM) ESP.4MM INCLUSIVE FIXAÇÃO COM ADESIVO/SELANTE A BASE DE POLIURETANO - FORNECIMENTO E INSTALAÇÃO</t>
  </si>
  <si>
    <t>ED-51152</t>
  </si>
  <si>
    <t>VID-ESP-015</t>
  </si>
  <si>
    <t>ESPELHO (40X60CM) ESP.4MM INCLUSIVE FIXAÇÃO COM PARAFUSO FINESSON - FORNECIMENTO E INSTALAÇÃO</t>
  </si>
  <si>
    <t>ED-51150</t>
  </si>
  <si>
    <t>VID-ESP-005</t>
  </si>
  <si>
    <t>ESPELHO (60X90CM) ESP.4MM INCLUSIVE FIXAÇÃO COM PARAFUSO FINESSON - FORNECIMENTO E INSTALAÇÃO</t>
  </si>
  <si>
    <t>ED-51149</t>
  </si>
  <si>
    <t>VID-ARA-005</t>
  </si>
  <si>
    <t>VIDRO ARAMADO E = 7 MM, COLOCADO</t>
  </si>
  <si>
    <t>ED-51155</t>
  </si>
  <si>
    <t>VID-LIS-005</t>
  </si>
  <si>
    <t>VIDRO COMUM LISO INCOLOR, ESP. 3MM, INCLUSIVE FIXAÇÃO E VEDAÇÃO COM GUARNIÇÃO/GAXETA DE BORRACHA NEOPRENE, FORNECIMENTO E INSTALAÇÃO, EXCLUSIVE CAIXILHO/PERFIL</t>
  </si>
  <si>
    <t>ED-51156</t>
  </si>
  <si>
    <t>VID-LIS-010</t>
  </si>
  <si>
    <t>VIDRO COMUM LISO INCOLOR, ESP. 4MM, INCLUSIVE FIXAÇÃO E VEDAÇÃO COM GUARNIÇÃO/GAXETA DE BORRACHA NEOPRENE, FORNECIMENTO E INSTALAÇÃO, EXCLUSIVE CAIXILHO/PERFIL</t>
  </si>
  <si>
    <t>ED-51157</t>
  </si>
  <si>
    <t>VID-LIS-015</t>
  </si>
  <si>
    <t>VIDRO COMUM LISO INCOLOR, ESP. 6MM, INCLUSIVE FIXAÇÃO E VEDAÇÃO COM GUARNIÇÃO/GAXETA DE BORRACHA NEOPRENE, FORNECIMENTO E INSTALAÇÃO, EXCLUSIVE CAIXILHO/PERFIL</t>
  </si>
  <si>
    <t>ED-51154</t>
  </si>
  <si>
    <t>VID-FAN-010</t>
  </si>
  <si>
    <t>VIDRO IMPRESSO (FANTASIA) TIPO CANELADO OU MARTELADO INCOLOR, ESP. 3MM OU 4MM, INCLUSIVE FIXAÇÃO E VEDAÇÃO COM GUARNIÇÃO/GAXETA DE BORRACHA NEOPRENE, FORNECIMENTO E INSTALAÇÃO, EXCLUSIVE CAIXILHO/PERFIL</t>
  </si>
  <si>
    <t>ED-51153</t>
  </si>
  <si>
    <t>VID-FAN-005</t>
  </si>
  <si>
    <t>VIDRO IMPRESSO (FANTASIA) TIPO MINI-BOREAL, ESP. 3MM, INCLUSIVE FIXAÇÃO E VEDAÇÃO COM GUARNIÇÃO/GAXETA DE BORRACHA NEOPRENE, FORNECIMENTO E INSTALAÇÃO, EXCLUSIVE CAIXILHO/PERFIL</t>
  </si>
  <si>
    <t>ED-51160</t>
  </si>
  <si>
    <t>VID-TEM-015</t>
  </si>
  <si>
    <t>VIDRO TEMPERADO INCOLOR, ESP. 10MM, INCLUSIVE FIXAÇÃO E VEDAÇÃO COM GUARNIÇÃO/GAXETA DE BORRACHA NEOPRENE, FORNECIMENTO E INSTALAÇÃO, EXCLUSIVE CAIXILHO/PERFIL</t>
  </si>
  <si>
    <t>ED-51158</t>
  </si>
  <si>
    <t>VID-TEM-005</t>
  </si>
  <si>
    <t>VIDRO TEMPERADO INCOLOR, ESP. 6MM, INCLUSIVE FIXAÇÃO E VEDAÇÃO COM GUARNIÇÃO/GAXETA DE BORRACHA NEOPRENE, FORNECIMENTO E INSTALAÇÃO, EXCLUSIVE CAIXILHO/PERFIL</t>
  </si>
  <si>
    <t>ED-51159</t>
  </si>
  <si>
    <t>VID-TEM-010</t>
  </si>
  <si>
    <t>VIDRO TEMPERADO INCOLOR, ESP. 8MM, INCLUSIVE FIXAÇÃO E VEDAÇÃO COM GUARNIÇÃO/GAXETA DE BORRACHA NEOPRENE, FORNECIMENTO E INSTALAÇÃO, EXCLUSIVE CAIXILHO/PERFIL</t>
  </si>
  <si>
    <t>29.</t>
  </si>
  <si>
    <t>PLACAS E SINALIZAÇÕES VISUAIS</t>
  </si>
  <si>
    <t>29.01</t>
  </si>
  <si>
    <t>PLACA DE INAUGURAÇÃO</t>
  </si>
  <si>
    <t>ED-50634</t>
  </si>
  <si>
    <t>PLA-ALU-005</t>
  </si>
  <si>
    <t>PLACA DE INAUGURAÇÃO EM ALUMÍNIO FUNDIDO, 60 X 40 CM</t>
  </si>
  <si>
    <t>ED-50635</t>
  </si>
  <si>
    <t>PLA-ALU-010</t>
  </si>
  <si>
    <t>PLACA DE INAUGURAÇÃO EM ALUMÍNIO FUNDIDO 85 X 50 CM</t>
  </si>
  <si>
    <t>ED-50642</t>
  </si>
  <si>
    <t>PLA-ALU-045</t>
  </si>
  <si>
    <t>PLACA DE ALUMÍNIO ANODIZADO 25 X 25 CM PARA IDENTIFICAÇÃO</t>
  </si>
  <si>
    <t>ED-50636</t>
  </si>
  <si>
    <t>PLA-ALU-015</t>
  </si>
  <si>
    <t>PLACA DE ALUMÍNIO FUNDIDO COM DENOMINAÇÃO DE CÔMODOS, 20 X 5 CM</t>
  </si>
  <si>
    <t>ED-50637</t>
  </si>
  <si>
    <t>PLA-ALU-020</t>
  </si>
  <si>
    <t>PLACA DE ALUMÍNIO FUNDIDO COM DENOMINAÇÃO DE CÔMODOS, 21 X 4 CM</t>
  </si>
  <si>
    <t>ED-50638</t>
  </si>
  <si>
    <t>PLA-ALU-025</t>
  </si>
  <si>
    <t>PLACA DE ALUMÍNIO FUNDIDO COM NOME DO PRÉDIO, AFIXADA EM PAREDE (0,39 M2)</t>
  </si>
  <si>
    <t>ED-50639</t>
  </si>
  <si>
    <t>PLA-ALU-030</t>
  </si>
  <si>
    <t>PLACA DE ALUMÍNIO FUNDIDO DE NUMERAÇÃO DE PORTAS, 3 X 3 CM</t>
  </si>
  <si>
    <t>ED-50640</t>
  </si>
  <si>
    <t>PLA-ALU-035</t>
  </si>
  <si>
    <t>PLACA DE ALUMÍNIO FUNDIDO DE NUMERAÇÃO DE PORTAS, 5 X 5 CM</t>
  </si>
  <si>
    <t>ED-50643</t>
  </si>
  <si>
    <t>PLA-ALU-050</t>
  </si>
  <si>
    <t>PLACA EM ALUMÍNIO ANODIZADO 70 X 61 CM, FIXADA TUBO DE METALON</t>
  </si>
  <si>
    <t>ED-50644</t>
  </si>
  <si>
    <t>PLA-ALU-055</t>
  </si>
  <si>
    <t>PLACA EM ALUMÍNIO 15 X 15 CM, COM PICTOGRAMA EM PELÍCULA ADESIVA</t>
  </si>
  <si>
    <t>ED-50633</t>
  </si>
  <si>
    <t>PLA-ACO-005</t>
  </si>
  <si>
    <t>PLACA EM CHAPA DE AÇO ESCOVADO 25 X 12 CM, E = 1 MM</t>
  </si>
  <si>
    <t>ED-50223</t>
  </si>
  <si>
    <t>INST-ESG-005</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</si>
  <si>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</si>
  <si>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</si>
  <si>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INST-ESG-015</t>
  </si>
  <si>
    <t>PONTO DE EMBUTIR PARA ESGOTO EM TUBO PVC RÍGIDO, PBV - SÉRIE NORMAL, DN 100MM (4"), EMBUTIDO EM PISO COM DISTÂNCIA DE ATÉ CINCO (5) METROS DA RAMAL DE ESGOTO, INCLUSIVE CONEXÕES E FIXAÇÃO DO TUBO COM ENCHIMENTO DO RASGO NO CONCRETO COM ARGAMASSA</t>
  </si>
  <si>
    <t>ED-50224</t>
  </si>
  <si>
    <t>INST-ESG-010</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</si>
  <si>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</si>
  <si>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ED-50221</t>
  </si>
  <si>
    <t>INST-AGU-005</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</si>
  <si>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</si>
  <si>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</si>
  <si>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INST-AGU-010</t>
  </si>
  <si>
    <t>PONTO DE EMBUTIR PARA ÁGUA FRIA EM TUBO PVC RÍGIDO ROSCÁVEL, DN 1/2" (20MM), EMBUTIDO NA ALVENARIA COM DISTÂNCIA DE ATÉ CINCO (5) METROS DA TOMADA DE ÁGUA,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</si>
  <si>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</si>
  <si>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</si>
  <si>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</si>
  <si>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INST-LUZ-005</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</si>
  <si>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</si>
  <si>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</si>
  <si>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</si>
  <si>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</si>
  <si>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INST-TOM-005</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</si>
  <si>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</si>
  <si>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</si>
  <si>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</si>
  <si>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</si>
  <si>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</si>
  <si>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</si>
  <si>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</si>
  <si>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ED-50229</t>
  </si>
  <si>
    <t>INST-STVAL-005</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</si>
  <si>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</si>
  <si>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</si>
  <si>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INST-STVAL-010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</si>
  <si>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</si>
  <si>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ED-50231</t>
  </si>
  <si>
    <t>INST-TEL-005</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</si>
  <si>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</si>
  <si>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ED-50226</t>
  </si>
  <si>
    <t>INST-GAS-005</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</si>
  <si>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</si>
  <si>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</si>
  <si>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</si>
  <si>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ED-50435</t>
  </si>
  <si>
    <t>PAI-GRA-005</t>
  </si>
  <si>
    <t>PLANTIO DE GRAMA BATATAIS EM PLACAS, INCLUSIVE TERRA VEGETAL E CONSERVAÇÃO POR 30 DIAS</t>
  </si>
  <si>
    <t>ED-50437</t>
  </si>
  <si>
    <t>PAI-GRA-015</t>
  </si>
  <si>
    <t>PLANTIO DE GRAMA ESMERALDA EM PLACAS, INCLUSIVE TERRA VEGETAL E CONSERVAÇÃO POR 30 DIAS</t>
  </si>
  <si>
    <t>ED-50436</t>
  </si>
  <si>
    <t>PAI-GRA-010</t>
  </si>
  <si>
    <t>PLANTIO DE GRAMA SÃO CARLOS EM PLACAS, INCLUSIVE TERRA VEGETAL E CONSERVAÇÃO POR 30 DIAS</t>
  </si>
  <si>
    <t>ED-50433</t>
  </si>
  <si>
    <t>PAI-COV-010</t>
  </si>
  <si>
    <t>PLANTIO E PREPARO DE COVAS DE ARBUSTOS ORNAMENTAIS EM GERAL, EXCETO FORNECIMENTO DAS MUDAS</t>
  </si>
  <si>
    <t>ED-50432</t>
  </si>
  <si>
    <t>PAI-COV-005</t>
  </si>
  <si>
    <t>PLANTIO E PREPARO DE COVAS DE ÁRVORES H MÍN. = 1,80 M COM COVA 60 X 60 X 60 CM, EXCETO FORNECIMENTO DAS MUDAS</t>
  </si>
  <si>
    <t>ED-50434</t>
  </si>
  <si>
    <t>PAI-COV-015</t>
  </si>
  <si>
    <t>PLANTIO E PREPARO DE COVAS DE FORRAÇÃO, EXCETO FORNECIMENTO DAS MUDAS</t>
  </si>
  <si>
    <t>ED-50446</t>
  </si>
  <si>
    <t>PAI-MUD-045</t>
  </si>
  <si>
    <t>FORNECIMENTO DE ARBUSTO - BELA EMÍLIA</t>
  </si>
  <si>
    <t>ED-50447</t>
  </si>
  <si>
    <t>PAI-MUD-050</t>
  </si>
  <si>
    <t>FORNECIMENTO DE ARBUSTO - CAMARA</t>
  </si>
  <si>
    <t>ED-50441</t>
  </si>
  <si>
    <t>PAI-MUD-020</t>
  </si>
  <si>
    <t>FORNECIMENTO DE ÁRVORE - CÁSSIA MIMOSA</t>
  </si>
  <si>
    <t>ED-50439</t>
  </si>
  <si>
    <t>PAI-MUD-010</t>
  </si>
  <si>
    <t>FORNECIMENTO DE ÁRVORE - IPÊ ROSA</t>
  </si>
  <si>
    <t>ED-50442</t>
  </si>
  <si>
    <t>PAI-MUD-025</t>
  </si>
  <si>
    <t>FORNECIMENTO DE ÁRVORE - JACARANDÁ MIMOSO</t>
  </si>
  <si>
    <t>ED-50440</t>
  </si>
  <si>
    <t>PAI-MUD-015</t>
  </si>
  <si>
    <t>FORNECIMENTO DE ÁRVORE - PAU FERRO</t>
  </si>
  <si>
    <t>ED-50438</t>
  </si>
  <si>
    <t>PAI-MUD-005</t>
  </si>
  <si>
    <t>FORNECIMENTO DE ÁRVORE - SIBIPURUNA</t>
  </si>
  <si>
    <t>ED-50443</t>
  </si>
  <si>
    <t>PAI-MUD-030</t>
  </si>
  <si>
    <t>FORNECIMENTO DE FORRAÇÃO - ALCALYPHA</t>
  </si>
  <si>
    <t>ED-50445</t>
  </si>
  <si>
    <t>PAI-MUD-040</t>
  </si>
  <si>
    <t>FORNECIMENTO DE FORRAÇÃO - CLOROFITO</t>
  </si>
  <si>
    <t>ED-50444</t>
  </si>
  <si>
    <t>PAI-MUD-035</t>
  </si>
  <si>
    <t>FORNECIMENTO DE FORRAÇÃO - WEDELIA</t>
  </si>
  <si>
    <t>ED-50448</t>
  </si>
  <si>
    <t>PAI-MUD-055</t>
  </si>
  <si>
    <t>FORNECIMENTO DE PALMEIRA - LICURI</t>
  </si>
  <si>
    <t>ED-50449</t>
  </si>
  <si>
    <t>PAI-MUD-060</t>
  </si>
  <si>
    <t>FORNECIMENTO DE PALMEIRA ARECA LUTESCENS</t>
  </si>
  <si>
    <t>ED-14560</t>
  </si>
  <si>
    <t>LASTRO DE SEIXO, INCLUSIVE LANÇAMENTO E ESPALHAMENTO MANUAL</t>
  </si>
  <si>
    <t>ED-50431</t>
  </si>
  <si>
    <t>PAI-CER-005</t>
  </si>
  <si>
    <t>CERCA EM FERRO, TRIANGULAR, PADRÃO PREFEITURA</t>
  </si>
  <si>
    <t>ED-50704</t>
  </si>
  <si>
    <t>ENC-ALV-005</t>
  </si>
  <si>
    <t>ENCHIMENTO DE RASGO EM ALVENARIA/CONCRETO COM ARGAMASSA, DIÂMETROS DE 15MM A 25MM (1/2" A 1"), INCLUSIVE ARGAMASSA, TRAÇO 1:2:8 (CIMENTO, CAL E AREIA), PREPARO MECÂNICO</t>
  </si>
  <si>
    <t>ED-50705</t>
  </si>
  <si>
    <t>ENC-ALV-010</t>
  </si>
  <si>
    <t>ENCHIMENTO DE RASGO EM ALVENARIA/CONCRETO COM ARGAMASSA, DIÂMETROS DE 32MM A 50MM (1.1/4" A 2"), INCLUSIVE ARGAMASSA, TRAÇO 1:2:8 (CIMENTO, CAL E AREIA), PREPARO MECÂNICO</t>
  </si>
  <si>
    <t>ED-50706</t>
  </si>
  <si>
    <t>ENC-ALV-015</t>
  </si>
  <si>
    <t>ENCHIMENTO DE RASGO EM ALVENARIA/CONCRETO COM ARGAMASSA, DIÂMETROS DE 65MM A 100MM (2.1/2" A 4"), INCLUSIVE ARGAMASSA, TRAÇO 1:2:8 (CIMENTO, CAL E AREIA), PREPARO MECÂNICO</t>
  </si>
  <si>
    <t>ED-50707</t>
  </si>
  <si>
    <t>RAS-ALV-005</t>
  </si>
  <si>
    <t>RASGO EM ALVENARIA PARA PASSAGEM DE ELETRODUTO/TUBULAÇÃO, DIÂMETROS DE 15MM A 25MM (1/2" A 1"), EXCLUSIVE ENCHIMENTO</t>
  </si>
  <si>
    <t>ED-50708</t>
  </si>
  <si>
    <t>RAS-ALV-010</t>
  </si>
  <si>
    <t>ED-50709</t>
  </si>
  <si>
    <t>RAS-ALV-015</t>
  </si>
  <si>
    <t>RASGO EM ALVENARIA PARA PASSAGEM DE ELETRODUTO/TUBULAÇÃO, DIÂMETROS DE 65MM A 100MM (2.1/2" A 4"), EXCLUSIVE ENCHIMENTO</t>
  </si>
  <si>
    <t>ED-50710</t>
  </si>
  <si>
    <t>RAS-ALV-020</t>
  </si>
  <si>
    <t>RASGO EM CONCRETO PARA PASSAGEM DE ELETRODUTO/TUBULAÇÃO, DIÂMETROS DE 15MM A 25MM (1/2" A 1"), EXCLUSIVE ENCHIMENTO</t>
  </si>
  <si>
    <t>ED-50711</t>
  </si>
  <si>
    <t>RAS-ALV-025</t>
  </si>
  <si>
    <t>RASGO EM CONCRETO PARA PASSAGEM DE ELETRODUTO/TUBULAÇÃO, DIÂMETROS DE 32MM A 50MM (1.1/4" A 2"), EXCLUSIVE ENCHIMENTO</t>
  </si>
  <si>
    <t>ED-50712</t>
  </si>
  <si>
    <t>RAS-ALV-030</t>
  </si>
  <si>
    <t>RASGO EM CONCRETO PARA PASSAGEM DE ELETRODUTO/TUBULAÇÃO, DIÂMETROS DE 65MM A 100MM (2.1/2" A 4"), EXCLUSIVE ENCHIMENTO</t>
  </si>
  <si>
    <t>ED-8005</t>
  </si>
  <si>
    <t>COSTURA DE TRINCA COM GRAMPO, BARRA DE AÇO CA-60 Ø4,2MM, COMPRIMENTO TOTAL 40CM, ESPAÇAMENTO DE 10CM,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</si>
  <si>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</si>
  <si>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</si>
  <si>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</si>
  <si>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</si>
  <si>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ED-50234</t>
  </si>
  <si>
    <t>JUN-DIL-010</t>
  </si>
  <si>
    <t>COSTURA DE TRINCA COM GRAMPO, BARRA DE AÇO CA-60 Ø4,2MM, COMPRIMENTO TOTAL 40CM, ESPAÇAMENTO DE 30CM, INCLUSIVE CORTE, DOBRA E ARGAMASSA, TRAÇO 1:4 (CIMENTO E AREIA), PREPARO MECÂNICO</t>
  </si>
  <si>
    <t>ED-50236</t>
  </si>
  <si>
    <t>JUN-ENT-005</t>
  </si>
  <si>
    <t>ENTELAMENTO CORRETIVO DE SUPERFÍCIE COM TRINCA POR RETRAÇÃO OU DILATAÇÃO, REVESTIDA COM ARGAMASSA DE CAL HIDRATADA, TRAÇO 1:3 (CAL E AREIA), PREPARO MANUAL, INCLUSIVE TELA DE POLIÉSTER ADESIVA COM REFORÇO CENTRAL, LARGURA DE 15CM</t>
  </si>
  <si>
    <t>ED-50237</t>
  </si>
  <si>
    <t>JUN-ENT-010</t>
  </si>
  <si>
    <t>ENTELAMENTO PREVENTIVO DE SUPERFÍCIE SUJEITA A TRINCA, INCLUSIVE TELA DE POLIÉSTER ADESIVA SEM REFORÇO, LARGURA DE 25CM, EXCLUSIVE REVESTIMENTO DE ACABAMENTO</t>
  </si>
  <si>
    <t>ED-8145</t>
  </si>
  <si>
    <t>JUNTA DE DILATAÇÃO COM ISOPOR 20 MM, EXCLUSIVE SELANTE</t>
  </si>
  <si>
    <t>ED-50240</t>
  </si>
  <si>
    <t>JUN-ENT-025</t>
  </si>
  <si>
    <t>TELA SOLDADA PARA LIGAÇÃO E PREVENÇÃO DE TRINCA EM ALVENARIA/ESTRUTURA, DIMENSÕES (50X10,5)CM, INCLUSIVE PINOS DE FIXAÇÃO, EXCLUSIVE REBOCO</t>
  </si>
  <si>
    <t>ED-50241</t>
  </si>
  <si>
    <t>JUN-ENT-030</t>
  </si>
  <si>
    <t>TELA SOLDADA PARA LIGAÇÃO E PREVENÇÃO DE TRINCA EM ALVENARIA/ESTRUTURA, DIMENSÕES (50X12)CM, INCLUSIVE PINOS DE FIXAÇÃO, EXCLUSIVE REBOCO</t>
  </si>
  <si>
    <t>ED-50238</t>
  </si>
  <si>
    <t>JUN-ENT-015</t>
  </si>
  <si>
    <t>TELA SOLDADA PARA LIGAÇÃO E PREVENÇÃO DE TRINCA EM ALVENARIA/ESTRUTURA, DIMENSÕES (50X6)CM, INCLUSIVE PINOS DE FIXAÇÃO, EXCLUSIVE REBOCO</t>
  </si>
  <si>
    <t>ED-50239</t>
  </si>
  <si>
    <t>JUN-ENT-020</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</si>
  <si>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</si>
  <si>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</si>
  <si>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</si>
  <si>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</si>
  <si>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JUN-DIL-015</t>
  </si>
  <si>
    <t>TRATAMENTO DE JUNTA DE DILATAÇÃO COM ISOPOR,  ESP. 20 MM, PROFUNDIDADE DE 10-15CM, EXCLUSIVE SELANTE</t>
  </si>
  <si>
    <t>ED-49556</t>
  </si>
  <si>
    <t>ENS-SOL-040</t>
  </si>
  <si>
    <t>ENSAIO DE COMPACTACAO - AMOSTRAS NAO TRABALHADAS - ENERGIA INTERMEDIARIA - SOLOS</t>
  </si>
  <si>
    <t>ED-49557</t>
  </si>
  <si>
    <t>ENS-SOL-045</t>
  </si>
  <si>
    <t>ENSAIO DE COMPACTACAO - AMOSTRAS NAO TRABALHADAS - ENERGIA MODIFICADA - SOLOS</t>
  </si>
  <si>
    <t>ENS-SOL-035</t>
  </si>
  <si>
    <t>ED-49558</t>
  </si>
  <si>
    <t>ENS-SOL-050</t>
  </si>
  <si>
    <t>ENSAIO DE COMPACTACAO - AMOSTRAS TRABALHADAS - SOLOS</t>
  </si>
  <si>
    <t>ED-49561</t>
  </si>
  <si>
    <t>ENS-SOL-065</t>
  </si>
  <si>
    <t>ENSAIO DE DENSIDADE REAL - SOLOS</t>
  </si>
  <si>
    <t>ED-49567</t>
  </si>
  <si>
    <t>ENS-SOL-095</t>
  </si>
  <si>
    <t>ENSAIO DE EXPANSIBILIDADE - SOLOS</t>
  </si>
  <si>
    <t>ENS-SOL-015</t>
  </si>
  <si>
    <t>ENSAIO DE GRANULOMETRIA POR PENEIRAMENTO - SOLOS</t>
  </si>
  <si>
    <t>ED-49552</t>
  </si>
  <si>
    <t>ENS-SOL-020</t>
  </si>
  <si>
    <t>ENSAIO DE GRANULOMETRIA POR PENEIRAMENTO E SEDIMENTACAO - SOLOS</t>
  </si>
  <si>
    <t>ED-49553</t>
  </si>
  <si>
    <t>ENS-SOL-025</t>
  </si>
  <si>
    <t>ENSAIO DE LIMITE DE LIQUIDEZ - SOLOS</t>
  </si>
  <si>
    <t>ED-49554</t>
  </si>
  <si>
    <t>ENS-SOL-030</t>
  </si>
  <si>
    <t>ENSAIO DE LIMITE DE PLASTICIDADE - SOLOS</t>
  </si>
  <si>
    <t>ED-49562</t>
  </si>
  <si>
    <t>ENS-SOL-070</t>
  </si>
  <si>
    <t>ENSAIO DE MASSA ESPECIFICA - IN SITU - EMPREGO DO OLEO - SOLOS</t>
  </si>
  <si>
    <t>ED-49560</t>
  </si>
  <si>
    <t>ENS-SOL-060</t>
  </si>
  <si>
    <t>ENSAIO DE MASSA ESPECIFICA - IN SITU - METODO BALAO DE BORRACHA - SOLOS</t>
  </si>
  <si>
    <t>ENS-SOL-055</t>
  </si>
  <si>
    <t>ED-49566</t>
  </si>
  <si>
    <t>ENS-SOL-090</t>
  </si>
  <si>
    <t>ENSAIO DE RESILIENCIA - SOLOS</t>
  </si>
  <si>
    <t>ED-49565</t>
  </si>
  <si>
    <t>ENS-SOL-085</t>
  </si>
  <si>
    <t>ENSAIO DE TEOR DE UMIDADE - EM LABORATORIO - SOLOS</t>
  </si>
  <si>
    <t>ED-49563</t>
  </si>
  <si>
    <t>ENS-SOL-075</t>
  </si>
  <si>
    <t>ENSAIO DE TEOR DE UMIDADE - METODO EXPEDITO DO ALCOOL - SOLOS</t>
  </si>
  <si>
    <t>ED-49564</t>
  </si>
  <si>
    <t>ENS-SOL-080</t>
  </si>
  <si>
    <t>ENSAIO DE TEOR DE UMIDADE - PROCESSO SPEEDY - SOLOS E AGREGADOS MIUDOS</t>
  </si>
  <si>
    <t>ED-49550</t>
  </si>
  <si>
    <t>ENS-SOL-010</t>
  </si>
  <si>
    <t>ENSAIO DE TERRAPLENAGEM - CAMADA FINAL DO ATERRO</t>
  </si>
  <si>
    <t>ED-49549</t>
  </si>
  <si>
    <t>ENS-SOL-005</t>
  </si>
  <si>
    <t>ENSAIOS DE TERRAPLENAGEM - CORPO DO ATERRO</t>
  </si>
  <si>
    <t>ENS-SOL-100</t>
  </si>
  <si>
    <t>ED-49545</t>
  </si>
  <si>
    <t>ENS-CON-015</t>
  </si>
  <si>
    <t>DETERMINAÇÃO E ANÁLISE DE RESULTADO DE RESISTÊNCIA A COMPRESSÃO DO CONCRETO MOLDADO</t>
  </si>
  <si>
    <t>ED-49544</t>
  </si>
  <si>
    <t>ENS-CON-005</t>
  </si>
  <si>
    <t>ENSAIO DE CONCRETO: CURA, FACEAMENTO, RUPTURA, EMISSÃO DE CERTIFICADOS - ATE 6 UNIDADES</t>
  </si>
  <si>
    <t>ED-49546</t>
  </si>
  <si>
    <t>ENS-CON-045</t>
  </si>
  <si>
    <t>ENSAIO DE RESISTENCIA A COMPRESSAO SIMPLES - CONCRETO</t>
  </si>
  <si>
    <t>ED-49548</t>
  </si>
  <si>
    <t>ENS-CON-055</t>
  </si>
  <si>
    <t>ENSAIO DE RESISTENCIA A TRACAO NA FLEXAO DE CONCRETO</t>
  </si>
  <si>
    <t>ED-49547</t>
  </si>
  <si>
    <t>ENS-CON-050</t>
  </si>
  <si>
    <t>ENSAIO DE RESISTENCIA A TRACAO POR COMPRESSAO DIAMETRAL - CONCRETO</t>
  </si>
  <si>
    <t>ED-51147</t>
  </si>
  <si>
    <t>URB-PAS-015</t>
  </si>
  <si>
    <t>LANÇAMENTO E ESPALHAMENTO DE SOLO OU MATERIAL DE DEMOLIÇÃO EM ÁREA DE PASSEIO EXCLUSIVE APILOAMENTO</t>
  </si>
  <si>
    <t>ED-51145</t>
  </si>
  <si>
    <t>URB-PAS-006</t>
  </si>
  <si>
    <t>PASSEIOS DE CONCRETO E = 6 CM, FCK = 10 MPA, JUNTA SECA</t>
  </si>
  <si>
    <t>ED-51144</t>
  </si>
  <si>
    <t>URB-PAS-005</t>
  </si>
  <si>
    <t>PASSEIOS DE CONCRETO E = 8 CM, FCK = 15 MPA PADRÃO PREFEITURA</t>
  </si>
  <si>
    <t>ED-51148</t>
  </si>
  <si>
    <t>URB-RAM-005</t>
  </si>
  <si>
    <t>RAMPA PARA ACESSO DE DEFICIENTE, EM CONCRETO SIMPLES FCK = 25 MPA, DESEMPENADA, COM PINTURA INDICATIVA, 02 DEMÃOS</t>
  </si>
  <si>
    <t>ED-51146</t>
  </si>
  <si>
    <t>URB-PAS-010</t>
  </si>
  <si>
    <t>PASSEIO/PAVIMENTO ECOLÓGICO INTERTRAVADOS E = 6 CM, INCLUSIVE COLCHÃO DE AREIA E = 6 CM</t>
  </si>
  <si>
    <t>ED-50400</t>
  </si>
  <si>
    <t>MUR-COL-005</t>
  </si>
  <si>
    <t>COLUNA DE ALVENARIA A VISTA DE SUPORTE DO PORTÃO (PARA CAIXA DE MEDIÇÃO DE ENERGIA OU PARA PLACA DO NOME DO PRÉDIO) 1,70 X 2,30 M</t>
  </si>
  <si>
    <t>ED-50409</t>
  </si>
  <si>
    <t>MUR-TIJ-020</t>
  </si>
  <si>
    <t>MURETA DE TIJOLO COMUM ESP. = 15CM, H = 105 CM, A REVESTIR</t>
  </si>
  <si>
    <t>ED-50410</t>
  </si>
  <si>
    <t>MUR-TIJ-025</t>
  </si>
  <si>
    <t>MURETA DE TIJOLO COMUM ESP. = 15CM, H = 130 CM, A REVESTIR</t>
  </si>
  <si>
    <t>ED-50399</t>
  </si>
  <si>
    <t>MUR-CAL-010</t>
  </si>
  <si>
    <t>MURO DE VEDAÇÃO DE CONCRETO PRÉ-MOLDADO TIPO CALHA V ALTURA LIVRE = 2,50 M, SAPATA CONCRETO 1:3:6, 30 X 50 CM</t>
  </si>
  <si>
    <t>ED-50395</t>
  </si>
  <si>
    <t>MUR-BLO-005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</si>
  <si>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</si>
  <si>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</si>
  <si>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MUR-BLO-010</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</si>
  <si>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</si>
  <si>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</si>
  <si>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MUR-BLO-015</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</si>
  <si>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</si>
  <si>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</si>
  <si>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MUR-TIJ-005</t>
  </si>
  <si>
    <t>MURO DIVISÓRIO TIJOLO FURADO E = 10 CM, REBOCADO E PINTADO A LATEX H = 1,80 M, INCLUSIVE SAPATA DE CONCRETO ARMADO FCK = 15 MPA, 50 x 55 CM</t>
  </si>
  <si>
    <t>ED-50408</t>
  </si>
  <si>
    <t>MUR-TIJ-015</t>
  </si>
  <si>
    <t>MURO DIVISÓRIO TIJOLO FURADO E = 10 CM, REBOCADO E PINTADO A LATEX H = 2,20 A 2,50 M, INCLUSIVE SAPATA DE CONCRETO ARMADO FCK = 15 MPA, 50 x 55 CM</t>
  </si>
  <si>
    <t>ED-50407</t>
  </si>
  <si>
    <t>MUR-TIJ-010</t>
  </si>
  <si>
    <t>MURO DIVISÓRIO TIJOLO FURADO E = 10 CM, REBOCADO E PINTADO A LATEX H = 2,20 M, INCLUSIVE SAPATA DE CONCRETO ARMADO FCK = 15 MPA, 50 x 55 CM</t>
  </si>
  <si>
    <t>ED-50401</t>
  </si>
  <si>
    <t>MUR-CON-005</t>
  </si>
  <si>
    <t>CONCERTINA CLIPADA MODELO ESPIRAL HELICOIDAL DUPLA D = 450 MM</t>
  </si>
  <si>
    <t>ED-50402</t>
  </si>
  <si>
    <t>MUR-CON-010</t>
  </si>
  <si>
    <t>CONCERTINA CLIPADA MODELO ESPIRAL HELICOIDAL DUPLA D = 610 MM</t>
  </si>
  <si>
    <t>ED-50403</t>
  </si>
  <si>
    <t>MUR-CON-015</t>
  </si>
  <si>
    <t>CONCERTINA CLIPADA MODELO ESPIRAL HELICOIDAL DUPLA D = 730 MM</t>
  </si>
  <si>
    <t>ED-50404</t>
  </si>
  <si>
    <t>MUR-DEF-005</t>
  </si>
  <si>
    <t>COLOCAÇÃO DE DEFENSAS SOBRE O MURO FERRO CANTONEIRA L - 1" X 1/8" COMPRIMENTO = 85 CM, ESPAÇAMENTO 1,50 M E 5 FIADAS DE ARAME FARPADO</t>
  </si>
  <si>
    <t>ED-50405</t>
  </si>
  <si>
    <t>MUR-DEF-010</t>
  </si>
  <si>
    <t>COLOCAÇÃO DE DEFENSAS SOBRE O MURO FERRO CANTONEIRA L - 1" X 1/8" COMPRIMENTO = 85 CM, ESPAÇAMENTO 1,50 M E 7 FIADAS DE ARAME FARPADO</t>
  </si>
  <si>
    <t>ED-51141</t>
  </si>
  <si>
    <t>URB-MFC-015</t>
  </si>
  <si>
    <t>GUIA DE MEIO-FIO, EM CONCRETO COM FCK 15MPA, MOLDADA IN-LOCO, SEÇÃO 15X45CM, FORMA EM MADEIRA, EXCLUSIVE SARJETA, INCLUSIVE ESCAVAÇÃO, APILOAMENTO E TRANSPORTE COM RETIRADA DO MATERIAL ESCAVADO (EM CAÇAMBA)</t>
  </si>
  <si>
    <t>ED-51139</t>
  </si>
  <si>
    <t>URB-MFC-005</t>
  </si>
  <si>
    <t>GUIA DE MEIO-FIO, EM CONCRETO COM FCK 20MPA, PRÉ-MOLDADA, MFC-01 PADRÃO DER-MG, DIMENSÕES (12X16,7X35)CM, EXCLUSIVE SARJETA, INCLUSIVE ESCAVAÇÃO, APILOAMENTO E TRANSPORTE COM RETIRADA DO MATERIAL ESCAVADO (EM CAÇAMBA)</t>
  </si>
  <si>
    <t>ED-51140</t>
  </si>
  <si>
    <t>URB-MFC-010</t>
  </si>
  <si>
    <t>GUIA DE MEIO-FIO, EM CONCRETO COM FCK 20MPA, PRÉ-MOLDADA, MFC-03 PADRÃO DER-MG, DIMENSÕES (12X18X45)CM, EXCLUSIVE SARJETA, INCLUSIVE ESCAVAÇÃO, APILOAMENTO E TRANSPORTE COM RETIRADA DO MATERIAL ESCAVADO (EM CAÇAMBA)</t>
  </si>
  <si>
    <t>ED-48664</t>
  </si>
  <si>
    <t>DRE-SAR-020</t>
  </si>
  <si>
    <t>GUIA DE MEIO-FIO (10X15X22)CM E SARJETA (30X10)CM COM INCLINAÇÃO DE 10%, EM CONCRETO COM FCK 15MPA, MOLDADA IN-LOCO, FORMA EM MADEIRA, INCLUSIVE ESCAVAÇÃO, APILOAMENTO E TRANSPORTE COM RETIRADA DO MATERIAL ESCAVADO (EM CAÇAMBA)</t>
  </si>
  <si>
    <t>ED-48665</t>
  </si>
  <si>
    <t>DRE-SAR-025</t>
  </si>
  <si>
    <t>MEIO-FIO COM SARJETA, EXECUTADO C/EXTRUSORA (SARJETA 30X8CM MEIO-FIO 15X10CM X H=23CM), INCLUI ESCAVAÇÃO E ACERTO FAIXA 0,45M</t>
  </si>
  <si>
    <t>ED-50540</t>
  </si>
  <si>
    <t>PIS-CAL-010</t>
  </si>
  <si>
    <t>REMOÇÃO E REASSENTAMENTO DE CALÇADA PORTUGUESA</t>
  </si>
  <si>
    <t>ED-51143</t>
  </si>
  <si>
    <t>URB-MFG-005</t>
  </si>
  <si>
    <t>REMOÇÃO E REASSENTAMENTO DE MEIO-FIO DE GNAISSE COM REAPROVEITAMENTO</t>
  </si>
  <si>
    <t>ED-51142</t>
  </si>
  <si>
    <t>URB-MFC-020</t>
  </si>
  <si>
    <t>REMOÇÃO E REASSENTAMENTO DE MEIO-FIO PRÉ-MOLDADO DE CONCRETO COM REAPROVEITAMENTO</t>
  </si>
  <si>
    <t>ED-51135</t>
  </si>
  <si>
    <t>URB-COR-005</t>
  </si>
  <si>
    <t>GUIA DE CORDÃO BOLEADO, EM CONCRETO COM FCK 20MPA, PRÉ-MOLDADA, 10X10CM (ALTURA X LARGURA), INCLUSIVE UMA (1) FIADA DE BLOCO DE CONCRETO, ESP. 9CM, ESCAVAÇÃO, APILOAMENTO E TRANSPORTE COM RETIRADA DO MATERIAL ESCAVADO (EM CAÇAMBA)</t>
  </si>
  <si>
    <t>ED-48384</t>
  </si>
  <si>
    <t>CER-MOU-005</t>
  </si>
  <si>
    <t>CERCA DE MOURÃO H = 2,15 M - MOURÃO PRÉ-FABRICADO DE CONCRETO PONTA LISA A CADA 2,20 M E 7 FIOS DE ARAME FARPADO, EXCLUSIVE BASE</t>
  </si>
  <si>
    <t>ED-48385</t>
  </si>
  <si>
    <t>CER-MOU-015</t>
  </si>
  <si>
    <t>CERCA DE MOURÃO H = 2,80 M - MOURÃO PRÉ-FABRICADO DE CONCRETO PONTA VIRADA A CADA 2,20 M E 7 + 4 FIOS DE ARAME FARPADO, EXCLUSIVE BASE</t>
  </si>
  <si>
    <t>ED-48386</t>
  </si>
  <si>
    <t>CER-MOU-020</t>
  </si>
  <si>
    <t>CERCA DE MOURÃO H = 2,80 M - MOURÃO PRÉ-FABRICADO DE CONCRETO PONTA VIRADA A CADA 2,50 M, 3 FIOS DE ARAME FARPADO E TELA GALVANIZADA # 2" FIO 12, INCLUSIVE FUNDAÇÃO</t>
  </si>
  <si>
    <t>ED-15449</t>
  </si>
  <si>
    <t>BANCO EM CONCRETO APARENTE, SEM ENCOSTO, POLIDO COM ACABAMENTO EM VERNIZ, ESP. 8CM, COMPRIMENTO 200CM, LARGURA 40CM, ALTURA 55CM, EXCLUSIVE FIXAÇÃO EM PISO</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</si>
  <si>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</si>
  <si>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</si>
  <si>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</si>
  <si>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</si>
  <si>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</si>
  <si>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</si>
  <si>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</si>
  <si>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</si>
  <si>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</si>
  <si>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BAN-INT-015</t>
  </si>
  <si>
    <t>BANCO EM GRANITO ANDORINHA POLIDO 52 X 30 CM</t>
  </si>
  <si>
    <t>ED-48354</t>
  </si>
  <si>
    <t>BAN-INT-010</t>
  </si>
  <si>
    <t>BANCO INTERNO EM CONCRETO APARENTE, ALTURA 45 CM, LARGURA 30 CM</t>
  </si>
  <si>
    <t>ED-48353</t>
  </si>
  <si>
    <t>BAN-INT-005</t>
  </si>
  <si>
    <t>BANCO INTERNO EM CONCRETO E ALVENARIA, ACABAMENTO EM VERNIZ, E = 8 CM, L = 40 CM</t>
  </si>
  <si>
    <t>ED-48359</t>
  </si>
  <si>
    <t>MES-ARD-005</t>
  </si>
  <si>
    <t>CONJUNTO DE MESA E BANCOS DE ARDÓSIA</t>
  </si>
  <si>
    <t>ED-48360</t>
  </si>
  <si>
    <t>MES-CON-005</t>
  </si>
  <si>
    <t>CONJUNTO DE MESA E BANCOS DE CONCRETO PARA JOGOS (02 BANCOS EM ARCO COM D INTERNO = 130 CM E H = 43 CM E MESA COM D = 80 CM, E = 8 CM E H = 75 CM)</t>
  </si>
  <si>
    <t>ED-49573</t>
  </si>
  <si>
    <t>EQP-ESP-025</t>
  </si>
  <si>
    <t>REDE DE PETECA COM MASTROS EM TUBO AÇO GALVANIZADO D = 76 MM</t>
  </si>
  <si>
    <t>ED-49572</t>
  </si>
  <si>
    <t>EQP-ESP-020</t>
  </si>
  <si>
    <t>REDE DE VÔLEI COM MASTRO EM TUBO GALVANIZADO SEM PEDESTAL</t>
  </si>
  <si>
    <t>ED-49571</t>
  </si>
  <si>
    <t>EQP-ESP-015</t>
  </si>
  <si>
    <t>REDE DE VÔLEI COM PEDESTAL PARA JUIZ</t>
  </si>
  <si>
    <t>ED-49574</t>
  </si>
  <si>
    <t>EQP-ESP-030</t>
  </si>
  <si>
    <t>TABELA DE BASQUETE EM POSTE METÁLICO E SUPORTE DE PISO</t>
  </si>
  <si>
    <t>ED-49569</t>
  </si>
  <si>
    <t>EQP-ESP-005</t>
  </si>
  <si>
    <t>TRAVE DE GOL EM TUBO GALVANIZADO PARA QUADRA, INCLUSIVE REDE E PINTURA</t>
  </si>
  <si>
    <t>ED-49570</t>
  </si>
  <si>
    <t>EQP-ESP-010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</si>
  <si>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</si>
  <si>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</si>
  <si>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</si>
  <si>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</si>
  <si>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EQP-PLA-020</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</si>
  <si>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</si>
  <si>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</si>
  <si>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EQP-PLA-025</t>
  </si>
  <si>
    <t>FORNECIMENTO E INSTALAÇÃO DE ESCADA HORIZONTAL METÁLICA PARA PARQUE INFANTIL, FIXADO COM CONCRETO NÃO ESTRUTURAL, PREPARADO EM OBRA COM BETONEIRA, COM FCK 15 MPA , INCLUSIVE ESCAVAÇÃO E TRANSPORTE COM RETIRADA DO MATERIAL ESCAVADO (EM CAÇAMBA)</t>
  </si>
  <si>
    <t>ED-49575</t>
  </si>
  <si>
    <t>EQP-PLA-005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</si>
  <si>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</si>
  <si>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</si>
  <si>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EQP-PLA-030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</si>
  <si>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</si>
  <si>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</si>
  <si>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EQP-PLA-010</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</si>
  <si>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</si>
  <si>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</si>
  <si>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EQP-PLA-015</t>
  </si>
  <si>
    <t>FORNECIMENTO E INSTALAÇÃO DE ZANGA BURRINHO METÁLICO COM DUAS PRANCHAS PARA PARQUE INFANTIL, FIXADO COM CONCRETO NÃO ESTRUTURAL, PREPARADO EM OBRA COM BETONEIRA, COM FCK 15 MPA , INCLUSIVE ESCAVAÇÃO E TRANSPORTE COM RETIRADA DO MATERIAL ESCAVADO (EM CAÇAMBA)</t>
  </si>
  <si>
    <t>33.13</t>
  </si>
  <si>
    <t>DRENO EM PÁTIO</t>
  </si>
  <si>
    <t>ED-51137</t>
  </si>
  <si>
    <t>URB-DRE-010</t>
  </si>
  <si>
    <t>FORNECIMENTO E LANÇAMENTO DE AREIA EM DRENO E PÁTIO</t>
  </si>
  <si>
    <t>ED-51136</t>
  </si>
  <si>
    <t>URB-DRE-005</t>
  </si>
  <si>
    <t>FORNECIMENTO E LANÇAMENTO DE BRITA EM DRENO E PÁTIO</t>
  </si>
  <si>
    <t>ED-51138</t>
  </si>
  <si>
    <t>URB-DRE-015</t>
  </si>
  <si>
    <t>FORNECIMENTO E LANÇAMENTO DE CASCALHO EM DRENO E PÁTIO</t>
  </si>
  <si>
    <t>ED-50265</t>
  </si>
  <si>
    <t>LIM-FAC-005</t>
  </si>
  <si>
    <t>LAVAGEM DE FACHADA COM HIDROJATEAMENTO</t>
  </si>
  <si>
    <t>ED-50264</t>
  </si>
  <si>
    <t>LIM-CER-005</t>
  </si>
  <si>
    <t>LIMPEZA DE MATERIAL CERÂMICO</t>
  </si>
  <si>
    <t>ED-50271</t>
  </si>
  <si>
    <t>LIM-ROD-005</t>
  </si>
  <si>
    <t>LIMPEZA DE RODAPÉ</t>
  </si>
  <si>
    <t>ED-50272</t>
  </si>
  <si>
    <t>LIM-VID-005</t>
  </si>
  <si>
    <t>LIMPEZA DE VIDROS E ESPELHOS</t>
  </si>
  <si>
    <t>ED-50263</t>
  </si>
  <si>
    <t>LIM-CAL-005</t>
  </si>
  <si>
    <t>LIMPEZA (DESOBSTRUÇÃO) DE CALHAS</t>
  </si>
  <si>
    <t>ED-50270</t>
  </si>
  <si>
    <t>LIM-PER-010</t>
  </si>
  <si>
    <t>LIMPEZA PERMANENTE DA OBRA - 01 SERVENTE X 4 HORAS DIÁRIAS</t>
  </si>
  <si>
    <t>ED-50269</t>
  </si>
  <si>
    <t>LIM-PER-005</t>
  </si>
  <si>
    <t>LIMPEZA PERMANENTE DA OBRA - 01 SERVENTE X 8 HORAS DIÁRIAS</t>
  </si>
  <si>
    <t>LIM-GER-005</t>
  </si>
  <si>
    <t>LIMPEZA FINAL PARA ENTREGA DA OBRA</t>
  </si>
  <si>
    <t>ED-50411</t>
  </si>
  <si>
    <t>ESS-SOL-050</t>
  </si>
  <si>
    <t>GEOTÊXTIL NÃO TECIDO PARA ESTABILIZAÇÃO DE SOLOS</t>
  </si>
  <si>
    <t>ED-50419</t>
  </si>
  <si>
    <t>OBR-VIA-218</t>
  </si>
  <si>
    <t>PISO DE CONCRETO PRÉ-MOLDADO INTERTRAVADO E = 10 CM - FCK = 35 MPA, INCLUINDO FORNECIMENTO E TRANSPORTE DE TODOS OS MATERIAIS, COLCHÃO DE ASSENTAMENTO E = 6 CM</t>
  </si>
  <si>
    <t>ED-50420</t>
  </si>
  <si>
    <t>OBR-VIA-219</t>
  </si>
  <si>
    <t>PISO DE CONCRETO PRÉ-MOLDADO INTERTRAVADO E = 10 CM - FCK = 40 MPA, INCLUINDO FORNECIMENTO E TRANSPORTE DE TODOS OS MATERIAIS, COLCHÃO DE ASSENTAMENTO E = 6 CM</t>
  </si>
  <si>
    <t>ED-50417</t>
  </si>
  <si>
    <t>OBR-VIA-216</t>
  </si>
  <si>
    <t>PISO DE CONCRETO PRÉ-MOLDADO INTERTRAVADO E = 6 CM - FCK = 35 MPA, INCLUINDO FORNECIMENTO E TRANSPORTE DE TODOS OS MATERIAIS, COLCHÃO DE ASSENTAMENTO E = 6 CM</t>
  </si>
  <si>
    <t>ED-50418</t>
  </si>
  <si>
    <t>OBR-VIA-217</t>
  </si>
  <si>
    <t>PISO DE CONCRETO PRÉ-MOLDADO INTERTRAVADO E = 8 CM - FCK = 35 MPA, INCLUINDO FORNECIMENTO E TRANSPORTE DE TODOS OS MATERIAIS, COLCHÃO DE ASSENTAMENTO E = 6 CM</t>
  </si>
  <si>
    <t>ED-50413</t>
  </si>
  <si>
    <t>OBR-VIA-207</t>
  </si>
  <si>
    <t>ALVENARIA POLIÉDRICA, RETIRADA E REASSENTAMENTO SOBRE COXIM DE AREIA</t>
  </si>
  <si>
    <t>ED-50421</t>
  </si>
  <si>
    <t>OBR-VIA-440</t>
  </si>
  <si>
    <t>ASSENTAMENTO DE MATA-BURRO DE CONCRETO</t>
  </si>
  <si>
    <t>ED-50414</t>
  </si>
  <si>
    <t>OBR-VIA-208</t>
  </si>
  <si>
    <t>CALÇAMENTO EM BLOQUETE, RETIRADA E REASSENTAMENTO SOBRE COXIM DE AREIA</t>
  </si>
  <si>
    <t>ED-50415</t>
  </si>
  <si>
    <t>OBR-VIA-210</t>
  </si>
  <si>
    <t>EXECUÇÃO DE CALÇAMENTO EM BLOQUETE - E = 6 CM - FCK = 25 MPA, INCLUINDO FORNECIMENTO E TRANSPORTE DE TODOS OS MATERIAIS, COLCHÃO DE ASSENTAMENTO E = 6 CM</t>
  </si>
  <si>
    <t>ED-50416</t>
  </si>
  <si>
    <t>OBR-VIA-215</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</si>
  <si>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</si>
  <si>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</si>
  <si>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</si>
  <si>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</si>
  <si>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</si>
  <si>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</si>
  <si>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OBR-VIA-206</t>
  </si>
  <si>
    <t>PARALELEPÍPEDO, RETIRADA E REASSENTAMENTO SOBRE COXIM DE AREIA</t>
  </si>
  <si>
    <t>ED-50424</t>
  </si>
  <si>
    <t>OBR-PON-080</t>
  </si>
  <si>
    <t>TRAVESSIA DE MADEIRA PARA VEÍCULOS</t>
  </si>
  <si>
    <t>ED-50423</t>
  </si>
  <si>
    <t>OBR-PON-075</t>
  </si>
  <si>
    <t>ENSECADEIRA INCLUSIVE RETIRADA DO MADEIRAMENTO , PAREDE DUPLA</t>
  </si>
  <si>
    <t>ED-50422</t>
  </si>
  <si>
    <t>OBR-PON-070</t>
  </si>
  <si>
    <t>ENSECADEIRA INCLUSIVE RETIRADA DO MADEIRAMENTO , PAREDE SIMPLES</t>
  </si>
  <si>
    <t>ED-50428</t>
  </si>
  <si>
    <t>OBR-PON-100</t>
  </si>
  <si>
    <t>LANÇAMENTO DE VIGA METÁLICA - Ponte de 08 metros: 2.97 toneladas (2 vigas) - Ponte de 10 metros: 3.72 toneladas (2 vigas) - Ponte de 12 metros: 4.46 toneladas (2 vigas) - Ponte de 15 metros: 6.26 toneladas (2 vigas) - Ponte de 18 metros: 10.8 toneladas (3</t>
  </si>
  <si>
    <t>ED-50427</t>
  </si>
  <si>
    <t>OBR-PON-095</t>
  </si>
  <si>
    <t>TRANSPORTE DE TABULEIROS DE CONCRETO - Ponte de 08 metros: 14.4 toneladas - Ponte de 10 metros: 16.8 toneladas - Ponte de 12 metros: 19.2 toneladas - Ponte de 15 metros: 24.0 toneladas - Ponte de 18 metros: 28.8 toneladas</t>
  </si>
  <si>
    <t>TXKM</t>
  </si>
  <si>
    <t>ED-50426</t>
  </si>
  <si>
    <t>OBR-PON-090</t>
  </si>
  <si>
    <t>TRANSPORTE DE VIGAS METÁLICAS - Ponte de 08 metros: 2.97 toneladas (2 vigas) - Ponte de 10 metros: 3.72 toneladas (2 vigas) - Ponte de 12 metros: 4.46 toneladas (2 vigas) - Ponte de 15 metros: 6.26 toneladas (2 vigas) - Ponte de 18 metros: 10.8 toneladas</t>
  </si>
  <si>
    <t>ED-50425</t>
  </si>
  <si>
    <t>OBR-PON-085</t>
  </si>
  <si>
    <t>TRAVESSIA DE CHAPA METÁLICA PARA VEÍCULOS</t>
  </si>
  <si>
    <t>TRA-CAR-005</t>
  </si>
  <si>
    <t>CARGA DE MATERIAL DE QUALQUER NATUREZA SOBRE CAMINHÃO - MANUAL</t>
  </si>
  <si>
    <t>TRA-CAR-010</t>
  </si>
  <si>
    <t>CARGA DE MATERIAL DE QUALQUER NATUREZA SOBRE CAMINHÃO - MECÂNICA</t>
  </si>
  <si>
    <t>ED-51133</t>
  </si>
  <si>
    <t>TRA-MAO-005</t>
  </si>
  <si>
    <t>TRANSPORTE DE MATERIAL DE QUALQUER NATUREZA CARRINHO DE MÃO DMT &lt;= 50 M</t>
  </si>
  <si>
    <t>ED-51134</t>
  </si>
  <si>
    <t>TRA-MAO-010</t>
  </si>
  <si>
    <t>TRANSPORTE DE MATERIAL DE QUALQUER NATUREZA CARRINHO DE MÃO 50 M &lt; DMT &lt;= 100 M</t>
  </si>
  <si>
    <t>ED-51127</t>
  </si>
  <si>
    <t>TRA-CAM-005</t>
  </si>
  <si>
    <t>TRANSPORTE DE MATERIAL DE QUALQUER NATUREZA EM CAMINHÃO DMT &lt;= 1 KM (DENTRO DO PERÍMETRO URBANO)</t>
  </si>
  <si>
    <t>ED-51130</t>
  </si>
  <si>
    <t>TRA-CAM-020</t>
  </si>
  <si>
    <t>TRANSPORTE DE MATERIAL DE QUALQUER NATUREZA EM CAMINHÃO DMT &gt; 5 KM (DENTRO DO PERÍMETRO URBANO)</t>
  </si>
  <si>
    <t>M3XKM</t>
  </si>
  <si>
    <t>ED-51128</t>
  </si>
  <si>
    <t>TRA-CAM-010</t>
  </si>
  <si>
    <t>TRANSPORTE DE MATERIAL DE QUALQUER NATUREZA EM CAMINHÃO 1 KM &lt; DMT &lt;= 2 KM (DENTRO DO PERÍMETRO URBANO)</t>
  </si>
  <si>
    <t>ED-51129</t>
  </si>
  <si>
    <t>TRA-CAM-015</t>
  </si>
  <si>
    <t>TRANSPORTE DE MATERIAL DE QUALQUER NATUREZA EM CAMINHÃO 2 KM &lt; DMT &lt;= 5 KM (DENTRO DO PERÍMETRO URBANO)</t>
  </si>
  <si>
    <t>ED-51125</t>
  </si>
  <si>
    <t>TRA-CAÇ-015</t>
  </si>
  <si>
    <t>ED-51126</t>
  </si>
  <si>
    <t>TRA-CAÇ-016</t>
  </si>
  <si>
    <t>TRANSPORTE DE MATERIAL DEMOLIDO EM CAÇAMBA (Município: Belo Horizonte)</t>
  </si>
  <si>
    <t>ED-50827</t>
  </si>
  <si>
    <t>SEE-ALA-005</t>
  </si>
  <si>
    <t>ALAMBRADO H = 3,20 M, TELA GALVANIZADA FIO 12, # 7,5 CM, TUBO FERRO 50 MM, PAREDE CHAPA 13, FIXADO EM FUNDAÇÃO DE CONCRETO FCK = 20 MPA, COM PROF. = 50 CM, INCLUSIVE UM PORTÃO (180 X 210 CM) E PINTURA</t>
  </si>
  <si>
    <t>ED-50828</t>
  </si>
  <si>
    <t>SEE-ALA-010</t>
  </si>
  <si>
    <t>ALAMBRADO H = 4,00 M, TELA GALVANIZADA FIO 12, # 7,5 CM, TUBO FERRO 50 MM, PAREDE CHAPA 13, FIXADO EM FUNDAÇÃO DE CONCRETO FCK = 20 MPA, COM PROF. = 50 CM, INCLUSIVE DOIS PORTÕES (180 X 210 CM E 90 X 210 CM) E PINTURA</t>
  </si>
  <si>
    <t>ED-50829</t>
  </si>
  <si>
    <t>SEE-ALA-015</t>
  </si>
  <si>
    <t>ALAMBRADO H = 6,00 M, TELA GALVANIZADA FIO 12, # 7,5 CM, TUBO FERRO 50 MM, PAREDE CHAPA 13, FIXADO EM FUNDAÇÃO DE CONCRETO FCK = 15 MPA, COM PROF. = 50 CM, INCLUSIVE UM PORTÃO (90 X 210 CM) E PINTURA</t>
  </si>
  <si>
    <t>ED-50831</t>
  </si>
  <si>
    <t>SEE-ALÇ-010</t>
  </si>
  <si>
    <t>ALÇAPÃO - EMPENA (60 cm x 100 cm) ESTRUTURA EM CHAPA METÁLICA, ASSENTADA. CONFORME PROJETO AMPLIAÇÃO ESQUADRIAS PADRÃO 5/2000</t>
  </si>
  <si>
    <t>ED-50830</t>
  </si>
  <si>
    <t>SEE-ALÇ-005</t>
  </si>
  <si>
    <t>ALÇAPÃO (85,50 cm x 65,70 cm) ESTRUTURA EM CHAPA METÁLICA, ASSENTADA. CONFORME PROJETO AMPLIAÇÃO ESQUADRIAS PADRÃO 5/2000</t>
  </si>
  <si>
    <t>ED-50840</t>
  </si>
  <si>
    <t>SEE-ESQ-005</t>
  </si>
  <si>
    <t>COMPENSADO PINTADO PARA FECHAMENTO BALCÃO SECRETARIA, INCLUSO CANTONEIRAS PARA FIXAÇÃO NA ALVENARIA E TAMPO. CONFORME DETALHE 33-D AGOSTO 2001 PROJETO PADRÃO DER-MG</t>
  </si>
  <si>
    <t>ED-50896</t>
  </si>
  <si>
    <t>SEE-SER-055</t>
  </si>
  <si>
    <t>GF1 - (340 X 145 CM ) GRADE FIXA PARA PROTEÇÃO DE JANELAS, EM BARRA DE FERRO QUADRADO DE 1/2" E QUADRO DE FERRO CHATO DE 1/2"X 1/8", COLOCADA</t>
  </si>
  <si>
    <t>ED-50897</t>
  </si>
  <si>
    <t>SEE-SER-056</t>
  </si>
  <si>
    <t>GF1 - (340 X 165 CM ) GRADE FIXA PARA PROTEÇÃO DE JANELAS, EM BARRA DE FERRO QUADRADO DE 1/2" E QUADRO DE FERRO CHATO DE 1/2"X 1/8", COLOCADA</t>
  </si>
  <si>
    <t>ED-50899</t>
  </si>
  <si>
    <t>SEE-SER-061</t>
  </si>
  <si>
    <t>GF2 - (340 X 105 CM ) GRADE FIXA PARA PROTEÇÃO DE JANELAS, EM BARRA DE FERRO QUADRADO DE 1/2" E QUADRO DE FERRO CHATO DE 1/2"X 1/8", COLOCADA</t>
  </si>
  <si>
    <t>ED-50898</t>
  </si>
  <si>
    <t>SEE-SER-060</t>
  </si>
  <si>
    <t>GF2 - (340 X 165 CM ) GRADE FIXA PARA PROTEÇÃO DE JANELAS, EM BARRA DE FERRO QUADRADO DE 1/2" E QUADRO DE FERRO CHATO DE 1/2"X 1/8", COLOCADA</t>
  </si>
  <si>
    <t>ED-50900</t>
  </si>
  <si>
    <t>SEE-SER-065</t>
  </si>
  <si>
    <t>GF3 - (340 X 60 CM ) GRADE FIXA PARA PROTEÇÃO DE JANELAS, EM BARRA DE FERRO QUADRADO DE 1/2" E QUADRO DE FERRO CHATO DE 1/2"X 1/8", COLOCADA</t>
  </si>
  <si>
    <t>ED-50901</t>
  </si>
  <si>
    <t>SEE-SER-066</t>
  </si>
  <si>
    <t>GF3 - (340 X 80 CM ) GRADE FIXA PARA PROTEÇÃO DE JANELAS, EM BARRA DE FERRO QUADRADO DE 1/2" E QUADRO DE FERRO CHATO DE 1/2"X 1/8", COLOCADA</t>
  </si>
  <si>
    <t>ED-50902</t>
  </si>
  <si>
    <t>SEE-SER-070</t>
  </si>
  <si>
    <t>GF4 - (162,5 X 80 CM ) GRADE FIXA PARA PROTEÇÃO DE JANELAS, EM BARRA DE FERRO QUADRADO DE 1/2" E QUADRO DE FERRO CHATO DE 1/2"X 1/8", COLOCADA</t>
  </si>
  <si>
    <t>ED-50904</t>
  </si>
  <si>
    <t>SEE-SER-076</t>
  </si>
  <si>
    <t>GF5 - (340 X 185 CM ) GRADE FIXA PARA PROTEÇÃO DE JANELAS, EM BARRA DE FERRO QUADRADO DE 1/2" E QUADRO DE FERRO CHATO DE 1/2"X 1/8", COLOCADA</t>
  </si>
  <si>
    <t>ED-50903</t>
  </si>
  <si>
    <t>SEE-SER-075</t>
  </si>
  <si>
    <t>GF5 - (340 X 40 CM ) GRADE FIXA PARA PROTEÇÃO DE JANELAS, EM BARRA DE FERRO QUADRADO DE 1/2" E QUADRO DE FERRO CHATO DE 1/2"X 1/8", COLOCADA</t>
  </si>
  <si>
    <t>ED-50913</t>
  </si>
  <si>
    <t>SEE-SER-150</t>
  </si>
  <si>
    <t>GR - GRADE FIXA EM FERRO (180 X 158 CM) , COLOCADA</t>
  </si>
  <si>
    <t>ED-50912</t>
  </si>
  <si>
    <t>SEE-SER-135</t>
  </si>
  <si>
    <t>JANELA PERFIL CANTONEIRA BASCULANTE 0,60 X 0,60 M, CONFORME DETALHE PADRÃO ESCOLAR 4/98 VERSÃO 2005</t>
  </si>
  <si>
    <t>ED-50911</t>
  </si>
  <si>
    <t>SEE-SER-130</t>
  </si>
  <si>
    <t>JANELA PERFIL CANTONEIRA BASCULANTE 1,20 X 0,60 M, CONFORME DETALHE PADRÃO ESCOLAR 4/98 VERSÃO 2005</t>
  </si>
  <si>
    <t>ED-50882</t>
  </si>
  <si>
    <t>SEE-SER-016</t>
  </si>
  <si>
    <t>JB1 - (340 X 40 CM) BASCULANTE DE FERRO ASSENTADA COM PARAFUSOS E BUCHA, CONFORME DETALHE E ESPECIFICAÇÕES</t>
  </si>
  <si>
    <t>ED-50881</t>
  </si>
  <si>
    <t>SEE-SER-015</t>
  </si>
  <si>
    <t>JB1 - (345 X 40 CM) BASCULANTE DE FERRO ASSENTADA COM PARAFUSOS E BUCHA, CONFORME DETALHE E ESPECIFICAÇÕES</t>
  </si>
  <si>
    <t>ED-50884</t>
  </si>
  <si>
    <t>SEE-SER-021</t>
  </si>
  <si>
    <t>JB2 - (340 X 60 CM) BASCULANTE DE FERRO ASSENTADA COM PARAFUSOS E BUCHA,CONFORME DETALHE E ESPECIFICAÇÕES</t>
  </si>
  <si>
    <t>ED-50883</t>
  </si>
  <si>
    <t>SEE-SER-020</t>
  </si>
  <si>
    <t>JB2 - (345 X 60 CM) BASCULANTE DE FERRO ASSENTADA COM PARAFUSOS E BUCHA,CONFORME DETALHE E ESPECIFICAÇÕES</t>
  </si>
  <si>
    <t>ED-50886</t>
  </si>
  <si>
    <t>SEE-SER-026</t>
  </si>
  <si>
    <t>JB3 - (340 X 80 CM) BASCULANTE DE FERRO ASSENTADA COM PARAFUSOS E BUCHA,CONFORME DETALHE E ESPECIFICAÇÕES</t>
  </si>
  <si>
    <t>ED-50885</t>
  </si>
  <si>
    <t>SEE-SER-025</t>
  </si>
  <si>
    <t>JB3 - (345 X 80 CM) BASCULANTE DE FERRO ASSENTADA COM PARAFUSOS E BUCHA,CONFORME DETALHE E ESPECIFICAÇÕES</t>
  </si>
  <si>
    <t>ED-50887</t>
  </si>
  <si>
    <t>SEE-SER-030</t>
  </si>
  <si>
    <t>JB4 - (165 X 80 CM) BASCULANTE DE FERRO ASSENTADA COM PARAFUSOS E BUCHA,CONFORME DETALHE E ESPECIFICAÇÕES</t>
  </si>
  <si>
    <t>ED-50888</t>
  </si>
  <si>
    <t>SEE-SER-035</t>
  </si>
  <si>
    <t>JB5 - (172,5 X 40 CM) BASCULANTE DE FERRO ASSENTADA COM PARAFUSOS E BUCHA,CONFORME DETALHE E ESPECIFICAÇÕES</t>
  </si>
  <si>
    <t>ED-50889</t>
  </si>
  <si>
    <t>SEE-SER-036</t>
  </si>
  <si>
    <t>JB5 - (195 X 40 CM) BASCULANTE DE FERRO ASSENTADA COM PARAFUSOS E BUCHA,CONFORME DETALHE E ESPECIFICAÇÕES</t>
  </si>
  <si>
    <t>ED-50891</t>
  </si>
  <si>
    <t>SEE-SER-041</t>
  </si>
  <si>
    <t>JB6 - (210 X 40 CM) BASCULANTE DE FERRO ASSENTADA COM PARAFUSOS E BUCHA,CONFORME DETALHE E ESPECIFICAÇÕES</t>
  </si>
  <si>
    <t>ED-50890</t>
  </si>
  <si>
    <t>SEE-SER-040</t>
  </si>
  <si>
    <t>JB6 - (82,25 X 40 CM) BASCULANTE DE FERRO ASSENTADA COM PARAFUSOS E BUCHA,CONFORME DETALHE E ESPECIFICAÇÕES</t>
  </si>
  <si>
    <t>ED-50893</t>
  </si>
  <si>
    <t>SEE-SER-046</t>
  </si>
  <si>
    <t>JB7 - (162,5 X 40 CM) BASCULANTE DE FERRO ASSENTADA COM PARAFUSOS E BUCHA,CONFORME DETALHE E ESPECIFICAÇÕES</t>
  </si>
  <si>
    <t>ED-50892</t>
  </si>
  <si>
    <t>SEE-SER-045</t>
  </si>
  <si>
    <t>JB7 - (165 X 40 CM) BASCULANTE DE FERRO ASSENTADA COM PARAFUSOS E BUCHA,CONFORME DETALHE E ESPECIFICAÇÕES</t>
  </si>
  <si>
    <t>ED-50895</t>
  </si>
  <si>
    <t>SEE-SER-051</t>
  </si>
  <si>
    <t>JB8 - (130 X 40 CM) BASCULANTE DE FERRO ASSENTADA COM PARAFUSOS E BUCHA,CONFORME DETALHE E ESPECIFICAÇÕES</t>
  </si>
  <si>
    <t>ED-50894</t>
  </si>
  <si>
    <t>SEE-SER-050</t>
  </si>
  <si>
    <t>JB8 - (135 X 40 CM) BASCULANTE DE FERRO ASSENTADA COM PARAFUSOS E BUCHA,CONFORME DETALHE E ESPECIFICAÇÕES</t>
  </si>
  <si>
    <t>ED-50878</t>
  </si>
  <si>
    <t>SEE-SER-006</t>
  </si>
  <si>
    <t>JC1 - (340 x 145 CM) BASCULANTE DE FERRO ASSENTADA COM PARAFUSOS E BUCHA, CONFORME DETALHE E ESPECIFICAÇÕES</t>
  </si>
  <si>
    <t>ED-50877</t>
  </si>
  <si>
    <t>SEE-SER-005</t>
  </si>
  <si>
    <t>JC1 - (345 x 145 CM) BASCULANTE DE FERRO ASSENTADA COM PARAFUSOS E BUCHA, CONFORME DETALHE E ESPECIFICAÇÕES</t>
  </si>
  <si>
    <t>ED-50880</t>
  </si>
  <si>
    <t>SEE-SER-011</t>
  </si>
  <si>
    <t>JC2 - (340 X 165 CM) BASCULANTE DE FERRO ASSENTADA COM PARAFUSOS E BUCHA,CONFORME DETALHE E ESPECIFICAÇÕES</t>
  </si>
  <si>
    <t>ED-50879</t>
  </si>
  <si>
    <t>SEE-SER-010</t>
  </si>
  <si>
    <t>JC2 - (345 X 165 CM) BASCULANTE DE FERRO ASSENTADA COM PARAFUSOS E BUCHA,CONFORME DETALHE E ESPECIFICAÇÕES</t>
  </si>
  <si>
    <t>ED-50905</t>
  </si>
  <si>
    <t>SEE-SER-080</t>
  </si>
  <si>
    <t>JT - (150 X 75 CM) PAINEL FIXO EM TELA METÁLICA FIO 12 #5mm</t>
  </si>
  <si>
    <t>ED-50906</t>
  </si>
  <si>
    <t>SEE-SER-081</t>
  </si>
  <si>
    <t>JT - (150 X 80 CM) PAINEL FIXO EM TELA METÁLICA FIO 12 #5mm</t>
  </si>
  <si>
    <t>ED-50917</t>
  </si>
  <si>
    <t>SEE-SER-170</t>
  </si>
  <si>
    <t>J6 - (140 cm x 140 cm) GRADE FIXA DE FERRO ASSENTADA COM PARAFUSOS E BUCHA, CONFORME DETALHE E ESPECIFICAÇÕES</t>
  </si>
  <si>
    <t>ED-50918</t>
  </si>
  <si>
    <t>SEE-SER-175</t>
  </si>
  <si>
    <t>J9 - (140 cm x 175 cm) DE ABRIR, DUAS PORTAS, EM CHAPA METÁLICA DE FERRO ASSENTADA COM PARAFUSOS E BUCHA, CONFORME DETALHE E ESPECIFICAÇÕES</t>
  </si>
  <si>
    <t>ED-50907</t>
  </si>
  <si>
    <t>SEE-SER-100</t>
  </si>
  <si>
    <t>PG - (70 X 70 CM) PORTA COMPLETA, ESTRUTURA EM CHAPA, ASSENTADA , CONFORME DETALHES E ESPECIFICAÇÕES</t>
  </si>
  <si>
    <t>ED-50908</t>
  </si>
  <si>
    <t>SEE-SER-110</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</si>
  <si>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</si>
  <si>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</si>
  <si>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SEE-SER-160</t>
  </si>
  <si>
    <t>PORTA METÁLICA 70 X 210 CM , INCLUINDO FECHADURA TIPO EXTERNA E FERRAGENS, CONFORME DETALHE PADRÃO ESCOLAR 4/98 VERSÃO 2005</t>
  </si>
  <si>
    <t>ED-50916</t>
  </si>
  <si>
    <t>SEE-SER-165</t>
  </si>
  <si>
    <t>PORTA METÁLICA 80 X 210 CM , INCLUINDO FECHADURA TIPO EXTERNA E FERRAGENS, CONFORME DETALHE PADRÃO ESCOLAR 4/98 VERSÃO 2005</t>
  </si>
  <si>
    <t>ED-50909</t>
  </si>
  <si>
    <t>SEE-SER-120</t>
  </si>
  <si>
    <t>PORTA 1,00 X 2,10 CM, CONFORME DETALHE DE PROJETO</t>
  </si>
  <si>
    <t>ED-50914</t>
  </si>
  <si>
    <t>SEE-SER-155</t>
  </si>
  <si>
    <t>PV - (165 x 90 CM) PORTA COMPLETA, 2 FOLHAS, ESTRUTURA EM CHAPA, MARCO EM CHAPA DOBRADA, ASSENTADA , CONFORME DETALHES E ESPECIFICAÇÕES</t>
  </si>
  <si>
    <t>ED-50841</t>
  </si>
  <si>
    <t>SEE-ESQ-010</t>
  </si>
  <si>
    <t>P8 (83 cm x 60 cm) PORTINHOLA EM COMPENSADO PINTADO COM TRINCO, CONFORME DETALHE 33-D AGOSTO 2001 PROJETO PADRÃO DER-MG</t>
  </si>
  <si>
    <t>ED-50835</t>
  </si>
  <si>
    <t>SEE-ARM-020</t>
  </si>
  <si>
    <t>ARMÁRIO PARA VASSOURAS - D.M.L.</t>
  </si>
  <si>
    <t>ED-50834</t>
  </si>
  <si>
    <t>SEE-ARM-015</t>
  </si>
  <si>
    <t>ARMÁRIO SOB BANCADA LABORATÓRIO (0,52x0,71x7,05)+(0,52x0,71x3,05) EM ESTRUTURA DE MADEIRA E PORTAS EM COMPENSADO 20 MM, REVESTIDO EM LAMINADO MELAMÍNICO NAS DUAS FACES, CONFORME DETALHES PROJETO PADRÃO DER-MG</t>
  </si>
  <si>
    <t>ED-50859</t>
  </si>
  <si>
    <t>SEE-FUN-005</t>
  </si>
  <si>
    <t>BLOCO ARMADO EM CONCRETO 20 MPa, INCLUSIVE LASTRO 5 CM EM CONCRETO MAGRO 9 MPa, FORMAS LATERAIS E DESFORMA.</t>
  </si>
  <si>
    <t>ED-50860</t>
  </si>
  <si>
    <t>SEE-FUN-010</t>
  </si>
  <si>
    <t>CINTA ARMADA EM CONCRETO 20 MPa, INCLUSIVE LASTRO 5 CM EM CONCRETO MAGRO 9 MPa, FORMAS LATERAIS E DESFORMA.</t>
  </si>
  <si>
    <t>ED-50851</t>
  </si>
  <si>
    <t>SEE-EST-050</t>
  </si>
  <si>
    <t>CINTA DE CONCRETO ARMADO APARENTE (17x10CM), 20MPA, EM GUARDA-CORPO E PEITORIL, NAS CIRCULAÇÕES, INCLUSIVE FORMA E ARMAÇÃO</t>
  </si>
  <si>
    <t>ED-50844</t>
  </si>
  <si>
    <t>SEE-EST-015</t>
  </si>
  <si>
    <t>CINTA DE CONCRETO ARMADO (10 x 10 CM) 20 MPa, EM GUARDA- CORPO, INCLUSIVE FORMA E AÇO, NAS CIRCULAÇÕES</t>
  </si>
  <si>
    <t>ED-50846</t>
  </si>
  <si>
    <t>SEE-EST-025</t>
  </si>
  <si>
    <t>ESCADA DE CONCRETO 20 MPa, APARENTE, ESPELHO = 16,3 CM, ARMAÇÃO, FORMA PLASTIFICADA, ESCORAMENTO E DESFORMA</t>
  </si>
  <si>
    <t>ED-50852</t>
  </si>
  <si>
    <t>SEE-EST-055</t>
  </si>
  <si>
    <t>ESCADA SOBRE O SOLO DEGRAUS APROXIMADAMENTE 50 X 16,5 CM</t>
  </si>
  <si>
    <t>ED-50847</t>
  </si>
  <si>
    <t>SEE-EST-030</t>
  </si>
  <si>
    <t>LAJE MACIÇA 15 CM DE CONCRETO 13,5 MPa COM ADITIVO IMPERMEABILIZANTE, ARMAÇÃO, FORMA , DESFORMA ( FUNDO CAIXA DÁGUA E COBERTURA)</t>
  </si>
  <si>
    <t>ED-50848</t>
  </si>
  <si>
    <t>SEE-EST-035</t>
  </si>
  <si>
    <t>LAJE 10 CM MACIÇA DE CONCRETO 20 MPa, COM ARMAÇÃO, FORMA RESINADA, ESCORAMENTO E DESFORMA</t>
  </si>
  <si>
    <t>ED-50849</t>
  </si>
  <si>
    <t>SEE-EST-040</t>
  </si>
  <si>
    <t>LAJE 8 CM MACIÇA DE CONCRETO 20MPa, COM ARMAÇÃO, FORMA RESINADA. ESCORAMENTO E DESFORMA</t>
  </si>
  <si>
    <t>ED-50845</t>
  </si>
  <si>
    <t>SEE-EST-020</t>
  </si>
  <si>
    <t>PAREDE 15 CM CONCRETO 20 MPa COM ADITIVO IMPERMEABILIZANTE, ARMAÇÃO, FORMA, DESFORMA (PAREDE DA CAIXA DÁGUA)</t>
  </si>
  <si>
    <t>ED-50842</t>
  </si>
  <si>
    <t>SEE-EST-005</t>
  </si>
  <si>
    <t>PILAR EM CONCRETO APARENTE 20 MPa, INCLUSIVE ARMAÇÃO, FORMA PLASTIFICADA E DESFORMA</t>
  </si>
  <si>
    <t>ED-50843</t>
  </si>
  <si>
    <t>SEE-EST-010</t>
  </si>
  <si>
    <t>PILARETE DE CONCRETO 17 X 20 CM CONCRETO 20 Mpa, APARENTE NA FACE EXTERNA , INCLUSIVE FORMA E AÇO, EM GUARDA - CORPO NAS CIRCULAÇÕES</t>
  </si>
  <si>
    <t>ED-50850</t>
  </si>
  <si>
    <t>SEE-EST-045</t>
  </si>
  <si>
    <t>VIGA DE 0,21 A 0,35 M DE LARGURA EM CONCRETO 20MPa, APARENTE, ARMAÇÃO, FORMA PLASTIFICADA, ESCORAMENTO E DESFORMA</t>
  </si>
  <si>
    <t>ED-50919</t>
  </si>
  <si>
    <t>SEE-TEL-005</t>
  </si>
  <si>
    <t>TF- (350 X 72 CM) TELA FIXA SOLDADA ENTRE PILARETES METÁLICOS DE SUSTENTAÇÃO DAS TERÇAS EM PERFIL CANTONEIRA E TELA CORRUGADA</t>
  </si>
  <si>
    <t>ED-50854</t>
  </si>
  <si>
    <t>SEE-FOS-005</t>
  </si>
  <si>
    <t>FOSSA SÉPTICA TIPO A EM CONCRETO E ALVENARIA, CONFORME DETALHE 31 (PADRÃO PRÉDIOS ESCOLARES), INCLUSIVE POÇO ABSORVENTE E CAIXA, INCLUSIVE BOTA FORA DE MATERIAL ESCAVADO</t>
  </si>
  <si>
    <t>ED-50855</t>
  </si>
  <si>
    <t>SEE-FOS-010</t>
  </si>
  <si>
    <t>FOSSA SÉPTICA TIPO B EM CONCRETO E ALVENARIA, CONFORME DETALHE 31 (PADRÃO PRÉDIOS ESCOLARES), INCLUSIVE POÇO ABSORVENTE E CAIXA, INCLUSIVE BOTA FORA DE MATERIAL ESCAVADO</t>
  </si>
  <si>
    <t>ED-50856</t>
  </si>
  <si>
    <t>SEE-FOS-015</t>
  </si>
  <si>
    <t>FOSSA SÉPTICA TIPO C EM CONCRETO E ALVENARIA, CONFORME DETALHE 31 (PADRÃO PRÉDIOS ESCOLARES), INCLUSIVE POÇO ABSORVENTE E CAIXA, INCLUSIVE BOTA FORA DE MATERIAL ESCAVADO</t>
  </si>
  <si>
    <t>ED-50857</t>
  </si>
  <si>
    <t>SEE-FOS-020</t>
  </si>
  <si>
    <t>FOSSA SÉPTICA TIPO D EM CONCRETO E ALVENARIA, CONFORME DETALHE 31 (PADRÃO PRÉDIOS ESCOLARES), INCLUSIVE POÇO ABSORVENTE E CAIXA, INCLUSIVE BOTA FORA DE MATERIAL ESCAVADO</t>
  </si>
  <si>
    <t>ED-50858</t>
  </si>
  <si>
    <t>SEE-FOS-025</t>
  </si>
  <si>
    <t>FOSSA SÉPTICA TIPO E EM CONCRETO E ALVENARIA, CONFORME DETALHE 31 (PADRÃO PRÉDIOS ESCOLARES), INCLUSIVE POÇO ABSORVENTE E CAIXA, INCLUSIVE BOTA FORA DE MATERIAL ESCAVADO</t>
  </si>
  <si>
    <t>ED-50864</t>
  </si>
  <si>
    <t>SEE-POÇ-005</t>
  </si>
  <si>
    <t>POÇO ABSORVENTE DE D = 150 CM x 3 M, REVESTIDO EM ALVENARIA DE TIJOLO REQUEIMADO, FUNDO DE AREIA E BRITA E TAMPA EM LAJE ESP. = 8 CM, INCLUSIVE BOTA FORA DE MATERIAL ESCAVADO</t>
  </si>
  <si>
    <t>ED-50838</t>
  </si>
  <si>
    <t>SEE-BAN-005</t>
  </si>
  <si>
    <t>BANCADA DE LABORATÓRIO COMPLETA, INCLUSIVE ARMÁRIO EM COMPENSADO 20 MM, COM PORTA REVESTIDA EM LAMINADO MELAMÍNICO BRANCO NAS DUAS FACES, H = 75 CM, PRATELEIRA REVESTIDA, BANCADA L = 60 CM E RODABANCADA DE GRANITO CINZA ANDORINHA,</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</si>
  <si>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</si>
  <si>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</si>
  <si>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ED-50832</t>
  </si>
  <si>
    <t>SEE-ARM-005</t>
  </si>
  <si>
    <t>AC-ARMÁRIO (71 x 52 x 350 cm) EM MADEIRA MACIÇA, COM PORTAS E PUXADORES, SOB BANCADA DO LABORATORIO COM PRATELEIRA, REVESTIDO EM LAMINADO MELAMÍNICO</t>
  </si>
  <si>
    <t>ED-50837</t>
  </si>
  <si>
    <t>SEE-ARQ-005</t>
  </si>
  <si>
    <t>ARQUIBANCADA PADRÃO DE CONCRETO SEM SOLO, METRO DE CADA DEGRAU DE 90 X 40 CM, DESEMPENADO A FRESCO E DEGRAUS INTERMEDIÁRIO DE 10 EM 10 M (PARA MEDIÇÕES: MULTIPLICAR A EXTENSÃO PELO NÚMERO DE DEGRAUS) - (PADRÃO SEE)</t>
  </si>
  <si>
    <t>ED-50833</t>
  </si>
  <si>
    <t>SEE-ARM-010</t>
  </si>
  <si>
    <t>A1- ARMÁRIO COM PORTAS DE MADEIRA SOB BANCA, UM MÓDULO DE 80 X 110 CM, PRATELEIRA E MESA DE ARDOSIA POLIDA, E = 3 CM</t>
  </si>
  <si>
    <t>ED-50836</t>
  </si>
  <si>
    <t>SEE-ARM-025</t>
  </si>
  <si>
    <t>ESCANINHO</t>
  </si>
  <si>
    <t>ED-50863</t>
  </si>
  <si>
    <t>SEE-MAN-005</t>
  </si>
  <si>
    <t>MANTA DE BORRACHA DE 5 MM NATURAL/COMUM PARA BANCADA</t>
  </si>
  <si>
    <t>ED-50871</t>
  </si>
  <si>
    <t>SEE-QUA-026</t>
  </si>
  <si>
    <t>QUADRO DE AVISO COMPLETO, COM PORTA DE ACRÍLICO 50 X 80 X 8 CM</t>
  </si>
  <si>
    <t>ED-50870</t>
  </si>
  <si>
    <t>SEE-QUA-025</t>
  </si>
  <si>
    <t>QUADRO DE AVISO COMPLETO, COM PORTA DE VIDRO 50 X 80 X 8 CM</t>
  </si>
  <si>
    <t>ED-50872</t>
  </si>
  <si>
    <t>SEE-QUA-030</t>
  </si>
  <si>
    <t>QUADRO DE AVISOS 80 X 40 CM, COMPLETO, COLOCADO</t>
  </si>
  <si>
    <t>ED-50874</t>
  </si>
  <si>
    <t>SEE-QUA-036</t>
  </si>
  <si>
    <t>QUADRO DE CHAVE DE MADEIRA 70 GANCHOS - PORTA COM ACRÍLICO, 40 X 60 CM</t>
  </si>
  <si>
    <t>ED-50873</t>
  </si>
  <si>
    <t>SEE-QUA-035</t>
  </si>
  <si>
    <t>QUADRO DE CHAVE DE MADEIRA 70 GANCHOS - PORTA COM VIDRO, 40 X 60 CM</t>
  </si>
  <si>
    <t>ED-50875</t>
  </si>
  <si>
    <t>SEE-QUA-040</t>
  </si>
  <si>
    <t>QUADRO DE CHAVES 50 X 46 CM</t>
  </si>
  <si>
    <t>ED-50910</t>
  </si>
  <si>
    <t>SEE-SER-125</t>
  </si>
  <si>
    <t>QUADRO METÁLICO 2,00 X 0,60 M EM TELA METÁLICA 1", FIO # 10</t>
  </si>
  <si>
    <t>ED-50865</t>
  </si>
  <si>
    <t>SEE-QUA-005</t>
  </si>
  <si>
    <t>QUADRO PARA GIZ DE LAMINADO MELAMÍNICO COLOCADO 308 X 125 CM COM PORTA GIZ E MOLDURA, COM DOIS QUADROS PARA CARTAZES DE 127 X 125 CM</t>
  </si>
  <si>
    <t>ED-50866</t>
  </si>
  <si>
    <t>SEE-QUA-010</t>
  </si>
  <si>
    <t>QUADRO PARA GIZ E CARTAZES - MOLDURA EM ALUMÍNIO</t>
  </si>
  <si>
    <t>ED-50868</t>
  </si>
  <si>
    <t>SEE-QUA-016</t>
  </si>
  <si>
    <t>QUADRO PARA GIZ E CARTAZES, 310 X 131 CM - MOLDURA EM MADEIRA</t>
  </si>
  <si>
    <t>ED-50867</t>
  </si>
  <si>
    <t>SEE-QUA-015</t>
  </si>
  <si>
    <t>QUADRO PARA GIZ E CARTAZES, 557 X 126 CM - MOLDURA EM MADEIRA</t>
  </si>
  <si>
    <t>ED-50869</t>
  </si>
  <si>
    <t>SEE-QUA-020</t>
  </si>
  <si>
    <t>QUADRO PARA PINCEL ATÔMICO, EM CHAPA RESINADA (310 x 131 cm), COMPLETO</t>
  </si>
  <si>
    <t>ED-50839</t>
  </si>
  <si>
    <t>SEE-BAR-005</t>
  </si>
  <si>
    <t>BARRAMENTO DE MADEIRA IPÊ PARA SALA DE AULA, L = 7 CM</t>
  </si>
  <si>
    <t>ED-50876</t>
  </si>
  <si>
    <t>SEE-REG-005</t>
  </si>
  <si>
    <t>RÉGUA DE 10 X 1,7 CM (PEROBA ROSA) CANTO BOLEADO</t>
  </si>
  <si>
    <t>ED-50787</t>
  </si>
  <si>
    <t>SEDS-ALA-005</t>
  </si>
  <si>
    <t>ALAMBRADO PARA PENITENCIÁRIAS, COM TELA DE ARAME GALVANIZADO FIO 10 # 2" FIXADA EM QUADROS DE TUBOS AÇO GALVANIZADO D = 3", COM ESTICADOR D = 2", H = 4,0 M, CONFORME DETALHE 24 SEDS (INCLUSIVE FUNDAÇÃO) - PADRÃO PENITENCIÁRIA</t>
  </si>
  <si>
    <t>ED-50818</t>
  </si>
  <si>
    <t>SEDS-MUR-005</t>
  </si>
  <si>
    <t>MURO DE SEGURANÇA EM BLOCO DE CONCRETO REVESTIDO E PINTADO COM TINTA ACRÍLICA E = 20 CM, H = 5,15 M, EXCLUSIVE FUNDAÇÃO (ESTACA E BLOCOS) - DET SEDS 23</t>
  </si>
  <si>
    <t>ED-50788</t>
  </si>
  <si>
    <t>SEDS-ANT-005</t>
  </si>
  <si>
    <t>ANTEPARO METÁLICO PARA SETEIRAS DAS ALAS H = 50 CM - PADRÃO SEDS</t>
  </si>
  <si>
    <t>ED-50809</t>
  </si>
  <si>
    <t>SEDS-ESQ-080</t>
  </si>
  <si>
    <t>ESQUADRIA METÁLICA PARA PASSA DOCUMENTOS - PADRÃO SEDS</t>
  </si>
  <si>
    <t>ED-50811</t>
  </si>
  <si>
    <t>SEDS-ESQ-090</t>
  </si>
  <si>
    <t>GRADE FIXA E PORTA DE ABRIR COM GRADE E CHAPA E TRANCA DE SEGURANÇA</t>
  </si>
  <si>
    <t>ED-50798</t>
  </si>
  <si>
    <t>SEDS-ESQ-025</t>
  </si>
  <si>
    <t>JANELA BASCULANTE METÁLICA EM QUADRO CANTONEIRA 3/4"x 3/4" x 1/8" COM TELA MOSQUITEIRO - PADRÃO SEDS</t>
  </si>
  <si>
    <t>ED-50799</t>
  </si>
  <si>
    <t>SEDS-ESQ-030</t>
  </si>
  <si>
    <t>JANELA DE FERRO - PADRÃO SEDS</t>
  </si>
  <si>
    <t>ED-50797</t>
  </si>
  <si>
    <t>SEDS-ESQ-020</t>
  </si>
  <si>
    <t>JANELA DE FERRO E METALON COM CHAPA E GRADE - PADRÃO SEDS</t>
  </si>
  <si>
    <t>ED-50805</t>
  </si>
  <si>
    <t>SEDS-ESQ-060</t>
  </si>
  <si>
    <t>JANELA EM GRADE - PADRÃO SEDS</t>
  </si>
  <si>
    <t>ED-50806</t>
  </si>
  <si>
    <t>SEDS-ESQ-065</t>
  </si>
  <si>
    <t>JANELA EM GRADE DE FERRO EM BARRAS TRANSVERSAIS DE FERRO CHATO SAE 1045 2" x 5/16" - PADRÃO SEDS</t>
  </si>
  <si>
    <t>ED-50795</t>
  </si>
  <si>
    <t>SEDS-ESQ-010</t>
  </si>
  <si>
    <t>JANELA EM GRADE E TELA - PADRÃO SEDS</t>
  </si>
  <si>
    <t>ED-50801</t>
  </si>
  <si>
    <t>SEDS-ESQ-040</t>
  </si>
  <si>
    <t>JANELA FIXA EM CHAPA - PADRÃO SEDS</t>
  </si>
  <si>
    <t>ED-50810</t>
  </si>
  <si>
    <t>SEDS-ESQ-085</t>
  </si>
  <si>
    <t>JANELA TIPO VENEZIANA EM CHAPA 14 - PADRÃO SEDS</t>
  </si>
  <si>
    <t>ED-50800</t>
  </si>
  <si>
    <t>SEDS-ESQ-035</t>
  </si>
  <si>
    <t>JANELA VENEZIANA FIXA EM CHAPA 14 - PADRÃO SEDS</t>
  </si>
  <si>
    <t>ED-50802</t>
  </si>
  <si>
    <t>SEDS-ESQ-045</t>
  </si>
  <si>
    <t>PORTA DE ABRIR EM BARRAS TRANSVERSAIS DE FERRO CHATO SAE 1045 2" x 5/16" REVESTIDA EM CHAPA 14 SAE 1020 - PADRÃO SEDS</t>
  </si>
  <si>
    <t>ED-50803</t>
  </si>
  <si>
    <t>SEDS-ESQ-050</t>
  </si>
  <si>
    <t>PORTA DE ABRIR EM FERRO E TELA FIO 6 - PADRÃO SEDS</t>
  </si>
  <si>
    <t>ED-50807</t>
  </si>
  <si>
    <t>SEDS-ESQ-070</t>
  </si>
  <si>
    <t>PORTA DE ABRIR EM GRADE - PADRÃO SEDS</t>
  </si>
  <si>
    <t>ED-50808</t>
  </si>
  <si>
    <t>SEDS-ESQ-075</t>
  </si>
  <si>
    <t>PORTA DE ABRIR EM GRADE E TELA - PADRÃO SEDS</t>
  </si>
  <si>
    <t>ED-50794</t>
  </si>
  <si>
    <t>SEDS-ESQ-005</t>
  </si>
  <si>
    <t>PORTA DE ABRIR, 01 FOLHA, EM CHAPA 14 SAE 1020 - PADRÃO SEDS</t>
  </si>
  <si>
    <t>ED-50796</t>
  </si>
  <si>
    <t>SEDS-ESQ-015</t>
  </si>
  <si>
    <t>PORTA DE ABRIR, 02 FOLHAS, EM CHAPA 14 SAE 1020 - PADRÃO SEDS</t>
  </si>
  <si>
    <t>ED-50804</t>
  </si>
  <si>
    <t>SEDS-ESQ-055</t>
  </si>
  <si>
    <t>PORTA EM TELA ONDULADA ARTÍSTICA MALHA 30 X 30 CM, FIO 10 - PADRÃO SEDS</t>
  </si>
  <si>
    <t>ED-50821</t>
  </si>
  <si>
    <t>SEDS-SET-005</t>
  </si>
  <si>
    <t>S1- SETEIRA EM CHAPA 95 X 12 CM - PADRÃO SEDS</t>
  </si>
  <si>
    <t>ED-50822</t>
  </si>
  <si>
    <t>SEDS-SET-010</t>
  </si>
  <si>
    <t>S2 - SETEIRA EM CHAPA 115 X 12 CM - PADRÀO SEDS</t>
  </si>
  <si>
    <t>ED-50823</t>
  </si>
  <si>
    <t>SEDS-SET-015</t>
  </si>
  <si>
    <t>S3 - JANELA DE GRADE DE SETEIRA FIXA 80 X 12 CM - PADRÃO SEDS</t>
  </si>
  <si>
    <t>ED-50792</t>
  </si>
  <si>
    <t>SEDS-COR-005</t>
  </si>
  <si>
    <t>GUARDA-CORPO - PADRÃO SEDS</t>
  </si>
  <si>
    <t>ED-50789</t>
  </si>
  <si>
    <t>SEDS-BEL-005</t>
  </si>
  <si>
    <t>BELICHE SIMPLES, EXCETO ESCADA - PADRÃO SEDS</t>
  </si>
  <si>
    <t>ED-50790</t>
  </si>
  <si>
    <t>SEDS-CAM-005</t>
  </si>
  <si>
    <t>CAMA INDIVIDUAL - D5-A - PADRÃO SEDS</t>
  </si>
  <si>
    <t>ED-50793</t>
  </si>
  <si>
    <t>SEDS-ESC-005</t>
  </si>
  <si>
    <t>ESCADA PARA BELICHE - PADRÃO SEDS</t>
  </si>
  <si>
    <t>ED-50817</t>
  </si>
  <si>
    <t>SEDS-MES-010</t>
  </si>
  <si>
    <t>MESA DE CABECEIRA EM CONCRETO, EXCETO BANCO DE CONCRETO E PINTURA - D6-A - PADRÃO SEDS</t>
  </si>
  <si>
    <t>ED-50816</t>
  </si>
  <si>
    <t>SEDS-MES-005</t>
  </si>
  <si>
    <t>MESA DE CABECEIRA EM CONCRETO, EXCETO PINTURA - D6 - PADRÃO SEDS</t>
  </si>
  <si>
    <t>ED-50819</t>
  </si>
  <si>
    <t>SEDS-PRA-005</t>
  </si>
  <si>
    <t>PRATELEIRA DE CONCRETO, ACABAMENTO NATADO VERDE L = 40 CM - PADRÃO SEDS</t>
  </si>
  <si>
    <t>ED-50820</t>
  </si>
  <si>
    <t>SEDS-PRA-010</t>
  </si>
  <si>
    <t>PRATELEIRA DE CONCRETO COM DRAMIX, L = 40 CM COM APOIO EM METALON</t>
  </si>
  <si>
    <t>ED-50815</t>
  </si>
  <si>
    <t>SEDS-MAR-005</t>
  </si>
  <si>
    <t>MARCO DE CONCRETO ARMADO JUNTO ÀS PORTAS DE CELA E/OU ALOJAMENTO - INCLUSO FORMA, DESFORMA, AÇO E CONCRETO FCK = 20 MPA</t>
  </si>
  <si>
    <t>ED-50824</t>
  </si>
  <si>
    <t>SEDS-TAN-005</t>
  </si>
  <si>
    <t>BANCADA COM TANQUE EM CONCRETO 140 X 55 CM, (D12), EXCETO ALVENARIA, BARRADO EM AZULEJO E PINTURA - PADRÃO SEDS</t>
  </si>
  <si>
    <t>ED-50814</t>
  </si>
  <si>
    <t>SEDS-LAV-005</t>
  </si>
  <si>
    <t>LAVATÓRIO DE ALVENARIA E CONCRETO 60 X 40 CM (D1) - PADRÃO SEDS</t>
  </si>
  <si>
    <t>SEDS-VAS-005</t>
  </si>
  <si>
    <t>BACIA SANITÁRIA ENVELOPADO (VASO) DE LOUÇA CONVENCIONAL, COR BRANCA, INCLUSIVE ACESSÓRIOS DE FIXAÇÃO/VEDAÇÃO, TUBO DE LIGAÇÃO DE LATÃO COM CANOPLA, FORNECIMENTO E INSTALAÇÃO, EXCLUSIVE VÁLVULA DE DESCARGA - D2/SITUAÇÃO 01 - PADRÃO SEDS</t>
  </si>
  <si>
    <t>SEDS-GRE-010</t>
  </si>
  <si>
    <t>ED-50812</t>
  </si>
  <si>
    <t>SEDS-GRE-005</t>
  </si>
  <si>
    <t>GRELHA METÁLICA 20 X 20 CM - PADRÃO SEDS</t>
  </si>
  <si>
    <t>ED-50360</t>
  </si>
  <si>
    <t>MAO-AJD-005</t>
  </si>
  <si>
    <t>AJUDANTE DE ARMADOR COM ENCARGOS COMPLEMENTARES</t>
  </si>
  <si>
    <t>HORA</t>
  </si>
  <si>
    <t>ED-50363</t>
  </si>
  <si>
    <t>MAO-AJD-020</t>
  </si>
  <si>
    <t>AJUDANTE DE BOMBEIRO/ENCANADOR COM ENCARGOS COMPLEMENTARES</t>
  </si>
  <si>
    <t>ED-50361</t>
  </si>
  <si>
    <t>MAO-AJD-010</t>
  </si>
  <si>
    <t>AJUDANTE DE CARPINTEIRO COM ENCARGOS COMPLEMENTARES</t>
  </si>
  <si>
    <t>ED-50362</t>
  </si>
  <si>
    <t>MAO-AJD-015</t>
  </si>
  <si>
    <t>ED-50365</t>
  </si>
  <si>
    <t>MAO-AJD-030</t>
  </si>
  <si>
    <t>ED-50364</t>
  </si>
  <si>
    <t>MAO-AJD-025</t>
  </si>
  <si>
    <t>AJUDANTE DE TELHADISTA COM ENCARGOS COMPLEMENTARES</t>
  </si>
  <si>
    <t>ED-50366</t>
  </si>
  <si>
    <t>MAO-AJD-035</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</si>
  <si>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</si>
  <si>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</si>
  <si>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</si>
  <si>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</si>
  <si>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</si>
  <si>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</si>
  <si>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</si>
  <si>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</si>
  <si>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MAO-OFC-045</t>
  </si>
  <si>
    <t>ARMADOR COM ENCARGOS COMPLEMENTARES</t>
  </si>
  <si>
    <t>ED-21775</t>
  </si>
  <si>
    <t>AUXILIAR DE ALMOXARIFE COM ENCARGOS COMPLEMENTARES</t>
  </si>
  <si>
    <t>ED-50369</t>
  </si>
  <si>
    <t>MAO-OFC-005</t>
  </si>
  <si>
    <t>ED-50374</t>
  </si>
  <si>
    <t>MAO-OFC-040</t>
  </si>
  <si>
    <t>ED-50370</t>
  </si>
  <si>
    <t>MAO-OFC-010</t>
  </si>
  <si>
    <t>CALCETEIRO COM ENCARGOS COMPLEMENTARES</t>
  </si>
  <si>
    <t>ED-50371</t>
  </si>
  <si>
    <t>MAO-OFC-015</t>
  </si>
  <si>
    <t>CARPINTEIRO DE ESQUADRIA COM ENCARGOS COMPLEMENTARES</t>
  </si>
  <si>
    <t>ED-50372</t>
  </si>
  <si>
    <t>MAO-OFC-020</t>
  </si>
  <si>
    <t>ED-50373</t>
  </si>
  <si>
    <t>MAO-OFC-035</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</si>
  <si>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</si>
  <si>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</si>
  <si>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</si>
  <si>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</si>
  <si>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</si>
  <si>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</si>
  <si>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</si>
  <si>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</si>
  <si>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</si>
  <si>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 COM ENCARGOS COMPLEMENTARES</t>
  </si>
  <si>
    <t>ED-21773</t>
  </si>
  <si>
    <t>ENGENHEIRO SANITARISTA COM ENCARGOS COMPLEMENTARES</t>
  </si>
  <si>
    <t>ED-50387</t>
  </si>
  <si>
    <t>MAO-OFC-110</t>
  </si>
  <si>
    <t>ESTUCADOR COM ENCARGOS COMPLEMENTARES</t>
  </si>
  <si>
    <t>ED-50376</t>
  </si>
  <si>
    <t>MAO-OFC-050</t>
  </si>
  <si>
    <t>GESSEIRO COM ENCARGOS COMPLEMENTARES</t>
  </si>
  <si>
    <t>ED-50377</t>
  </si>
  <si>
    <t>MAO-OFC-055</t>
  </si>
  <si>
    <t>GRANITEIRO/MARMORISTA COM ENCARGOS COMPLEMENTARES</t>
  </si>
  <si>
    <t>ED-52307</t>
  </si>
  <si>
    <t>IMPERMEABILIZADOR COM ENCARGOS COMPLEMENTARES</t>
  </si>
  <si>
    <t>ED-50378</t>
  </si>
  <si>
    <t>MAO-OFC-060</t>
  </si>
  <si>
    <t>JARDINEIRO COM ENCARGOS COMPLEMENTARES</t>
  </si>
  <si>
    <t>ED-50379</t>
  </si>
  <si>
    <t>MAO-OFC-065</t>
  </si>
  <si>
    <t>LADRILHISTA COM ENCARGOS COMPLEMENTARES</t>
  </si>
  <si>
    <t>ED-50388</t>
  </si>
  <si>
    <t>MAO-OFC-115</t>
  </si>
  <si>
    <t>ED-21778</t>
  </si>
  <si>
    <t>MESTRE DE OBRAS COM ENCARGOS COMPLEMENTARES</t>
  </si>
  <si>
    <t>ED-50380</t>
  </si>
  <si>
    <t>MAO-OFC-070</t>
  </si>
  <si>
    <t>MONTADOR COM ENCARGOS COMPLEMENTARES</t>
  </si>
  <si>
    <t>ED-8501</t>
  </si>
  <si>
    <t>OPERADOR DE BETONEIRA ESTACIONÁRIA COM ENCARGOS COMPLEMENTARES</t>
  </si>
  <si>
    <t>ED-50381</t>
  </si>
  <si>
    <t>MAO-OFC-075</t>
  </si>
  <si>
    <t>ED-50382</t>
  </si>
  <si>
    <t>MAO-OFC-080</t>
  </si>
  <si>
    <t>ED-50383</t>
  </si>
  <si>
    <t>MAO-OFC-085</t>
  </si>
  <si>
    <t>POCEIRO COM ENCARGOS COMPLEMENTARES</t>
  </si>
  <si>
    <t>ED-50384</t>
  </si>
  <si>
    <t>MAO-OFC-090</t>
  </si>
  <si>
    <t>RASPADOR COM ENCARGOS COMPLEMENTARES</t>
  </si>
  <si>
    <t>ED-7607</t>
  </si>
  <si>
    <t>RASTELEIRO COM ENCARGOS COMPLEMENTARES</t>
  </si>
  <si>
    <t>ED-50368</t>
  </si>
  <si>
    <t>MAO-AJD-045</t>
  </si>
  <si>
    <t>ED-7830</t>
  </si>
  <si>
    <t>SERRALHEIRO COM ENCARGOS COMPLEMENTARES</t>
  </si>
  <si>
    <t>ED-50367</t>
  </si>
  <si>
    <t>MAO-AJD-040</t>
  </si>
  <si>
    <t>ED-50385</t>
  </si>
  <si>
    <t>MAO-OFC-100</t>
  </si>
  <si>
    <t>TAQUEIRO COM ENCARGOS COMPLEMENTARES</t>
  </si>
  <si>
    <t>ED-21777</t>
  </si>
  <si>
    <t>TÉCNICO EM SEGURANÇA DO TRABALHO COM ENCARGOS COMPLEMENTARES</t>
  </si>
  <si>
    <t>ED-50386</t>
  </si>
  <si>
    <t>MAO-OFC-105</t>
  </si>
  <si>
    <t>TELHADISTA COM ENCARGOS COMPLEMENTARES</t>
  </si>
  <si>
    <t>ED-9199</t>
  </si>
  <si>
    <t>VIDRACEIRO COM ENCARGOS COMPLEMENTARES</t>
  </si>
  <si>
    <t>ED-21780</t>
  </si>
  <si>
    <t>VIGIA NOTURNO COM ENCARGOS COMPLEMENTARES</t>
  </si>
  <si>
    <t>ED-8506</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</si>
  <si>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</si>
  <si>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</si>
  <si>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</si>
  <si>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</si>
  <si>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</si>
  <si>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</si>
  <si>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</si>
  <si>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</si>
  <si>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</si>
  <si>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</si>
  <si>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</si>
  <si>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</si>
  <si>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</si>
  <si>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</si>
  <si>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</si>
  <si>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</si>
  <si>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</si>
  <si>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</si>
  <si>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</si>
  <si>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</si>
  <si>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</si>
  <si>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</si>
  <si>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</si>
  <si>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</si>
  <si>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</si>
  <si>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</si>
  <si>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</si>
  <si>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</si>
  <si>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</si>
  <si>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</si>
  <si>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</si>
  <si>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</si>
  <si>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</si>
  <si>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</si>
  <si>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</si>
  <si>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</si>
  <si>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</si>
  <si>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</si>
  <si>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</si>
  <si>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</si>
  <si>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</si>
  <si>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</si>
  <si>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</si>
  <si>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</si>
  <si>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</si>
  <si>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</si>
  <si>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</si>
  <si>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</si>
  <si>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</si>
  <si>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</si>
  <si>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</si>
  <si>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</si>
  <si>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</si>
  <si>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</si>
  <si>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</si>
  <si>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</si>
  <si>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</si>
  <si>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</si>
  <si>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</si>
  <si>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</si>
  <si>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</si>
  <si>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</si>
  <si>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</si>
  <si>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</si>
  <si>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</si>
  <si>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</si>
  <si>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</si>
  <si>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</si>
  <si>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</si>
  <si>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</si>
  <si>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</si>
  <si>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</si>
  <si>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</si>
  <si>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</si>
  <si>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</si>
  <si>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</si>
  <si>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</si>
  <si>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</si>
  <si>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</si>
  <si>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</si>
  <si>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</si>
  <si>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</si>
  <si>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</si>
  <si>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</si>
  <si>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</si>
  <si>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</si>
  <si>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</si>
  <si>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</si>
  <si>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</si>
  <si>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</si>
  <si>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</si>
  <si>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</si>
  <si>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</si>
  <si>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</si>
  <si>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</si>
  <si>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</si>
  <si>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</si>
  <si>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</si>
  <si>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</si>
  <si>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</si>
  <si>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</si>
  <si>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</si>
  <si>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</si>
  <si>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</si>
  <si>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</si>
  <si>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</si>
  <si>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</si>
  <si>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</si>
  <si>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</si>
  <si>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</si>
  <si>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</si>
  <si>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</si>
  <si>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</si>
  <si>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</si>
  <si>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</si>
  <si>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</si>
  <si>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</si>
  <si>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</si>
  <si>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</si>
  <si>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LIXAMENTO DE SUPERFÍCIE DE CONCRETO manual para preparação e conservação</t>
  </si>
  <si>
    <t>AUX-PLA-050</t>
  </si>
  <si>
    <t>PINGADEIRA COM DIMENSÃO (20X5)CM, MOLDADO "IN-LOCO", EM CONCRETO NÃO ESTRUTURAL, PREPARADO EM OBRA COM BETONEIRA, COM FCK 15MPA, INCLUSIVE LANÇAMENTO, ADENSAMENTO, ACABAMENTO E ARMAÇÃO</t>
  </si>
  <si>
    <t>ED-48329</t>
  </si>
  <si>
    <t>AUX-PIN-005</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</si>
  <si>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</si>
  <si>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</si>
  <si>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</si>
  <si>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</si>
  <si>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</si>
  <si>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</si>
  <si>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</si>
  <si>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</si>
  <si>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</si>
  <si>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</si>
  <si>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</si>
  <si>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</si>
  <si>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</si>
  <si>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</si>
  <si>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</si>
  <si>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</si>
  <si>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</si>
  <si>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</si>
  <si>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</si>
  <si>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</si>
  <si>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</si>
  <si>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RO-40091</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</si>
  <si>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</si>
  <si>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</si>
  <si>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</si>
  <si>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</si>
  <si>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</si>
  <si>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</si>
  <si>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</si>
  <si>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</si>
  <si>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</si>
  <si>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OBR-VIA-005</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</si>
  <si>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</si>
  <si>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</si>
  <si>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</si>
  <si>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</si>
  <si>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</si>
  <si>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</si>
  <si>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</si>
  <si>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</si>
  <si>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</si>
  <si>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</si>
  <si>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</si>
  <si>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</si>
  <si>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</si>
  <si>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</si>
  <si>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</si>
  <si>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</si>
  <si>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</si>
  <si>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</si>
  <si>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</si>
  <si>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</si>
  <si>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</si>
  <si>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</si>
  <si>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</si>
  <si>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</si>
  <si>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</si>
  <si>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</si>
  <si>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</si>
  <si>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</si>
  <si>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</si>
  <si>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</si>
  <si>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</si>
  <si>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</si>
  <si>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</si>
  <si>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</si>
  <si>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</si>
  <si>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</si>
  <si>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</si>
  <si>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</si>
  <si>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</si>
  <si>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</si>
  <si>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</si>
  <si>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</si>
  <si>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</si>
  <si>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</si>
  <si>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</si>
  <si>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</si>
  <si>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</si>
  <si>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</si>
  <si>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</si>
  <si>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</si>
  <si>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</si>
  <si>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</si>
  <si>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</si>
  <si>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</si>
  <si>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</si>
  <si>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</si>
  <si>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</si>
  <si>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</si>
  <si>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</si>
  <si>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</si>
  <si>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</si>
  <si>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</si>
  <si>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</si>
  <si>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</si>
  <si>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</si>
  <si>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</si>
  <si>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</si>
  <si>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</si>
  <si>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</si>
  <si>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</si>
  <si>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</si>
  <si>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</si>
  <si>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</si>
  <si>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</si>
  <si>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</si>
  <si>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</si>
  <si>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</si>
  <si>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</si>
  <si>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</si>
  <si>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</si>
  <si>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</si>
  <si>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</si>
  <si>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</si>
  <si>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</si>
  <si>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</si>
  <si>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</si>
  <si>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</si>
  <si>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</si>
  <si>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</si>
  <si>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</si>
  <si>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</si>
  <si>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</si>
  <si>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</si>
  <si>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</si>
  <si>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</si>
  <si>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</si>
  <si>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</si>
  <si>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</si>
  <si>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</si>
  <si>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</si>
  <si>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</si>
  <si>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</si>
  <si>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</si>
  <si>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</si>
  <si>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</si>
  <si>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</si>
  <si>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</si>
  <si>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</si>
  <si>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</si>
  <si>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</si>
  <si>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</si>
  <si>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</si>
  <si>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</si>
  <si>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</si>
  <si>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</si>
  <si>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</si>
  <si>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</si>
  <si>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</si>
  <si>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</si>
  <si>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</si>
  <si>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</si>
  <si>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</si>
  <si>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</si>
  <si>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</si>
  <si>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</si>
  <si>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</si>
  <si>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OBR-VIA-015</t>
  </si>
  <si>
    <t>ESCAVAÇÃO E CARGA COM TRATOR E CARREGADEIRA (MATERIAL DE 1ª CATEGORIA)</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</si>
  <si>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</si>
  <si>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</si>
  <si>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</si>
  <si>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</si>
  <si>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</si>
  <si>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OBR-VIA-025</t>
  </si>
  <si>
    <t>CARGA, TRANSPORTE E DESCARGA DE MATERIAL DE 1ª CATEGORIA, COM CAMINHÃO. DISTÂNCIA MÉDIA DE TRANSPORTE &lt;= 200 M</t>
  </si>
  <si>
    <t>RO-40199</t>
  </si>
  <si>
    <t>OBR-VIA-030</t>
  </si>
  <si>
    <t>CARGA, TRANSPORTE E DESCARGA DE MATERIAL DE 1ª CATEGORIA, COM CAMINHÃO. DISTÂNCIA MÉDIA DE TRANSPORTE  DE 201 A 400 M</t>
  </si>
  <si>
    <t>RO-40200</t>
  </si>
  <si>
    <t>OBR-VIA-035</t>
  </si>
  <si>
    <t>CARGA ,TRANSPORTE E DESCARGA DE MATERIAL DE 1ª CATEGORIA, COM CAMINHÃO. DISTÂNCIA MÉDIA DE TRANSPORTE 401 A 600 M</t>
  </si>
  <si>
    <t>RO-40201</t>
  </si>
  <si>
    <t>OBR-VIA-040</t>
  </si>
  <si>
    <t>CARGA, TRANSPORTE E DESCARGA DE MATERIAL DE 1ª CATEGORIA, COM CAMINHÃO. DISTÂNCIA MÉDIA DE TRANSPORTE  DE 601 A 800 M</t>
  </si>
  <si>
    <t>RO-40202</t>
  </si>
  <si>
    <t>OBR-VIA-045</t>
  </si>
  <si>
    <t>CARGA, TRANSPORTE E DESCARGA DE MATERIAL DE 1ª CATEGORIA, COM CAMINHÃO. DISTÂNCIA MÉDIA DE TRANSPORTE DE 801 A 1.000 M</t>
  </si>
  <si>
    <t>RO-43394</t>
  </si>
  <si>
    <t>OBR-VIA-050</t>
  </si>
  <si>
    <t>CARGA, TRANSPORTE E DESCARGA DE MATERIAL DE 1ª CATEGORIA, COM CAMINHÃO.DISTÂNCIA MÉDIA DE TRANSPORTE 1.001 A 1.200 M</t>
  </si>
  <si>
    <t>RO-42767</t>
  </si>
  <si>
    <t>OBR-VIA-055</t>
  </si>
  <si>
    <t>CARGA, TRANSPORTE E DESCARGA DE MATERIAL DE 1ª CATEGORIA, COM CAMINHÃO.DISTÂNCIA MÉDIA DE TRANSPORTE DE 1.201 A 1.400 M</t>
  </si>
  <si>
    <t>RO-43901</t>
  </si>
  <si>
    <t>OBR-VIA-060</t>
  </si>
  <si>
    <t>CARGA, TRANSPORTE E DESCARGA DE MATERIAL DE 1ª CATEGORIA, COM CAMINHÃO.DISTÂNCIA MÉDIA DE TRANSPORTE DE 1.401 A 1.600 M</t>
  </si>
  <si>
    <t>RO-43902</t>
  </si>
  <si>
    <t>OBR-VIA-065</t>
  </si>
  <si>
    <t>CARGA, TRANSPORTE E DESCARGA DE MATERIAL DE 1ª CATEGORIA, COM CAMINHÃO.DISTÂNCIA MÉDIA DE TRANSPORTE DE 1.601 A 1.800 M</t>
  </si>
  <si>
    <t>RO-43398</t>
  </si>
  <si>
    <t>OBR-VIA-066</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</si>
  <si>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</si>
  <si>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</si>
  <si>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</si>
  <si>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</si>
  <si>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</si>
  <si>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</si>
  <si>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OBR-VIA-070</t>
  </si>
  <si>
    <t>REVESTIMENTO PRIMÁRIO (EXECUÇÃO, INCLUINDO ESCAVAÇÃO, CARGA, DESCARGA, ESPALHAMENTO E COMPACTAÇÃO DO MATERIAL)</t>
  </si>
  <si>
    <t>RO-40211</t>
  </si>
  <si>
    <t>OBR-VIA-075</t>
  </si>
  <si>
    <t>ESCAVAÇÃO MANUAL DE VALAS EM SOLO, COM ALTURA DE 0 A 1,50 M</t>
  </si>
  <si>
    <t>RO-40213</t>
  </si>
  <si>
    <t>OBR-VIA-080</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</si>
  <si>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</si>
  <si>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</si>
  <si>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</si>
  <si>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</si>
  <si>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</si>
  <si>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</si>
  <si>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</si>
  <si>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</si>
  <si>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OBR-VIA-085</t>
  </si>
  <si>
    <t>ESCAVAÇÃO MECÂNICA DE VALAS EM MATERIAL DE 1ª CATEGORIA (EXECUÇÃO, INCLUINDO REMOÇÃO PARA FORA DO LEITO ESTRADAL)</t>
  </si>
  <si>
    <t>RO-40219</t>
  </si>
  <si>
    <t>OBR-VIA-090</t>
  </si>
  <si>
    <t>ESCAVAÇÃO MECÂNICA DE VALAS EM MATERIAL DE 2ª CATEGORIA (EXECUÇÃO, INCLUINDO REMOÇÃO PARA FORA DO LEITO ESTRADAL)</t>
  </si>
  <si>
    <t>RO-40220</t>
  </si>
  <si>
    <t>ESCAVAÇÃO MECÂNICA DE VALAS EM ROCHA (EXECUÇÃO, INCLUINDO REMOÇÃO PARA FORA DO LEITO ESTRADAL)</t>
  </si>
  <si>
    <t>RO-40230</t>
  </si>
  <si>
    <t>OBR-VIA-095</t>
  </si>
  <si>
    <t>MURO DE ARRIMO EM GABIÃO CAIXA, TELA GALVANIZADA (EXECUÇÃO, INCLUINDO FORNECIMENTO DE TODOS OS MATERIAIS)</t>
  </si>
  <si>
    <t>RO-40221</t>
  </si>
  <si>
    <t>OBR-VIA-100</t>
  </si>
  <si>
    <t>MURO DE ARRIMO EM GABIÃO CAIXA, TELA REVESTIDA COM PVC (EXECUÇÃO, INCLUINDO FORNECIMENTO DE TODOS OS MATERIAIS)</t>
  </si>
  <si>
    <t>RO-40222</t>
  </si>
  <si>
    <t>DEMOLIÇÃO DE MURO DE ARRIMO EM GABIÃO</t>
  </si>
  <si>
    <t>RO-40231</t>
  </si>
  <si>
    <t>OBR-VIA-105</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</si>
  <si>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</si>
  <si>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</si>
  <si>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</si>
  <si>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</si>
  <si>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</si>
  <si>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</si>
  <si>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</si>
  <si>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RO-40234</t>
  </si>
  <si>
    <t>REATERRO E COMPACTAÇÃO MANUAL DE VALA</t>
  </si>
  <si>
    <t>RO-40238</t>
  </si>
  <si>
    <t>COMPACTAÇÃO MANUAL DE ATERROS</t>
  </si>
  <si>
    <t>RO-40239</t>
  </si>
  <si>
    <t>APILOAMENTO DE FUNDO DE VALAS</t>
  </si>
  <si>
    <t>RO-40240</t>
  </si>
  <si>
    <t>OBR-VIA-120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</si>
  <si>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</si>
  <si>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</si>
  <si>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</si>
  <si>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</si>
  <si>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</si>
  <si>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</si>
  <si>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</si>
  <si>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</si>
  <si>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</si>
  <si>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</si>
  <si>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</si>
  <si>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</si>
  <si>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</si>
  <si>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</si>
  <si>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</si>
  <si>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</si>
  <si>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</si>
  <si>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</si>
  <si>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</si>
  <si>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</si>
  <si>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</si>
  <si>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</si>
  <si>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</si>
  <si>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</si>
  <si>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</si>
  <si>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</si>
  <si>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</si>
  <si>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</si>
  <si>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</si>
  <si>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</si>
  <si>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</si>
  <si>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</si>
  <si>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</si>
  <si>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</si>
  <si>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</si>
  <si>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</si>
  <si>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</si>
  <si>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</si>
  <si>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</si>
  <si>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</si>
  <si>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</si>
  <si>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</si>
  <si>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</si>
  <si>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</si>
  <si>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</si>
  <si>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</si>
  <si>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</si>
  <si>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</si>
  <si>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</si>
  <si>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</si>
  <si>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</si>
  <si>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</si>
  <si>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</si>
  <si>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</si>
  <si>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</si>
  <si>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U</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</si>
  <si>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</si>
  <si>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</si>
  <si>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</si>
  <si>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</si>
  <si>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</si>
  <si>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</si>
  <si>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</si>
  <si>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</si>
  <si>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</si>
  <si>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</si>
  <si>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</si>
  <si>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</si>
  <si>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</si>
  <si>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</si>
  <si>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</si>
  <si>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</si>
  <si>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</si>
  <si>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</si>
  <si>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</si>
  <si>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</si>
  <si>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</si>
  <si>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</si>
  <si>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</si>
  <si>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</si>
  <si>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</si>
  <si>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</si>
  <si>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</si>
  <si>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</si>
  <si>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</si>
  <si>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</si>
  <si>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</si>
  <si>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</si>
  <si>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</si>
  <si>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</si>
  <si>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</si>
  <si>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</si>
  <si>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</si>
  <si>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</si>
  <si>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</si>
  <si>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</si>
  <si>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</si>
  <si>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</si>
  <si>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</si>
  <si>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</si>
  <si>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</si>
  <si>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</si>
  <si>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</si>
  <si>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</si>
  <si>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</si>
  <si>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</si>
  <si>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</si>
  <si>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</si>
  <si>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</si>
  <si>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</si>
  <si>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</si>
  <si>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</si>
  <si>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</si>
  <si>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</si>
  <si>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</si>
  <si>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</si>
  <si>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</si>
  <si>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</si>
  <si>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</si>
  <si>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</si>
  <si>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</si>
  <si>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</si>
  <si>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</si>
  <si>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</si>
  <si>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</si>
  <si>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</si>
  <si>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</si>
  <si>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</si>
  <si>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</si>
  <si>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</si>
  <si>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</si>
  <si>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</si>
  <si>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</si>
  <si>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</si>
  <si>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</si>
  <si>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</si>
  <si>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</si>
  <si>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</si>
  <si>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</si>
  <si>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</si>
  <si>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</si>
  <si>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</si>
  <si>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</si>
  <si>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</si>
  <si>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</si>
  <si>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</si>
  <si>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</si>
  <si>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</si>
  <si>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</si>
  <si>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</si>
  <si>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</si>
  <si>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</si>
  <si>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</si>
  <si>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</si>
  <si>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</si>
  <si>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</si>
  <si>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</si>
  <si>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</si>
  <si>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</si>
  <si>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</si>
  <si>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</si>
  <si>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</si>
  <si>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</si>
  <si>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</si>
  <si>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</si>
  <si>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</si>
  <si>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</si>
  <si>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</si>
  <si>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</si>
  <si>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</si>
  <si>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</si>
  <si>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</si>
  <si>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</si>
  <si>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</si>
  <si>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</si>
  <si>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</si>
  <si>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</si>
  <si>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</si>
  <si>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</si>
  <si>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</si>
  <si>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</si>
  <si>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</si>
  <si>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</si>
  <si>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</si>
  <si>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</si>
  <si>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</si>
  <si>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</si>
  <si>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</si>
  <si>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</si>
  <si>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</si>
  <si>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</si>
  <si>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</si>
  <si>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</si>
  <si>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</si>
  <si>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</si>
  <si>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</si>
  <si>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</si>
  <si>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</si>
  <si>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</si>
  <si>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</si>
  <si>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</si>
  <si>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</si>
  <si>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</si>
  <si>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</si>
  <si>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</si>
  <si>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</si>
  <si>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</si>
  <si>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</si>
  <si>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</si>
  <si>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</si>
  <si>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</si>
  <si>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</si>
  <si>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</si>
  <si>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</si>
  <si>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</si>
  <si>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</si>
  <si>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</si>
  <si>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</si>
  <si>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</si>
  <si>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</si>
  <si>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</si>
  <si>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</si>
  <si>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</si>
  <si>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</si>
  <si>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</si>
  <si>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</si>
  <si>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</si>
  <si>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</si>
  <si>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</si>
  <si>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</si>
  <si>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</si>
  <si>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</si>
  <si>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</si>
  <si>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</si>
  <si>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</si>
  <si>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</si>
  <si>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</si>
  <si>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</si>
  <si>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</si>
  <si>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</si>
  <si>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</si>
  <si>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</si>
  <si>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</si>
  <si>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</si>
  <si>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</si>
  <si>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</si>
  <si>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</si>
  <si>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</si>
  <si>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</si>
  <si>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</si>
  <si>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</si>
  <si>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</si>
  <si>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</si>
  <si>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</si>
  <si>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</si>
  <si>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</si>
  <si>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</si>
  <si>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</si>
  <si>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</si>
  <si>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</si>
  <si>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</si>
  <si>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</si>
  <si>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</si>
  <si>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</si>
  <si>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</si>
  <si>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</si>
  <si>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</si>
  <si>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</si>
  <si>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</si>
  <si>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</si>
  <si>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</si>
  <si>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</si>
  <si>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</si>
  <si>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</si>
  <si>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</si>
  <si>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</si>
  <si>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</si>
  <si>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</si>
  <si>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</si>
  <si>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</si>
  <si>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</si>
  <si>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</si>
  <si>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</si>
  <si>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</si>
  <si>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</si>
  <si>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</si>
  <si>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</si>
  <si>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</si>
  <si>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</si>
  <si>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</si>
  <si>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</si>
  <si>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</si>
  <si>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</si>
  <si>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</si>
  <si>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</si>
  <si>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</si>
  <si>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</si>
  <si>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</si>
  <si>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</si>
  <si>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</si>
  <si>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</si>
  <si>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</si>
  <si>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</si>
  <si>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</si>
  <si>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</si>
  <si>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</si>
  <si>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</si>
  <si>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</si>
  <si>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</si>
  <si>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</si>
  <si>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</si>
  <si>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</si>
  <si>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</si>
  <si>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</si>
  <si>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</si>
  <si>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</si>
  <si>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</si>
  <si>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</si>
  <si>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</si>
  <si>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</si>
  <si>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</si>
  <si>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</si>
  <si>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</si>
  <si>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</si>
  <si>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</si>
  <si>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</si>
  <si>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</si>
  <si>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</si>
  <si>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</si>
  <si>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</si>
  <si>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</si>
  <si>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</si>
  <si>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</si>
  <si>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</si>
  <si>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</si>
  <si>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</si>
  <si>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</si>
  <si>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</si>
  <si>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</si>
  <si>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</si>
  <si>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</si>
  <si>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</si>
  <si>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</si>
  <si>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</si>
  <si>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</si>
  <si>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</si>
  <si>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</si>
  <si>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</si>
  <si>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</si>
  <si>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</si>
  <si>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</si>
  <si>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</si>
  <si>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</si>
  <si>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</si>
  <si>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</si>
  <si>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</si>
  <si>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</si>
  <si>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</si>
  <si>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</si>
  <si>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</si>
  <si>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</si>
  <si>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</si>
  <si>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</si>
  <si>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</si>
  <si>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</si>
  <si>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</si>
  <si>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</si>
  <si>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</si>
  <si>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</si>
  <si>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</si>
  <si>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</si>
  <si>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</si>
  <si>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</si>
  <si>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</si>
  <si>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</si>
  <si>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</si>
  <si>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</si>
  <si>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</si>
  <si>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</si>
  <si>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</si>
  <si>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</si>
  <si>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</si>
  <si>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</si>
  <si>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</si>
  <si>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</si>
  <si>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</si>
  <si>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</si>
  <si>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</si>
  <si>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</si>
  <si>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</si>
  <si>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</si>
  <si>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</si>
  <si>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</si>
  <si>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</si>
  <si>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</si>
  <si>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</si>
  <si>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</si>
  <si>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</si>
  <si>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</si>
  <si>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</si>
  <si>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</si>
  <si>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</si>
  <si>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</si>
  <si>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</si>
  <si>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</si>
  <si>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</si>
  <si>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</si>
  <si>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</si>
  <si>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</si>
  <si>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</si>
  <si>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</si>
  <si>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</si>
  <si>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</si>
  <si>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</si>
  <si>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</si>
  <si>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</si>
  <si>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</si>
  <si>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</si>
  <si>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</si>
  <si>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</si>
  <si>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</si>
  <si>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</si>
  <si>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</si>
  <si>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</si>
  <si>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</si>
  <si>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</si>
  <si>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</si>
  <si>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</si>
  <si>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</si>
  <si>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</si>
  <si>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</si>
  <si>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</si>
  <si>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</si>
  <si>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</si>
  <si>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</si>
  <si>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</si>
  <si>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</si>
  <si>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</si>
  <si>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</si>
  <si>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</si>
  <si>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</si>
  <si>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</si>
  <si>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</si>
  <si>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</si>
  <si>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</si>
  <si>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</si>
  <si>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</si>
  <si>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</si>
  <si>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</si>
  <si>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</si>
  <si>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</si>
  <si>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</si>
  <si>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</si>
  <si>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</si>
  <si>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</si>
  <si>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</si>
  <si>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</si>
  <si>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</si>
  <si>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</si>
  <si>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</si>
  <si>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</si>
  <si>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</si>
  <si>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</si>
  <si>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</si>
  <si>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</si>
  <si>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</si>
  <si>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</si>
  <si>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</si>
  <si>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</si>
  <si>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</si>
  <si>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</si>
  <si>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</si>
  <si>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</si>
  <si>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</si>
  <si>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</si>
  <si>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</si>
  <si>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</si>
  <si>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</si>
  <si>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</si>
  <si>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</si>
  <si>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</si>
  <si>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</si>
  <si>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</si>
  <si>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</si>
  <si>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</si>
  <si>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</si>
  <si>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</si>
  <si>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</si>
  <si>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</si>
  <si>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</si>
  <si>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</si>
  <si>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</si>
  <si>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</si>
  <si>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</si>
  <si>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</si>
  <si>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</si>
  <si>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</si>
  <si>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</si>
  <si>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</si>
  <si>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</si>
  <si>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</si>
  <si>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</si>
  <si>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</si>
  <si>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</si>
  <si>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</si>
  <si>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</si>
  <si>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</si>
  <si>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</si>
  <si>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</si>
  <si>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</si>
  <si>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</si>
  <si>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</si>
  <si>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</si>
  <si>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</si>
  <si>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</si>
  <si>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</si>
  <si>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</si>
  <si>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</si>
  <si>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</si>
  <si>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</si>
  <si>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</si>
  <si>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</si>
  <si>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</si>
  <si>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</si>
  <si>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</si>
  <si>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</si>
  <si>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</si>
  <si>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</si>
  <si>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</si>
  <si>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</si>
  <si>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</si>
  <si>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</si>
  <si>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</si>
  <si>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</si>
  <si>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</si>
  <si>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</si>
  <si>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</si>
  <si>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</si>
  <si>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</si>
  <si>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</si>
  <si>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</si>
  <si>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</si>
  <si>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</si>
  <si>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</si>
  <si>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</si>
  <si>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</si>
  <si>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</si>
  <si>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</si>
  <si>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</si>
  <si>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</si>
  <si>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</si>
  <si>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</si>
  <si>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</si>
  <si>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</si>
  <si>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</si>
  <si>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</si>
  <si>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</si>
  <si>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</si>
  <si>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</si>
  <si>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</si>
  <si>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</si>
  <si>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</si>
  <si>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</si>
  <si>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</si>
  <si>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</si>
  <si>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</si>
  <si>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</si>
  <si>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</si>
  <si>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</si>
  <si>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</si>
  <si>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</si>
  <si>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</si>
  <si>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</si>
  <si>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</si>
  <si>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</si>
  <si>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</si>
  <si>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</si>
  <si>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</si>
  <si>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</si>
  <si>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</si>
  <si>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</si>
  <si>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</si>
  <si>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</si>
  <si>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</si>
  <si>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</si>
  <si>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</si>
  <si>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</si>
  <si>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</si>
  <si>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</si>
  <si>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</si>
  <si>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</si>
  <si>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</si>
  <si>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</si>
  <si>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</si>
  <si>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</si>
  <si>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</si>
  <si>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</si>
  <si>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</si>
  <si>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</si>
  <si>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</si>
  <si>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</si>
  <si>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</si>
  <si>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</si>
  <si>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</si>
  <si>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</si>
  <si>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</si>
  <si>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</si>
  <si>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</si>
  <si>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</si>
  <si>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</si>
  <si>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</si>
  <si>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</si>
  <si>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</si>
  <si>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</si>
  <si>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</si>
  <si>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</si>
  <si>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</si>
  <si>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</si>
  <si>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</si>
  <si>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</si>
  <si>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</si>
  <si>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</si>
  <si>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</si>
  <si>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</si>
  <si>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</si>
  <si>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</si>
  <si>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</si>
  <si>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</si>
  <si>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</si>
  <si>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</si>
  <si>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</si>
  <si>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</si>
  <si>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</si>
  <si>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</si>
  <si>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</si>
  <si>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</si>
  <si>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</si>
  <si>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</si>
  <si>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</si>
  <si>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</si>
  <si>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</si>
  <si>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</si>
  <si>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</si>
  <si>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</si>
  <si>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</si>
  <si>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</si>
  <si>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</si>
  <si>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</si>
  <si>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</si>
  <si>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</si>
  <si>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</si>
  <si>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</si>
  <si>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</si>
  <si>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</si>
  <si>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</si>
  <si>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</si>
  <si>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</si>
  <si>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</si>
  <si>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</si>
  <si>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</si>
  <si>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</si>
  <si>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</si>
  <si>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</si>
  <si>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</si>
  <si>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</si>
  <si>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</si>
  <si>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</si>
  <si>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</si>
  <si>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</si>
  <si>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</si>
  <si>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</si>
  <si>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</si>
  <si>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</si>
  <si>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</si>
  <si>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</si>
  <si>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</si>
  <si>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</si>
  <si>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</si>
  <si>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</si>
  <si>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</si>
  <si>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</si>
  <si>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</si>
  <si>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</si>
  <si>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</si>
  <si>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</si>
  <si>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</si>
  <si>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</si>
  <si>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</si>
  <si>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</si>
  <si>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</si>
  <si>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</si>
  <si>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</si>
  <si>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</si>
  <si>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</si>
  <si>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</si>
  <si>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</si>
  <si>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</si>
  <si>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</si>
  <si>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</si>
  <si>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</si>
  <si>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</si>
  <si>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</si>
  <si>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</si>
  <si>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</si>
  <si>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</si>
  <si>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</si>
  <si>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</si>
  <si>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</si>
  <si>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</si>
  <si>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</si>
  <si>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</si>
  <si>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</si>
  <si>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</si>
  <si>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</si>
  <si>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</si>
  <si>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</si>
  <si>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</si>
  <si>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</si>
  <si>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</si>
  <si>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</si>
  <si>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</si>
  <si>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</si>
  <si>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</si>
  <si>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</si>
  <si>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</si>
  <si>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</si>
  <si>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</si>
  <si>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</si>
  <si>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</si>
  <si>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</si>
  <si>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</si>
  <si>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</si>
  <si>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</si>
  <si>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</si>
  <si>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</si>
  <si>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</si>
  <si>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</si>
  <si>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</si>
  <si>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</si>
  <si>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</si>
  <si>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</si>
  <si>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</si>
  <si>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</si>
  <si>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</si>
  <si>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</si>
  <si>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</si>
  <si>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</si>
  <si>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</si>
  <si>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</si>
  <si>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</si>
  <si>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</si>
  <si>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</si>
  <si>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</si>
  <si>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</si>
  <si>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</si>
  <si>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</si>
  <si>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</si>
  <si>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</si>
  <si>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</si>
  <si>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</si>
  <si>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</si>
  <si>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</si>
  <si>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</si>
  <si>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</si>
  <si>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</si>
  <si>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</si>
  <si>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</si>
  <si>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</si>
  <si>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</si>
  <si>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</si>
  <si>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</si>
  <si>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</si>
  <si>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</si>
  <si>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</si>
  <si>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</si>
  <si>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</si>
  <si>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</si>
  <si>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</si>
  <si>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</si>
  <si>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</si>
  <si>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</si>
  <si>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</si>
  <si>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</si>
  <si>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</si>
  <si>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</si>
  <si>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</si>
  <si>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</si>
  <si>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</si>
  <si>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</si>
  <si>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</si>
  <si>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</si>
  <si>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</si>
  <si>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</si>
  <si>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</si>
  <si>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</si>
  <si>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</si>
  <si>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</si>
  <si>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</si>
  <si>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</si>
  <si>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</si>
  <si>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</si>
  <si>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</si>
  <si>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</si>
  <si>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</si>
  <si>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</si>
  <si>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</si>
  <si>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</si>
  <si>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</si>
  <si>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</si>
  <si>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</si>
  <si>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</si>
  <si>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</si>
  <si>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</si>
  <si>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</si>
  <si>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</si>
  <si>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</si>
  <si>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</si>
  <si>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</si>
  <si>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</si>
  <si>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</si>
  <si>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</si>
  <si>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</si>
  <si>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</si>
  <si>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</si>
  <si>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</si>
  <si>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</si>
  <si>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</si>
  <si>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</si>
  <si>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</si>
  <si>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</si>
  <si>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</si>
  <si>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</si>
  <si>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</si>
  <si>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</si>
  <si>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</si>
  <si>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</si>
  <si>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</si>
  <si>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</si>
  <si>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</si>
  <si>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</si>
  <si>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</si>
  <si>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OBR-VIA-125</t>
  </si>
  <si>
    <t>REGULARIZAÇÃO DO SUB-LEITO (PROCTOR NORMAL)</t>
  </si>
  <si>
    <t>RO-41083</t>
  </si>
  <si>
    <t>OBR-VIA-131</t>
  </si>
  <si>
    <t>REGULARIZAÇÃO DO SUB-LEITO (PROCTOR INTERNORMAL)</t>
  </si>
  <si>
    <t>RO-41082</t>
  </si>
  <si>
    <t>OBR-VIA-130</t>
  </si>
  <si>
    <t>REGULARIZAÇÃO DO SUB-LEITO (PROCTOR INTERMEDIÁRIO)</t>
  </si>
  <si>
    <t>RO-41087</t>
  </si>
  <si>
    <t>ESCAVAÇÃO E CARGA DE MATERIAL DE JAZIDA (INCLUSIVE EXPURGO E CAPEAMENTO)</t>
  </si>
  <si>
    <t>RO-41093</t>
  </si>
  <si>
    <t>OBR-VIA-135</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</si>
  <si>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</si>
  <si>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</si>
  <si>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</si>
  <si>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</si>
  <si>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</si>
  <si>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</si>
  <si>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</si>
  <si>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</si>
  <si>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OBR-VIA-140</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</si>
  <si>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</si>
  <si>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</si>
  <si>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</si>
  <si>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</si>
  <si>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</si>
  <si>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</si>
  <si>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OBR-VIA-145</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</si>
  <si>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</si>
  <si>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</si>
  <si>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</si>
  <si>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</si>
  <si>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</si>
  <si>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</si>
  <si>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</si>
  <si>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</si>
  <si>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</si>
  <si>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</si>
  <si>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</si>
  <si>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</si>
  <si>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</si>
  <si>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</si>
  <si>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</si>
  <si>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</si>
  <si>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</si>
  <si>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</si>
  <si>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</si>
  <si>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</si>
  <si>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</si>
  <si>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</si>
  <si>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</si>
  <si>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</si>
  <si>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</si>
  <si>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</si>
  <si>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</si>
  <si>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</si>
  <si>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</si>
  <si>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</si>
  <si>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</si>
  <si>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</si>
  <si>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</si>
  <si>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</si>
  <si>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</si>
  <si>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</si>
  <si>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OBR-VIA-160</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</si>
  <si>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</si>
  <si>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</si>
  <si>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</si>
  <si>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</si>
  <si>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OBR-VIA-165</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</si>
  <si>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</si>
  <si>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</si>
  <si>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</si>
  <si>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</si>
  <si>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</si>
  <si>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</si>
  <si>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</si>
  <si>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</si>
  <si>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OBR-VIA-177</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</si>
  <si>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</si>
  <si>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</si>
  <si>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</si>
  <si>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</si>
  <si>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</si>
  <si>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</si>
  <si>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</si>
  <si>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</si>
  <si>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</si>
  <si>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</si>
  <si>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OBR-VIA-180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</si>
  <si>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</si>
  <si>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</si>
  <si>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</si>
  <si>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</si>
  <si>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</si>
  <si>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</si>
  <si>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</si>
  <si>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</si>
  <si>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</si>
  <si>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</si>
  <si>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</si>
  <si>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</si>
  <si>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</si>
  <si>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</si>
  <si>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</si>
  <si>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</si>
  <si>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</si>
  <si>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</si>
  <si>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</si>
  <si>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OBR-VIA-190</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</si>
  <si>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</si>
  <si>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</si>
  <si>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</si>
  <si>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</si>
  <si>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</si>
  <si>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</si>
  <si>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</si>
  <si>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</si>
  <si>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</si>
  <si>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</si>
  <si>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</si>
  <si>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</si>
  <si>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</si>
  <si>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OBR-VIA-200</t>
  </si>
  <si>
    <t>PAVIMENTO DE ALVENARIA POLIÉDRICA COM 8,0 CM DE ESPESSURA (EXECUÇÃO, INCLUINDO O FORNECIMENTO DO MATERIAL DO COLCHÃO DE ASSENTAMENTO E DAS PEDRAS; EXCLUI OS TRANSPORTES DOS MATERIAIS)</t>
  </si>
  <si>
    <t>RO-41208</t>
  </si>
  <si>
    <t>OBR-VIA-205</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</si>
  <si>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</si>
  <si>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</si>
  <si>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</si>
  <si>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</si>
  <si>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</si>
  <si>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</si>
  <si>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</si>
  <si>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</si>
  <si>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</si>
  <si>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</si>
  <si>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</si>
  <si>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</si>
  <si>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</si>
  <si>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</si>
  <si>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</si>
  <si>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</si>
  <si>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OBR-VIA-230</t>
  </si>
  <si>
    <t>TACHÃO REFLETIVO  TIPO SHTRG, COM CATADIÓPTRICO NAS DUAS FACES (EXECUÇÃO, INCLUINDO FORNECIMENTO, COLOCAÇÃO E TRANSPORTE DE TODOS OS MATERIAIS)</t>
  </si>
  <si>
    <t>RO-41229</t>
  </si>
  <si>
    <t>OBR-VIA-225</t>
  </si>
  <si>
    <t>TACHÃO REFLETIVO TIPO SHTRG, COM CATADIÓPTRICO EM APENAS UMA FACE (EXECUÇÃO, INCLUINDO FORNECIMENTO, COLOCAÇÃO E TRANSPORTE DE TODOS OS MATERIAIS)</t>
  </si>
  <si>
    <t>RO-41230</t>
  </si>
  <si>
    <t>OBR-VIA-220</t>
  </si>
  <si>
    <t>TACHA REFLETIVA TIPO SHTRP, COM CATADIÓPTRICO NAS DUAS FACES (EXECUÇÃO, INCLUINDO FORNECIMENTO, COLOCAÇÃO E TRANSPORTE DE TODOS OS MATERIAIS)</t>
  </si>
  <si>
    <t>RO-41231</t>
  </si>
  <si>
    <t>OBR-VIA-235</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</si>
  <si>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</si>
  <si>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</si>
  <si>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</si>
  <si>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</si>
  <si>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</si>
  <si>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</si>
  <si>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</si>
  <si>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</si>
  <si>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OBR-VIA-240</t>
  </si>
  <si>
    <t>LINHAS DE RESINA ACRILICA 0,6MM DE ESPESSURA E LARGURA  = 0,08M (EXECUÇÃO, INCLUSIVE PRÉ-MARCAÇÃO, FORNECIMENTO E TRANSPORTE DE TODOS OS MATERIAIS)</t>
  </si>
  <si>
    <t>RO-41237</t>
  </si>
  <si>
    <t>OBR-VIA-245</t>
  </si>
  <si>
    <t>LINHAS DE RESINA ACRILICA DE  0,6MM  DE ESPESSURA E LARGURA  = 0,10M (EXECUÇÃO, INCLUINDO PRÉ-MARCAÇÃO, FORNECIMENTO E TRANSPORTE DE TODOS OS MATERIAIS)</t>
  </si>
  <si>
    <t>RO-41239</t>
  </si>
  <si>
    <t>OBR-VIA-250</t>
  </si>
  <si>
    <t>LINHAS DE RESINA ACRILICA 0,6MM DE ESPESSURA E LARGURA  = 0,20M (EXECUÇÃO, INCLUSIVE PRÉ-MARCAÇÃO, FORNECIMENTO E TRANSPORTE DE TODOS OS MATERIAIS)</t>
  </si>
  <si>
    <t>RO-41240</t>
  </si>
  <si>
    <t>OBR-VIA-255</t>
  </si>
  <si>
    <t>LINHAS DE RESINA ACRILICA 0,6MM DE ESPESSURA E  LARGURA = 0,30M (EXECUÇÃO, INCLUSIVE PRÉ-MARCAÇÃO, FORNECIMENTO E TRANSPORTE DE TODOS OS MATERIAIS)</t>
  </si>
  <si>
    <t>RO-41243</t>
  </si>
  <si>
    <t>OBR-VIA-260</t>
  </si>
  <si>
    <t>LINHAS DE RESINA ACRILICA 0,6MM COM LARGURA &gt; 0,30M (EXECUÇÃO, INCLUSIVE PRÉ-MARCAÇÃO, FORNECIMENTO E TRANSPORTE DE TODOS OS MATERIAIS)</t>
  </si>
  <si>
    <t>RO-41779</t>
  </si>
  <si>
    <t>OBR-VIA-265</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</si>
  <si>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</si>
  <si>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</si>
  <si>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</si>
  <si>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</si>
  <si>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</si>
  <si>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</si>
  <si>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</si>
  <si>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</si>
  <si>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</si>
  <si>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</si>
  <si>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</si>
  <si>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</si>
  <si>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</si>
  <si>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</si>
  <si>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</si>
  <si>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</si>
  <si>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</si>
  <si>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</si>
  <si>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</si>
  <si>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</si>
  <si>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</si>
  <si>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</si>
  <si>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</si>
  <si>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</si>
  <si>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</si>
  <si>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</si>
  <si>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</si>
  <si>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</si>
  <si>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</si>
  <si>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</si>
  <si>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</si>
  <si>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</si>
  <si>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</si>
  <si>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</si>
  <si>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</si>
  <si>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</si>
  <si>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</si>
  <si>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</si>
  <si>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</si>
  <si>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</si>
  <si>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</si>
  <si>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</si>
  <si>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</si>
  <si>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</si>
  <si>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</si>
  <si>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</si>
  <si>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</si>
  <si>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</si>
  <si>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</si>
  <si>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</si>
  <si>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</si>
  <si>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</si>
  <si>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</si>
  <si>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</si>
  <si>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</si>
  <si>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</si>
  <si>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</si>
  <si>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</si>
  <si>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</si>
  <si>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</si>
  <si>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</si>
  <si>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</si>
  <si>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</si>
  <si>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</si>
  <si>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</si>
  <si>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</si>
  <si>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</si>
  <si>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RO-41278</t>
  </si>
  <si>
    <t>CERCA DE ARAME FARPADO, TIPO OC.CA-01 (COM 4 FIOS E MOURÃO DE MADEIRA COM ESPAÇAMENTO DE 2,5 METROS) ((EXECUÇÃO, INCLUINDO ESCAVAÇÃO , FORNECIMENTO, ASSENTAMENTO E TRANSPORTE DE TODOS OS MATERIAIS)</t>
  </si>
  <si>
    <t>RO-41763</t>
  </si>
  <si>
    <t>DEFENSA SINGELA SEMI-MALEÁVEL SV-DSM-02 (EXECUÇÃO, INCLUINDO FORNECIMENTO, COLOCAÇÃO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</si>
  <si>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</si>
  <si>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</si>
  <si>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</si>
  <si>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</si>
  <si>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</si>
  <si>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</si>
  <si>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</si>
  <si>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</si>
  <si>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</si>
  <si>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</si>
  <si>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</si>
  <si>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</si>
  <si>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</si>
  <si>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</si>
  <si>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</si>
  <si>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</si>
  <si>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</si>
  <si>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</si>
  <si>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M2*KM</t>
  </si>
  <si>
    <t>RO-41034</t>
  </si>
  <si>
    <t>GUARDA-CORPO, TIPO OC.NJ-S1 (EXECUÇÃO INCLUINDO  FORNECIMENTO E TRANSPORTE DE TODOS OS MATERIAIS)</t>
  </si>
  <si>
    <t>RO-40989</t>
  </si>
  <si>
    <t>BARREIRA SIMPLES DE CONCRETO ARMADO TIPO NEW JERSEY (EXECUÇÃO, INCLUINDO  FORNECIMENTO E TRANSPORTE DE TODOS 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</si>
  <si>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</si>
  <si>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</si>
  <si>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</si>
  <si>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</si>
  <si>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</si>
  <si>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</si>
  <si>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</si>
  <si>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</si>
  <si>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</si>
  <si>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</si>
  <si>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OBR-VIA-295</t>
  </si>
  <si>
    <t>ENCASCALHAMENTO (EXECUÇÃO, INCLUINDO ESCAVAÇÃO, CARGA E DESCARGA, UMIDECIMENTO E ESPALHAMENTO DO MATERIAL)</t>
  </si>
  <si>
    <t>RO-43246</t>
  </si>
  <si>
    <t>OBR-VIA-296</t>
  </si>
  <si>
    <t>CONFORMAÇÃO DO LEITO ESTRADAL, INCLUSIVE UMIDECIMENTO</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</si>
  <si>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</si>
  <si>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</si>
  <si>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</si>
  <si>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</si>
  <si>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</si>
  <si>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</si>
  <si>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</si>
  <si>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</si>
  <si>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</si>
  <si>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</si>
  <si>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</si>
  <si>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</si>
  <si>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</si>
  <si>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</si>
  <si>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</si>
  <si>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</si>
  <si>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</si>
  <si>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</si>
  <si>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</si>
  <si>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</si>
  <si>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</si>
  <si>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</si>
  <si>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</si>
  <si>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</si>
  <si>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</si>
  <si>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</si>
  <si>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</si>
  <si>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</si>
  <si>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</si>
  <si>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</si>
  <si>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</si>
  <si>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</si>
  <si>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</si>
  <si>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</si>
  <si>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</si>
  <si>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</si>
  <si>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</si>
  <si>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</si>
  <si>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</si>
  <si>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</si>
  <si>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</si>
  <si>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</si>
  <si>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</si>
  <si>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</si>
  <si>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</si>
  <si>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</si>
  <si>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</si>
  <si>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</si>
  <si>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OBR-VIA-315</t>
  </si>
  <si>
    <t>TRANSPORTE DE MATERIAL DE JAZIDA PARA CONSERVAÇÃO. DISTÂNCIA MÉDIA DE TRANSPORTE   &lt;= 10,00 KM</t>
  </si>
  <si>
    <t>RO-41338</t>
  </si>
  <si>
    <t>OBR-VIA-320</t>
  </si>
  <si>
    <t>TRANSPORTE DE MATERIAL DE JAZIDA PARA CONSERVAÇÃO. DISTÂNCIA MÉDIA DE TRANSPORTE DE 10,10 A 15,00 KM</t>
  </si>
  <si>
    <t>RO-41339</t>
  </si>
  <si>
    <t>OBR-VIA-325</t>
  </si>
  <si>
    <t>TRANSPORTE DE MATERIAL DE JAZIDA PARA CONSERVAÇÃO. DISTÂNCIA MÉDIA DE TRANSPORTE DE 15,10 A 20,00 KM</t>
  </si>
  <si>
    <t>RO-41340</t>
  </si>
  <si>
    <t>OBR-VIA-330</t>
  </si>
  <si>
    <t>TRANSPORTE DE MATERIAL DE JAZIDA PARA CONSERVAÇÃO. DISTÂNCIA MÉDIA DE TRANSPORTE DE 20,10 A 25,00 KM</t>
  </si>
  <si>
    <t>RO-41341</t>
  </si>
  <si>
    <t>OBR-VIA-335</t>
  </si>
  <si>
    <t>TRANSPORTE DE MATERIAL DE JAZIDA PARA CONSERVAÇÃO. DISTÂNCIA MÉDIA DE TRANSPORTE DE 25,10 A 30,00 KM</t>
  </si>
  <si>
    <t>RO-41342</t>
  </si>
  <si>
    <t>TRANSPORTE DE MATERIAL DE JAZIDA PARA CONSERVAÇÃO. DISTÂNCIA MÉDIA DE TRANSPORTE DE 30,10 A 40,00 KM</t>
  </si>
  <si>
    <t>OBR-VIA-336</t>
  </si>
  <si>
    <t>TRANSPORTE DE MATERIAL DE JAZIDA PARA CONSERVAÇÃO. DISTÂNCIA MÉDIA DE TRANSPORTE DE 40,10 A 50,00 KM</t>
  </si>
  <si>
    <t>RO-41344</t>
  </si>
  <si>
    <t>OBR-VIA-340</t>
  </si>
  <si>
    <t>TRANSPORTE DE MATERIAL DE JAZIDA PARA CONSERVAÇÃO. DISTÂNCIA MÉDIA DE TRANSPORTE &gt; 50,10 KM</t>
  </si>
  <si>
    <t>RO-41345</t>
  </si>
  <si>
    <t>OBR-VIA-345</t>
  </si>
  <si>
    <t>TRANSPORTE DE AGREGADOS PARA CONSERVAÇÃO. DISTÂNCIA MÉDIA DE TRANSPORTE &lt;= 10,00 KM</t>
  </si>
  <si>
    <t>RO-41346</t>
  </si>
  <si>
    <t>OBR-VIA-350</t>
  </si>
  <si>
    <t>TRANSPORTE DE AGREGADOS PARA CONSERVAÇÃO. DISTÂNCIA MÉDIA DE TRANSPORTE DE 10,10 A 15,00 KM</t>
  </si>
  <si>
    <t>RO-41347</t>
  </si>
  <si>
    <t>OBR-VIA-355</t>
  </si>
  <si>
    <t>TRANSPORTE DE AGREGADOS PARA CONSERVAÇÃO. DISTÂNCIA MÉDIA DE TRANSPORTE DE 15,10 A 20,00 KM</t>
  </si>
  <si>
    <t>RO-41348</t>
  </si>
  <si>
    <t>OBR-VIA-360</t>
  </si>
  <si>
    <t>TRANSPORTE DE AGREGADOS PARA CONSERVAÇÃO. DISTÂNCIA MÉDIA DE TRANSPORTE DE 20,10 A 25,00 KM</t>
  </si>
  <si>
    <t>RO-41349</t>
  </si>
  <si>
    <t>OBR-VIA-361</t>
  </si>
  <si>
    <t>TRANSPORTE DE AGREGADOS PARA CONSERVAÇÃO. DISTÂNCIA MÉDIA DE TRANSPORTE DE 25,10 A 30,00 KM</t>
  </si>
  <si>
    <t>RO-41350</t>
  </si>
  <si>
    <t>TRANSPORTE DE AGREGADOS PARA CONSERVAÇÃO. DISTÂNCIA MÉDIA DE TRANSPORTE DE 30,10 A 40,00 KM</t>
  </si>
  <si>
    <t>RO-41351</t>
  </si>
  <si>
    <t>OBR-VIA-365</t>
  </si>
  <si>
    <t>TRANSPORTE DE AGREGADOS PARA CONSERVAÇÃO. DISTÂNCIA MÉDIA DE TRANSPORTE DE 40,10 A 50,00 KM</t>
  </si>
  <si>
    <t>RO-41352</t>
  </si>
  <si>
    <t>OBR-VIA-370</t>
  </si>
  <si>
    <t>TRANSPORTE DE AGREGADOS PARA CONSERVAÇÃO. DISTÂNCIA MÉDIA DE TRANSPORTE &gt; 50,10 KM</t>
  </si>
  <si>
    <t>RO-14023</t>
  </si>
  <si>
    <t>OBR-VIA-375</t>
  </si>
  <si>
    <t>TRANSPORTE DE PRÉ-MISTURADO A FRIO. DISTÂNCIA MÉDIA DE TRANSPORTE &lt;= 10,0 KM (VOLUME COMPACTADO)</t>
  </si>
  <si>
    <t>RO-14024</t>
  </si>
  <si>
    <t>OBR-VIA-380</t>
  </si>
  <si>
    <t>TRANSPORTE DE PRÉ-MISTURADO A FRIO. DISTÂNCIA MÉDIA DE TRANSPORTE DE 10,10 A 15,00 KM (VOLUME COMPACTADO)</t>
  </si>
  <si>
    <t>RO-14025</t>
  </si>
  <si>
    <t>OBR-VIA-385</t>
  </si>
  <si>
    <t>TRANSPORTE DE PRÉ-MISTURADO A FRIO. DISTÂNCIA MÉDIA DE TRANSPORTE DE 15,10 A 20,00 KM (VOLUME COMPACTADO)</t>
  </si>
  <si>
    <t>RO-14026</t>
  </si>
  <si>
    <t>OBR-VIA-390</t>
  </si>
  <si>
    <t>TRANSPORTE DE PRÉ-MISTURADO A FRIO. DISTÂNCIA MÉDIA DE TRANSPORTE DE 20,10 A 25.00 KM (VOLUME COMPACTADO)</t>
  </si>
  <si>
    <t>RO-14027</t>
  </si>
  <si>
    <t>OBR-VIA-391</t>
  </si>
  <si>
    <t>TRANSPORTE DE PRÉ-MISTURADO A FRIO. DISTÂNCIA MÉDIA DE TRANSPORTE DE 25,10 A 30,00 KM (VOLUME COMPACTADO)</t>
  </si>
  <si>
    <t>RO-14028</t>
  </si>
  <si>
    <t>TRANSPORTE DE PRÉ-MISTURADO A FRIO. DISTÂNCIA MÉDIA DE TRANSPORTE DE 30,10 A 40,00 KM (VOLUME COMPACTADO)</t>
  </si>
  <si>
    <t>RO-14029</t>
  </si>
  <si>
    <t>OBR-VIA-400</t>
  </si>
  <si>
    <t>TRANSPORTE DE PRÉ-MISTURADO A FRIO. DISTÂNCIA MÉDIA DE TRANSPORTE DE 40,10 A 50,00 KM (VOLUME COMPACTADO)</t>
  </si>
  <si>
    <t>RO-14030</t>
  </si>
  <si>
    <t>OBR-VIA-405</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</si>
  <si>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</si>
  <si>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</si>
  <si>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</si>
  <si>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</si>
  <si>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</si>
  <si>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</si>
  <si>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</si>
  <si>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</si>
  <si>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</si>
  <si>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</si>
  <si>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</si>
  <si>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</si>
  <si>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</si>
  <si>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</si>
  <si>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</si>
  <si>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</si>
  <si>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</si>
  <si>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</si>
  <si>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</si>
  <si>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</si>
  <si>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</si>
  <si>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</si>
  <si>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</si>
  <si>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</si>
  <si>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</si>
  <si>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</si>
  <si>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</si>
  <si>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</si>
  <si>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</si>
  <si>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</si>
  <si>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</si>
  <si>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</si>
  <si>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</si>
  <si>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</si>
  <si>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</si>
  <si>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</si>
  <si>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</si>
  <si>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</si>
  <si>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</si>
  <si>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</si>
  <si>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</si>
  <si>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</si>
  <si>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</si>
  <si>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</si>
  <si>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</si>
  <si>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</si>
  <si>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</si>
  <si>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</si>
  <si>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</si>
  <si>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</si>
  <si>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</si>
  <si>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OBR-VIA-410</t>
  </si>
  <si>
    <t>TRANSPORTE DE MATERIAL DE QUALQUER NATUREZA. DISTÂNCIA MÉDIA DE TRANSPORTE &lt;= 10,00 KM</t>
  </si>
  <si>
    <t>RO-41370</t>
  </si>
  <si>
    <t>OBR-VIA-415</t>
  </si>
  <si>
    <t>TRANSPORTE DE MATERIAL DE QUALQUER NATUREZA. DISTÂNCIA MÉDIA DE TRANSPORTE DE 10,10 A 15,00 KM</t>
  </si>
  <si>
    <t>RO-41371</t>
  </si>
  <si>
    <t>OBR-VIA-420</t>
  </si>
  <si>
    <t>TRANSPORTE DE MATERIAL DE QUALQUER NATUREZA. DISTÂNCIA MÉDIA DE TRANSPORTE DE 15,10 A 20,00 KM</t>
  </si>
  <si>
    <t>RO-41372</t>
  </si>
  <si>
    <t>OBR-VIA-425</t>
  </si>
  <si>
    <t>TRANSPORTE DE MATERIAL DE QUALQUER NATUREZA. DISTÂNCIA MÉDIA DE TRANSPORTE DE 20,10 A 25,00 KM</t>
  </si>
  <si>
    <t>RO-41373</t>
  </si>
  <si>
    <t>OBR-VIA-426</t>
  </si>
  <si>
    <t>TRANSPORTE DE MATERIAL DE QUALQUER NATUREZA. DISTÂNCIA MÉDIA DE TRANSPORTE DE 25,10 A 30,00 KM</t>
  </si>
  <si>
    <t>RO-41374</t>
  </si>
  <si>
    <t>TRANSPORTE DE MATERIAL DE QUALQUER NATUREZA. DISTÂNCIA MÉDIA DE TRANSPORTE DE 30,10 A 40,00 KM</t>
  </si>
  <si>
    <t>RO-41375</t>
  </si>
  <si>
    <t>OBR-VIA-430</t>
  </si>
  <si>
    <t>TRANSPORTE DE MATERIAL DE QUALQUER NATUREZA. DISTÂNCIA MÉDIA DE TRANSPORTE DE 40,10 A 50,00 KM</t>
  </si>
  <si>
    <t>RO-41376</t>
  </si>
  <si>
    <t>OBR-VIA-435</t>
  </si>
  <si>
    <t>TRANSPORTE DE MATERIAL DE QUALQUER NATUREZA. DISTÂNCIA MÉDIA DE TRANSPORTE &gt;= 50,10 KM</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</si>
  <si>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</si>
  <si>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</si>
  <si>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</si>
  <si>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</si>
  <si>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</si>
  <si>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</si>
  <si>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</si>
  <si>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</si>
  <si>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</si>
  <si>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</si>
  <si>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</si>
  <si>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</si>
  <si>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</si>
  <si>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</si>
  <si>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</si>
  <si>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</si>
  <si>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</si>
  <si>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</si>
  <si>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</si>
  <si>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</si>
  <si>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</si>
  <si>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</si>
  <si>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</si>
  <si>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</si>
  <si>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</si>
  <si>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</si>
  <si>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</si>
  <si>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</si>
  <si>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</si>
  <si>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</si>
  <si>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</si>
  <si>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</si>
  <si>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</si>
  <si>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</si>
  <si>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</si>
  <si>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</si>
  <si>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</si>
  <si>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</si>
  <si>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</si>
  <si>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</si>
  <si>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</si>
  <si>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</si>
  <si>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</si>
  <si>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OBR-PON-005</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</si>
  <si>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</si>
  <si>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</si>
  <si>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</si>
  <si>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</si>
  <si>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</si>
  <si>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</si>
  <si>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</si>
  <si>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</si>
  <si>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</si>
  <si>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</si>
  <si>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</si>
  <si>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</si>
  <si>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</si>
  <si>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</si>
  <si>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</si>
  <si>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</si>
  <si>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</si>
  <si>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</si>
  <si>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</si>
  <si>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</si>
  <si>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</si>
  <si>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</si>
  <si>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</si>
  <si>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</si>
  <si>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</si>
  <si>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</si>
  <si>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</si>
  <si>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</si>
  <si>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OBR-PON-065</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</si>
  <si>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</si>
  <si>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</si>
  <si>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</si>
  <si>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</si>
  <si>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</si>
  <si>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</si>
  <si>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</si>
  <si>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</si>
  <si>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</si>
  <si>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</si>
  <si>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</si>
  <si>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</si>
  <si>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</si>
  <si>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</si>
  <si>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</si>
  <si>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</si>
  <si>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</si>
  <si>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</si>
  <si>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</si>
  <si>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</si>
  <si>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</si>
  <si>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</si>
  <si>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</si>
  <si>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</si>
  <si>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</si>
  <si>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</si>
  <si>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</si>
  <si>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</si>
  <si>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</si>
  <si>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</si>
  <si>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</si>
  <si>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</si>
  <si>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</si>
  <si>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</si>
  <si>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</si>
  <si>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</si>
  <si>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</si>
  <si>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</si>
  <si>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</si>
  <si>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</si>
  <si>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</si>
  <si>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</si>
  <si>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</si>
  <si>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</si>
  <si>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</si>
  <si>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</si>
  <si>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</si>
  <si>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</si>
  <si>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</si>
  <si>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</si>
  <si>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</si>
  <si>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</si>
  <si>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</si>
  <si>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</si>
  <si>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</si>
  <si>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</si>
  <si>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</si>
  <si>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</si>
  <si>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</si>
  <si>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</si>
  <si>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</si>
  <si>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</si>
  <si>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</si>
  <si>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</si>
  <si>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</si>
  <si>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</si>
  <si>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</si>
  <si>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</si>
  <si>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</si>
  <si>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</si>
  <si>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</si>
  <si>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</si>
  <si>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</si>
  <si>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</si>
  <si>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OBR-PON-015</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</si>
  <si>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</si>
  <si>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</si>
  <si>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</si>
  <si>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</si>
  <si>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</si>
  <si>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</si>
  <si>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</si>
  <si>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</si>
  <si>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</si>
  <si>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</si>
  <si>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</si>
  <si>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</si>
  <si>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</si>
  <si>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</si>
  <si>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</si>
  <si>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</si>
  <si>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OBR-PON-035</t>
  </si>
  <si>
    <t>APARELHOS DE APOIO EM NEOPRENE FRETADO (EXECUÇÃO, INCLUINDO A APLICAÇÃO, FORNECIMENTO E TRANSPORTE DOS MATERIAIS)</t>
  </si>
  <si>
    <t>RO-41557</t>
  </si>
  <si>
    <t>OBR-PON-010</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</si>
  <si>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</si>
  <si>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</si>
  <si>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</si>
  <si>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</si>
  <si>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</si>
  <si>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</si>
  <si>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OBR-PON-030</t>
  </si>
  <si>
    <t>JUNTAS DE PAVIMENTAÇÃO LONGITUDINAL E TRANSVERSAL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</si>
  <si>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</si>
  <si>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</si>
  <si>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</si>
  <si>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</si>
  <si>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</si>
  <si>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</si>
  <si>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</si>
  <si>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</si>
  <si>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</si>
  <si>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</si>
  <si>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</si>
  <si>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</si>
  <si>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</si>
  <si>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</si>
  <si>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</si>
  <si>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</si>
  <si>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</si>
  <si>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</si>
  <si>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</si>
  <si>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</si>
  <si>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</si>
  <si>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</si>
  <si>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</si>
  <si>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</si>
  <si>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</si>
  <si>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</si>
  <si>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</si>
  <si>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</si>
  <si>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</si>
  <si>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</si>
  <si>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</si>
  <si>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</si>
  <si>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</si>
  <si>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</si>
  <si>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</si>
  <si>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</si>
  <si>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</si>
  <si>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</si>
  <si>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</si>
  <si>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</si>
  <si>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</si>
  <si>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</si>
  <si>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</si>
  <si>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</si>
  <si>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</si>
  <si>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</si>
  <si>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</si>
  <si>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</si>
  <si>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Demolição</t>
  </si>
  <si>
    <t>Janelas</t>
  </si>
  <si>
    <t>Tela Mosquiteiro</t>
  </si>
  <si>
    <t>Pintura</t>
  </si>
  <si>
    <t>Cerâmica Parede</t>
  </si>
  <si>
    <t>Cerâmica Piso</t>
  </si>
  <si>
    <t>Divisória Granito</t>
  </si>
  <si>
    <t>Piso Laminado</t>
  </si>
  <si>
    <t>Peitoril</t>
  </si>
  <si>
    <t>Bancada</t>
  </si>
  <si>
    <t>Prateleira</t>
  </si>
  <si>
    <t>Quadra (m³)</t>
  </si>
  <si>
    <t>Área (m²)</t>
  </si>
  <si>
    <t>Tipo</t>
  </si>
  <si>
    <t>Pintura Cinza Claro Parede Acrílica</t>
  </si>
  <si>
    <t>30x40 Branco Gelo</t>
  </si>
  <si>
    <t>40x40 Branco Gelo</t>
  </si>
  <si>
    <t>Cinza Andorinha</t>
  </si>
  <si>
    <t>Piso Vinilico</t>
  </si>
  <si>
    <t>JA-1</t>
  </si>
  <si>
    <t>guilhotina</t>
  </si>
  <si>
    <t>Pintura Alizar Porta</t>
  </si>
  <si>
    <t>10X10 Colorido</t>
  </si>
  <si>
    <t>60x60 Branco Gelo</t>
  </si>
  <si>
    <t>Banco</t>
  </si>
  <si>
    <t>JA-2</t>
  </si>
  <si>
    <t>Muro (m³)</t>
  </si>
  <si>
    <t>Pintura Chapa Perfurada</t>
  </si>
  <si>
    <t>JA-3</t>
  </si>
  <si>
    <t>fixo</t>
  </si>
  <si>
    <t>Pintura Azul Acrílica Parede</t>
  </si>
  <si>
    <t>Balcão</t>
  </si>
  <si>
    <t>JA-4</t>
  </si>
  <si>
    <t>Pintura Brinquedos e Pátio Epoxi</t>
  </si>
  <si>
    <t>JA-5</t>
  </si>
  <si>
    <t>Pintura Latex Parede</t>
  </si>
  <si>
    <t>JA-6</t>
  </si>
  <si>
    <t>maxim-ar</t>
  </si>
  <si>
    <t>Pintura Esmalte</t>
  </si>
  <si>
    <t>JA-7</t>
  </si>
  <si>
    <t>Soleira</t>
  </si>
  <si>
    <t>JA-8</t>
  </si>
  <si>
    <t>JA-9</t>
  </si>
  <si>
    <t>JA-10</t>
  </si>
  <si>
    <t>JA-11</t>
  </si>
  <si>
    <t>JA-12</t>
  </si>
  <si>
    <t>JA-13</t>
  </si>
  <si>
    <t>JA-14</t>
  </si>
  <si>
    <t>Total (m²)</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</si>
  <si>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</si>
  <si>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</si>
  <si>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</si>
  <si>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</si>
  <si>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</si>
  <si>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</si>
  <si>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</si>
  <si>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</si>
  <si>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</si>
  <si>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</si>
  <si>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</si>
  <si>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</si>
  <si>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</si>
  <si>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</si>
  <si>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</si>
  <si>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</si>
  <si>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</si>
  <si>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</si>
  <si>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</si>
  <si>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</si>
  <si>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</si>
  <si>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</si>
  <si>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</si>
  <si>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</si>
  <si>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</si>
  <si>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</si>
  <si>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</si>
  <si>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</si>
  <si>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</si>
  <si>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</si>
  <si>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</si>
  <si>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</si>
  <si>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(24_x0092__x0092_), JUNTA SOLDADA, INSTALADO EM LOCAL COM NÍVEL ALTO DE INTERFERÊNCIAS (NÃO INCLUI FORNECIMENTO). AF_11/2017</t>
  </si>
  <si>
    <t>ASSENTAMENTO DE TUBO DE AÇO CARBONO PARA REDE DE ÁGUA, DN 700 MM (28_x0092__x0092_), JUNTA SOLDADA, INSTALADO EM LOCAL COM NÍVEL ALTO DE INTERFERÊNCIAS (NÃO INCLUI FORNECIMENTO). AF_11/2017</t>
  </si>
  <si>
    <t>ASSENTAMENTO DE TUBO DE AÇO CARBONO PARA REDE DE ÁGUA, DN 800 MM (32_x0092__x0092_), JUNTA SOLDADA, INSTALADO EM LOCAL COM NÍVEL ALTO DE INTERFERÊNCIAS (NÃO INCLUI FORNECIMENTO). AF_11/2017</t>
  </si>
  <si>
    <t>ASSENTAMENTO DE TUBO DE AÇO CARBONO PARA REDE DE ÁGUA, DN 900 MM (36_x0092__x0092_), JUNTA SOLDADA, INSTALADO EM LOCAL COM NÍVEL ALTO DE INTERFERÊNCIAS (NÃO INCLUI FORNECIMENTO). AF_11/2017</t>
  </si>
  <si>
    <t>ASSENTAMENTO DE TUBO DE AÇO CARBONO PARA REDE DE ÁGUA, DN 1000 MM (40_x0092__x0092_) OU DN 1100 MM (44_x0092__x0092_), JUNTA SOLDADA, INSTALADO EM LOCAL COM NÍVEL ALTO DE INTERFERÊNCIAS (NÃO INCLUI FORNECIMENTO). AF_11/2017</t>
  </si>
  <si>
    <t>ASSENTAMENTO DE TUBO DE AÇO CARBONO PARA REDE DE ÁGUA, DN 1200 MM (48_x0092__x0092_) OU DN 1300 MM (52_x0092__x0092_), JUNTA SOLDADA, INSTALADO EM LOCAL COM NÍVEL ALTO DE INTERFERÊNCIAS (NÃO INCLUI FORNECIMENTO). AF_11/2017</t>
  </si>
  <si>
    <t>ASSENTAMENTO DE TUBO DE AÇO CARBONO PARA REDE DE ÁGUA, DN 1400 MM (56'') OU DN 1500 MM (60_x0092__x0092_), JUNTA SOLDADA, INSTALADO EM LOCAL COM NÍVEL ALTO DE INTERFERÊNCIAS (NÃO INCLUI FORNECIMENTO). AF_11/2017</t>
  </si>
  <si>
    <t>ASSENTAMENTO DE TUBO DE AÇO CARBONO PARA REDE DE ÁGUA, DN 1600 MM (64_x0092__x0092_) OU DN 1700 MM (68_x0092__x0092_), JUNTA SOLDADA, INSTALADO EM LOCAL COM NÍVEL ALTO DE INTERFERÊNCIAS (NÃO INCLUI FORNECIMENTO). AF_11/2017</t>
  </si>
  <si>
    <t>ASSENTAMENTO DE TUBO DE AÇO CARBONO PARA REDE DE ÁGUA, DN 1800 MM (72_x0092__x0092_) OU DN 1900 MM (76_x0092__x0092_), JUNTA SOLDADA, INSTALADO EM LOCAL COM NÍVEL ALTO DE INTERFERÊNCIAS (NÃO INCLUI FORNECIMENTO). AF_11/2017</t>
  </si>
  <si>
    <t>ASSENTAMENTO DE TUBO DE AÇO CARBONO PARA REDE DE ÁGUA, DN 2000 MM (80_x0092__x0092_) OU DN 2100 MM (84_x0092__x0092_), JUNTA SOLDADA, INSTALADO EM LOCAL COM NÍVEL ALTO DE INTERFERÊNCIAS (NÃO INCLUI FORNECIMENTO). AF_11/2017</t>
  </si>
  <si>
    <t>ASSENTAMENTO DE TUBO DE AÇO CARBONO PARA REDE DE ÁGUA, DN 600 MM (24_x0092__x0092_), JUNTA SOLDADA, INSTALADO EM LOCAL COM NÍVEL BAIXO DE INTERFERÊNCIAS (NÃO INCLUI FORNECIMENTO). AF_11/2017</t>
  </si>
  <si>
    <t>ASSENTAMENTO DE TUBO DE AÇO CARBONO PARA REDE DE ÁGUA, DN 700 MM (28_x0092__x0092_), JUNTA SOLDADA, INSTALADO EM LOCAL COM NÍVEL BAIXO DE INTERFERÊNCIAS (NÃO INCLUI FORNECIMENTO). AF_11/2017</t>
  </si>
  <si>
    <t>ASSENTAMENTO DE TUBO DE AÇO CARBONO PARA REDE DE ÁGUA, DN 800 MM (32_x0092__x0092_), JUNTA SOLDADA, INSTALADO EM LOCAL COM NÍVEL BAIXO DE INTERFERÊNCIAS (NÃO INCLUI FORNECIMENTO). AF_11/2017</t>
  </si>
  <si>
    <t>ASSENTAMENTO DE TUBO DE AÇO CARBONO PARA REDE DE ÁGUA, DN 900 MM (36_x0092__x0092_),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</si>
  <si>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</si>
  <si>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(48_x0092__x0092_) OU DN 1300 MM (52_x0092__x0092_), JUNTA SOLDADA, INSTALADO EM LOCAL COM NÍVEL BAIXO DE INTERFERÊNCIAS (NÃO INCLUI FORNECIMENTO). AF_11/2017</t>
  </si>
  <si>
    <t>ASSENTAMENTO DE TUBO DE AÇO CARBONO PARA REDE DE ÁGUA, DN 1400 MM (56'') OU DN 1500 MM (60_x0092__x0092_), JUNTA SOLDADA, INSTALADO EM LOCAL COM NÍVEL BAIXO DE INTERFERÊNCIAS (NÃO INCLUI FORNECIMENTO). AF_11/2017</t>
  </si>
  <si>
    <t>ASSENTAMENTO DE TUBO DE AÇO CARBONO PARA REDE DE ÁGUA, DN 1600 MM (64_x0092__x0092_) OU DN 1700 MM (68_x0092__x0092_), JUNTA SOLDADA, INSTALADO EM LOCAL COM NÍVEL BAIXO DE INTERFERÊNCIAS (NÃO INCLUI FORNECIMENTO). AF_11/2017</t>
  </si>
  <si>
    <t>ASSENTAMENTO DE TUBO DE AÇO CARBONO PARA REDE DE ÁGUA, DN 1800 MM (72_x0092__x0092_) OU DN 1900 MM (76_x0092__x0092_), JUNTA SOLDADA, INSTALADO EM LOCAL COM NÍVEL BAIXO DE INTERFERÊNCIAS (NÃO INCLUI FORNECIMENTO). AF_11/2017</t>
  </si>
  <si>
    <t>ASSENTAMENTO DE TUBO DE AÇO CARBONO PARA REDE DE ÁGUA, DN 2000 MM (80_x0092__x0092_) OU DN 2100 MM (84_x0092__x0092_),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</si>
  <si>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</si>
  <si>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</si>
  <si>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</si>
  <si>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</si>
  <si>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</si>
  <si>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</si>
  <si>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</si>
  <si>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</si>
  <si>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</si>
  <si>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</si>
  <si>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</si>
  <si>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</si>
  <si>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</si>
  <si>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</si>
  <si>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</si>
  <si>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</si>
  <si>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</si>
  <si>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</si>
  <si>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</si>
  <si>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</si>
  <si>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</si>
  <si>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</si>
  <si>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</si>
  <si>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</si>
  <si>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</si>
  <si>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</si>
  <si>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</si>
  <si>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</si>
  <si>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</si>
  <si>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</si>
  <si>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</si>
  <si>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</si>
  <si>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</si>
  <si>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</si>
  <si>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</si>
  <si>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</si>
  <si>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</si>
  <si>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</si>
  <si>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</si>
  <si>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</si>
  <si>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</si>
  <si>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</si>
  <si>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</si>
  <si>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</si>
  <si>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</si>
  <si>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</si>
  <si>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</si>
  <si>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</si>
  <si>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</si>
  <si>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</si>
  <si>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</si>
  <si>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</si>
  <si>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</si>
  <si>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</si>
  <si>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</si>
  <si>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</si>
  <si>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</si>
  <si>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</si>
  <si>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</si>
  <si>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</si>
  <si>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</si>
  <si>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</si>
  <si>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</si>
  <si>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</si>
  <si>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</si>
  <si>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</si>
  <si>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</si>
  <si>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</si>
  <si>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</si>
  <si>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</si>
  <si>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</si>
  <si>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</si>
  <si>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</si>
  <si>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</si>
  <si>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</si>
  <si>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</si>
  <si>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</si>
  <si>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</si>
  <si>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</si>
  <si>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</si>
  <si>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</si>
  <si>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</si>
  <si>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</si>
  <si>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</si>
  <si>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</si>
  <si>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</si>
  <si>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</si>
  <si>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</si>
  <si>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</si>
  <si>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</si>
  <si>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</si>
  <si>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</si>
  <si>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</si>
  <si>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</si>
  <si>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</si>
  <si>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</si>
  <si>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</si>
  <si>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</si>
  <si>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</si>
  <si>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</si>
  <si>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</si>
  <si>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</si>
  <si>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</si>
  <si>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</si>
  <si>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</si>
  <si>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</si>
  <si>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</si>
  <si>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</si>
  <si>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</si>
  <si>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</si>
  <si>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</si>
  <si>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</si>
  <si>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</si>
  <si>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</si>
  <si>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</si>
  <si>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</si>
  <si>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</si>
  <si>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</si>
  <si>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</si>
  <si>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</si>
  <si>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</si>
  <si>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</si>
  <si>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</si>
  <si>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</si>
  <si>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</si>
  <si>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</si>
  <si>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</si>
  <si>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</si>
  <si>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</si>
  <si>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</si>
  <si>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</si>
  <si>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</si>
  <si>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</si>
  <si>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</si>
  <si>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</si>
  <si>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</si>
  <si>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</si>
  <si>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</si>
  <si>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</si>
  <si>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</si>
  <si>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</si>
  <si>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</si>
  <si>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</si>
  <si>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</si>
  <si>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</si>
  <si>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</si>
  <si>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</si>
  <si>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</si>
  <si>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</si>
  <si>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</si>
  <si>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</si>
  <si>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</si>
  <si>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</si>
  <si>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</si>
  <si>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</si>
  <si>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</si>
  <si>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</si>
  <si>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</si>
  <si>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</si>
  <si>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</si>
  <si>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</si>
  <si>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</si>
  <si>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</si>
  <si>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</si>
  <si>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</si>
  <si>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</si>
  <si>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</si>
  <si>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</si>
  <si>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</si>
  <si>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</si>
  <si>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</si>
  <si>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</si>
  <si>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</si>
  <si>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</si>
  <si>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</si>
  <si>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</si>
  <si>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</si>
  <si>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</si>
  <si>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</si>
  <si>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</si>
  <si>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</si>
  <si>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</si>
  <si>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</si>
  <si>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</si>
  <si>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</si>
  <si>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</si>
  <si>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</si>
  <si>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</si>
  <si>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</si>
  <si>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</si>
  <si>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</si>
  <si>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</si>
  <si>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</si>
  <si>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</si>
  <si>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</si>
  <si>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</si>
  <si>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</si>
  <si>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</si>
  <si>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</si>
  <si>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</si>
  <si>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</si>
  <si>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</si>
  <si>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</si>
  <si>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</si>
  <si>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</si>
  <si>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</si>
  <si>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</si>
  <si>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</si>
  <si>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</si>
  <si>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</si>
  <si>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</si>
  <si>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</si>
  <si>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</si>
  <si>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</si>
  <si>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</si>
  <si>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</si>
  <si>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</si>
  <si>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</si>
  <si>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</si>
  <si>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</si>
  <si>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</si>
  <si>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</si>
  <si>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</si>
  <si>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</si>
  <si>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</si>
  <si>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</si>
  <si>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</si>
  <si>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</si>
  <si>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</si>
  <si>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</si>
  <si>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</si>
  <si>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</si>
  <si>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</si>
  <si>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</si>
  <si>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</si>
  <si>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</si>
  <si>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</si>
  <si>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</si>
  <si>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</si>
  <si>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</si>
  <si>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</si>
  <si>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</si>
  <si>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</si>
  <si>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</si>
  <si>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</si>
  <si>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</si>
  <si>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</si>
  <si>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</si>
  <si>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</si>
  <si>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</si>
  <si>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</si>
  <si>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</si>
  <si>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</si>
  <si>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</si>
  <si>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</si>
  <si>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</si>
  <si>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</si>
  <si>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</si>
  <si>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</si>
  <si>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</si>
  <si>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</si>
  <si>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</si>
  <si>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</si>
  <si>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</si>
  <si>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</si>
  <si>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</si>
  <si>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</si>
  <si>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</si>
  <si>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</si>
  <si>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</si>
  <si>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</si>
  <si>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</si>
  <si>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</si>
  <si>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</si>
  <si>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</si>
  <si>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</si>
  <si>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</si>
  <si>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</si>
  <si>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</si>
  <si>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</si>
  <si>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</si>
  <si>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</si>
  <si>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</si>
  <si>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</si>
  <si>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</si>
  <si>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</si>
  <si>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</si>
  <si>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</si>
  <si>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</si>
  <si>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</si>
  <si>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</si>
  <si>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</si>
  <si>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</si>
  <si>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</si>
  <si>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</si>
  <si>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</si>
  <si>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</si>
  <si>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</si>
  <si>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</si>
  <si>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</si>
  <si>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</si>
  <si>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</si>
  <si>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</si>
  <si>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</si>
  <si>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</si>
  <si>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</si>
  <si>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</si>
  <si>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</si>
  <si>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</si>
  <si>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</si>
  <si>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</si>
  <si>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</si>
  <si>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</si>
  <si>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</si>
  <si>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</si>
  <si>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</si>
  <si>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</si>
  <si>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</si>
  <si>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</si>
  <si>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</si>
  <si>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</si>
  <si>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</si>
  <si>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</si>
  <si>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</si>
  <si>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</si>
  <si>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</si>
  <si>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</si>
  <si>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</si>
  <si>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</si>
  <si>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</si>
  <si>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</si>
  <si>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</si>
  <si>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</si>
  <si>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</si>
  <si>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</si>
  <si>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</si>
  <si>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</si>
  <si>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</si>
  <si>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</si>
  <si>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</si>
  <si>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</si>
  <si>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</si>
  <si>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</si>
  <si>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</si>
  <si>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</si>
  <si>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</si>
  <si>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</si>
  <si>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</si>
  <si>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</si>
  <si>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</si>
  <si>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</si>
  <si>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</si>
  <si>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</si>
  <si>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</si>
  <si>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</si>
  <si>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</si>
  <si>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</si>
  <si>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</si>
  <si>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</si>
  <si>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</si>
  <si>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</si>
  <si>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</si>
  <si>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</si>
  <si>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</si>
  <si>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</si>
  <si>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</si>
  <si>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2_x0094_,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</si>
  <si>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</si>
  <si>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</si>
  <si>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</si>
  <si>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</si>
  <si>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</si>
  <si>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</si>
  <si>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</si>
  <si>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</si>
  <si>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</si>
  <si>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</si>
  <si>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</si>
  <si>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</si>
  <si>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</si>
  <si>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</si>
  <si>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</si>
  <si>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</si>
  <si>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</si>
  <si>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</si>
  <si>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</si>
  <si>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</si>
  <si>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</si>
  <si>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</si>
  <si>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</si>
  <si>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</si>
  <si>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</si>
  <si>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</si>
  <si>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</si>
  <si>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</si>
  <si>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</si>
  <si>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</si>
  <si>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</si>
  <si>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</si>
  <si>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</si>
  <si>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</si>
  <si>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</si>
  <si>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</si>
  <si>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</si>
  <si>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</si>
  <si>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</si>
  <si>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</si>
  <si>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</si>
  <si>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</si>
  <si>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</si>
  <si>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</si>
  <si>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</si>
  <si>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</si>
  <si>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</si>
  <si>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</si>
  <si>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</si>
  <si>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</si>
  <si>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</si>
  <si>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</si>
  <si>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</si>
  <si>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</si>
  <si>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</si>
  <si>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</si>
  <si>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</si>
  <si>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</si>
  <si>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</si>
  <si>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</si>
  <si>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</si>
  <si>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</si>
  <si>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</si>
  <si>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</si>
  <si>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</si>
  <si>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</si>
  <si>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</si>
  <si>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</si>
  <si>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</si>
  <si>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</si>
  <si>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</si>
  <si>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</si>
  <si>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</si>
  <si>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</si>
  <si>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10_x0094_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</si>
  <si>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</si>
  <si>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</si>
  <si>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</si>
  <si>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</si>
  <si>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</si>
  <si>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</si>
  <si>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</si>
  <si>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</si>
  <si>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</si>
  <si>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</si>
  <si>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</si>
  <si>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</si>
  <si>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</si>
  <si>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</si>
  <si>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</si>
  <si>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</si>
  <si>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</si>
  <si>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</si>
  <si>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</si>
  <si>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</si>
  <si>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</si>
  <si>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24_x0094_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</si>
  <si>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</si>
  <si>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</si>
  <si>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</si>
  <si>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</si>
  <si>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</si>
  <si>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</si>
  <si>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</si>
  <si>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</si>
  <si>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</si>
  <si>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</si>
  <si>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</si>
  <si>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</si>
  <si>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</si>
  <si>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</si>
  <si>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</si>
  <si>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</si>
  <si>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</si>
  <si>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</si>
  <si>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</si>
  <si>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</si>
  <si>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</si>
  <si>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</si>
  <si>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</si>
  <si>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</si>
  <si>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</si>
  <si>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</si>
  <si>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</si>
  <si>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</si>
  <si>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</si>
  <si>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</si>
  <si>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</si>
  <si>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</si>
  <si>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</si>
  <si>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</si>
  <si>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</si>
  <si>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</si>
  <si>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</si>
  <si>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</si>
  <si>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</si>
  <si>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</si>
  <si>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</si>
  <si>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</si>
  <si>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</si>
  <si>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</si>
  <si>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2_x0094_,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</si>
  <si>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</si>
  <si>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</si>
  <si>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</si>
  <si>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</si>
  <si>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</si>
  <si>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</si>
  <si>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</si>
  <si>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</si>
  <si>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</si>
  <si>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</si>
  <si>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</si>
  <si>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</si>
  <si>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</si>
  <si>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</si>
  <si>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</si>
  <si>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</si>
  <si>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</si>
  <si>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</si>
  <si>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</si>
  <si>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</si>
  <si>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</si>
  <si>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</si>
  <si>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</si>
  <si>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</si>
  <si>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</si>
  <si>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</si>
  <si>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</si>
  <si>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</si>
  <si>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</si>
  <si>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</si>
  <si>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</si>
  <si>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</si>
  <si>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</si>
  <si>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</si>
  <si>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</si>
  <si>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</si>
  <si>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</si>
  <si>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</si>
  <si>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</si>
  <si>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</si>
  <si>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</si>
  <si>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</si>
  <si>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</si>
  <si>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</si>
  <si>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</si>
  <si>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</si>
  <si>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</si>
  <si>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</si>
  <si>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</si>
  <si>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</si>
  <si>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</si>
  <si>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</si>
  <si>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</si>
  <si>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</si>
  <si>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</si>
  <si>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</si>
  <si>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</si>
  <si>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</si>
  <si>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</si>
  <si>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</si>
  <si>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</si>
  <si>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</si>
  <si>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</si>
  <si>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</si>
  <si>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</si>
  <si>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</si>
  <si>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</si>
  <si>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</si>
  <si>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</si>
  <si>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</si>
  <si>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</si>
  <si>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</si>
  <si>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</si>
  <si>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</si>
  <si>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</si>
  <si>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10_x0094_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</si>
  <si>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</si>
  <si>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</si>
  <si>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</si>
  <si>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</si>
  <si>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</si>
  <si>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</si>
  <si>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</si>
  <si>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</si>
  <si>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</si>
  <si>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</si>
  <si>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</si>
  <si>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</si>
  <si>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</si>
  <si>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</si>
  <si>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</si>
  <si>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</si>
  <si>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</si>
  <si>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</si>
  <si>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</si>
  <si>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</si>
  <si>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</si>
  <si>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</si>
  <si>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</si>
  <si>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24_x0094_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</si>
  <si>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</si>
  <si>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</si>
  <si>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</si>
  <si>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</si>
  <si>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</si>
  <si>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</si>
  <si>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</si>
  <si>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</si>
  <si>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</si>
  <si>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</si>
  <si>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</si>
  <si>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</si>
  <si>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</si>
  <si>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</si>
  <si>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</si>
  <si>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</si>
  <si>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</si>
  <si>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</si>
  <si>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</si>
  <si>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</si>
  <si>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</si>
  <si>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</si>
  <si>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</si>
  <si>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</si>
  <si>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</si>
  <si>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</si>
  <si>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</si>
  <si>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</si>
  <si>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</si>
  <si>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</si>
  <si>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</si>
  <si>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</si>
  <si>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</si>
  <si>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</si>
  <si>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</si>
  <si>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</si>
  <si>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2_x0094_,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</si>
  <si>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</si>
  <si>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</si>
  <si>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</si>
  <si>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</si>
  <si>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</si>
  <si>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</si>
  <si>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</si>
  <si>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</si>
  <si>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</si>
  <si>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</si>
  <si>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</si>
  <si>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</si>
  <si>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</si>
  <si>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</si>
  <si>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</si>
  <si>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</si>
  <si>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</si>
  <si>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</si>
  <si>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</si>
  <si>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</si>
  <si>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</si>
  <si>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</si>
  <si>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</si>
  <si>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</si>
  <si>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</si>
  <si>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</si>
  <si>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</si>
  <si>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</si>
  <si>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</si>
  <si>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</si>
  <si>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</si>
  <si>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</si>
  <si>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</si>
  <si>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</si>
  <si>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</si>
  <si>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</si>
  <si>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</si>
  <si>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</si>
  <si>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</si>
  <si>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</si>
  <si>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</si>
  <si>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</si>
  <si>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</si>
  <si>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</si>
  <si>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</si>
  <si>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2_x0094_,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</si>
  <si>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</si>
  <si>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</si>
  <si>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</si>
  <si>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</si>
  <si>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</si>
  <si>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</si>
  <si>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</si>
  <si>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</si>
  <si>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</si>
  <si>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</si>
  <si>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</si>
  <si>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</si>
  <si>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</si>
  <si>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</si>
  <si>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</si>
  <si>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</si>
  <si>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</si>
  <si>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</si>
  <si>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</si>
  <si>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</si>
  <si>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</si>
  <si>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</si>
  <si>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</si>
  <si>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</si>
  <si>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</si>
  <si>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</si>
  <si>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</si>
  <si>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</si>
  <si>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</si>
  <si>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</si>
  <si>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</si>
  <si>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</si>
  <si>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</si>
  <si>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</si>
  <si>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</si>
  <si>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</si>
  <si>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</si>
  <si>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</si>
  <si>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</si>
  <si>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</si>
  <si>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</si>
  <si>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</si>
  <si>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</si>
  <si>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</si>
  <si>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</si>
  <si>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</si>
  <si>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</si>
  <si>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</si>
  <si>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</si>
  <si>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</si>
  <si>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</si>
  <si>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</si>
  <si>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</si>
  <si>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</si>
  <si>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</si>
  <si>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</si>
  <si>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</si>
  <si>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</si>
  <si>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24_x0094_ X 6 MM COM PNEUS PARA TRANSPORTE - DEPRECIAÇÃO. AF_06/2014</t>
  </si>
  <si>
    <t>GRADE DE DISCO CONTROLE REMOTO REBOCÁVEL, COM 24 DISCOS 24_x0094_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</si>
  <si>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</si>
  <si>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</si>
  <si>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</si>
  <si>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</si>
  <si>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</si>
  <si>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</si>
  <si>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</si>
  <si>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</si>
  <si>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</si>
  <si>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</si>
  <si>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</si>
  <si>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</si>
  <si>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</si>
  <si>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</si>
  <si>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</si>
  <si>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</si>
  <si>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</si>
  <si>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</si>
  <si>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2_x0094_, HM/Q = 2 MCA / 38,8 M3/H A 28 MCA / 5 M3/H - DEPRECIAÇÃO. AF_06/2014</t>
  </si>
  <si>
    <t>BOMBA SUBMERSÍVEL ELÉTRICA TRIFÁSICA, POTÊNCIA 2,96 HP, Ø ROTOR 144 MM SEMI-ABERTO, BOCAL DE SAÍDA Ø 2_x0094_,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</si>
  <si>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</si>
  <si>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</si>
  <si>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</si>
  <si>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</si>
  <si>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</si>
  <si>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</si>
  <si>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</si>
  <si>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</si>
  <si>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</si>
  <si>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</si>
  <si>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</si>
  <si>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</si>
  <si>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</si>
  <si>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</si>
  <si>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</si>
  <si>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</si>
  <si>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</si>
  <si>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</si>
  <si>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</si>
  <si>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</si>
  <si>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</si>
  <si>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</si>
  <si>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</si>
  <si>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</si>
  <si>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</si>
  <si>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</si>
  <si>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</si>
  <si>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</si>
  <si>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</si>
  <si>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</si>
  <si>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</si>
  <si>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</si>
  <si>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</si>
  <si>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</si>
  <si>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</si>
  <si>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</si>
  <si>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</si>
  <si>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</si>
  <si>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</si>
  <si>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</si>
  <si>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</si>
  <si>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</si>
  <si>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</si>
  <si>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</si>
  <si>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</si>
  <si>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</si>
  <si>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</si>
  <si>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</si>
  <si>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</si>
  <si>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</si>
  <si>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</si>
  <si>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</si>
  <si>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</si>
  <si>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</si>
  <si>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</si>
  <si>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</si>
  <si>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</si>
  <si>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</si>
  <si>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</si>
  <si>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</si>
  <si>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</si>
  <si>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</si>
  <si>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</si>
  <si>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</si>
  <si>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</si>
  <si>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</si>
  <si>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</si>
  <si>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</si>
  <si>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</si>
  <si>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</si>
  <si>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</si>
  <si>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</si>
  <si>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</si>
  <si>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</si>
  <si>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</si>
  <si>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</si>
  <si>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</si>
  <si>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</si>
  <si>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</si>
  <si>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</si>
  <si>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</si>
  <si>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</si>
  <si>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</si>
  <si>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</si>
  <si>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</si>
  <si>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</si>
  <si>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</si>
  <si>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</si>
  <si>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</si>
  <si>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</si>
  <si>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</si>
  <si>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</si>
  <si>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</si>
  <si>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</si>
  <si>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</si>
  <si>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</si>
  <si>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</si>
  <si>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</si>
  <si>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</si>
  <si>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</si>
  <si>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</si>
  <si>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</si>
  <si>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</si>
  <si>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</si>
  <si>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</si>
  <si>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</si>
  <si>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</si>
  <si>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</si>
  <si>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</si>
  <si>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</si>
  <si>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</si>
  <si>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</si>
  <si>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</si>
  <si>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</si>
  <si>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</si>
  <si>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</si>
  <si>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</si>
  <si>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</si>
  <si>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</si>
  <si>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</si>
  <si>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</si>
  <si>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</si>
  <si>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</si>
  <si>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</si>
  <si>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</si>
  <si>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</si>
  <si>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</si>
  <si>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</si>
  <si>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</si>
  <si>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</si>
  <si>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</si>
  <si>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</si>
  <si>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</si>
  <si>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</si>
  <si>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</si>
  <si>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</si>
  <si>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</si>
  <si>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</si>
  <si>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</si>
  <si>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</si>
  <si>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</si>
  <si>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</si>
  <si>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</si>
  <si>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</si>
  <si>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</si>
  <si>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</si>
  <si>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</si>
  <si>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</si>
  <si>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</si>
  <si>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</si>
  <si>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</si>
  <si>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</si>
  <si>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</si>
  <si>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</si>
  <si>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</si>
  <si>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</si>
  <si>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</si>
  <si>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</si>
  <si>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</si>
  <si>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</si>
  <si>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</si>
  <si>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</si>
  <si>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</si>
  <si>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</si>
  <si>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</si>
  <si>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</si>
  <si>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</si>
  <si>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</si>
  <si>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</si>
  <si>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</si>
  <si>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</si>
  <si>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</si>
  <si>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</si>
  <si>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</si>
  <si>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</si>
  <si>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</si>
  <si>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</si>
  <si>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</si>
  <si>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</si>
  <si>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</si>
  <si>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</si>
  <si>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</si>
  <si>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</si>
  <si>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</si>
  <si>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</si>
  <si>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</si>
  <si>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</si>
  <si>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</si>
  <si>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</si>
  <si>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</si>
  <si>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</si>
  <si>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</si>
  <si>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</si>
  <si>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</si>
  <si>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</si>
  <si>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</si>
  <si>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</si>
  <si>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</si>
  <si>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</si>
  <si>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</si>
  <si>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</si>
  <si>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</si>
  <si>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</si>
  <si>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</si>
  <si>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</si>
  <si>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</si>
  <si>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</si>
  <si>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</si>
  <si>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</si>
  <si>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</si>
  <si>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</si>
  <si>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</si>
  <si>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</si>
  <si>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</si>
  <si>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</si>
  <si>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</si>
  <si>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</si>
  <si>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</si>
  <si>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</si>
  <si>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</si>
  <si>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</si>
  <si>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</si>
  <si>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</si>
  <si>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</si>
  <si>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</si>
  <si>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</si>
  <si>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</si>
  <si>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</si>
  <si>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</si>
  <si>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</si>
  <si>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</si>
  <si>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</si>
  <si>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</si>
  <si>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</si>
  <si>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</si>
  <si>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</si>
  <si>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</si>
  <si>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</si>
  <si>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</si>
  <si>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</si>
  <si>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</si>
  <si>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</si>
  <si>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</si>
  <si>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</si>
  <si>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</si>
  <si>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_x0096_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</si>
  <si>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</si>
  <si>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</si>
  <si>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</si>
  <si>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</si>
  <si>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</si>
  <si>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</si>
  <si>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</si>
  <si>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</si>
  <si>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_x0096_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</si>
  <si>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</si>
  <si>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</si>
  <si>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</si>
  <si>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</si>
  <si>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</si>
  <si>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</si>
  <si>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</si>
  <si>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</si>
  <si>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</si>
  <si>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</si>
  <si>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</si>
  <si>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</si>
  <si>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</si>
  <si>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</si>
  <si>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_x0096_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</si>
  <si>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</si>
  <si>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</si>
  <si>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</si>
  <si>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</si>
  <si>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</si>
  <si>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</si>
  <si>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</si>
  <si>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</si>
  <si>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</si>
  <si>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</si>
  <si>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</si>
  <si>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</si>
  <si>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</si>
  <si>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</si>
  <si>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</si>
  <si>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</si>
  <si>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</si>
  <si>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</si>
  <si>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</si>
  <si>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</si>
  <si>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</si>
  <si>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</si>
  <si>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</si>
  <si>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</si>
  <si>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</si>
  <si>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</si>
  <si>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</si>
  <si>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</si>
  <si>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</si>
  <si>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</si>
  <si>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</si>
  <si>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</si>
  <si>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</si>
  <si>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</si>
  <si>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</si>
  <si>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</si>
  <si>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_x0096_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</si>
  <si>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</si>
  <si>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</si>
  <si>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</si>
  <si>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</si>
  <si>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</si>
  <si>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</si>
  <si>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</si>
  <si>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_x0096_ DEPRECIAÇÃO. AF_08/2016</t>
  </si>
  <si>
    <t>GRUA ASCENCIONAL, LANCA DE 42 M, CAPACIDADE DE 1,5 T A 30 M, ALTURA ATE 39 M _x0096_ JUROS. AF_08/2016</t>
  </si>
  <si>
    <t>GRUA ASCENCIONAL, LANCA DE 42 M, CAPACIDADE DE 1,5 T A 30 M, ALTURA ATE 39 M _x0096_ MANUTENÇÃO. AF_08/2016</t>
  </si>
  <si>
    <t>GRUA ASCENCIONAL, LANCA DE 42 M, CAPACIDADE DE 1,5 T A 30 M, ALTURA ATE 39 M _x0096_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</si>
  <si>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</si>
  <si>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</si>
  <si>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</si>
  <si>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</si>
  <si>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</si>
  <si>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</si>
  <si>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</si>
  <si>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</si>
  <si>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</si>
  <si>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</si>
  <si>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</si>
  <si>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_x0096_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</si>
  <si>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</si>
  <si>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</si>
  <si>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</si>
  <si>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_x0096_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</si>
  <si>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</si>
  <si>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</si>
  <si>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</si>
  <si>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_x0096_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</si>
  <si>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</si>
  <si>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</si>
  <si>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</si>
  <si>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</si>
  <si>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</si>
  <si>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</si>
  <si>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</si>
  <si>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</si>
  <si>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</si>
  <si>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</si>
  <si>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</si>
  <si>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10_x0094_ - DEPRECIAÇÃO. AF_11/2016</t>
  </si>
  <si>
    <t>PERFURATRIZ SOBRE ESTEIRA, TORQUE MÁXIMO 600 KGF, POTÊNCIA ENTRE 50 E 60 HP, DIÂMETRO MÁXIMO 10_x0094_ - JUROS. AF_11/2016</t>
  </si>
  <si>
    <t>PERFURATRIZ SOBRE ESTEIRA, TORQUE MÁXIMO 600 KGF, POTÊNCIA ENTRE 50 E 60 HP, DIÂMETRO MÁXIMO 10_x0094_ - MANUTENÇÃO. AF_11/2016</t>
  </si>
  <si>
    <t>PERFURATRIZ SOBRE ESTEIRA, TORQUE MÁXIMO 600 KGF, POTÊNCIA ENTRE 50 E 60 HP, DIÂMETRO MÁXIMO 10_x0094_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</si>
  <si>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</si>
  <si>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</si>
  <si>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</si>
  <si>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</si>
  <si>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</si>
  <si>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</si>
  <si>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</si>
  <si>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</si>
  <si>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</si>
  <si>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</si>
  <si>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</si>
  <si>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</si>
  <si>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</si>
  <si>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</si>
  <si>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</si>
  <si>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</si>
  <si>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</si>
  <si>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</si>
  <si>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</si>
  <si>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</si>
  <si>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</si>
  <si>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</si>
  <si>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</si>
  <si>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</si>
  <si>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</si>
  <si>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</si>
  <si>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</si>
  <si>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</si>
  <si>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</si>
  <si>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</si>
  <si>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</si>
  <si>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</si>
  <si>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</si>
  <si>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</si>
  <si>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</si>
  <si>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</si>
  <si>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</si>
  <si>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</si>
  <si>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</si>
  <si>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</si>
  <si>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</si>
  <si>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</si>
  <si>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</si>
  <si>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</si>
  <si>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</si>
  <si>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</si>
  <si>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</si>
  <si>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</si>
  <si>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</si>
  <si>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</si>
  <si>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</si>
  <si>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</si>
  <si>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</si>
  <si>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</si>
  <si>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</si>
  <si>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</si>
  <si>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</si>
  <si>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</si>
  <si>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</si>
  <si>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</si>
  <si>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</si>
  <si>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</si>
  <si>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</si>
  <si>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</si>
  <si>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</si>
  <si>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</si>
  <si>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</si>
  <si>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</si>
  <si>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</si>
  <si>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</si>
  <si>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</si>
  <si>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</si>
  <si>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</si>
  <si>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</si>
  <si>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</si>
  <si>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</si>
  <si>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</si>
  <si>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</si>
  <si>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</si>
  <si>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</si>
  <si>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</si>
  <si>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</si>
  <si>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</si>
  <si>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</si>
  <si>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</si>
  <si>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</si>
  <si>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</si>
  <si>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</si>
  <si>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</si>
  <si>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</si>
  <si>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</si>
  <si>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</si>
  <si>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</si>
  <si>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</si>
  <si>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</si>
  <si>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</si>
  <si>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</si>
  <si>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</si>
  <si>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</si>
  <si>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</si>
  <si>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</si>
  <si>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</si>
  <si>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</si>
  <si>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</si>
  <si>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</si>
  <si>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</si>
  <si>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</si>
  <si>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</si>
  <si>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</si>
  <si>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</si>
  <si>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</si>
  <si>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</si>
  <si>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</si>
  <si>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</si>
  <si>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</si>
  <si>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</si>
  <si>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</si>
  <si>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</si>
  <si>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</si>
  <si>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</si>
  <si>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</si>
  <si>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</si>
  <si>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</si>
  <si>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</si>
  <si>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</si>
  <si>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</si>
  <si>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</si>
  <si>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</si>
  <si>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</si>
  <si>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</si>
  <si>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</si>
  <si>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</si>
  <si>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</si>
  <si>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</si>
  <si>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</si>
  <si>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</si>
  <si>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</si>
  <si>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</si>
  <si>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</si>
  <si>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</si>
  <si>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</si>
  <si>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</si>
  <si>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</si>
  <si>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</si>
  <si>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</si>
  <si>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</si>
  <si>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</si>
  <si>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</si>
  <si>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</si>
  <si>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</si>
  <si>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</si>
  <si>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</si>
  <si>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</si>
  <si>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</si>
  <si>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</si>
  <si>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</si>
  <si>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</si>
  <si>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</si>
  <si>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</si>
  <si>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</si>
  <si>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</si>
  <si>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</si>
  <si>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</si>
  <si>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</si>
  <si>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</si>
  <si>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</si>
  <si>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</si>
  <si>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</si>
  <si>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</si>
  <si>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</si>
  <si>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</si>
  <si>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</si>
  <si>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</si>
  <si>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</si>
  <si>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</si>
  <si>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</si>
  <si>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</si>
  <si>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</si>
  <si>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</si>
  <si>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</si>
  <si>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</si>
  <si>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</si>
  <si>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</si>
  <si>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</si>
  <si>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</si>
  <si>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</si>
  <si>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</si>
  <si>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</si>
  <si>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</si>
  <si>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</si>
  <si>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</si>
  <si>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</si>
  <si>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</si>
  <si>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</si>
  <si>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</si>
  <si>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</si>
  <si>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</si>
  <si>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</si>
  <si>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</si>
  <si>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</si>
  <si>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</si>
  <si>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</si>
  <si>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</si>
  <si>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</si>
  <si>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</si>
  <si>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</si>
  <si>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</si>
  <si>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</si>
  <si>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</si>
  <si>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</si>
  <si>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</si>
  <si>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</si>
  <si>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</si>
  <si>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</si>
  <si>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</si>
  <si>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</si>
  <si>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</si>
  <si>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</si>
  <si>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</si>
  <si>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</si>
  <si>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</si>
  <si>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</si>
  <si>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</si>
  <si>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</si>
  <si>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</si>
  <si>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</si>
  <si>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</si>
  <si>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</si>
  <si>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</si>
  <si>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</si>
  <si>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</si>
  <si>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</si>
  <si>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</si>
  <si>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</si>
  <si>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</si>
  <si>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</si>
  <si>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</si>
  <si>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</si>
  <si>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</si>
  <si>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</si>
  <si>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</si>
  <si>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</si>
  <si>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</si>
  <si>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</si>
  <si>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</si>
  <si>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</si>
  <si>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</si>
  <si>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</si>
  <si>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</si>
  <si>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</si>
  <si>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</si>
  <si>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</si>
  <si>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</si>
  <si>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</si>
  <si>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</si>
  <si>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</si>
  <si>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</si>
  <si>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</si>
  <si>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</si>
  <si>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</si>
  <si>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</si>
  <si>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</si>
  <si>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</si>
  <si>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</si>
  <si>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</si>
  <si>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</si>
  <si>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</si>
  <si>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</si>
  <si>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</si>
  <si>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</si>
  <si>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</si>
  <si>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</si>
  <si>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</si>
  <si>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</si>
  <si>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</si>
  <si>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</si>
  <si>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</si>
  <si>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</si>
  <si>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</si>
  <si>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</si>
  <si>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</si>
  <si>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</si>
  <si>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</si>
  <si>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</si>
  <si>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</si>
  <si>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</si>
  <si>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</si>
  <si>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</si>
  <si>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</si>
  <si>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</si>
  <si>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</si>
  <si>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</si>
  <si>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</si>
  <si>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_x0096_ FORNECIMENTO E EXECUÇÃO. AF_12/2015</t>
  </si>
  <si>
    <t>MURO DE GABIÃO, ENCHIMENTO COM PEDRA DE MÃO TIPO RACHÃO, DE GRAVIDADE, COM GAIOLAS DE COMPRIMENTO IGUAL A 5 M, PARA MUROS COM ALTURA MENOR OU IGUAL A 4 M _x0096_ FORNECIMENTO E EXECUÇÃO. AF_12/2015</t>
  </si>
  <si>
    <t>MURO DE GABIÃO, ENCHIMENTO COM PEDRA DE MÃO TIPO RACHÃO, DE GRAVIDADE, COM GAIOLAS DE COMPRIMENTO IGUAL A 2 M, PARA MUROS COM ALTURA MAIOR QUE 4 M E MENOR OU IGUAL A 6 M _x0096_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</si>
  <si>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</si>
  <si>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</si>
  <si>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M_x0096_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</si>
  <si>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</si>
  <si>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</si>
  <si>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</si>
  <si>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</si>
  <si>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</si>
  <si>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</si>
  <si>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</si>
  <si>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</si>
  <si>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</si>
  <si>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</si>
  <si>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</si>
  <si>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</si>
  <si>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</si>
  <si>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</si>
  <si>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</si>
  <si>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</si>
  <si>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</si>
  <si>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</si>
  <si>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</si>
  <si>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</si>
  <si>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</si>
  <si>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</si>
  <si>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</si>
  <si>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</si>
  <si>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</si>
  <si>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</si>
  <si>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</si>
  <si>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</si>
  <si>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</si>
  <si>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</si>
  <si>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</si>
  <si>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</si>
  <si>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</si>
  <si>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</si>
  <si>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</si>
  <si>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</si>
  <si>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</si>
  <si>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</si>
  <si>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</si>
  <si>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</si>
  <si>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</si>
  <si>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</si>
  <si>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</si>
  <si>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</si>
  <si>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</si>
  <si>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</si>
  <si>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</si>
  <si>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</si>
  <si>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</si>
  <si>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</si>
  <si>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</si>
  <si>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</si>
  <si>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</si>
  <si>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</si>
  <si>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</si>
  <si>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</si>
  <si>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</si>
  <si>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</si>
  <si>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</si>
  <si>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</si>
  <si>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</si>
  <si>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</si>
  <si>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</si>
  <si>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</si>
  <si>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</si>
  <si>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</si>
  <si>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</si>
  <si>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</si>
  <si>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</si>
  <si>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</si>
  <si>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</si>
  <si>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</si>
  <si>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</si>
  <si>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</si>
  <si>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</si>
  <si>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_x0096_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</si>
  <si>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</si>
  <si>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</si>
  <si>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</si>
  <si>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</si>
  <si>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</si>
  <si>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</si>
  <si>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</si>
  <si>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</si>
  <si>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</si>
  <si>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</si>
  <si>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</si>
  <si>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</si>
  <si>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</si>
  <si>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</si>
  <si>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</si>
  <si>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</si>
  <si>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</si>
  <si>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</si>
  <si>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</si>
  <si>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</si>
  <si>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</si>
  <si>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</si>
  <si>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</si>
  <si>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</si>
  <si>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</si>
  <si>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</si>
  <si>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</si>
  <si>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</si>
  <si>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</si>
  <si>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</si>
  <si>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</si>
  <si>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</si>
  <si>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</si>
  <si>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</si>
  <si>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</si>
  <si>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</si>
  <si>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</si>
  <si>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</si>
  <si>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</si>
  <si>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</si>
  <si>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</si>
  <si>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</si>
  <si>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</si>
  <si>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</si>
  <si>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</si>
  <si>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</si>
  <si>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</si>
  <si>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</si>
  <si>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</si>
  <si>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</si>
  <si>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</si>
  <si>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</si>
  <si>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</si>
  <si>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</si>
  <si>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</si>
  <si>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</si>
  <si>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</si>
  <si>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</si>
  <si>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</si>
  <si>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</si>
  <si>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</si>
  <si>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</si>
  <si>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</si>
  <si>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</si>
  <si>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</si>
  <si>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</si>
  <si>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</si>
  <si>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</si>
  <si>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</si>
  <si>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</si>
  <si>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</si>
  <si>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</si>
  <si>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</si>
  <si>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</si>
  <si>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</si>
  <si>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</si>
  <si>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</si>
  <si>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</si>
  <si>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</si>
  <si>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</si>
  <si>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</si>
  <si>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</si>
  <si>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</si>
  <si>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</si>
  <si>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</si>
  <si>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</si>
  <si>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</si>
  <si>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</si>
  <si>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</si>
  <si>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</si>
  <si>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</si>
  <si>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</si>
  <si>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</si>
  <si>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</si>
  <si>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</si>
  <si>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</si>
  <si>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</si>
  <si>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</si>
  <si>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</si>
  <si>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</si>
  <si>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</si>
  <si>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</si>
  <si>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</si>
  <si>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</si>
  <si>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</si>
  <si>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</si>
  <si>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</si>
  <si>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</si>
  <si>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</si>
  <si>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</si>
  <si>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</si>
  <si>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</si>
  <si>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</si>
  <si>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</si>
  <si>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</si>
  <si>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</si>
  <si>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</si>
  <si>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</si>
  <si>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</si>
  <si>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</si>
  <si>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</si>
  <si>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</si>
  <si>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</si>
  <si>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</si>
  <si>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</si>
  <si>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</si>
  <si>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</si>
  <si>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</si>
  <si>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</si>
  <si>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</si>
  <si>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</si>
  <si>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</si>
  <si>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</si>
  <si>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</si>
  <si>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</si>
  <si>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</si>
  <si>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</si>
  <si>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</si>
  <si>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</si>
  <si>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</si>
  <si>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</si>
  <si>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</si>
  <si>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</si>
  <si>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</si>
  <si>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</si>
  <si>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</si>
  <si>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</si>
  <si>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</si>
  <si>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</si>
  <si>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</si>
  <si>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</si>
  <si>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</si>
  <si>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</si>
  <si>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</si>
  <si>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</si>
  <si>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</si>
  <si>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</si>
  <si>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</si>
  <si>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</si>
  <si>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</si>
  <si>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</si>
  <si>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</si>
  <si>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</si>
  <si>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</si>
  <si>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</si>
  <si>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</si>
  <si>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</si>
  <si>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</si>
  <si>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</si>
  <si>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</si>
  <si>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</si>
  <si>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</si>
  <si>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</si>
  <si>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</si>
  <si>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</si>
  <si>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</si>
  <si>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</si>
  <si>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</si>
  <si>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</si>
  <si>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</si>
  <si>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</si>
  <si>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</si>
  <si>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</si>
  <si>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</si>
  <si>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</si>
  <si>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</si>
  <si>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</si>
  <si>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</si>
  <si>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</si>
  <si>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</si>
  <si>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</si>
  <si>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</si>
  <si>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</si>
  <si>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</si>
  <si>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</si>
  <si>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</si>
  <si>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</si>
  <si>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</si>
  <si>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</si>
  <si>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</si>
  <si>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</si>
  <si>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</si>
  <si>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</si>
  <si>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</si>
  <si>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</si>
  <si>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</si>
  <si>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</si>
  <si>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</si>
  <si>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</si>
  <si>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</si>
  <si>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</si>
  <si>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</si>
  <si>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</si>
  <si>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</si>
  <si>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</si>
  <si>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</si>
  <si>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</si>
  <si>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</si>
  <si>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</si>
  <si>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</si>
  <si>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</si>
  <si>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</si>
  <si>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</si>
  <si>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</si>
  <si>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</si>
  <si>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</si>
  <si>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</si>
  <si>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</si>
  <si>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</si>
  <si>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</si>
  <si>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</si>
  <si>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</si>
  <si>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</si>
  <si>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</si>
  <si>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</si>
  <si>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</si>
  <si>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</si>
  <si>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</si>
  <si>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</si>
  <si>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</si>
  <si>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</si>
  <si>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</si>
  <si>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</si>
  <si>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</si>
  <si>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</si>
  <si>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</si>
  <si>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</si>
  <si>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</si>
  <si>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</si>
  <si>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</si>
  <si>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</si>
  <si>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</si>
  <si>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</si>
  <si>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</si>
  <si>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</si>
  <si>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</si>
  <si>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</si>
  <si>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</si>
  <si>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</si>
  <si>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</si>
  <si>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</si>
  <si>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</si>
  <si>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</si>
  <si>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</si>
  <si>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</si>
  <si>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</si>
  <si>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</si>
  <si>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</si>
  <si>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</si>
  <si>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</si>
  <si>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</si>
  <si>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</si>
  <si>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</si>
  <si>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</si>
  <si>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</si>
  <si>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</si>
  <si>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</si>
  <si>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</si>
  <si>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</si>
  <si>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</si>
  <si>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</si>
  <si>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</si>
  <si>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</si>
  <si>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</si>
  <si>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</si>
  <si>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</si>
  <si>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</si>
  <si>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</si>
  <si>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</si>
  <si>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</si>
  <si>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</si>
  <si>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</si>
  <si>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</si>
  <si>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</si>
  <si>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</si>
  <si>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</si>
  <si>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</si>
  <si>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</si>
  <si>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</si>
  <si>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</si>
  <si>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</si>
  <si>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</si>
  <si>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</si>
  <si>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</si>
  <si>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</si>
  <si>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</si>
  <si>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</si>
  <si>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</si>
  <si>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</si>
  <si>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</si>
  <si>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</si>
  <si>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</si>
  <si>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</si>
  <si>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</si>
  <si>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</si>
  <si>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</si>
  <si>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</si>
  <si>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</si>
  <si>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</si>
  <si>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</si>
  <si>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</si>
  <si>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</si>
  <si>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</si>
  <si>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</si>
  <si>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</si>
  <si>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</si>
  <si>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</si>
  <si>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</si>
  <si>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</si>
  <si>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</si>
  <si>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</si>
  <si>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</si>
  <si>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</si>
  <si>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</si>
  <si>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</si>
  <si>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</si>
  <si>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</si>
  <si>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</si>
  <si>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</si>
  <si>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</si>
  <si>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</si>
  <si>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</si>
  <si>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</si>
  <si>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</si>
  <si>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</si>
  <si>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</si>
  <si>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</si>
  <si>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</si>
  <si>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</si>
  <si>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</si>
  <si>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</si>
  <si>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</si>
  <si>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</si>
  <si>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</si>
  <si>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</si>
  <si>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</si>
  <si>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</si>
  <si>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</si>
  <si>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</si>
  <si>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</si>
  <si>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</si>
  <si>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</si>
  <si>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</si>
  <si>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</si>
  <si>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</si>
  <si>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</si>
  <si>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</si>
  <si>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</si>
  <si>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</si>
  <si>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</si>
  <si>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</si>
  <si>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</si>
  <si>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</si>
  <si>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</si>
  <si>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</si>
  <si>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</si>
  <si>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</si>
  <si>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</si>
  <si>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</si>
  <si>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</si>
  <si>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</si>
  <si>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</si>
  <si>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</si>
  <si>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</si>
  <si>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</si>
  <si>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</si>
  <si>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</si>
  <si>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</si>
  <si>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</si>
  <si>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</si>
  <si>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</si>
  <si>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</si>
  <si>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</si>
  <si>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</si>
  <si>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</si>
  <si>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</si>
  <si>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</si>
  <si>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</si>
  <si>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</si>
  <si>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</si>
  <si>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</si>
  <si>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</si>
  <si>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</si>
  <si>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</si>
  <si>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</si>
  <si>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</si>
  <si>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</si>
  <si>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</si>
  <si>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</si>
  <si>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</si>
  <si>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</si>
  <si>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</si>
  <si>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</si>
  <si>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</si>
  <si>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</si>
  <si>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</si>
  <si>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</si>
  <si>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</si>
  <si>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</si>
  <si>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</si>
  <si>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</si>
  <si>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</si>
  <si>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</si>
  <si>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</si>
  <si>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</si>
  <si>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</si>
  <si>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</si>
  <si>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</si>
  <si>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</si>
  <si>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</si>
  <si>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</si>
  <si>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</si>
  <si>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</si>
  <si>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</si>
  <si>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</si>
  <si>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</si>
  <si>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</si>
  <si>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</si>
  <si>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</si>
  <si>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</si>
  <si>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</si>
  <si>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</si>
  <si>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</si>
  <si>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</si>
  <si>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</si>
  <si>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</si>
  <si>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</si>
  <si>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</si>
  <si>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</si>
  <si>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</si>
  <si>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</si>
  <si>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</si>
  <si>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</si>
  <si>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</si>
  <si>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</si>
  <si>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</si>
  <si>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</si>
  <si>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</si>
  <si>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</si>
  <si>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</si>
  <si>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</si>
  <si>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</si>
  <si>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</si>
  <si>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</si>
  <si>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</si>
  <si>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</si>
  <si>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</si>
  <si>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</si>
  <si>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</si>
  <si>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</si>
  <si>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</si>
  <si>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</si>
  <si>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</si>
  <si>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</si>
  <si>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</si>
  <si>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1.1/2_x0094_ ESPAÇADOS DE 1,20M, TRAVESSA SUPERIOR DE 2_x0094_,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</si>
  <si>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</si>
  <si>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</si>
  <si>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</si>
  <si>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</si>
  <si>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</si>
  <si>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</si>
  <si>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</si>
  <si>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</si>
  <si>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</si>
  <si>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</si>
  <si>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</si>
  <si>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</si>
  <si>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</si>
  <si>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</si>
  <si>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</si>
  <si>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</si>
  <si>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</si>
  <si>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</si>
  <si>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</si>
  <si>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</si>
  <si>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</si>
  <si>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</si>
  <si>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</si>
  <si>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</si>
  <si>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</si>
  <si>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</si>
  <si>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</si>
  <si>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</si>
  <si>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</si>
  <si>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</si>
  <si>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</si>
  <si>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</si>
  <si>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</si>
  <si>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</si>
  <si>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</si>
  <si>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</si>
  <si>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</si>
  <si>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</si>
  <si>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</si>
  <si>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</si>
  <si>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</si>
  <si>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</si>
  <si>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</si>
  <si>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</si>
  <si>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</si>
  <si>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</si>
  <si>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</si>
  <si>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</si>
  <si>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</si>
  <si>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</si>
  <si>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</si>
  <si>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</si>
  <si>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</si>
  <si>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</si>
  <si>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</si>
  <si>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</si>
  <si>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</si>
  <si>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</si>
  <si>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</si>
  <si>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</si>
  <si>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</si>
  <si>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</si>
  <si>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</si>
  <si>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</si>
  <si>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</si>
  <si>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</si>
  <si>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</si>
  <si>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</si>
  <si>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</si>
  <si>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</si>
  <si>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</si>
  <si>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</si>
  <si>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</si>
  <si>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</si>
  <si>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</si>
  <si>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</si>
  <si>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</si>
  <si>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</si>
  <si>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</si>
  <si>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</si>
  <si>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</si>
  <si>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</si>
  <si>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</si>
  <si>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</si>
  <si>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</si>
  <si>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</si>
  <si>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</si>
  <si>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</si>
  <si>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</si>
  <si>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</si>
  <si>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</si>
  <si>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</si>
  <si>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</si>
  <si>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</si>
  <si>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</si>
  <si>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</si>
  <si>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</si>
  <si>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</si>
  <si>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</si>
  <si>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</si>
  <si>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</si>
  <si>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</si>
  <si>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</si>
  <si>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</si>
  <si>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</si>
  <si>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</si>
  <si>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</si>
  <si>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</si>
  <si>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</si>
  <si>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</si>
  <si>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</si>
  <si>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</si>
  <si>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</si>
  <si>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</si>
  <si>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</si>
  <si>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</si>
  <si>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</si>
  <si>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</si>
  <si>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</si>
  <si>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</si>
  <si>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</si>
  <si>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</si>
  <si>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</si>
  <si>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</si>
  <si>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</si>
  <si>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</si>
  <si>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</si>
  <si>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</si>
  <si>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</si>
  <si>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</si>
  <si>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</si>
  <si>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</si>
  <si>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</si>
  <si>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</si>
  <si>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</si>
  <si>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</si>
  <si>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</si>
  <si>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</si>
  <si>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</si>
  <si>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</si>
  <si>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</si>
  <si>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</si>
  <si>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</si>
  <si>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</si>
  <si>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</si>
  <si>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</si>
  <si>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</si>
  <si>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</si>
  <si>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</si>
  <si>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</si>
  <si>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</si>
  <si>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</si>
  <si>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</si>
  <si>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</si>
  <si>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</si>
  <si>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</si>
  <si>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</si>
  <si>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</si>
  <si>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</si>
  <si>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</si>
  <si>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</si>
  <si>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</si>
  <si>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</si>
  <si>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</si>
  <si>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</si>
  <si>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</si>
  <si>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</si>
  <si>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</si>
  <si>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</si>
  <si>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</si>
  <si>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</si>
  <si>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</si>
  <si>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</si>
  <si>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</si>
  <si>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</si>
  <si>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</si>
  <si>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</si>
  <si>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</si>
  <si>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</si>
  <si>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</si>
  <si>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</si>
  <si>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</si>
  <si>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</si>
  <si>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</si>
  <si>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</si>
  <si>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</si>
  <si>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</si>
  <si>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</si>
  <si>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</si>
  <si>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</si>
  <si>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</si>
  <si>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</si>
  <si>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</si>
  <si>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</si>
  <si>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</si>
  <si>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</si>
  <si>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</si>
  <si>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</si>
  <si>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</si>
  <si>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</si>
  <si>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</si>
  <si>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</si>
  <si>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</si>
  <si>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</si>
  <si>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</si>
  <si>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</si>
  <si>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</si>
  <si>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</si>
  <si>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</si>
  <si>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</si>
  <si>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</si>
  <si>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</si>
  <si>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</si>
  <si>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</si>
  <si>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</si>
  <si>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</si>
  <si>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</si>
  <si>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</si>
  <si>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</si>
  <si>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</si>
  <si>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</si>
  <si>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</si>
  <si>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</si>
  <si>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</si>
  <si>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</si>
  <si>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</si>
  <si>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</si>
  <si>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</si>
  <si>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</si>
  <si>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</si>
  <si>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</si>
  <si>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</si>
  <si>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</si>
  <si>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</si>
  <si>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</si>
  <si>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</si>
  <si>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</si>
  <si>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</si>
  <si>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</si>
  <si>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</si>
  <si>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</si>
  <si>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</si>
  <si>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</si>
  <si>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</si>
  <si>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</si>
  <si>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</si>
  <si>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</si>
  <si>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</si>
  <si>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</si>
  <si>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</si>
  <si>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</si>
  <si>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</si>
  <si>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</si>
  <si>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</si>
  <si>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</si>
  <si>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</si>
  <si>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</si>
  <si>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</si>
  <si>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</si>
  <si>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</si>
  <si>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</si>
  <si>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</si>
  <si>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</si>
  <si>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</si>
  <si>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</si>
  <si>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</si>
  <si>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</si>
  <si>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</si>
  <si>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</si>
  <si>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</si>
  <si>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</si>
  <si>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</si>
  <si>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</si>
  <si>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</si>
  <si>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</si>
  <si>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</si>
  <si>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</si>
  <si>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</si>
  <si>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</si>
  <si>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</si>
  <si>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</si>
  <si>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</si>
  <si>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</si>
  <si>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</si>
  <si>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</si>
  <si>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</si>
  <si>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</si>
  <si>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</si>
  <si>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</si>
  <si>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</si>
  <si>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</si>
  <si>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</si>
  <si>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</si>
  <si>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</si>
  <si>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</si>
  <si>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</si>
  <si>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</si>
  <si>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</si>
  <si>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</si>
  <si>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</si>
  <si>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</si>
  <si>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</si>
  <si>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</si>
  <si>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</si>
  <si>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</si>
  <si>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</si>
  <si>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</si>
  <si>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</si>
  <si>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</si>
  <si>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</si>
  <si>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</si>
  <si>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</si>
  <si>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</si>
  <si>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</si>
  <si>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</si>
  <si>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</si>
  <si>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</si>
  <si>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</si>
  <si>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</si>
  <si>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</si>
  <si>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</si>
  <si>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</si>
  <si>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</si>
  <si>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</si>
  <si>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</si>
  <si>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</si>
  <si>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</si>
  <si>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</si>
  <si>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</si>
  <si>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</si>
  <si>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</si>
  <si>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</si>
  <si>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</si>
  <si>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</si>
  <si>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</si>
  <si>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</si>
  <si>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</si>
  <si>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</si>
  <si>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</si>
  <si>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</si>
  <si>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</si>
  <si>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</si>
  <si>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</si>
  <si>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</si>
  <si>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</si>
  <si>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</si>
  <si>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</si>
  <si>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</si>
  <si>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</si>
  <si>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</si>
  <si>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</si>
  <si>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</si>
  <si>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</si>
  <si>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</si>
  <si>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</si>
  <si>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_x0093_X_x0094_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</si>
  <si>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</si>
  <si>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</si>
  <si>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_x0093_X_x0094_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</si>
  <si>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</si>
  <si>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</si>
  <si>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</si>
  <si>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</si>
  <si>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</si>
  <si>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</si>
  <si>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</si>
  <si>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</si>
  <si>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</si>
  <si>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</si>
  <si>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</si>
  <si>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</si>
  <si>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</si>
  <si>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</si>
  <si>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</si>
  <si>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</si>
  <si>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</si>
  <si>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</si>
  <si>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</si>
  <si>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</si>
  <si>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</si>
  <si>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</si>
  <si>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</si>
  <si>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</si>
  <si>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</si>
  <si>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</si>
  <si>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</si>
  <si>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</si>
  <si>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</si>
  <si>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</si>
  <si>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</si>
  <si>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</si>
  <si>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</si>
  <si>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</si>
  <si>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</si>
  <si>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</si>
  <si>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</si>
  <si>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</si>
  <si>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</si>
  <si>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</si>
  <si>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</si>
  <si>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</si>
  <si>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</si>
  <si>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</si>
  <si>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</si>
  <si>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</si>
  <si>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</si>
  <si>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</si>
  <si>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</si>
  <si>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</si>
  <si>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</si>
  <si>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</si>
  <si>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</si>
  <si>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</si>
  <si>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</si>
  <si>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</si>
  <si>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</si>
  <si>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</si>
  <si>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</si>
  <si>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</si>
  <si>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</si>
  <si>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</si>
  <si>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</si>
  <si>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</si>
  <si>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</si>
  <si>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</si>
  <si>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</si>
  <si>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</si>
  <si>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</si>
  <si>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</si>
  <si>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</si>
  <si>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</si>
  <si>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</si>
  <si>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</si>
  <si>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</si>
  <si>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</si>
  <si>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</si>
  <si>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</si>
  <si>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</si>
  <si>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</si>
  <si>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</si>
  <si>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</si>
  <si>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</si>
  <si>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</si>
  <si>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</si>
  <si>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</si>
  <si>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</si>
  <si>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</si>
  <si>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</si>
  <si>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</si>
  <si>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</si>
  <si>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</si>
  <si>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</si>
  <si>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</si>
  <si>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</si>
  <si>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</si>
  <si>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</si>
  <si>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</si>
  <si>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</si>
  <si>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</si>
  <si>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</si>
  <si>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</si>
  <si>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</si>
  <si>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</si>
  <si>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</si>
  <si>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</si>
  <si>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</si>
  <si>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</si>
  <si>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</si>
  <si>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</si>
  <si>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</si>
  <si>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</si>
  <si>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</si>
  <si>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</si>
  <si>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</si>
  <si>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</si>
  <si>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</si>
  <si>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</si>
  <si>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</si>
  <si>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</si>
  <si>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</si>
  <si>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</si>
  <si>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</si>
  <si>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</si>
  <si>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</si>
  <si>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</si>
  <si>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</si>
  <si>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</si>
  <si>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</si>
  <si>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</si>
  <si>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</si>
  <si>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</si>
  <si>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</si>
  <si>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</si>
  <si>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</si>
  <si>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</si>
  <si>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</si>
  <si>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</si>
  <si>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</si>
  <si>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</si>
  <si>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</si>
  <si>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</si>
  <si>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</si>
  <si>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</si>
  <si>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</si>
  <si>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</si>
  <si>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</si>
  <si>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</si>
  <si>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</si>
  <si>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</si>
  <si>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</si>
  <si>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</si>
  <si>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</si>
  <si>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</si>
  <si>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</si>
  <si>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</si>
  <si>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</si>
  <si>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</si>
  <si>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</si>
  <si>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</si>
  <si>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</si>
  <si>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</si>
  <si>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</si>
  <si>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</si>
  <si>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</si>
  <si>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</si>
  <si>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</si>
  <si>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</si>
  <si>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</si>
  <si>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</si>
  <si>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</si>
  <si>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</si>
  <si>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_x0096_ LANÇAMENTO, ADENSAMENTO E ACABAMENTO. AF_06/2017</t>
  </si>
  <si>
    <t>CONCRETAGEM DE SAPATAS, FCK 30 MPA, COM USO DE JERICA _x0096_ LANÇAMENTO, ADENSAMENTO E ACABAMENTO. AF_06/2017</t>
  </si>
  <si>
    <t>CONCRETAGEM DE BLOCOS DE COROAMENTO E VIGAS BALDRAMES, FCK 30 MPA, COM USO DE BOMBA _x0096_ LANÇAMENTO, ADENSAMENTO E ACABAMENTO. AF_06/2017</t>
  </si>
  <si>
    <t>CONCRETAGEM DE SAPATAS, FCK 30 MPA, COM USO DE BOMBA _x0096_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</si>
  <si>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</si>
  <si>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</si>
  <si>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</si>
  <si>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</si>
  <si>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</si>
  <si>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</si>
  <si>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</si>
  <si>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</si>
  <si>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</si>
  <si>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</si>
  <si>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</si>
  <si>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</si>
  <si>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</si>
  <si>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</si>
  <si>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</si>
  <si>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</si>
  <si>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</si>
  <si>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</si>
  <si>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</si>
  <si>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</si>
  <si>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</si>
  <si>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</si>
  <si>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</si>
  <si>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</si>
  <si>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</si>
  <si>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</si>
  <si>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</si>
  <si>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</si>
  <si>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</si>
  <si>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</si>
  <si>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</si>
  <si>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</si>
  <si>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</si>
  <si>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</si>
  <si>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</si>
  <si>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</si>
  <si>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</si>
  <si>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</si>
  <si>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</si>
  <si>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</si>
  <si>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</si>
  <si>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</si>
  <si>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</si>
  <si>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</si>
  <si>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</si>
  <si>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</si>
  <si>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</si>
  <si>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</si>
  <si>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</si>
  <si>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</si>
  <si>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</si>
  <si>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</si>
  <si>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</si>
  <si>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</si>
  <si>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</si>
  <si>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</si>
  <si>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</si>
  <si>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</si>
  <si>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</si>
  <si>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</si>
  <si>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</si>
  <si>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</si>
  <si>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</si>
  <si>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</si>
  <si>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</si>
  <si>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</si>
  <si>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</si>
  <si>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</si>
  <si>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</si>
  <si>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</si>
  <si>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</si>
  <si>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</si>
  <si>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</si>
  <si>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</si>
  <si>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</si>
  <si>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</si>
  <si>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</si>
  <si>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</si>
  <si>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</si>
  <si>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</si>
  <si>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</si>
  <si>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</si>
  <si>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</si>
  <si>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</si>
  <si>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</si>
  <si>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</si>
  <si>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</si>
  <si>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</si>
  <si>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</si>
  <si>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</si>
  <si>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</si>
  <si>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</si>
  <si>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</si>
  <si>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</si>
  <si>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</si>
  <si>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</si>
  <si>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</si>
  <si>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</si>
  <si>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</si>
  <si>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</si>
  <si>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</si>
  <si>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</si>
  <si>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</si>
  <si>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</si>
  <si>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</si>
  <si>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</si>
  <si>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</si>
  <si>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</si>
  <si>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</si>
  <si>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</si>
  <si>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</si>
  <si>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</si>
  <si>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</si>
  <si>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</si>
  <si>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</si>
  <si>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</si>
  <si>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</si>
  <si>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</si>
  <si>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</si>
  <si>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</si>
  <si>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</si>
  <si>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</si>
  <si>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</si>
  <si>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</si>
  <si>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</si>
  <si>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</si>
  <si>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</si>
  <si>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</si>
  <si>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</si>
  <si>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</si>
  <si>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</si>
  <si>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</si>
  <si>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</si>
  <si>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</si>
  <si>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</si>
  <si>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</si>
  <si>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</si>
  <si>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</si>
  <si>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</si>
  <si>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</si>
  <si>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</si>
  <si>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</si>
  <si>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</si>
  <si>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</si>
  <si>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</si>
  <si>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</si>
  <si>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</si>
  <si>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</si>
  <si>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</si>
  <si>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</si>
  <si>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</si>
  <si>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</si>
  <si>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</si>
  <si>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</si>
  <si>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</si>
  <si>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</si>
  <si>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</si>
  <si>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</si>
  <si>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</si>
  <si>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</si>
  <si>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</si>
  <si>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</si>
  <si>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</si>
  <si>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</si>
  <si>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</si>
  <si>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</si>
  <si>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</si>
  <si>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</si>
  <si>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</si>
  <si>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</si>
  <si>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</si>
  <si>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</si>
  <si>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</si>
  <si>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</si>
  <si>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</si>
  <si>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</si>
  <si>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</si>
  <si>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</si>
  <si>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</si>
  <si>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(½_x0092__x0092_), APARENTE, INSTALADO EM TETO - FORNECIMENTO E INSTALAÇÃO. AF_11/2016_P</t>
  </si>
  <si>
    <t>ELETRODUTO RÍGIDO SOLDÁVEL, PVC, DN 25 MM (3/4_x0092__x0092_), APARENTE, INSTALADO EM TETO - FORNECIMENTO E INSTALAÇÃO. AF_11/2016_P</t>
  </si>
  <si>
    <t>ELETRODUTO RÍGIDO SOLDÁVEL, PVC, DN 32 MM (1_x0092__x0092_), APARENTE, INSTALADO EM TETO - FORNECIMENTO E INSTALAÇÃO. AF_11/2016_P</t>
  </si>
  <si>
    <t>ELETRODUTO RÍGIDO SOLDÁVEL, PVC, DN 20 MM (½_x0092__x0092_), APARENTE, INSTALADO EM PAREDE - FORNECIMENTO E INSTALAÇÃO. AF_11/2016_P</t>
  </si>
  <si>
    <t>ELETRODUTO RÍGIDO SOLDÁVEL, PVC, DN 25 MM (3/4_x0092__x0092_), APARENTE, INSTALADO EM PAREDE - FORNECIMENTO E INSTALAÇÃO. AF_11/2016_P</t>
  </si>
  <si>
    <t>ELETRODUTO RÍGIDO SOLDÁVEL, PVC, DN 32 MM (1_x0092__x0092_), APARENTE, INSTALADO EM PAREDE - FORNECIMENTO E INSTALAÇÃO. AF_11/2016_P</t>
  </si>
  <si>
    <t>LUVA PARA ELETRODUTO, PVC, SOLDÁVEL, DN 20 MM (1/2_x0092__x0092_), APARENTE, INSTALADA EM TETO - FORNECIMENTO E INSTALAÇÃO. AF_11/2016_P</t>
  </si>
  <si>
    <t>ELETRODUTO DE AÇO GALVANIZADO, CLASSE LEVE, DN 20 MM (3/4_x0092__x0092_), APARENTE, INSTALADO EM TETO - FORNECIMENTO E INSTALAÇÃO. AF_11/2016_P</t>
  </si>
  <si>
    <t>ELETRODUTO DE AÇO GALVANIZADO, CLASSE LEVE, DN 25 MM (1_x0092__x0092_), APARENTE, INSTALADO EM TETO - FORNECIMENTO E INSTALAÇÃO. AF_11/2016_P</t>
  </si>
  <si>
    <t>ELETRODUTO DE AÇO GALVANIZADO, CLASSE SEMI PESADO, DN 32 MM (1 1/4_x0092__x0092_), APARENTE, INSTALADO EM TETO - FORNECIMENTO E INSTALAÇÃO. AF_11/2016_P</t>
  </si>
  <si>
    <t>ELETRODUTO DE AÇO GALVANIZADO, CLASSE SEMI PESADO, DN 40 MM (1 1/2 ), APARENTE, INSTALADO EM TETO - FORNECIMENTO E INSTALAÇÃO. AF_11/2016_P</t>
  </si>
  <si>
    <t>ELETRODUTO DE AÇO GALVANIZADO, CLASSE LEVE, DN 20 MM (3/4_x0092__x0092_), APARENTE, INSTALADO EM PAREDE - FORNECIMENTO E INSTALAÇÃO. AF_11/2016_P</t>
  </si>
  <si>
    <t>ELETRODUTO DE AÇO GALVANIZADO, CLASSE LEVE, DN 25 MM (1_x0092__x0092_), APARENTE, INSTALADO EM PAREDE - FORNECIMENTO E INSTALAÇÃO. AF_11/2016_P</t>
  </si>
  <si>
    <t>ELETRODUTO DE AÇO GALVANIZADO, CLASSE SEMI PESADO, DN 32 MM (1 1/4_x0092__x0092_),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</si>
  <si>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</si>
  <si>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</si>
  <si>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</si>
  <si>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</si>
  <si>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</si>
  <si>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</si>
  <si>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</si>
  <si>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</si>
  <si>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</si>
  <si>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</si>
  <si>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</si>
  <si>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</si>
  <si>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</si>
  <si>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</si>
  <si>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</si>
  <si>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</si>
  <si>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</si>
  <si>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</si>
  <si>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</si>
  <si>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</si>
  <si>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</si>
  <si>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</si>
  <si>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</si>
  <si>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</si>
  <si>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</si>
  <si>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</si>
  <si>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</si>
  <si>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</si>
  <si>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</si>
  <si>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</si>
  <si>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(1_x0094_),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</si>
  <si>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</si>
  <si>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</si>
  <si>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</si>
  <si>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</si>
  <si>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</si>
  <si>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</si>
  <si>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</si>
  <si>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(1_x0094_),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</si>
  <si>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</si>
  <si>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</si>
  <si>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</si>
  <si>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</si>
  <si>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</si>
  <si>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</si>
  <si>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</si>
  <si>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</si>
  <si>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</si>
  <si>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</si>
  <si>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</si>
  <si>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</si>
  <si>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(3/4_x0092__x0092_), APARENTE, INSTALADA EM TETO - FORNECIMENTO E INSTALAÇÃO. AF_11/2016_P</t>
  </si>
  <si>
    <t>LUVA PARA ELETRODUTO, PVC, SOLDÁVEL, DN 32 MM (1_x0092__x0092_), APARENTE, INSTALADA EM TETO - FORNECIMENTO E INSTALAÇÃO. AF_11/2016_P</t>
  </si>
  <si>
    <t>LUVA PARA ELETRODUTO, PVC, SOLDÁVEL, DN 20 MM (1/2_x0092__x0092_), APARENTE, INSTALADA EM PAREDE - FORNECIMENTO E INSTALAÇÃO. AF_11/2016_P</t>
  </si>
  <si>
    <t>LUVA PARA ELETRODUTO, PVC, SOLDÁVEL, DN 25 MM (3/4_x0092__x0092_), APARENTE, INSTALADA EM PAREDE - FORNECIMENTO E INSTALAÇÃO. AF_11/2016_P</t>
  </si>
  <si>
    <t>LUVA PARA ELETRODUTO, PVC, SOLDÁVEL, DN 32 MM (1_x0092__x0092_),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</si>
  <si>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</si>
  <si>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</si>
  <si>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</si>
  <si>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</si>
  <si>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</si>
  <si>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</si>
  <si>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</si>
  <si>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</si>
  <si>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(3/4_x0094_), PARA CIRCUITOS TERMINAIS, INSTALADA EM FORRO - FORNECIMENTO E INSTALAÇÃO. AF_12/2015</t>
  </si>
  <si>
    <t>CURVA 135 GRAUS PARA ELETRODUTO, PVC, ROSCÁVEL, DN 25 MM (3/4_x0094_), PARA CIRCUITOS TERMINAIS, INSTALADA EM LAJE - FORNECIMENTO E INSTALAÇÃO. AF_12/2015</t>
  </si>
  <si>
    <t>CURVA 135 GRAUS PARA ELETRODUTO, PVC, ROSCÁVEL, DN 25 MM (3/4_x0094_),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</si>
  <si>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</si>
  <si>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</si>
  <si>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</si>
  <si>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</si>
  <si>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</si>
  <si>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</si>
  <si>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</si>
  <si>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</si>
  <si>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</si>
  <si>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</si>
  <si>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</si>
  <si>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</si>
  <si>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</si>
  <si>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</si>
  <si>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</si>
  <si>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</si>
  <si>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</si>
  <si>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</si>
  <si>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</si>
  <si>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</si>
  <si>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</si>
  <si>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</si>
  <si>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</si>
  <si>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</si>
  <si>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</si>
  <si>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</si>
  <si>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</si>
  <si>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</si>
  <si>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</si>
  <si>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</si>
  <si>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</si>
  <si>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</si>
  <si>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</si>
  <si>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</si>
  <si>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</si>
  <si>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</si>
  <si>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</si>
  <si>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</si>
  <si>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</si>
  <si>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</si>
  <si>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</si>
  <si>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</si>
  <si>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</si>
  <si>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</si>
  <si>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</si>
  <si>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</si>
  <si>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</si>
  <si>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</si>
  <si>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</si>
  <si>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</si>
  <si>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</si>
  <si>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</si>
  <si>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</si>
  <si>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</si>
  <si>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</si>
  <si>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</si>
  <si>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</si>
  <si>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</si>
  <si>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</si>
  <si>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</si>
  <si>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</si>
  <si>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</si>
  <si>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</si>
  <si>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</si>
  <si>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</si>
  <si>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</si>
  <si>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</si>
  <si>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</si>
  <si>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</si>
  <si>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</si>
  <si>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</si>
  <si>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</si>
  <si>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</si>
  <si>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</si>
  <si>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</si>
  <si>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</si>
  <si>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</si>
  <si>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</si>
  <si>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</si>
  <si>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</si>
  <si>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</si>
  <si>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</si>
  <si>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</si>
  <si>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</si>
  <si>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</si>
  <si>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</si>
  <si>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</si>
  <si>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</si>
  <si>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</si>
  <si>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</si>
  <si>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</si>
  <si>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</si>
  <si>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</si>
  <si>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</si>
  <si>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</si>
  <si>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</si>
  <si>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</si>
  <si>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</si>
  <si>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</si>
  <si>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</si>
  <si>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</si>
  <si>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</si>
  <si>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</si>
  <si>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</si>
  <si>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</si>
  <si>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</si>
  <si>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</si>
  <si>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</si>
  <si>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</si>
  <si>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</si>
  <si>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</si>
  <si>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</si>
  <si>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</si>
  <si>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</si>
  <si>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</si>
  <si>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</si>
  <si>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</si>
  <si>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</si>
  <si>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</si>
  <si>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</si>
  <si>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</si>
  <si>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</si>
  <si>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</si>
  <si>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</si>
  <si>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</si>
  <si>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</si>
  <si>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</si>
  <si>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</si>
  <si>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</si>
  <si>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</si>
  <si>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</si>
  <si>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</si>
  <si>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</si>
  <si>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</si>
  <si>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</si>
  <si>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</si>
  <si>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</si>
  <si>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</si>
  <si>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</si>
  <si>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</si>
  <si>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</si>
  <si>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</si>
  <si>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</si>
  <si>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</si>
  <si>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</si>
  <si>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</si>
  <si>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</si>
  <si>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</si>
  <si>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</si>
  <si>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</si>
  <si>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</si>
  <si>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</si>
  <si>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</si>
  <si>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</si>
  <si>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</si>
  <si>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</si>
  <si>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</si>
  <si>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</si>
  <si>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</si>
  <si>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</si>
  <si>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</si>
  <si>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</si>
  <si>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</si>
  <si>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</si>
  <si>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</si>
  <si>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</si>
  <si>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</si>
  <si>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</si>
  <si>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</si>
  <si>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</si>
  <si>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</si>
  <si>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</si>
  <si>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</si>
  <si>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</si>
  <si>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</si>
  <si>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</si>
  <si>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</si>
  <si>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</si>
  <si>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</si>
  <si>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</si>
  <si>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</si>
  <si>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</si>
  <si>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</si>
  <si>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</si>
  <si>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</si>
  <si>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</si>
  <si>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</si>
  <si>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</si>
  <si>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</si>
  <si>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</si>
  <si>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</si>
  <si>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</si>
  <si>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</si>
  <si>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</si>
  <si>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</si>
  <si>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</si>
  <si>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</si>
  <si>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</si>
  <si>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</si>
  <si>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</si>
  <si>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</si>
  <si>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</si>
  <si>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</si>
  <si>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</si>
  <si>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</si>
  <si>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</si>
  <si>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</si>
  <si>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</si>
  <si>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</si>
  <si>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</si>
  <si>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</si>
  <si>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</si>
  <si>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</si>
  <si>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</si>
  <si>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</si>
  <si>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</si>
  <si>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</si>
  <si>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</si>
  <si>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</si>
  <si>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</si>
  <si>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</si>
  <si>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</si>
  <si>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</si>
  <si>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</si>
  <si>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</si>
  <si>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</si>
  <si>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</si>
  <si>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</si>
  <si>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</si>
  <si>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</si>
  <si>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</si>
  <si>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</si>
  <si>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</si>
  <si>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</si>
  <si>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</si>
  <si>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</si>
  <si>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</si>
  <si>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</si>
  <si>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</si>
  <si>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</si>
  <si>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</si>
  <si>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</si>
  <si>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</si>
  <si>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</si>
  <si>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</si>
  <si>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</si>
  <si>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</si>
  <si>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</si>
  <si>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</si>
  <si>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</si>
  <si>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</si>
  <si>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</si>
  <si>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</si>
  <si>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</si>
  <si>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</si>
  <si>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</si>
  <si>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</si>
  <si>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</si>
  <si>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</si>
  <si>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</si>
  <si>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</si>
  <si>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</si>
  <si>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</si>
  <si>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</si>
  <si>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</si>
  <si>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</si>
  <si>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</si>
  <si>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</si>
  <si>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</si>
  <si>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</si>
  <si>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</si>
  <si>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</si>
  <si>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</si>
  <si>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</si>
  <si>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</si>
  <si>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</si>
  <si>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</si>
  <si>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</si>
  <si>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</si>
  <si>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</si>
  <si>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</si>
  <si>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</si>
  <si>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</si>
  <si>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</si>
  <si>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</si>
  <si>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</si>
  <si>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</si>
  <si>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</si>
  <si>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</si>
  <si>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</si>
  <si>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</si>
  <si>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</si>
  <si>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</si>
  <si>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</si>
  <si>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</si>
  <si>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</si>
  <si>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</si>
  <si>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</si>
  <si>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</si>
  <si>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</si>
  <si>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</si>
  <si>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</si>
  <si>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</si>
  <si>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</si>
  <si>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</si>
  <si>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</si>
  <si>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</si>
  <si>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</si>
  <si>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</si>
  <si>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</si>
  <si>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</si>
  <si>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</si>
  <si>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</si>
  <si>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</si>
  <si>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</si>
  <si>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</si>
  <si>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</si>
  <si>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</si>
  <si>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</si>
  <si>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</si>
  <si>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</si>
  <si>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</si>
  <si>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</si>
  <si>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</si>
  <si>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</si>
  <si>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</si>
  <si>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</si>
  <si>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</si>
  <si>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</si>
  <si>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</si>
  <si>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</si>
  <si>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</si>
  <si>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</si>
  <si>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</si>
  <si>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</si>
  <si>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</si>
  <si>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</si>
  <si>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</si>
  <si>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</si>
  <si>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</si>
  <si>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</si>
  <si>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</si>
  <si>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</si>
  <si>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</si>
  <si>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</si>
  <si>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</si>
  <si>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</si>
  <si>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</si>
  <si>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</si>
  <si>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</si>
  <si>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</si>
  <si>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</si>
  <si>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</si>
  <si>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</si>
  <si>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</si>
  <si>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</si>
  <si>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</si>
  <si>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</si>
  <si>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</si>
  <si>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</si>
  <si>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</si>
  <si>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</si>
  <si>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</si>
  <si>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</si>
  <si>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</si>
  <si>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</si>
  <si>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</si>
  <si>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</si>
  <si>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</si>
  <si>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</si>
  <si>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</si>
  <si>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</si>
  <si>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</si>
  <si>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</si>
  <si>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</si>
  <si>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</si>
  <si>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</si>
  <si>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</si>
  <si>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</si>
  <si>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</si>
  <si>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</si>
  <si>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</si>
  <si>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</si>
  <si>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</si>
  <si>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</si>
  <si>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</si>
  <si>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</si>
  <si>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</si>
  <si>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</si>
  <si>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</si>
  <si>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</si>
  <si>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</si>
  <si>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</si>
  <si>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</si>
  <si>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</si>
  <si>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</si>
  <si>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</si>
  <si>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</si>
  <si>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</si>
  <si>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</si>
  <si>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</si>
  <si>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</si>
  <si>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</si>
  <si>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</si>
  <si>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</si>
  <si>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</si>
  <si>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</si>
  <si>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</si>
  <si>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</si>
  <si>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</si>
  <si>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</si>
  <si>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</si>
  <si>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</si>
  <si>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</si>
  <si>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</si>
  <si>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</si>
  <si>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</si>
  <si>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</si>
  <si>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</si>
  <si>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</si>
  <si>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</si>
  <si>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</si>
  <si>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</si>
  <si>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</si>
  <si>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</si>
  <si>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</si>
  <si>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</si>
  <si>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</si>
  <si>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</si>
  <si>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</si>
  <si>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</si>
  <si>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</si>
  <si>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</si>
  <si>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</si>
  <si>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</si>
  <si>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</si>
  <si>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</si>
  <si>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</si>
  <si>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</si>
  <si>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</si>
  <si>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</si>
  <si>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</si>
  <si>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</si>
  <si>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</si>
  <si>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</si>
  <si>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</si>
  <si>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</si>
  <si>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</si>
  <si>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</si>
  <si>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</si>
  <si>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</si>
  <si>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</si>
  <si>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</si>
  <si>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</si>
  <si>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</si>
  <si>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</si>
  <si>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</si>
  <si>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</si>
  <si>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</si>
  <si>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</si>
  <si>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</si>
  <si>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</si>
  <si>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</si>
  <si>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</si>
  <si>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</si>
  <si>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</si>
  <si>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</si>
  <si>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</si>
  <si>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</si>
  <si>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</si>
  <si>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</si>
  <si>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</si>
  <si>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</si>
  <si>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</si>
  <si>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</si>
  <si>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</si>
  <si>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</si>
  <si>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</si>
  <si>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</si>
  <si>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</si>
  <si>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</si>
  <si>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</si>
  <si>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</si>
  <si>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</si>
  <si>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</si>
  <si>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</si>
  <si>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</si>
  <si>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</si>
  <si>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</si>
  <si>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</si>
  <si>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</si>
  <si>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</si>
  <si>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</si>
  <si>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</si>
  <si>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</si>
  <si>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</si>
  <si>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</si>
  <si>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</si>
  <si>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</si>
  <si>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</si>
  <si>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</si>
  <si>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</si>
  <si>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</si>
  <si>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</si>
  <si>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</si>
  <si>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</si>
  <si>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</si>
  <si>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</si>
  <si>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</si>
  <si>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</si>
  <si>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</si>
  <si>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</si>
  <si>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</si>
  <si>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</si>
  <si>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</si>
  <si>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</si>
  <si>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</si>
  <si>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</si>
  <si>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</si>
  <si>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</si>
  <si>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</si>
  <si>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</si>
  <si>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</si>
  <si>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</si>
  <si>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</si>
  <si>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</si>
  <si>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</si>
  <si>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</si>
  <si>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</si>
  <si>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</si>
  <si>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</si>
  <si>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</si>
  <si>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</si>
  <si>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</si>
  <si>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</si>
  <si>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</si>
  <si>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</si>
  <si>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</si>
  <si>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</si>
  <si>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</si>
  <si>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</si>
  <si>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</si>
  <si>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</si>
  <si>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</si>
  <si>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</si>
  <si>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</si>
  <si>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</si>
  <si>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</si>
  <si>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</si>
  <si>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</si>
  <si>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</si>
  <si>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</si>
  <si>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</si>
  <si>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</si>
  <si>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</si>
  <si>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</si>
  <si>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</si>
  <si>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</si>
  <si>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</si>
  <si>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</si>
  <si>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</si>
  <si>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</si>
  <si>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</si>
  <si>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</si>
  <si>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</si>
  <si>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</si>
  <si>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</si>
  <si>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</si>
  <si>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</si>
  <si>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</si>
  <si>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</si>
  <si>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</si>
  <si>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1/4_x0094_) - FORNECIMENTO E INSTALAÇÃO. AF_10/2020</t>
  </si>
  <si>
    <t>INSTALAÇÃO DE TUBOS E CONEXÕES, EM AÇO/FERRO GALVANIZADO, PARA O CENTRO DE MEDIÇÃO DE GÁS DE EDIFÍCIO RESIDENCIAL, COM 4 PAVIMENTOS, 16 UNIDADES HABITACIONAIS, DN 50 (2_x0094_)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</si>
  <si>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</si>
  <si>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</si>
  <si>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</si>
  <si>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</si>
  <si>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</si>
  <si>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</si>
  <si>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</si>
  <si>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</si>
  <si>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</si>
  <si>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</si>
  <si>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</si>
  <si>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</si>
  <si>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</si>
  <si>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</si>
  <si>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</si>
  <si>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</si>
  <si>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</si>
  <si>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</si>
  <si>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</si>
  <si>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</si>
  <si>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</si>
  <si>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</si>
  <si>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</si>
  <si>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</si>
  <si>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</si>
  <si>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</si>
  <si>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</si>
  <si>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</si>
  <si>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</si>
  <si>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</si>
  <si>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</si>
  <si>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</si>
  <si>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</si>
  <si>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_x0096_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</si>
  <si>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</si>
  <si>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</si>
  <si>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</si>
  <si>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</si>
  <si>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</si>
  <si>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</si>
  <si>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_x0096_ FORNECIMENTO E INSTALAÇÃO. AF_12/2014</t>
  </si>
  <si>
    <t>TUBO, CPVC, SOLDÁVEL, DN 42MM, INSTALADO EM PRUMADA DE ÁGUA _x0096_ FORNECIMENTO E INSTALAÇÃO. AF_12/2014</t>
  </si>
  <si>
    <t>TUBO, CPVC, SOLDÁVEL, DN 73MM, INSTALADO EM PRUMADA DE ÁGUA _x0096_ FORNECIMENTO E INSTALAÇÃO. AF_12/2014</t>
  </si>
  <si>
    <t>TUBO, CPVC, SOLDÁVEL, DN 89MM, INSTALADO EM PRUMADA DE ÁGUA _x0096_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</si>
  <si>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</si>
  <si>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</si>
  <si>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</si>
  <si>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</si>
  <si>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</si>
  <si>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</si>
  <si>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</si>
  <si>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</si>
  <si>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</si>
  <si>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</si>
  <si>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</si>
  <si>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</si>
  <si>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</si>
  <si>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</si>
  <si>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</si>
  <si>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</si>
  <si>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</si>
  <si>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</si>
  <si>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</si>
  <si>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_x0096_ FORNECIMENTO E INSTALAÇÃO. AF_12/2015</t>
  </si>
  <si>
    <t>TUBO EM COBRE RÍGIDO, DN 28 MM, CLASSE E, SEM ISOLAMENTO, INSTALADO EM PRUMADA _x0096_ FORNECIMENTO E INSTALAÇÃO. AF_12/2015</t>
  </si>
  <si>
    <t>TUBO EM COBRE RÍGIDO, DN 35 MM, CLASSE E, SEM ISOLAMENTO, INSTALADO EM PRUMADA _x0096_ FORNECIMENTO E INSTALAÇÃO. AF_12/2015</t>
  </si>
  <si>
    <t>TUBO EM COBRE RÍGIDO, DN 42 MM, CLASSE E, SEM ISOLAMENTO, INSTALADO EM PRUMADA _x0096_ FORNECIMENTO E INSTALAÇÃO. AF_12/2015</t>
  </si>
  <si>
    <t>TUBO EM COBRE RÍGIDO, DN 54 MM, CLASSE E, SEM ISOLAMENTO, INSTALADO EM PRUMADA _x0096_ FORNECIMENTO E INSTALAÇÃO. AF_12/2015</t>
  </si>
  <si>
    <t>TUBO EM COBRE RÍGIDO, DN 66 MM, CLASSE E, SEM ISOLAMENTO, INSTALADO EM PRUMADA _x0096_ FORNECIMENTO E INSTALAÇÃO. AF_12/2015</t>
  </si>
  <si>
    <t>TUBO EM COBRE RÍGIDO, DN 22 MM, CLASSE E, COM ISOLAMENTO, INSTALADO EM PRUMADA _x0096_ FORNECIMENTO E INSTALAÇÃO. AF_12/2015</t>
  </si>
  <si>
    <t>TUBO EM COBRE RÍGIDO, DN 28 MM, CLASSE E, COM ISOLAMENTO, INSTALADO EM PRUMADA _x0096_ FORNECIMENTO E INSTALAÇÃO. AF_12/2015</t>
  </si>
  <si>
    <t>TUBO EM COBRE RÍGIDO, DN 35 MM, CLASSE E, COM ISOLAMENTO, INSTALADO EM PRUMADA _x0096_ FORNECIMENTO E INSTALAÇÃO. AF_12/2015</t>
  </si>
  <si>
    <t>TUBO EM COBRE RÍGIDO, DN 42 MM, CLASSE E, COM ISOLAMENTO, INSTALADO EM PRUMADA _x0096_ FORNECIMENTO E INSTALAÇÃO. AF_12/2015</t>
  </si>
  <si>
    <t>TUBO EM COBRE RÍGIDO, DN 54 MM, CLASSE E, COM ISOLAMENTO, INSTALADO EM PRUMADA _x0096_ FORNECIMENTO E INSTALAÇÃO. AF_12/2015</t>
  </si>
  <si>
    <t>TUBO EM COBRE RÍGIDO, DN 66 MM, CLASSE E, COM ISOLAMENTO, INSTALADO EM PRUMADA _x0096_ FORNECIMENTO E INSTALAÇÃO. AF_12/2015</t>
  </si>
  <si>
    <t>TUBO EM COBRE RÍGIDO, DN 15 MM, CLASSE E, SEM ISOLAMENTO, INSTALADO EM RAMAL DE DISTRIBUIÇÃO _x0096_ FORNECIMENTO E INSTALAÇÃO. AF_12/2015</t>
  </si>
  <si>
    <t>TUBO EM COBRE RÍGIDO, DN 22 MM, CLASSE E, SEM ISOLAMENTO, INSTALADO EM RAMAL DE DISTRIBUIÇÃO _x0096_ FORNECIMENTO E INSTALAÇÃO. AF_12/2015</t>
  </si>
  <si>
    <t>TUBO EM COBRE RÍGIDO, DN 28 MM, CLASSE E, SEM ISOLAMENTO, INSTALADO EM RAMAL DE DISTRIBUIÇÃO _x0096_ FORNECIMENTO E INSTALAÇÃO. AF_12/2015</t>
  </si>
  <si>
    <t>TUBO EM COBRE RÍGIDO, DN 15 MM, CLASSE E, COM ISOLAMENTO, INSTALADO EM RAMAL DE DISTRIBUIÇÃO _x0096_ FORNECIMENTO E INSTALAÇÃO. AF_12/2015</t>
  </si>
  <si>
    <t>TUBO EM COBRE RÍGIDO, DN 22 MM, CLASSE E, COM ISOLAMENTO, INSTALADO EM RAMAL DE DISTRIBUIÇÃO _x0096_ FORNECIMENTO E INSTALAÇÃO. AF_12/2015</t>
  </si>
  <si>
    <t>TUBO EM COBRE RÍGIDO, DN 28 MM, CLASSE E, COM ISOLAMENTO, INSTALADO EM RAMAL DE DISTRIBUIÇÃO _x0096_ FORNECIMENTO E INSTALAÇÃO. AF_12/2015</t>
  </si>
  <si>
    <t>TUBO EM COBRE RÍGIDO, DN 15 MM, CLASSE E, SEM ISOLAMENTO, INSTALADO EM RAMAL E SUB-RAMAL _x0096_ FORNECIMENTO E INSTALAÇÃO. AF_12/2015</t>
  </si>
  <si>
    <t>TUBO EM COBRE RÍGIDO, DN 22 MM, CLASSE E, SEM ISOLAMENTO, INSTALADO EM RAMAL E SUB-RAMAL _x0096_ FORNECIMENTO E INSTALAÇÃO. AF_12/2015</t>
  </si>
  <si>
    <t>TUBO EM COBRE RÍGIDO, DN 28 MM, CLASSE E, SEM ISOLAMENTO, INSTALADO EM RAMAL E SUB-RAMAL _x0096_ FORNECIMENTO E INSTALAÇÃO. AF_12/2015</t>
  </si>
  <si>
    <t>TUBO EM COBRE RÍGIDO, DN 15 MM, CLASSE E, COM ISOLAMENTO, INSTALADO EM RAMAL E SUB-RAMAL _x0096_ FORNECIMENTO E INSTALAÇÃO. AF_12/2015</t>
  </si>
  <si>
    <t>TUBO EM COBRE RÍGIDO, DN 22 MM, CLASSE E, COM ISOLAMENTO, INSTALADO EM RAMAL E SUB-RAMAL _x0096_ FORNECIMENTO E INSTALAÇÃO. AF_12/2015</t>
  </si>
  <si>
    <t>TUBO EM COBRE RÍGIDO, DN 28 MM, CLASSE E, COM ISOLAMENTO, INSTALADO EM RAMAL E SUB-RAMAL _x0096_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</si>
  <si>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</si>
  <si>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</si>
  <si>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</si>
  <si>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</si>
  <si>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</si>
  <si>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</si>
  <si>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</si>
  <si>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</si>
  <si>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</si>
  <si>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</si>
  <si>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</si>
  <si>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</si>
  <si>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</si>
  <si>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</si>
  <si>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</si>
  <si>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</si>
  <si>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</si>
  <si>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</si>
  <si>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</si>
  <si>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</si>
  <si>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</si>
  <si>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</si>
  <si>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</si>
  <si>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</si>
  <si>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</si>
  <si>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</si>
  <si>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</si>
  <si>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</si>
  <si>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</si>
  <si>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</si>
  <si>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</si>
  <si>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</si>
  <si>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(2_x0094_), CONEXÃO ROSQUEADA, INSTALADO EM RESERVAÇÃO DE ÁGUA DE EDIFICAÇÃO QUE POSSUA RESERVATÓRIO DE FIBRA/FIBROCIMENTO _x0096_ FORNECIMENTO E INSTALAÇÃO. AF_06/2016</t>
  </si>
  <si>
    <t>TUBO DE AÇO GALVANIZADO COM COSTURA, CLASSE MÉDIA, DN 65 (2 1/2_x0094_), CONEXÃO ROSQUEADA, INSTALADO EM RESERVAÇÃO DE ÁGUA DE EDIFICAÇÃO QUE POSSUA RESERVATÓRIO DE FIBRA/FIBROCIMENTO _x0096_ FORNECIMENTO E INSTALAÇÃO. AF_06/2016</t>
  </si>
  <si>
    <t>TUBO DE AÇO GALVANIZADO COM COSTURA, CLASSE MÉDIA, DN 80 (3_x0094_), CONEXÃO ROSQUEADA, INSTALADO EM RESERVAÇÃO DE ÁGUA DE EDIFICAÇÃO QUE POSSUA RESERVATÓRIO DE FIBRA/FIBROCIMENTO _x0096_ FORNECIMENTO E INSTALAÇÃO. AF_06/2016</t>
  </si>
  <si>
    <t>TUBO EM COBRE RÍGIDO, DN 54 MM, CLASSE E, SEM ISOLAMENTO, INSTALADO EM RESERVAÇÃO DE ÁGUA DE EDIFICAÇÃO QUE POSSUA RESERVATÓRIO DE FIBRA/FIBROCIMENTO _x0096_ FORNECIMENTO E INSTALAÇÃO. AF_06/2016</t>
  </si>
  <si>
    <t>TUBO EM COBRE RÍGIDO, DN 66 MM, CLASSE E, SEM ISOLAMENTO, INSTALADO EM RESERVAÇÃO DE ÁGUA DE EDIFICAÇÃO QUE POSSUA RESERVATÓRIO DE FIBRA/FIBROCIMENTO _x0096_ FORNECIMENTO E INSTALAÇÃO. AF_06/2016</t>
  </si>
  <si>
    <t>TUBO EM COBRE RÍGIDO, DN 79 MM, CLASSE E, SEM ISOLAMENTO, INSTALADO EM RESERVAÇÃO DE ÁGUA DE EDIFICAÇÃO QUE POSSUA RESERVATÓRIO DE FIBRA/FIBROCIMENTO _x0096_ FORNECIMENTO E INSTALAÇÃO. AF_06/2016</t>
  </si>
  <si>
    <t>TUBO EM COBRE RÍGIDO, DN 104 MM, CLASSE E, SEM ISOLAMENTO, INSTALADO EM RESERVAÇÃO DE ÁGUA DE EDIFICAÇÃO QUE POSSUA RESERVATÓRIO DE FIBRA/FIBROCIMENTO _x0096_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</si>
  <si>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</si>
  <si>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</si>
  <si>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</si>
  <si>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</si>
  <si>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</si>
  <si>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</si>
  <si>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</si>
  <si>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</si>
  <si>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_x0096_ FORNECIMENTO E INSTALAÇÃO. AF_06/2016</t>
  </si>
  <si>
    <t>TUBO, CPVC, SOLDÁVEL, DN 28 MM, INSTALADO EM RESERVAÇÃO DE ÁGUA DE EDIFICAÇÃO QUE POSSUA RESERVATÓRIO DE FIBRA/FIBROCIMENTO _x0096_ FORNECIMENTO E INSTALAÇÃO. AF_06/2016</t>
  </si>
  <si>
    <t>TUBO, CPVC, SOLDÁVEL, DN 35 MM, INSTALADO EM RESERVAÇÃO DE ÁGUA DE EDIFICAÇÃO QUE POSSUA RESERVATÓRIO DE FIBRA/FIBROCIMENTO _x0096_ FORNECIMENTO E INSTALAÇÃO. AF_06/2016</t>
  </si>
  <si>
    <t>TUBO, CPVC, SOLDÁVEL, DN 42 MM, INSTALADO EM RESERVAÇÃO DE ÁGUA DE EDIFICAÇÃO QUE POSSUA RESERVATÓRIO DE FIBRA/FIBROCIMENTO _x0096_ FORNECIMENTO E INSTALAÇÃO. AF_06/2016</t>
  </si>
  <si>
    <t>TUBO, CPVC, SOLDÁVEL, DN 54 MM, INSTALADO EM RESERVAÇÃO DE ÁGUA DE EDIFICAÇÃO QUE POSSUA RESERVATÓRIO DE FIBRA/FIBROCIMENTO _x0096_ FORNECIMENTO E INSTALAÇÃO. AF_06/2016</t>
  </si>
  <si>
    <t>TUBO, CPVC, SOLDÁVEL, DN 73 MM, INSTALADO EM RESERVAÇÃO DE ÁGUA DE EDIFICAÇÃO QUE POSSUA RESERVATÓRIO DE FIBRA/FIBROCIMENTO _x0096_ FORNECIMENTO E INSTALAÇÃO. AF_06/2016</t>
  </si>
  <si>
    <t>TUBO, CPVC, SOLDÁVEL, DN 89 MM, INSTALADO EM RESERVAÇÃO DE ÁGUA DE EDIFICAÇÃO QUE POSSUA RESERVATÓRIO DE FIBRA/FIBROCIMENTO _x0096_ FORNECIMENTO E INSTALAÇÃO. AF_06/2016</t>
  </si>
  <si>
    <t>TUBO DE AÇO PRETO SEM COSTURA, CONEXÃO SOLDADA, DN 40 (1 1/2"), INSTALADO EM REDE DE ALIMENTAÇÃO PARA HIDRANTE - FORNECIMENTO E INSTALAÇÃO. AF_10/2020</t>
  </si>
  <si>
    <t>TUBO, PPR, DN 25, CLASSE PN 20,  INSTALADO EM RAMAL OU SUB-RAMAL DE ÁGUA _x0096_ FORNECIMENTO E INSTALAÇÃO. AF_06/2015</t>
  </si>
  <si>
    <t>TUBO, PPR, DN 25, CLASSE PN 25 INSTALADO EM RAMAL OU SUB-RAMAL DE ÁGUA _x0096_ FORNECIMENTO E INSTALAÇÃO. AF_06/2015</t>
  </si>
  <si>
    <t>TUBO, PPR, DN 25, CLASSE PN 20,  INSTALADO EM RAMAL DE DISTRIBUIÇÃO DE ÁGUA _x0096_ FORNECIMENTO E INSTALAÇÃO. AF_06/2015</t>
  </si>
  <si>
    <t>TUBO, PPR, DN 32, CLASSE PN 12,  INSTALADO EM RAMAL DE DISTRIBUIÇÃO DE ÁGUA _x0096_ FORNECIMENTO E INSTALAÇÃO. AF_06/2015</t>
  </si>
  <si>
    <t>TUBO, PPR, DN 40, CLASSE PN 12,  INSTALADO EM RAMAL DE DISTRIBUIÇÃO DE ÁGUA _x0096_ FORNECIMENTO E INSTALAÇÃO. AF_06/2015</t>
  </si>
  <si>
    <t>TUBO, PPR, DN 25, CLASSE PN 25,  INSTALADO EM RAMAL DE DISTRIBUIÇÃO DE ÁGUA _x0096_ FORNECIMENTO E INSTALAÇÃO. AF_06/2015</t>
  </si>
  <si>
    <t>TUBO, PPR, DN 32, CLASSE PN 25,  INSTALADO EM RAMAL DE DISTRIBUIÇÃO DE ÁGUA _x0096_ FORNECIMENTO E INSTALAÇÃO. AF_06/2015</t>
  </si>
  <si>
    <t>TUBO, PPR, DN 40, CLASSE PN 25,  INSTALADO EM RAMAL DE DISTRIBUIÇÃO DE ÁGUA _x0096_ FORNECIMENTO E INSTALAÇÃO. AF_06/2015</t>
  </si>
  <si>
    <t>TUBO, PPR, DN 25, CLASSE PN 20,  INSTALADO EM PRUMADA DE ÁGUA _x0096_ FORNECIMENTO E INSTALAÇÃO. AF_06/2015</t>
  </si>
  <si>
    <t>TUBO, PPR, DN 32, CLASSE PN 12,  INSTALADO EM PRUMADA DE ÁGUA _x0096_ FORNECIMENTO E INSTALAÇÃO. AF_06/2015</t>
  </si>
  <si>
    <t>TUBO, PPR, DN 40, CLASSE PN 12,  INSTALADO EM PRUMADA DE ÁGUA _x0096_ FORNECIMENTO E INSTALAÇÃO. AF_06/2015</t>
  </si>
  <si>
    <t>TUBO, PPR, DN 50, CLASSE PN 12,  INSTALADO EM PRUMADA DE ÁGUA _x0096_ FORNECIMENTO E INSTALAÇÃO. AF_06/2015</t>
  </si>
  <si>
    <t>TUBO, PPR, DN 63, CLASSE PN 12,  INSTALADO EM PRUMADA DE ÁGUA _x0096_ FORNECIMENTO E INSTALAÇÃO. AF_06/2015</t>
  </si>
  <si>
    <t>TUBO, PPR, DN 75, CLASSE PN 12,  INSTALADO EM PRUMADA DE ÁGUA _x0096_ FORNECIMENTO E INSTALAÇÃO. AF_06/2015</t>
  </si>
  <si>
    <t>TUBO, PPR, DN 90, CLASSE PN 12,  INSTALADO EM PRUMADA DE ÁGUA _x0096_ FORNECIMENTO E INSTALAÇÃO. AF_06/2015</t>
  </si>
  <si>
    <t>TUBO, PPR, DN 110, CLASSE PN 12,  INSTALADO EM PRUMADA DE ÁGUA _x0096_ FORNECIMENTO E INSTALAÇÃO. AF_06/2015</t>
  </si>
  <si>
    <t>TUBO, PPR, DN 25, CLASSE PN 25,  INSTALADO EM PRUMADA DE ÁGUA _x0096_ FORNECIMENTO E INSTALAÇÃO. AF_06/2015</t>
  </si>
  <si>
    <t>TUBO, PPR, DN 32, CLASSE PN 25,  INSTALADO EM PRUMADA DE ÁGUA _x0096_ FORNECIMENTO E INSTALAÇÃO. AF_06/2015</t>
  </si>
  <si>
    <t>TUBO, PPR, DN 40, CLASSE PN 25,  INSTALADO EM PRUMADA DE ÁGUA _x0096_ FORNECIMENTO E INSTALAÇÃO. AF_06/2015</t>
  </si>
  <si>
    <t>TUBO, PPR, DN 50, CLASSE PN 25,  INSTALADO EM PRUMADA DE ÁGUA _x0096_ FORNECIMENTO E INSTALAÇÃO. AF_06/2015</t>
  </si>
  <si>
    <t>TUBO, PPR, DN 63, CLASSE PN 25,  INSTALADO EM PRUMADA DE ÁGUA _x0096_ FORNECIMENTO E INSTALAÇÃO. AF_06/2015</t>
  </si>
  <si>
    <t>TUBO, PPR, DN 75, CLASSE PN 25,  INSTALADO EM PRUMADA DE ÁGUA _x0096_ FORNECIMENTO E INSTALAÇÃO. AF_06/2015</t>
  </si>
  <si>
    <t>TUBO, PPR, DN 90, CLASSE PN 25,  INSTALADO EM PRUMADA DE ÁGUA _x0096_ FORNECIMENTO E INSTALAÇÃO. AF_06/2015</t>
  </si>
  <si>
    <t>TUBO, PPR, DN 110, CLASSE PN 25,  INSTALADO EM PRUMADA DE ÁGUA _x0096_ FORNECIMENTO E INSTALAÇÃO. AF_06/2015</t>
  </si>
  <si>
    <t>TUBO, PPR, DN 20, CLASSE PN 20,  INSTALADO EM RESERVAÇÃO DE ÁGUA DE EDIFICAÇÃO QUE POSSUA RESERVATÓRIO DE FIBRA/FIBROCIMENTO _x0096_ FORNECIMENTO E INSTALAÇÃO. AF_06/2016</t>
  </si>
  <si>
    <t>TUBO, PPR, DN 25, CLASSE PN 20,  INSTALADO EM RESERVAÇÃO DE ÁGUA DE EDIFICAÇÃO QUE POSSUA RESERVATÓRIO DE FIBRA/FIBROCIMENTO _x0096_ FORNECIMENTO E INSTALAÇÃO. AF_06/2016</t>
  </si>
  <si>
    <t>TUBO, PPR, DN 32, CLASSE PN 12,  INSTALADO EM RESERVAÇÃO DE ÁGUA DE EDIFICAÇÃO QUE POSSUA RESERVATÓRIO DE FIBRA/FIBROCIMENTO _x0096_ FORNECIMENTO E INSTALAÇÃO. AF_06/2016</t>
  </si>
  <si>
    <t>TUBO, PPR, DN 40, CLASSE PN 12,  INSTALADO EM RESERVAÇÃO DE ÁGUA DE EDIFICAÇÃO QUE POSSUA RESERVATÓRIO DE FIBRA/FIBROCIMENTO _x0096_ FORNECIMENTO E INSTALAÇÃO. AF_06/2016</t>
  </si>
  <si>
    <t>TUBO, PPR, DN 50, CLASSE PN 12,  INSTALADO EM RESERVAÇÃO DE ÁGUA DE EDIFICAÇÃO QUE POSSUA RESERVATÓRIO DE FIBRA/FIBROCIMENTO _x0096_ FORNECIMENTO E INSTALAÇÃO. AF_06/2016</t>
  </si>
  <si>
    <t>TUBO, PPR, DN 63, CLASSE PN 12,  INSTALADO EM RESERVAÇÃO DE ÁGUA DE EDIFICAÇÃO QUE POSSUA RESERVATÓRIO DE FIBRA/FIBROCIMENTO _x0096_ FORNECIMENTO E INSTALAÇÃO. AF_06/2016</t>
  </si>
  <si>
    <t>TUBO, PPR, DN 75, CLASSE PN 12,  INSTALADO EM RESERVAÇÃO DE ÁGUA DE EDIFICAÇÃO QUE POSSUA RESERVATÓRIO DE FIBRA/FIBROCIMENTO _x0096_ FORNECIMENTO E INSTALAÇÃO. AF_06/2016</t>
  </si>
  <si>
    <t>TUBO, PPR, DN 90, CLASSE PN 12,  INSTALADO EM RESERVAÇÃO DE ÁGUA DE EDIFICAÇÃO QUE POSSUA RESERVATÓRIO DE FIBRA/FIBROCIMENTO _x0096_ FORNECIMENTO E INSTALAÇÃO. AF_06/2016</t>
  </si>
  <si>
    <t>TUBO, PPR, DN 110, CLASSE PN 12,  INSTALADO EM RESERVAÇÃO DE ÁGUA DE EDIFICAÇÃO QUE POSSUA RESERVATÓRIO DE FIBRA/FIBROCIMENTO _x0096_ FORNECIMENTO E INSTALAÇÃO. AF_06/2016</t>
  </si>
  <si>
    <t>TUBO, PPR, DN 20, CLASSE PN 25,  INSTALADO EM RESERVAÇÃO DE ÁGUA DE EDIFICAÇÃO QUE POSSUA RESERVATÓRIO DE FIBRA/FIBROCIMENTO _x0096_ FORNECIMENTO E INSTALAÇÃO. AF_06/2016</t>
  </si>
  <si>
    <t>TUBO, PPR, DN 25, CLASSE PN 25,  INSTALADO EM RESERVAÇÃO DE ÁGUA DE EDIFICAÇÃO QUE POSSUA RESERVATÓRIO DE FIBRA/FIBROCIMENTO _x0096_ FORNECIMENTO E INSTALAÇÃO. AF_06/2016</t>
  </si>
  <si>
    <t>TUBO, PPR, DN 32, CLASSE PN 25,  INSTALADO EM RESERVAÇÃO DE ÁGUA DE EDIFICAÇÃO QUE POSSUA RESERVATÓRIO DE FIBRA/FIBROCIMENTO _x0096_ FORNECIMENTO E INSTALAÇÃO. AF_06/2016</t>
  </si>
  <si>
    <t>TUBO, PPR, DN 40, CLASSE PN 25,  INSTALADO EM RESERVAÇÃO DE ÁGUA DE EDIFICAÇÃO QUE POSSUA RESERVATÓRIO DE FIBRA/FIBROCIMENTO _x0096_ FORNECIMENTO E INSTALAÇÃO. AF_06/2016</t>
  </si>
  <si>
    <t>TUBO, PPR, DN 50, CLASSE PN 25,  INSTALADO EM RESERVAÇÃO DE ÁGUA DE EDIFICAÇÃO QUE POSSUA RESERVATÓRIO DE FIBRA/FIBROCIMENTO _x0096_ FORNECIMENTO E INSTALAÇÃO. AF_06/2016</t>
  </si>
  <si>
    <t>TUBO, PPR, DN 63, CLASSE PN 25,  INSTALADO EM RESERVAÇÃO DE ÁGUA DE EDIFICAÇÃO QUE POSSUA RESERVATÓRIO DE FIBRA/FIBROCIMENTO _x0096_ FORNECIMENTO E INSTALAÇÃO. AF_06/2016</t>
  </si>
  <si>
    <t>TUBO, PPR, DN 75, CLASSE PN 25,  INSTALADO EM RESERVAÇÃO DE ÁGUA DE EDIFICAÇÃO QUE POSSUA RESERVATÓRIO DE FIBRA/FIBROCIMENTO _x0096_ FORNECIMENTO E INSTALAÇÃO. AF_06/2016</t>
  </si>
  <si>
    <t>TUBO, PPR, DN 90, CLASSE PN 25,  INSTALADO EM RESERVAÇÃO DE ÁGUA DE EDIFICAÇÃO QUE POSSUA RESERVATÓRIO DE FIBRA/FIBROCIMENTO _x0096_ FORNECIMENTO E INSTALAÇÃO. AF_06/2016</t>
  </si>
  <si>
    <t>TUBO, PPR, DN 110, CLASSE PN 25,  INSTALADO EM RESERVAÇÃO DE ÁGUA DE EDIFICAÇÃO QUE POSSUA RESERVATÓRIO DE FIBRA/FIBROCIMENTO _x0096_ FORNECIMENTO E INSTALAÇÃO. AF_06/2016</t>
  </si>
  <si>
    <t>TUBO, PEX, MONOCAMADA, DN 16, INSTALADO EM RAMAL OU SUB-RAMAL DE ÁGUA _x0096_ FORNECIMENTO E INSTALAÇÃO. AF_06/2015</t>
  </si>
  <si>
    <t>TUBO, PEX, MONOCAMADA, DN 20, INSTALADO EM RAMAL OU SUB-RAMAL DE ÁGUA _x0096_ FORNECIMENTO E INSTALAÇÃO. AF_06/2015</t>
  </si>
  <si>
    <t>TUBO, PEX, MONOCAMADA, DN 25, INSTALADO EM RAMAL OU SUB-RAMAL DE ÁGUA _x0096_ FORNECIMENTO E INSTALAÇÃO. AF_06/2015</t>
  </si>
  <si>
    <t>TUBO, PEX, MONOCAMADA, DN 32, INSTALADO EM RAMAL OU SUB-RAMAL DE ÁGUA _x0096_ FORNECIMENTO E INSTALAÇÃO. AF_06/2015</t>
  </si>
  <si>
    <t>TUBO, PEX, MONOCAMADA, DN 16, INSTALADO EM RAMAL DE DISTRIBUIÇÃO DE ÁGUA _x0096_ FORNECIMENTO E INSTALAÇÃO. AF_06/2015</t>
  </si>
  <si>
    <t>TUBO, PEX, MONOCAMADA, DN 20, INSTALADO EM RAMAL DE DISTRIBUIÇÃO DE ÁGUA _x0096_ FORNECIMENTO E INSTALAÇÃO. AF_06/2015</t>
  </si>
  <si>
    <t>TUBO, PEX, MONOCAMADA, DN 25, INSTALADO EM RAMAL DE DISTRIBUIÇÃO DE ÁGUA _x0096_ FORNECIMENTO E INSTALAÇÃO. AF_06/2015</t>
  </si>
  <si>
    <t>TUBO, PEX, MONOCAMADA, DN 32, INSTALADO EM RAMAL DE DISTRIBUIÇÃO DE ÁGUA _x0096_ FORNECIMENTO E INSTALAÇÃO. AF_06/2015</t>
  </si>
  <si>
    <t>TUBO EM COBRE FLEXÍVEL, DN 1/4_x0094_, COM ISOLAMENTO, INSTALADO EM RAMAL DE ALIMENTAÇÃO DE AR CONDICIONADO COM CONDENSADORA INDIVIDUAL   FORNECIMENTO E INSTALAÇÃO. AF_12/2015</t>
  </si>
  <si>
    <t>TUBO EM COBRE FLEXÍVEL, DN 3/8", COM ISOLAMENTO, INSTALADO EM RAMAL DE ALIMENTAÇÃO DE AR CONDICIONADO COM CONDENSADORA INDIVIDUAL _x0096_ FORNECIMENTO E INSTALAÇÃO. AF_12/2015</t>
  </si>
  <si>
    <t>TUBO EM COBRE FLEXÍVEL, DN 1/2", COM ISOLAMENTO, INSTALADO EM RAMAL DE ALIMENTAÇÃO DE AR CONDICIONADO COM CONDENSADORA INDIVIDUAL _x0096_ FORNECIMENTO E INSTALAÇÃO. AF_12/2015</t>
  </si>
  <si>
    <t>TUBO EM COBRE FLEXÍVEL, DN 5/8", COM ISOLAMENTO, INSTALADO EM RAMAL DE ALIMENTAÇÃO DE AR CONDICIONADO COM CONDENSADORA INDIVIDUAL _x0096_ FORNECIMENTO E INSTALAÇÃO. AF_12/2015</t>
  </si>
  <si>
    <t>TUBO EM COBRE FLEXÍVEL, DN 1/4", COM ISOLAMENTO, INSTALADO EM RAMAL DE ALIMENTAÇÃO DE AR CONDICIONADO COM CONDENSADORA CENTRAL _x0096_ FORNECIMENTO E INSTALAÇÃO. AF_12/2015</t>
  </si>
  <si>
    <t>TUBO EM COBRE FLEXÍVEL, DN 3/8", COM ISOLAMENTO, INSTALADO EM RAMAL DE ALIMENTAÇÃO DE AR CONDICIONADO COM CONDENSADORA CENTRAL _x0096_ FORNECIMENTO E INSTALAÇÃO. AF_12/2015</t>
  </si>
  <si>
    <t>TUBO EM COBRE FLEXÍVEL, DN 1/2", COM ISOLAMENTO, INSTALADO EM RAMAL DE ALIMENTAÇÃO DE AR CONDICIONADO COM CONDENSADORA CENTRAL _x0096_ FORNECIMENTO E INSTALAÇÃO. AF_12/2015</t>
  </si>
  <si>
    <t>TUBO EM COBRE FLEXÍVEL, DN 5/8_x0094_, COM ISOLAMENTO, INSTALADO EM RAMAL DE ALIMENTAÇÃO DE AR CONDICIONADO COM CONDENSADORA CENTRAL   FORNECIMENTO E INSTALAÇÃO. AF_12/2015</t>
  </si>
  <si>
    <t>TUBO EM COBRE RÍGIDO, DN 22 MM, CLASSE A, SEM ISOLAMENTO, INSTALADO EM PRUMADA _x0096_ FORNECIMENTO E INSTALAÇÃO. AF_12/2015</t>
  </si>
  <si>
    <t>TUBO EM COBRE RÍGIDO, DN 28 MM, CLASSE A, SEM ISOLAMENTO, INSTALADO EM PRUMADA _x0096_ FORNECIMENTO E INSTALAÇÃO. AF_12/2015</t>
  </si>
  <si>
    <t>TUBO EM COBRE RÍGIDO, DN 35 MM, CLASSE A, SEM ISOLAMENTO, INSTALADO EM PRUMADA _x0096_ FORNECIMENTO E INSTALAÇÃO. AF_12/2015</t>
  </si>
  <si>
    <t>TUBO EM COBRE RÍGIDO, DN 42 MM, CLASSE A, SEM ISOLAMENTO, INSTALADO EM PRUMADA _x0096_ FORNECIMENTO E INSTALAÇÃO. AF_12/2015</t>
  </si>
  <si>
    <t>TUBO EM COBRE RÍGIDO, DN 54 MM, CLASSE A, SEM ISOLAMENTO, INSTALADO EM PRUMADA _x0096_ FORNECIMENTO E INSTALAÇÃO. AF_12/2015</t>
  </si>
  <si>
    <t>TUBO EM COBRE RÍGIDO, DN 66 MM, CLASSE A, SEM ISOLAMENTO, INSTALADO EM PRUMADA _x0096_ FORNECIMENTO E INSTALAÇÃO. AF_12/2015</t>
  </si>
  <si>
    <t>TUBO EM COBRE RÍGIDO, DN 15 MM, CLASSE A, SEM ISOLAMENTO, INSTALADO EM RAMAL DE DISTRIBUIÇÃO _x0096_ FORNECIMENTO E INSTALAÇÃO. AF_12/2015</t>
  </si>
  <si>
    <t>TUBO EM COBRE RÍGIDO, DN 22 MM, CLASSE A, SEM ISOLAMENTO, INSTALADO EM RAMAL DE DISTRIBUIÇÃO_x0096_ FORNECIMENTO E INSTALAÇÃO. AF_12/2015</t>
  </si>
  <si>
    <t>TUBO EM COBRE RÍGIDO, DN 28 MM, CLASSE A, SEM ISOLAMENTO, INSTALADO EM RAMAL DE DISTRIBUIÇÃO_x0096_ FORNECIMENTO E INSTALAÇÃO. AF_12/2015</t>
  </si>
  <si>
    <t>TUBO EM COBRE RÍGIDO, DN 15 MM, CLASSE A, SEM ISOLAMENTO, INSTALADO EM RAMAL E SUB-RAMAL _x0096_ FORNECIMENTO E INSTALAÇÃO. AF_12/2015</t>
  </si>
  <si>
    <t>TUBO EM COBRE RÍGIDO, DN 22 MM, CLASSE A, SEM ISOLAMENTO, INSTALADO EM RAMAL E SUB-RAMAL _x0096_ FORNECIMENTO E INSTALAÇÃO. AF_12/2015</t>
  </si>
  <si>
    <t>TUBO EM COBRE RÍGIDO, DN 28 MM, CLASSE A, SEM ISOLAMENTO, INSTALADO EM RAMAL E SUB-RAMAL _x0096_ FORNECIMENTO E INSTALAÇÃO. AF_12/2015</t>
  </si>
  <si>
    <t>TUBO EM COBRE RÍGIDO, DN 22 MM, CLASSE I, SEM ISOLAMENTO, INSTALADO EM PRUMADA _x0096_ FORNECIMENTO E INSTALAÇÃO. AF_12/2015</t>
  </si>
  <si>
    <t>TUBO EM COBRE RÍGIDO, DN 28 MM, CLASSE I, SEM ISOLAMENTO, INSTALADO EM PRUMADA _x0096_ FORNECIMENTO E INSTALAÇÃO. AF_12/2015</t>
  </si>
  <si>
    <t>TUBO EM COBRE RÍGIDO, DN 35 MM, CLASSE I, SEM ISOLAMENTO, INSTALADO EM PRUMADA _x0096_ FORNECIMENTO E INSTALAÇÃO. AF_12/2015</t>
  </si>
  <si>
    <t>TUBO EM COBRE RÍGIDO, DN 42 MM, CLASSE I, SEM ISOLAMENTO, INSTALADO EM PRUMADA _x0096_ FORNECIMENTO E INSTALAÇÃO. AF_12/2015</t>
  </si>
  <si>
    <t>TUBO EM COBRE RÍGIDO, DN 54 MM, CLASSE I, SEM ISOLAMENTO, INSTALADO EM PRUMADA _x0096_ FORNECIMENTO E INSTALAÇÃO. AF_12/2015</t>
  </si>
  <si>
    <t>TUBO EM COBRE RÍGIDO, DN 66 MM, CLASSE I, SEM ISOLAMENTO, INSTALADO EM PRUMADA _x0096_ FORNECIMENTO E INSTALAÇÃO. AF_12/2015</t>
  </si>
  <si>
    <t>TUBO EM COBRE RÍGIDO, DN 15 MM, CLASSE I, SEM ISOLAMENTO, INSTALADO EM RAMAL DE DISTRIBUIÇÃO _x0096_ FORNECIMENTO E INSTALAÇÃO. AF_12/2015</t>
  </si>
  <si>
    <t>TUBO EM COBRE RÍGIDO, DN 22 MM, CLASSE I, SEM ISOLAMENTO, INSTALADO EM RAMAL DE DISTRIBUIÇÃO_x0096_ FORNECIMENTO E INSTALAÇÃO. AF_12/2015</t>
  </si>
  <si>
    <t>TUBO EM COBRE RÍGIDO, DN 28 MM, CLASSE I, SEM ISOLAMENTO, INSTALADO EM RAMAL DE DISTRIBUIÇÃO_x0096_ FORNECIMENTO E INSTALAÇÃO. AF_12/2015</t>
  </si>
  <si>
    <t>TUBO EM COBRE RÍGIDO, DN 15 MM, CLASSE I, SEM ISOLAMENTO, INSTALADO EM RAMAL E SUB-RAMAL _x0096_ FORNECIMENTO E INSTALAÇÃO. AF_12/2015</t>
  </si>
  <si>
    <t>TUBO EM COBRE RÍGIDO, DN 22 MM, CLASSE I, SEM ISOLAMENTO, INSTALADO EM RAMAL E SUB-RAMAL _x0096_ FORNECIMENTO E INSTALAÇÃO. AF_12/2015</t>
  </si>
  <si>
    <t>TUBO EM COBRE RÍGIDO, DN 28 MM, CLASSE I, SEM ISOLAMENTO, INSTALADO EM RAMAL E SUB-RAMAL _x0096_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</si>
  <si>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</si>
  <si>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</si>
  <si>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</si>
  <si>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</si>
  <si>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</si>
  <si>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</si>
  <si>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</si>
  <si>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</si>
  <si>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</si>
  <si>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</si>
  <si>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</si>
  <si>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</si>
  <si>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</si>
  <si>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</si>
  <si>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</si>
  <si>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</si>
  <si>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</si>
  <si>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</si>
  <si>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</si>
  <si>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</si>
  <si>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</si>
  <si>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</si>
  <si>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</si>
  <si>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</si>
  <si>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</si>
  <si>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</si>
  <si>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</si>
  <si>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</si>
  <si>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</si>
  <si>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</si>
  <si>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</si>
  <si>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</si>
  <si>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</si>
  <si>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</si>
  <si>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</si>
  <si>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</si>
  <si>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</si>
  <si>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</si>
  <si>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</si>
  <si>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</si>
  <si>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</si>
  <si>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</si>
  <si>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</si>
  <si>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</si>
  <si>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</si>
  <si>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</si>
  <si>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3/4_x0094_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</si>
  <si>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</si>
  <si>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</si>
  <si>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</si>
  <si>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</si>
  <si>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</si>
  <si>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</si>
  <si>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</si>
  <si>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1/2_x0094_, INSTALADO EM RAMAL OU SUB-RAMAL DE ÁGUA - FORNECIMENTO E INSTALAÇÃO. AF_12/2014</t>
  </si>
  <si>
    <t>UNIÃO, PVC, SOLDÁVEL, DN 20MM, INSTALADO EM RAMAL OU SUB-RAMAL DE ÁGUA - FORNECIMENTO E INSTALAÇÃO. AF_12/2014</t>
  </si>
  <si>
    <t>ADAPTADOR CURTO COM BOLSA E ROSCA PARA REGISTRO, PVC, SOLDÁVEL, DN 20MM X 1/2_x0094_,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</si>
  <si>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</si>
  <si>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</si>
  <si>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</si>
  <si>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</si>
  <si>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3/4_x0094_, INSTALADO EM RAMAL OU SUB-RAMAL DE ÁGUA - FORNECIMENTO E INSTALAÇÃO. AF_12/2014</t>
  </si>
  <si>
    <t>UNIÃO, PVC, SOLDÁVEL, DN 25MM, INSTALADO EM RAMAL OU SUB-RAMAL DE ÁGUA - FORNECIMENTO E INSTALAÇÃO. AF_12/2014</t>
  </si>
  <si>
    <t>ADAPTADOR CURTO COM BOLSA E ROSCA PARA REGISTRO, PVC, SOLDÁVEL, DN 25MM X 3/4_x0094_, INSTALADO EM RAMAL OU SUB-RAMAL DE ÁGUA - FORNECIMENTO E INSTALAÇÃO. AF_12/2014</t>
  </si>
  <si>
    <t>CURVA DE TRANSPOSIÇÃO, PVC, SOLDÁVEL, DN 25MM, INSTALADO EM RAMAL OU SUB-RAMAL DE ÁGUA   FORNECIMENTO E INSTALAÇÃO. AF_12/2014</t>
  </si>
  <si>
    <t>LUVA SOLDÁVEL E COM ROSCA, PVC, SOLDÁVEL, DN 25MM X 3/4_x0094_,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</si>
  <si>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</si>
  <si>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</si>
  <si>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</si>
  <si>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1_x0094_, INSTALADO EM RAMAL OU SUB-RAMAL DE ÁGUA - FORNECIMENTO E INSTALAÇÃO. AF_12/2014</t>
  </si>
  <si>
    <t>UNIÃO, PVC, SOLDÁVEL, DN 32MM, INSTALADO EM RAMAL OU SUB-RAMAL DE ÁGUA - FORNECIMENTO E INSTALAÇÃO. AF_12/2014</t>
  </si>
  <si>
    <t>ADAPTADOR CURTO COM BOLSA E ROSCA PARA REGISTRO, PVC, SOLDÁVEL, DN 32MM X 1_x0094_,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</si>
  <si>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</si>
  <si>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</si>
  <si>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1/2_x0094_, INSTALADO EM RAMAL OU SUB-RAMAL DE ÁGUA - FORNECIMENTO E INSTALAÇÃO. AF_12/2014</t>
  </si>
  <si>
    <t>TE, PVC, SOLDÁVEL, DN 25MM, INSTALADO EM RAMAL OU SUB-RAMAL DE ÁGUA - FORNECIMENTO E INSTALAÇÃO. AF_12/2014</t>
  </si>
  <si>
    <t>TÊ COM BUCHA DE LATÃO NA BOLSA CENTRAL, PVC, SOLDÁVEL, DN 25MM X 1/2_x0094_,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</si>
  <si>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</si>
  <si>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</si>
  <si>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3/4_x0094_,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</si>
  <si>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</si>
  <si>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</si>
  <si>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</si>
  <si>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</si>
  <si>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</si>
  <si>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</si>
  <si>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</si>
  <si>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</si>
  <si>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</si>
  <si>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3/4_x0094_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</si>
  <si>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</si>
  <si>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</si>
  <si>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</si>
  <si>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</si>
  <si>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</si>
  <si>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</si>
  <si>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</si>
  <si>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1/2_x0094_,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</si>
  <si>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</si>
  <si>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1/2_x0094_,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</si>
  <si>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</si>
  <si>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</si>
  <si>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</si>
  <si>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</si>
  <si>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3/4_x0094_,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</si>
  <si>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</si>
  <si>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3/4_x0094_,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</si>
  <si>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</si>
  <si>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</si>
  <si>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</si>
  <si>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</si>
  <si>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1_x0094_,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</si>
  <si>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</si>
  <si>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1_x0094_,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</si>
  <si>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</si>
  <si>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</si>
  <si>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1/2_x0094_, INSTALADO EM RAMAL DE DISTRIBUIÇÃO DE ÁGUA - FORNECIMENTO E INSTALAÇÃO. AF_12/2014</t>
  </si>
  <si>
    <t>TE, PVC, SOLDÁVEL, DN 25MM, INSTALADO EM RAMAL DE DISTRIBUIÇÃO DE ÁGUA - FORNECIMENTO E INSTALAÇÃO. AF_12/2014</t>
  </si>
  <si>
    <t>TÊ COM BUCHA DE LATÃO NA BOLSA CENTRAL, PVC, SOLDÁVEL, DN 25MM X 1/2_x0094_,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</si>
  <si>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</si>
  <si>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</si>
  <si>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3/4_x0094_,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</si>
  <si>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</si>
  <si>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</si>
  <si>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</si>
  <si>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</si>
  <si>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</si>
  <si>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</si>
  <si>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</si>
  <si>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</si>
  <si>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</si>
  <si>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</si>
  <si>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</si>
  <si>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</si>
  <si>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</si>
  <si>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</si>
  <si>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</si>
  <si>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</si>
  <si>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</si>
  <si>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</si>
  <si>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</si>
  <si>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</si>
  <si>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</si>
  <si>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</si>
  <si>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</si>
  <si>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</si>
  <si>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</si>
  <si>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</si>
  <si>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</si>
  <si>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</si>
  <si>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</si>
  <si>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</si>
  <si>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</si>
  <si>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</si>
  <si>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</si>
  <si>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</si>
  <si>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</si>
  <si>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</si>
  <si>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</si>
  <si>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</si>
  <si>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</si>
  <si>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</si>
  <si>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</si>
  <si>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</si>
  <si>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3/4_x0094_,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</si>
  <si>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</si>
  <si>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</si>
  <si>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3/4_x0094_,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</si>
  <si>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</si>
  <si>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</si>
  <si>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</si>
  <si>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</si>
  <si>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</si>
  <si>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</si>
  <si>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</si>
  <si>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</si>
  <si>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</si>
  <si>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</si>
  <si>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</si>
  <si>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1_x0094_, INSTALADO EM PRUMADA DE ÁGUA - FORNECIMENTO E INSTALAÇÃO. AF_12/2014</t>
  </si>
  <si>
    <t>UNIÃO, PVC, SOLDÁVEL, DN 32MM, INSTALADO EM PRUMADA DE ÁGUA - FORNECIMENTO E INSTALAÇÃO. AF_12/2014</t>
  </si>
  <si>
    <t>ADAPTADOR CURTO COM BOLSA E ROSCA PARA REGISTRO, PVC, SOLDÁVEL, DN 32MM X 1_x0094_,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</si>
  <si>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</si>
  <si>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</si>
  <si>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</si>
  <si>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</si>
  <si>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</si>
  <si>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</si>
  <si>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</si>
  <si>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</si>
  <si>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</si>
  <si>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1.1/4_x0094_,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</si>
  <si>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</si>
  <si>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</si>
  <si>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</si>
  <si>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</si>
  <si>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</si>
  <si>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1.1/2_x0094_,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</si>
  <si>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</si>
  <si>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1.1/4_x0094_,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</si>
  <si>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</si>
  <si>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</si>
  <si>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</si>
  <si>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</si>
  <si>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</si>
  <si>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</si>
  <si>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</si>
  <si>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</si>
  <si>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</si>
  <si>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</si>
  <si>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</si>
  <si>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</si>
  <si>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</si>
  <si>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</si>
  <si>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</si>
  <si>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</si>
  <si>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1.1/2_x0094_, INSTALADO EM PRUMADA DE ÁGUA - FORNECIMENTO E INSTALAÇÃO. AF_12/2014</t>
  </si>
  <si>
    <t>UNIÃO, PVC, SOLDÁVEL, DN 50MM, INSTALADO EM PRUMADA DE ÁGUA - FORNECIMENTO E INSTALAÇÃO. AF_12/2014</t>
  </si>
  <si>
    <t>ADAPTADOR CURTO COM BOLSA E ROSCA PARA REGISTRO, PVC, SOLDÁVEL, DN 50MM X 1.1/4_x0094_, INSTALADO EM PRUMADA DE ÁGUA - FORNECIMENTO E INSTALAÇÃO. AF_12/2014</t>
  </si>
  <si>
    <t>ADAPTADOR CURTO COM BOLSA E ROSCA PARA REGISTRO, PVC, SOLDÁVEL, DN 50MM X 1.1/2_x0094_,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</si>
  <si>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</si>
  <si>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</si>
  <si>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</si>
  <si>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</si>
  <si>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</si>
  <si>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</si>
  <si>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2_x0094_,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</si>
  <si>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</si>
  <si>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</si>
  <si>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2.1/2_x0094_,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</si>
  <si>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</si>
  <si>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</si>
  <si>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3_x0094_, INSTALADO EM PRUMADA DE ÁGUA - FORNECIMENTO E INSTALAÇÃO. AF_12/2014</t>
  </si>
  <si>
    <t>TE, PVC, SOLDÁVEL, DN 25MM, INSTALADO EM PRUMADA DE ÁGUA - FORNECIMENTO E INSTALAÇÃO. AF_12/2014</t>
  </si>
  <si>
    <t>TÊ COM BUCHA DE LATÃO NA BOLSA CENTRAL, PVC, SOLDÁVEL, DN 25MM X 1/2_x0094_,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</si>
  <si>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</si>
  <si>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</si>
  <si>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3/4_x0094_,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</si>
  <si>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</si>
  <si>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</si>
  <si>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</si>
  <si>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</si>
  <si>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</si>
  <si>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</si>
  <si>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</si>
  <si>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</si>
  <si>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</si>
  <si>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</si>
  <si>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</si>
  <si>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</si>
  <si>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</si>
  <si>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</si>
  <si>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</si>
  <si>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</si>
  <si>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</si>
  <si>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</si>
  <si>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</si>
  <si>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</si>
  <si>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</si>
  <si>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_x0096_ FORNECIMENTO E INSTALAÇÃO. AF_12/2014</t>
  </si>
  <si>
    <t>CURVA 90 GRAUS, CPVC, SOLDÁVEL, DN 28MM, INSTALADO EM RAMAL OU SUB-RAMAL DE ÁGUA _x0096_ FORNECIMENTO E INSTALAÇÃO. AF_12/2014</t>
  </si>
  <si>
    <t>JOELHO 90 GRAUS, CPVC, SOLDÁVEL, DN 35MM, INSTALADO EM RAMAL OU SUB-RAMAL DE ÁGUA _x0096_ FORNECIMENTO E INSTALAÇÃO. AF_12/2014</t>
  </si>
  <si>
    <t>JOELHO 45 GRAUS, CPVC, SOLDÁVEL, DN 35MM, INSTALADO EM RAMAL OU SUB-RAMAL DE ÁGUA _x0096_ FORNECIMENTO E INSTALAÇÃO. AF_12/2014</t>
  </si>
  <si>
    <t>LUVA, CPVC, SOLDÁVEL, DN 15MM, INSTALADO EM RAMAL OU SUB-RAMAL DE ÁGUA - FORNECIMENTO E INSTALAÇÃO. AF_12/2014</t>
  </si>
  <si>
    <t>LUVA DE CORRER, CPVC, SOLDÁVEL, DN 15MM, INSTALADO EM RAMAL OU SUB-RAMAL DE ÁGUA _x0096_ FORNECIMENTO E INSTALAÇÃO. AF_12/2014</t>
  </si>
  <si>
    <t>LUVA DE TRANSIÇÃO, CPVC, SOLDÁVEL, DN15MM X 1/2", INSTALADO EM RAMAL OU SUB-RAMAL DE ÁGUA - FORNECIMENTO E INSTALAÇÃO. AF_12/2014</t>
  </si>
  <si>
    <t>UNIÃO, CPVC, SOLDÁVEL, DN15MM, INSTALADO EM RAMAL OU SUB-RAMAL DE ÁGUA _x0096_ FORNECIMENTO E INSTALAÇÃO. AF_12/2014</t>
  </si>
  <si>
    <t>CONECTOR, CPVC, SOLDÁVEL, DN 15MM X 1/2_x0094_, INSTALADO EM RAMAL OU SUB-RAMAL DE ÁGUA _x0096_ FORNECIMENTO E INSTALAÇÃO. AF_12/2014</t>
  </si>
  <si>
    <t>ADAPTADOR, CPVC, SOLDÁVEL, DN15MM, INSTALADO EM RAMAL OU SUB-RAMAL DE ÁGUA _x0096_ FORNECIMENTO E INSTALAÇÃO. AF_12/2014</t>
  </si>
  <si>
    <t>CURVA DE TRANSPOSIÇÃO, CPVC, SOLDÁVEL, DN15MM, INSTALADO EM RAMAL OU SUB-RAMAL DE ÁGUA _x0096_ FORNECIMENTO E INSTALAÇÃO. AF_12/2014</t>
  </si>
  <si>
    <t>LUVA, CPVC, SOLDÁVEL, DN 22MM, INSTALADO EM RAMAL OU SUB-RAMAL DE ÁGUA _x0096_ FORNECIMENTO E INSTALAÇÃO. AF_12/2014</t>
  </si>
  <si>
    <t>LUVA DE CORRER, CPVC, SOLDÁVEL, DN 22MM, INSTALADO EM RAMAL OU SUB-RAMAL DE ÁGUA _x0096_ FORNECIMENTO E INSTALAÇÃO. AF_12/2014</t>
  </si>
  <si>
    <t>LUVA DE TRANSIÇÃO, CPVC, SOLDÁVEL, DN22MM X 25MM, INSTALADO EM RAMAL OU SUB-RAMAL DE ÁGUA - FORNECIMENTO E INSTALAÇÃO. AF_12/2014</t>
  </si>
  <si>
    <t>UNIÃO, CPVC, SOLDÁVEL, DN22MM, INSTALADO EM RAMAL OU SUB-RAMAL DE ÁGUA _x0096_ FORNECIMENTO E INSTALAÇÃO. AF_12/2014</t>
  </si>
  <si>
    <t>CONECTOR, CPVC, SOLDÁVEL, DN 22MM X 1/2_x0094_, INSTALADO EM RAMAL OU SUB-RAMAL DE ÁGUA _x0096_ FORNECIMENTO E INSTALAÇÃO. AF_12/2014</t>
  </si>
  <si>
    <t>ADAPTADOR, CPVC, SOLDÁVEL, DN22MM, INSTALADO EM RAMAL OU SUB-RAMAL DE ÁGUA _x0096_ FORNECIMENTO E INSTALAÇÃO. AF_12/2014</t>
  </si>
  <si>
    <t>CURVA DE TRANSPOSIÇÃO, CPVC, SOLDÁVEL, DN22MM, INSTALADO EM RAMAL OU SUB-RAMAL DE ÁGUA _x0096_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</si>
  <si>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</si>
  <si>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_x0096_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</si>
  <si>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</si>
  <si>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</si>
  <si>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</si>
  <si>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_x0096_ FORNECIMENTO E INSTALAÇÃO. AF_12/2014</t>
  </si>
  <si>
    <t>LUVA DE CORRER, PVC, SERIE R, ÁGUA PLUVIAL, DN 100 MM, JUNTA ELÁSTICA, FORNECIDO E INSTALADO EM CONDUTORES VERTICAIS DE ÁGUAS PLUVIAIS. AF_12/2014</t>
  </si>
  <si>
    <t>LUVA DE CORRER, CPVC, SOLDÁVEL, DN 28MM, INSTALADO EM RAMAL OU SUB-RAMAL DE ÁGUA _x0096_ FORNECIMENTO E INSTALAÇÃO. AF_12/2014</t>
  </si>
  <si>
    <t>REDUÇÃO EXCÊNTRICA, PVC, SERIE R, ÁGUA PLUVIAL, DN 100 X 75 MM, JUNTA ELÁSTICA, FORNECIDO E INSTALADO EM CONDUTORES VERTICAIS DE ÁGUAS PLUVIAIS. AF_12/2014</t>
  </si>
  <si>
    <t>UNIÃO, CPVC, SOLDÁVEL, DN28MM, INSTALADO EM RAMAL OU SUB-RAMAL DE ÁGUA _x0096_ FORNECIMENTO E INSTALAÇÃO. AF_12/2014</t>
  </si>
  <si>
    <t>TÊ DE INSPEÇÃO, PVC, SERIE R, ÁGUA PLUVIAL, DN 100 MM, JUNTA ELÁSTICA, FORNECIDO E INSTALADO EM CONDUTORES VERTICAIS DE ÁGUAS PLUVIAIS. AF_12/2014</t>
  </si>
  <si>
    <t>CONECTOR, CPVC, SOLDÁVEL, DN 28MM X 1_x0094_, INSTALADO EM RAMAL OU SUB-RAMAL DE ÁGUA _x0096_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</si>
  <si>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</si>
  <si>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_x0096_ FORNECIMENTO E INSTALAÇÃO. AF_12/2014</t>
  </si>
  <si>
    <t>LUVA DE CORRER, PVC, SERIE R, ÁGUA PLUVIAL, DN 150 MM, JUNTA ELÁSTICA, FORNECIDO E INSTALADO EM CONDUTORES VERTICAIS DE ÁGUAS PLUVIAIS. AF_12/2014</t>
  </si>
  <si>
    <t>LUVA, CPVC, SOLDÁVEL, DN 35MM, INSTALADO EM RAMAL OU SUB-RAMAL DE ÁGUA _x0096_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</si>
  <si>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</si>
  <si>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_x0096_ FORNECIMENTO E INSTALAÇÃO. AF_12/2014</t>
  </si>
  <si>
    <t>TÊ DE INSPEÇÃO, PVC, SERIE R, ÁGUA PLUVIAL, DN 150 X 100 MM, JUNTA ELÁSTICA, FORNECIDO E INSTALADO EM CONDUTORES VERTICAIS DE ÁGUAS PLUVIAIS. AF_12/2014</t>
  </si>
  <si>
    <t>UNIÃO, CPVC, SOLDÁVEL, DN35MM, INSTALADO EM RAMAL OU SUB-RAMAL DE ÁGUA _x0096_ FORNECIMENTO E INSTALAÇÃO. AF_12/2014</t>
  </si>
  <si>
    <t>JUNÇÃO SIMPLES, PVC, SERIE R, ÁGUA PLUVIAL, DN 75 X 75 MM, JUNTA ELÁSTICA, FORNECIDO E INSTALADO EM CONDUTORES VERTICAIS DE ÁGUAS PLUVIAIS. AF_12/2014</t>
  </si>
  <si>
    <t>CONECTOR, CPVC, SOLDÁVEL, DN 35MM X 1 1/4_x0094_, INSTALADO EM RAMAL OU SUB-RAMAL DE ÁGUA _x0096_ FORNECIMENTO E INSTALAÇÃO. AF_12/2014</t>
  </si>
  <si>
    <t>TÊ, PVC, SERIE R, ÁGUA PLUVIAL, DN 75 X 75 MM, JUNTA ELÁSTICA, FORNECIDO E INSTALADO EM CONDUTORES VERTICAIS DE ÁGUAS PLUVIAIS. AF_12/2014</t>
  </si>
  <si>
    <t>BUCHA DE REDUÇÃO, CPVC, SOLDÁVEL, DN35MM X 28MM, INSTALADO EM RAMAL OU SUB-RAMAL DE ÁGUA _x0096_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</si>
  <si>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</si>
  <si>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</si>
  <si>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</si>
  <si>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</si>
  <si>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1/2_x0094_, INSTALADO EM RAMAL OU SUB-RAMAL DE ÁGUA _x0096_ FORNECIMENTO E INSTALAÇÃO. AF_12/2014</t>
  </si>
  <si>
    <t>TÊ MISTURADOR, CPVC, SOLDÁVEL, DN15MM, INSTALADO EM RAMAL OU SUB-RAMAL DE ÁGUA _x0096_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</si>
  <si>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</si>
  <si>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</si>
  <si>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</si>
  <si>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</si>
  <si>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1/2_x0094_, INSTALADO EM RAMAL OU SUB-RAMAL DE ÁGUA _x0096_ FORNECIMENTO E INSTALAÇÃO. AF_12/2014</t>
  </si>
  <si>
    <t>TÊ, PVC, SERIE R, ÁGUA PLUVIAL, DN 150 X 150 MM, JUNTA ELÁSTICA, FORNECIDO E INSTALADO EM CONDUTORES VERTICAIS DE ÁGUAS PLUVIAIS. AF_12/2014</t>
  </si>
  <si>
    <t>TÊ MISTURADOR, CPVC, SOLDÁVEL, DN22MM, INSTALADO EM RAMAL OU SUB-RAMAL DE ÁGUA _x0096_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</si>
  <si>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</si>
  <si>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</si>
  <si>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</si>
  <si>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_x0096_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</si>
  <si>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</si>
  <si>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</si>
  <si>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</si>
  <si>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</si>
  <si>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</si>
  <si>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</si>
  <si>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</si>
  <si>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</si>
  <si>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</si>
  <si>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</si>
  <si>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</si>
  <si>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</si>
  <si>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</si>
  <si>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</si>
  <si>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</si>
  <si>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</si>
  <si>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</si>
  <si>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</si>
  <si>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</si>
  <si>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</si>
  <si>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</si>
  <si>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</si>
  <si>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</si>
  <si>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</si>
  <si>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</si>
  <si>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</si>
  <si>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</si>
  <si>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</si>
  <si>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</si>
  <si>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</si>
  <si>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</si>
  <si>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</si>
  <si>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</si>
  <si>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</si>
  <si>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</si>
  <si>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</si>
  <si>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</si>
  <si>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</si>
  <si>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</si>
  <si>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</si>
  <si>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</si>
  <si>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</si>
  <si>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</si>
  <si>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</si>
  <si>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</si>
  <si>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</si>
  <si>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</si>
  <si>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</si>
  <si>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</si>
  <si>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</si>
  <si>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</si>
  <si>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</si>
  <si>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_x0096_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</si>
  <si>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</si>
  <si>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</si>
  <si>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_x0096_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</si>
  <si>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</si>
  <si>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</si>
  <si>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</si>
  <si>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_x0096_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</si>
  <si>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</si>
  <si>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</si>
  <si>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</si>
  <si>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</si>
  <si>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</si>
  <si>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_x0096_ FORNECIMENTO E INSTALAÇÃO. AF_12/2014</t>
  </si>
  <si>
    <t>JOELHO 90 GRAUS, CPVC, SOLDÁVEL, DN 54MM, INSTALADO EM PRUMADA DE ÁGUA _x0096_ FORNECIMENTO E INSTALAÇÃO. AF_12/2014</t>
  </si>
  <si>
    <t>JOELHO 45 GRAUS, CPVC, SOLDÁVEL, DN 54MM, INSTALADO EM PRUMADA DE ÁGUA _x0096_ FORNECIMENTO E INSTALAÇÃO. AF_12/2014</t>
  </si>
  <si>
    <t>JOELHO 90 GRAUS, CPVC, SOLDÁVEL, DN 73MM, INSTALADO EM PRUMADA DE ÁGUA _x0096_ FORNECIMENTO E INSTALAÇÃO. AF_12/2014</t>
  </si>
  <si>
    <t>JOELHO 45 GRAUS, CPVC, SOLDÁVEL, DN 73MM, INSTALADO EM PRUMADA DE ÁGUA _x0096_ FORNECIMENTO E INSTALAÇÃO. AF_12/2014</t>
  </si>
  <si>
    <t>JOELHO 90 GRAUS, CPVC, SOLDÁVEL, DN 89MM, INSTALADO EM PRUMADA DE ÁGUA _x0096_ FORNECIMENTO E INSTALAÇÃO. AF_12/2014</t>
  </si>
  <si>
    <t>JOELHO 45 GRAUS, CPVC, SOLDÁVEL, DN 89MM, INSTALADO EM PRUMADA DE ÁGUA _x0096_ FORNECIMENTO E INSTALAÇÃO. AF_12/2014</t>
  </si>
  <si>
    <t>LUVA, CPVC, SOLDÁVEL, DN 35MM, INSTALADO EM PRUMADA DE ÁGUA _x0096_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</si>
  <si>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</si>
  <si>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</si>
  <si>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</si>
  <si>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</si>
  <si>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</si>
  <si>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</si>
  <si>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</si>
  <si>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</si>
  <si>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</si>
  <si>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</si>
  <si>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</si>
  <si>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</si>
  <si>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</si>
  <si>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</si>
  <si>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</si>
  <si>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</si>
  <si>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</si>
  <si>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_x0096_ FORNECIMENTO E INSTALAÇÃO. AF_12/2014</t>
  </si>
  <si>
    <t>UNIÃO, CPVC, SOLDÁVEL, DN35MM, INSTALADO EM PRUMADA DE ÁGUA _x0096_ FORNECIMENTO E INSTALAÇÃO. AF_12/2014</t>
  </si>
  <si>
    <t>LUVA SIMPLES, PVC, SERIE NORMAL, ESGOTO PREDIAL, DN 75 MM, JUNTA ELÁSTICA, FORNECIDO E INSTALADO EM PRUMADA DE ESGOTO SANITÁRIO OU VENTILAÇÃO. AF_12/2014</t>
  </si>
  <si>
    <t>CONECTOR, CPVC, SOLDÁVEL, DN 35MM X 1 1/4_x0094_, INSTALADO EM PRUMADA DE ÁGUA _x0096_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</si>
  <si>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</si>
  <si>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_x0096_ FORNECIMENTO E INSTALAÇÃO. AF_12/2014</t>
  </si>
  <si>
    <t>LUVA SIMPLES, PVC, SERIE NORMAL, ESGOTO PREDIAL, DN 100 MM, JUNTA ELÁSTICA, FORNECIDO E INSTALADO EM PRUMADA DE ESGOTO SANITÁRIO OU VENTILAÇÃO. AF_12/2014</t>
  </si>
  <si>
    <t>LUVA, CPVC, SOLDÁVEL, DN 42MM, INSTALADO EM PRUMADA DE ÁGUA _x0096_ FORNECIMENTO E INSTALAÇÃO. AF_12/2014</t>
  </si>
  <si>
    <t>LUVA DE CORRER, PVC, SERIE NORMAL, ESGOTO PREDIAL, DN 100 MM, JUNTA ELÁSTICA, FORNECIDO E INSTALADO EM PRUMADA DE ESGOTO SANITÁRIO OU VENTILAÇÃO. AF_12/2014</t>
  </si>
  <si>
    <t>LUVA DE CORRER, CPVC, SOLDÁVEL, DN 42MM, INSTALADO EM PRUMADA DE ÁGUA _x0096_ FORNECIMENTO E INSTALAÇÃO. AF_12/2014</t>
  </si>
  <si>
    <t>TE, PVC, SERIE NORMAL, ESGOTO PREDIAL, DN 50 X 50 MM, JUNTA ELÁSTICA, FORNECIDO E INSTALADO EM PRUMADA DE ESGOTO SANITÁRIO OU VENTILAÇÃO. AF_12/2014</t>
  </si>
  <si>
    <t>LUVA DE TRANSIÇÃO, CPVC, SOLDÁVEL, DN42MM X 1.1/2_x0094_, INSTALADO EM PRUMADA DE ÁGUA _x0096_ FORNECIMENTO E INSTALAÇÃO. AF_12/2014</t>
  </si>
  <si>
    <t>JUNÇÃO SIMPLES, PVC, SERIE NORMAL, ESGOTO PREDIAL, DN 50 X 50 MM, JUNTA ELÁSTICA, FORNECIDO E INSTALADO EM PRUMADA DE ESGOTO SANITÁRIO OU VENTILAÇÃO. AF_12/2014</t>
  </si>
  <si>
    <t>UNIÃO, CPVC, SOLDÁVEL, DN42MM, INSTALADO EM PRUMADA DE ÁGUA _x0096_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</si>
  <si>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</si>
  <si>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</si>
  <si>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1.1/2_x0094_, INSTALADO EM PRUMADA DE ÁGUA _x0096_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</si>
  <si>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</si>
  <si>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</si>
  <si>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</si>
  <si>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_x0096_ FORNECIMENTO E INSTALAÇÃO. AF_12/2014</t>
  </si>
  <si>
    <t>LUVA DE TRANSIÇÃO, CPVC, SOLDÁVEL, DN 54MM X 2_x0094_, INSTALADO EM PRUMADA DE ÁGUA _x0096_ FORNECIMENTO E INSTALAÇÃO. AF_12/2014</t>
  </si>
  <si>
    <t>UNIÃO, CPVC, SOLDÁVEL, DN 54MM, INSTALADO EM PRUMADA DE ÁGUA _x0096_ FORNECIMENTO E INSTALAÇÃO. AF_12/2014</t>
  </si>
  <si>
    <t>LUVA, CPVC, SOLDÁVEL, DN 73MM, INSTALADO EM PRUMADA DE ÁGUA _x0096_ FORNECIMENTO E INSTALAÇÃO. AF_12/2014</t>
  </si>
  <si>
    <t>UNIÃO, CPVC, SOLDÁVEL, DN 73MM, INSTALADO EM PRUMADA DE ÁGUA _x0096_ FORNECIMENTO E INSTALAÇÃO. AF_12/2014</t>
  </si>
  <si>
    <t>LUVA, CPVC, SOLDÁVEL, DN 89MM, INSTALADO EM PRUMADA DE ÁGUA _x0096_ FORNECIMENTO E INSTALAÇÃO. AF_12/2014</t>
  </si>
  <si>
    <t>UNIÃO, CPVC, SOLDÁVEL, DN 89MM, INSTALADO EM PRUMADA DE ÁGUA _x0096_ FORNECIMENTO E INSTALAÇÃO. AF_12/2014</t>
  </si>
  <si>
    <t>TÊ, CPVC, SOLDÁVEL, DN 35MM, INSTALADO EM PRUMADA DE ÁGUA _x0096_ FORNECIMENTO E INSTALAÇÃO. AF_12/2014</t>
  </si>
  <si>
    <t>TE, CPVC, SOLDÁVEL, DN  42MM, INSTALADO EM PRUMADA DE ÁGUA _x0096_ FORNECIMENTO E INSTALAÇÃO. AF_12/2014</t>
  </si>
  <si>
    <t>TÊ, CPVC, SOLDÁVEL, DN 54 MM, INSTALADO EM PRUMADA DE ÁGUA _x0096_ FORNECIMENTO E INSTALAÇÃO. AF_12/2014</t>
  </si>
  <si>
    <t>TÊ, CPVC, SOLDÁVEL, DN 73MM, INSTALADO EM PRUMADA DE ÁGUA _x0096_ FORNECIMENTO E INSTALAÇÃO. AF_12/2014</t>
  </si>
  <si>
    <t>TÊ, CPVC, SOLDÁVEL, DN 89MM, INSTALADO EM PRUMADA DE ÁGUA _x0096_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</si>
  <si>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</si>
  <si>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</si>
  <si>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</si>
  <si>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</si>
  <si>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</si>
  <si>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</si>
  <si>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</si>
  <si>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</si>
  <si>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</si>
  <si>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</si>
  <si>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</si>
  <si>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</si>
  <si>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</si>
  <si>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</si>
  <si>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</si>
  <si>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</si>
  <si>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</si>
  <si>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</si>
  <si>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3/4_x0094_,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</si>
  <si>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</si>
  <si>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1/2_x0094_ INSTALADO EM RAMAL OU SUB-RAMAL DE ÁGUA - FORNECIMENTO E INSTALAÇÃO. AF_12/2014</t>
  </si>
  <si>
    <t>TÊ COM BUCHA DE LATÃO NA BOLSA CENTRAL, PVC, SOLDÁVEL, DN 25MM X 3/4_x0094_,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</si>
  <si>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</si>
  <si>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</si>
  <si>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_x0096_ FORNECIMENTO E INSTALAÇÃO. AF_12/2015</t>
  </si>
  <si>
    <t>COTOVELO EM COBRE, DN 35 MM, 90 GRAUS, SEM ANEL DE SOLDA, INSTALADO EM PRUMADA _x0096_ FORNECIMENTO E INSTALAÇÃO. AF_12/2015</t>
  </si>
  <si>
    <t>COTOVELO EM COBRE, DN 42 MM, 90 GRAUS, SEM ANEL DE SOLDA, INSTALADO EM PRUMADA _x0096_ FORNECIMENTO E INSTALAÇÃO. AF_12/2015</t>
  </si>
  <si>
    <t>COTOVELO EM COBRE, DN 54 MM, 90 GRAUS, SEM ANEL DE SOLDA, INSTALADO EM PRUMADA _x0096_ FORNECIMENTO E INSTALAÇÃO. AF_12/2015</t>
  </si>
  <si>
    <t>COTOVELO EM COBRE, DN 66 MM, 90 GRAUS, SEM ANEL DE SOLDA, INSTALADO EM PRUMADA _x0096_ FORNECIMENTO E INSTALAÇÃO. AF_12/2015</t>
  </si>
  <si>
    <t>LUVA EM COBRE, DN 22 MM, SEM ANEL DE SOLDA, INSTALADO EM PRUMADA _x0096_ FORNECIMENTO E INSTALAÇÃO. AF_12/2015</t>
  </si>
  <si>
    <t>LUVA EM COBRE, DN 28 MM, SEM ANEL DE SOLDA, INSTALADO EM PRUMADA _x0096_ FORNECIMENTO E INSTALAÇÃO. AF_12/2015</t>
  </si>
  <si>
    <t>LUVA EM COBRE, DN 35 MM, SEM ANEL DE SOLDA, INSTALADO EM PRUMADA _x0096_ FORNECIMENTO E INSTALAÇÃO. AF_12/2015</t>
  </si>
  <si>
    <t>LUVA EM COBRE, DN 42 MM, SEM ANEL DE SOLDA, INSTALADO EM PRUMADA _x0096_ FORNECIMENTO E INSTALAÇÃO. AF_12/2015</t>
  </si>
  <si>
    <t>LUVA EM COBRE, DN 54 MM, SEM ANEL DE SOLDA, INSTALADO EM PRUMADA _x0096_ FORNECIMENTO E INSTALAÇÃO. AF_12/2015</t>
  </si>
  <si>
    <t>LUVA EM COBRE, DN 66 MM, SEM ANEL DE SOLDA, INSTALADO EM PRUMADA _x0096_ FORNECIMENTO E INSTALAÇÃO. AF_12/2015</t>
  </si>
  <si>
    <t>TE EM COBRE, DN 22 MM, SEM ANEL DE SOLDA, INSTALADO EM PRUMADA _x0096_ FORNECIMENTO E INSTALAÇÃO. AF_12/2015</t>
  </si>
  <si>
    <t>TE EM COBRE, DN 28 MM, SEM ANEL DE SOLDA, INSTALADO EM PRUMADA _x0096_ FORNECIMENTO E INSTALAÇÃO. AF_12/2015</t>
  </si>
  <si>
    <t>TE EM COBRE, DN 35 MM, SEM ANEL DE SOLDA, INSTALADO EM PRUMADA _x0096_ FORNECIMENTO E INSTALAÇÃO. AF_12/2015</t>
  </si>
  <si>
    <t>TE EM COBRE, DN 42 MM, SEM ANEL DE SOLDA, INSTALADO EM PRUMADA _x0096_ FORNECIMENTO E INSTALAÇÃO. AF_12/2015</t>
  </si>
  <si>
    <t>TE EM COBRE, DN 54 MM, SEM ANEL DE SOLDA, INSTALADO EM PRUMADA _x0096_ FORNECIMENTO E INSTALAÇÃO. AF_12/2015</t>
  </si>
  <si>
    <t>TE EM COBRE, DN 66 MM, SEM ANEL DE SOLDA, INSTALADO EM PRUMADA _x0096_ FORNECIMENTO E INSTALAÇÃO. AF_12/2015</t>
  </si>
  <si>
    <t>COTOVELO EM COBRE, DN 15 MM, 90 GRAUS, SEM ANEL DE SOLDA, INSTALADO EM RAMAL DE DISTRIBUIÇÃO _x0096_ FORNECIMENTO E INSTALAÇÃO. AF_12/2015</t>
  </si>
  <si>
    <t>COTOVELO EM COBRE, DN 22 MM, 90 GRAUS, SEM ANEL DE SOLDA, INSTALADO EM RAMAL DE DISTRIBUIÇÃO _x0096_ FORNECIMENTO E INSTALAÇÃO. AF_12/2015</t>
  </si>
  <si>
    <t>COTOVELO EM COBRE, DN 28 MM, 90 GRAUS, SEM ANEL DE SOLDA, INSTALADO EM RAMAL DE DISTRIBUIÇÃO _x0096_ FORNECIMENTO E INSTALAÇÃO. AF_12/2015</t>
  </si>
  <si>
    <t>LUVA EM COBRE, DN 15 MM, SEM ANEL DE SOLDA, INSTALADO EM RAMAL DE DISTRIBUIÇÃO _x0096_ FORNECIMENTO E INSTALAÇÃO. AF_12/2015</t>
  </si>
  <si>
    <t>LUVA EM COBRE, DN 22 MM, SEM ANEL DE SOLDA, INSTALADO EM RAMAL DE DISTRIBUIÇÃO _x0096_ FORNECIMENTO E INSTALAÇÃO. AF_12/2015</t>
  </si>
  <si>
    <t>LUVA EM COBRE, DN 28 MM, SEM ANEL DE SOLDA, INSTALADO EM RAMAL DE DISTRIBUIÇÃO _x0096_ FORNECIMENTO E INSTALAÇÃO. AF_12/2015</t>
  </si>
  <si>
    <t>TE EM COBRE, DN 15 MM, SEM ANEL DE SOLDA, INSTALADO EM RAMAL DE DISTRIBUIÇÃO _x0096_ FORNECIMENTO E INSTALAÇÃO. AF_12/2015</t>
  </si>
  <si>
    <t>TE EM COBRE, DN 22 MM, SEM ANEL DE SOLDA, INSTALADO EM RAMAL DE DISTRIBUIÇÃO _x0096_ FORNECIMENTO E INSTALAÇÃO. AF_12/2015</t>
  </si>
  <si>
    <t>TE EM COBRE, DN 28 MM, SEM ANEL DE SOLDA, INSTALADO EM RAMAL DE DISTRIBUIÇÃO _x0096_ FORNECIMENTO E INSTALAÇÃO. AF_12/2015</t>
  </si>
  <si>
    <t>COTOVELO EM COBRE, DN 15 MM, 90 GRAUS, SEM ANEL DE SOLDA, INSTALADO EM RAMAL E SUB-RAMAL _x0096_ FORNECIMENTO E INSTALAÇÃO. AF_12/2015</t>
  </si>
  <si>
    <t>COTOVELO EM COBRE, DN 22 MM, 90 GRAUS, SEM ANEL DE SOLDA, INSTALADO EM RAMAL E SUB-RAMAL _x0096_ FORNECIMENTO E INSTALAÇÃO. AF_12/2015</t>
  </si>
  <si>
    <t>COTOVELO EM COBRE, DN 28 MM, 90 GRAUS, SEM ANEL DE SOLDA, INSTALADO EM RAMAL E SUB-RAMAL _x0096_ FORNECIMENTO E INSTALAÇÃO. AF_12/2015</t>
  </si>
  <si>
    <t>LUVA EM COBRE, DN 15 MM, SEM ANEL DE SOLDA, INSTALADO EM RAMAL E SUB-RAMAL _x0096_ FORNECIMENTO E INSTALAÇÃO. AF_12/2015</t>
  </si>
  <si>
    <t>LUVA EM COBRE, DN 22 MM, SEM ANEL DE SOLDA, INSTALADO EM RAMAL E SUB-RAMAL _x0096_ FORNECIMENTO E INSTALAÇÃO. AF_12/2015</t>
  </si>
  <si>
    <t>LUVA EM COBRE, DN 28 MM, SEM ANEL DE SOLDA, INSTALADO EM RAMAL E SUB-RAMAL _x0096_ FORNECIMENTO E INSTALAÇÃO. AF_12/2015</t>
  </si>
  <si>
    <t>TE EM COBRE, DN 15 MM, SEM ANEL DE SOLDA, INSTALADO EM RAMAL E SUB-RAMAL _x0096_ FORNECIMENTO E INSTALAÇÃO. AF_12/2015</t>
  </si>
  <si>
    <t>TE EM COBRE, DN 22 MM, SEM ANEL DE SOLDA, INSTALADO EM RAMAL E SUB-RAMAL _x0096_ FORNECIMENTO E INSTALAÇÃO. AF_12/2015</t>
  </si>
  <si>
    <t>TE EM COBRE, DN 28 MM, SEM ANEL DE SOLDA, INSTALADO EM RAMAL E SUB-RAMAL _x0096_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</si>
  <si>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</si>
  <si>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</si>
  <si>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</si>
  <si>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</si>
  <si>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</si>
  <si>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</si>
  <si>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</si>
  <si>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</si>
  <si>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</si>
  <si>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</si>
  <si>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</si>
  <si>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</si>
  <si>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</si>
  <si>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</si>
  <si>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</si>
  <si>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</si>
  <si>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</si>
  <si>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</si>
  <si>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</si>
  <si>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</si>
  <si>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</si>
  <si>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</si>
  <si>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</si>
  <si>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</si>
  <si>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</si>
  <si>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</si>
  <si>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</si>
  <si>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</si>
  <si>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</si>
  <si>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</si>
  <si>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</si>
  <si>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</si>
  <si>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</si>
  <si>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</si>
  <si>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</si>
  <si>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</si>
  <si>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</si>
  <si>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</si>
  <si>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</si>
  <si>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</si>
  <si>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</si>
  <si>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</si>
  <si>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</si>
  <si>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</si>
  <si>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</si>
  <si>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</si>
  <si>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</si>
  <si>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</si>
  <si>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</si>
  <si>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</si>
  <si>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</si>
  <si>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</si>
  <si>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</si>
  <si>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</si>
  <si>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</si>
  <si>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</si>
  <si>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</si>
  <si>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</si>
  <si>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</si>
  <si>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</si>
  <si>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</si>
  <si>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</si>
  <si>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</si>
  <si>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</si>
  <si>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</si>
  <si>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</si>
  <si>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</si>
  <si>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</si>
  <si>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</si>
  <si>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</si>
  <si>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</si>
  <si>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</si>
  <si>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</si>
  <si>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</si>
  <si>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</si>
  <si>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</si>
  <si>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</si>
  <si>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</si>
  <si>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</si>
  <si>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</si>
  <si>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</si>
  <si>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</si>
  <si>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</si>
  <si>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</si>
  <si>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</si>
  <si>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</si>
  <si>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</si>
  <si>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</si>
  <si>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</si>
  <si>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</si>
  <si>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</si>
  <si>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</si>
  <si>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</si>
  <si>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</si>
  <si>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</si>
  <si>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</si>
  <si>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</si>
  <si>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</si>
  <si>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</si>
  <si>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</si>
  <si>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</si>
  <si>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</si>
  <si>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</si>
  <si>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</si>
  <si>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</si>
  <si>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</si>
  <si>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</si>
  <si>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</si>
  <si>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</si>
  <si>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</si>
  <si>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</si>
  <si>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</si>
  <si>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</si>
  <si>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</si>
  <si>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</si>
  <si>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</si>
  <si>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</si>
  <si>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</si>
  <si>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</si>
  <si>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</si>
  <si>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</si>
  <si>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</si>
  <si>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</si>
  <si>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</si>
  <si>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</si>
  <si>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</si>
  <si>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</si>
  <si>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</si>
  <si>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</si>
  <si>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</si>
  <si>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</si>
  <si>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</si>
  <si>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</si>
  <si>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</si>
  <si>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</si>
  <si>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</si>
  <si>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</si>
  <si>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</si>
  <si>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</si>
  <si>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</si>
  <si>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</si>
  <si>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</si>
  <si>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</si>
  <si>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</si>
  <si>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</si>
  <si>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</si>
  <si>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</si>
  <si>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_x0096_ FORNECIMENTO E INSTALAÇÃO. AF_01/2016</t>
  </si>
  <si>
    <t>BUCHA DE REDUÇÃO EM COBRE, DN 22 MM X 15 MM, SEM ANEL DE SOLDA, BOLSA X BOLSA, INSTALADO EM PRUMADA _x0096_ FORNECIMENTO E INSTALAÇÃO. AF_01/2016</t>
  </si>
  <si>
    <t>JUNTA DE EXPANSÃO EM COBRE, DN 22 MM, PONTA X PONTA, INSTALADO EM PRUMADA _x0096_ FORNECIMENTO E INSTALAÇÃO. AF_01/2016</t>
  </si>
  <si>
    <t>CONECTOR EM BRONZE/LATÃO, DN 22 MM X 3/4", SEM ANEL DE SOLDA, BOLSA X ROSCA F, INSTALADO EM PRUMADA _x0096_ FORNECIMENTO E INSTALAÇÃO. AF_01/2016</t>
  </si>
  <si>
    <t>CURVA DE TRANSPOSIÇÃO EM BRONZE/LATÃO, DN 22 MM, SEM ANEL DE SOLDA, BOLSA X BOLSA, INSTALADO EM PRUMADA _x0096_ FORNECIMENTO E INSTALAÇÃO. AF_01/2016</t>
  </si>
  <si>
    <t>LUVA PASSANTE EM COBRE, DN 28 MM, SEM ANEL DE SOLDA, INSTALADO EM PRUMADA _x0096_ FORNECIMENTO E INSTALAÇÃO. AF_01/2016</t>
  </si>
  <si>
    <t>BUCHA DE REDUÇÃO EM COBRE, DN 28 MM X 22 MM, SEM ANEL DE SOLDA, PONTA X BOLSA, INSTALADO EM PRUMADA _x0096_ FORNECIMENTO E INSTALAÇÃO. AF_01/2016</t>
  </si>
  <si>
    <t>JUNTA DE EXPANSÃO EM COBRE, DN 28 MM, PONTA X PONTA, INSTALADO EM PRUMADA _x0096_ FORNECIMENTO E INSTALAÇÃO. AF_01/2016</t>
  </si>
  <si>
    <t>CONECTOR EM BRONZE/LATÃO, DN 28 MM X 1/2", SEM ANEL DE SOLDA, BOLSA X ROSCA F, INSTALADO EM PRUMADA _x0096_ FORNECIMENTO E INSTALAÇÃO. AF_01/2016</t>
  </si>
  <si>
    <t>CURVA DE TRANSPOSIÇÃO EM BRONZE/LATÃO, DN 28 MM, SEM ANEL DE SOLDA, BOLSA X BOLSA, INSTALADO EM PRUMADA _x0096_ FORNECIMENTO E INSTALAÇÃO. AF_01/2016</t>
  </si>
  <si>
    <t>LUVA PASSANTE EM COBRE, DN 35 MM, SEM ANEL DE SOLDA, INSTALADO EM PRUMADA _x0096_ FORNECIMENTO E INSTALAÇÃO. AF_01/2016</t>
  </si>
  <si>
    <t>BUCHA DE REDUÇÃO EM COBRE, DN 35 MM X 28 MM, SEM ANEL DE SOLDA, PONTA X BOLSA, INSTALADO EM PRUMADA _x0096_ FORNECIMENTO E INSTALAÇÃO. AF_01/2016</t>
  </si>
  <si>
    <t>JUNTA DE EXPANSÃO EM BRONZE/LATÃO, DN 35 MM, PONTA X PONTA, INSTALADO EM PRUMADA _x0096_ FORNECIMENTO E INSTALAÇÃO. AF_01/2016</t>
  </si>
  <si>
    <t>LUVA PASSANTE EM COBRE, DN 42 MM, SEM ANEL DE SOLDA, INSTALADO EM PRUMADA _x0096_ FORNECIMENTO E INSTALAÇÃO. AF_01/2016</t>
  </si>
  <si>
    <t>BUCHA DE REDUÇÃO EM COBRE, DN 42 MM X 35 MM, SEM ANEL DE SOLDA, PONTA X BOLSA, INSTALADO EM PRUMADA _x0096_ FORNECIMENTO E INSTALAÇÃO. AF_01/2016</t>
  </si>
  <si>
    <t>JUNTA DE EXPANSÃO EM BRONZE/LATÃO, DN 42 MM, PONTA X PONTA, INSTALADO EM PRUMADA _x0096_ FORNECIMENTO E INSTALAÇÃO. AF_01/2016</t>
  </si>
  <si>
    <t>LUVA PASSANTE EM COBRE, DN 54 MM, SEM ANEL DE SOLDA, INSTALADO EM PRUMADA _x0096_ FORNECIMENTO E INSTALAÇÃO. AF_01/2016</t>
  </si>
  <si>
    <t>BUCHA DE REDUÇÃO EM COBRE, DN 54 MM X 42 MM, SEM ANEL DE SOLDA, PONTA X BOLSA, INSTALADO EM PRUMADA _x0096_ FORNECIMENTO E INSTALAÇÃO. AF_01/2016</t>
  </si>
  <si>
    <t>JUNTA DE EXPANSÃO EM BRONZE/LATÃO, DN 54 MM, PONTA X PONTA, INSTALADO EM PRUMADA _x0096_ FORNECIMENTO E INSTALAÇÃO. AF_01/2016</t>
  </si>
  <si>
    <t>LUVA PASSANTE EM COBRE, DN 66 MM, SEM ANEL DE SOLDA, INSTALADO EM PRUMADA _x0096_ FORNECIMENTO E INSTALAÇÃO. AF_01/2016</t>
  </si>
  <si>
    <t>BUCHA DE REDUÇÃO EM COBRE, DN 66 MM X 54 MM, SEM ANEL DE SOLDA, PONTA X BOLSA, INSTALADO EM PRUMADA _x0096_ FORNECIMENTO E INSTALAÇÃO. AF_01/2016</t>
  </si>
  <si>
    <t>JUNTA DE EXPANSÃO EM BRONZE/LATÃO, DN 66 MM, PONTA X PONTA, INSTALADO EM PRUMADA _x0096_ FORNECIMENTO E INSTALAÇÃO. AF_01/2016</t>
  </si>
  <si>
    <t>TE DUPLA CURVA EM BRONZE/LATÃO, DN 3/4" X 22 MM X 3/4", SEM ANEL DE SOLDA, ROSCA F X BOLSA X ROSCA F, INSTALADO EM PRUMADA _x0096_ FORNECIMENTO E INSTALAÇÃO. AF_01/2016</t>
  </si>
  <si>
    <t>CURVA EM COBRE, DN 15 MM, 45 GRAUS, SEM ANEL DE SOLDA, BOLSA X BOLSA, INSTALADO EM RAMAL DE DISTRIBUIÇÃO _x0096_ FORNECIMENTO E INSTALAÇÃO. AF_01/2016</t>
  </si>
  <si>
    <t>COTOVELO EM BRONZE/LATÃO, DN 15 MM X 1/2", 90 GRAUS, SEM ANEL DE SOLDA, BOLSA X ROSCA F, INSTALADO EM RAMAL DE DISTRIBUIÇÃO _x0096_ FORNECIMENTO E INSTALAÇÃO. AF_01/2016</t>
  </si>
  <si>
    <t>CURVA EM COBRE, DN 22 MM, 45 GRAUS, SEM ANEL DE SOLDA, BOLSA X BOLSA, INSTALADO EM RAMAL DE DISTRIBUIÇÃO _x0096_ FORNECIMENTO E INSTALAÇÃO. AF_01/2016</t>
  </si>
  <si>
    <t>COTOVELO EM BRONZE/LATÃO, DN 22 MM X 1/2", 90 GRAUS, SEM ANEL DE SOLDA, BOLSA X ROSCA F, INSTALADO EM RAMAL DE DISTRIBUIÇÃO _x0096_ FORNECIMENTO E INSTALAÇÃO. AF_01/2016</t>
  </si>
  <si>
    <t>COTOVELO EM BRONZE/LATÃO, DN 22 MM X 3/4", 90 GRAUS, SEM ANEL DE SOLDA, BOLSA X ROSCA F, INSTALADO EM RAMAL DE DISTRIBUIÇÃO _x0096_ FORNECIMENTO E INSTALAÇÃO. AF_01/2016</t>
  </si>
  <si>
    <t>CURVA EM COBRE, DN 28 MM, 45 GRAUS, SEM ANEL DE SOLDA, BOLSA X BOLSA, INSTALADO EM RAMAL DE DISTRIBUIÇÃO _x0096_ FORNECIMENTO E INSTALAÇÃO. AF_01/2016</t>
  </si>
  <si>
    <t>LUVA PASSANTE EM COBRE, DN 15 MM, SEM ANEL DE SOLDA, INSTALADO EM RAMAL DE DISTRIBUIÇÃO _x0096_ FORNECIMENTO E INSTALAÇÃO. AF_01/2016</t>
  </si>
  <si>
    <t>CONECTOR EM BRONZE/LATÃO, DN 15 MM X 1/2", SEM ANEL DE SOLDA, BOLSA X ROSCA F, INSTALADO EM RAMAL DE DISTRIBUIÇÃO _x0096_ FORNECIMENTO E INSTALAÇÃO. AF_01/2016</t>
  </si>
  <si>
    <t>CURVA DE TRANSPOSIÇÃO EM BRONZE/LATÃO, DN 15 MM, SEM ANEL DE SOLDA, BOLSA X BOLSA, INSTALADO EM RAMAL DE DISTRIBUIÇÃO _x0096_ FORNECIMENTO E INSTALAÇÃO. AF_01/2016</t>
  </si>
  <si>
    <t>JUNTA DE EXPANSÃO EM COBRE, DN 15 MM, PONTA X PONTA, INSTALADO EM RAMAL DE DISTRIBUIÇÃO _x0096_ FORNECIMENTO E INSTALAÇÃO. AF_01/2016</t>
  </si>
  <si>
    <t>LUVA PASSANTE EM COBRE, DN 22 MM, SEM ANEL DE SOLDA, INSTALADO EM RAMAL DE DISTRIBUIÇÃO _x0096_ FORNECIMENTO E INSTALAÇÃO. AF_01/2016</t>
  </si>
  <si>
    <t>BUCHA DE REDUÇÃO EM COBRE, DN 22 MM X 15 MM, SEM ANEL DE SOLDA, PONTA X BOLSA, INSTALADO EM RAMAL DE DISTRIBUIÇÃO _x0096_ FORNECIMENTO E INSTALAÇÃO. AF_01/2016</t>
  </si>
  <si>
    <t>JUNTA DE EXPANSÃO EM COBRE, DN 22 MM, PONTA X PONTA, INSTALADO EM RAMAL DE DISTRIBUIÇÃO _x0096_ FORNECIMENTO E INSTALAÇÃO. AF_01/2016</t>
  </si>
  <si>
    <t>CONECTOR EM BRONZE/LATÃO, DN 22 MM X 1/2", SEM ANEL DE SOLDA, BOLSA X ROSCA F, INSTALADO EM RAMAL DE DISTRIBUIÇÃO _x0096_ FORNECIMENTO E INSTALAÇÃO. AF_01/2016</t>
  </si>
  <si>
    <t>CONECTOR EM BRONZE/LATÃO, DN 22 MM X 3/4", SEM ANEL DE SOLDA, BOLSA X ROSCA F, INSTALADO EM RAMAL DE DISTRIBUIÇÃO _x0096_ FORNECIMENTO E INSTALAÇÃO. AF_01/2016</t>
  </si>
  <si>
    <t>CURVA DE TRANSPOSIÇÃO EM BRONZE/LATÃO, DN 22 MM, SEM ANEL DE SOLDA, BOLSA X BOLSA, INSTALADO EM RAMAL DE DISTRIBUIÇÃO _x0096_ FORNECIMENTO E INSTALAÇÃO. AF_01/2016</t>
  </si>
  <si>
    <t>LUVA PASSANTE EM COBRE, DN 28 MM, SEM ANEL DE SOLDA, INSTALADO EM RAMAL DE DISTRIBUIÇÃO _x0096_ FORNECIMENTO E INSTALAÇÃO. AF_01/2016</t>
  </si>
  <si>
    <t>BUCHA DE REDUÇÃO EM COBRE, DN 28 MM X 22 MM, SEM ANEL DE SOLDA, INSTALADO EM RAMAL DE DISTRIBUIÇÃO _x0096_ FORNECIMENTO E INSTALAÇÃO. AF_01/2016</t>
  </si>
  <si>
    <t>JUNTA DE EXPANSÃO EM COBRE, DN 28 MM, PONTA X PONTA, INSTALADO EM RAMAL DE DISTRIBUIÇÃO _x0096_ FORNECIMENTO E INSTALAÇÃO. AF_01/2016</t>
  </si>
  <si>
    <t>CONECTOR EM BRONZE/LATÃO, DN 28 MM X 1/2", SEM ANEL DE SOLDA, BOLSA X ROSCA F, INSTALADO EM RAMAL DE DISTRIBUIÇÃO _x0096_ FORNECIMENTO E INSTALAÇÃO. AF_01/2016</t>
  </si>
  <si>
    <t>CURVA DE TRANSPOSIÇÃO EM BRONZE/LATÃO, DN 28 MM, SEM ANEL DE SOLDA, BOLSA X BOLSA, INSTALADO EM RAMAL DE DISTRIBUIÇÃO _x0096_ FORNECIMENTO E INSTALAÇÃO. AF_01/2016</t>
  </si>
  <si>
    <t>TE DUPLA CURVA EM BRONZE/LATÃO, DN 1/2" X 15 MM X 1/2", SEM ANEL DE SOLDA, ROSCA F X BOLSA X ROSCA F, INSTALADO EM RAMAL DE DISTRIBUIÇÃO _x0096_ FORNECIMENTO E INSTALAÇÃO. AF_01/2016</t>
  </si>
  <si>
    <t>TE DUPLA CURVA EM BRONZE/LATÃO, DN 3/4" X 22 MM X 3/4", SEM ANEL DE SOLDA, ROSCA F X BOLSA X ROSCA F, INSTALADO EM RAMAL DE DISTRIBUIÇÃO _x0096_ FORNECIMENTO E INSTALAÇÃO. AF_01/2016</t>
  </si>
  <si>
    <t>CURVA EM COBRE, DN 15 MM, 45 GRAUS, SEM ANEL DE SOLDA, BOLSA X BOLSA, INSTALADO EM RAMAL E SUB-RAMAL _x0096_ FORNECIMENTO E INSTALAÇÃO. AF_01/2016</t>
  </si>
  <si>
    <t>COTOVELO EM BRONZE/LATÃO, DN 15 MM X 1/2", 90 GRAUS, SEM ANEL DE SOLDA, BOLSA X ROSCA F, INSTALADO EM RAMAL E SUB-RAMAL _x0096_ FORNECIMENTO E INSTALAÇÃO. AF_01/2016</t>
  </si>
  <si>
    <t>CURVA EM COBRE, DN 22 MM, 45 GRAUS, SEM ANEL DE SOLDA, BOLSA X BOLSA, INSTALADO EM RAMAL E SUB-RAMAL _x0096_ FORNECIMENTO E INSTALAÇÃO. AF_01/2016</t>
  </si>
  <si>
    <t>COTOVELO EM BRONZE/LATÃO, DN 22 MM X 1/2", 90 GRAUS, SEM ANEL DE SOLDA, BOLSA X ROSCA F, INSTALADO EM RAMAL E SUB-RAMAL _x0096_ FORNECIMENTO E INSTALAÇÃO. AF_01/2016</t>
  </si>
  <si>
    <t>COTOVELO EM BRONZE/LATÃO, DN 22 MM X 3/4", 90 GRAUS, SEM ANEL DE SOLDA, BOLSA X ROSCA F, INSTALADO EM RAMAL E SUB-RAMAL _x0096_ FORNECIMENTO E INSTALAÇÃO. AF_01/2016</t>
  </si>
  <si>
    <t>CURVA EM COBRE, DN 28 MM, 45 GRAUS, SEM ANEL DE SOLDA, BOLSA X BOLSA, INSTALADO EM RAMAL E SUB-RAMAL _x0096_ FORNECIMENTO E INSTALAÇÃO. AF_01/2016</t>
  </si>
  <si>
    <t>LUVA PASSANTE EM COBRE, DN 15 MM, SEM ANEL DE SOLDA, INSTALADO EM RAMAL E SUB-RAMAL _x0096_ FORNECIMENTO E INSTALAÇÃO. AF_01/2016</t>
  </si>
  <si>
    <t>CONECTOR EM BRONZE/LATÃO, DN 15 MM X 1/2", SEM ANEL DE SOLDA, BOLSA X ROSCA F, INSTALADO EM RAMAL E SUB-RAMAL _x0096_ FORNECIMENTO E INSTALAÇÃO. AF_01/2016</t>
  </si>
  <si>
    <t>CURVA DE TRANSPOSIÇÃO EM BRONZE/LATÃO, DN 15 MM, SEM ANEL DE SOLDA, BOLSA X BOLSA, INSTALADO EM RAMAL E SUB-RAMAL _x0096_ FORNECIMENTO E INSTALAÇÃO. AF_01/2016</t>
  </si>
  <si>
    <t>JUNTA DE EXPANSÃO EM COBRE, DN 15 MM, PONTA X PONTA, INSTALADO EM RAMAL E SUB-RAMAL _x0096_ FORNECIMENTO E INSTALAÇÃO. AF_01/2016</t>
  </si>
  <si>
    <t>LUVA PASSANTE EM COBRE, DN 22 MM, SEM ANEL DE SOLDA, INSTALADO EM RAMAL E SUB-RAMAL _x0096_ FORNECIMENTO E INSTALAÇÃO. AF_01/2016</t>
  </si>
  <si>
    <t>BUCHA DE REDUÇÃO EM COBRE, DN 22 MM X 15 MM, SEM ANEL DE SOLDA, PONTA X BOLSA, INSTALADO EM RAMAL E SUB-RAMAL _x0096_ FORNECIMENTO E INSTALAÇÃO. AF_01/2016</t>
  </si>
  <si>
    <t>JUNTA DE EXPANSÃO EM COBRE, DN 22 MM, PONTA X PONTA, INSTALADO EM RAMAL E SUB-RAMAL _x0096_ FORNECIMENTO E INSTALAÇÃO. AF_01/2016</t>
  </si>
  <si>
    <t>CONECTOR EM BRONZE/LATÃO, DN 22 MM X 1/2", SEM ANEL DE SOLDA, BOLSA X ROSCA F, INSTALADO EM RAMAL E SUB-RAMAL _x0096_ FORNECIMENTO E INSTALAÇÃO. AF_01/2016</t>
  </si>
  <si>
    <t>CONECTOR EM BRONZE/LATÃO, DN 22 MM X 3/4", SEM ANEL DE SOLDA, BOLSA X ROSCA F, INSTALADO EM RAMAL E SUB-RAMAL _x0096_ FORNECIMENTO E INSTALAÇÃO. AF_01/2016</t>
  </si>
  <si>
    <t>CURVA DE TRANSPOSIÇÃO EM BRONZE/LATÃO, DN 22 MM, SEM ANEL DE SOLDA, BOLSA X BOLSA, INSTALADO EM RAMAL E SUB-RAMAL _x0096_ FORNECIMENTO E INSTALAÇÃO. AF_01/2016</t>
  </si>
  <si>
    <t>LUVA PASSANTE EM COBRE, DN 28 MM, SEM ANEL DE SOLDA, INSTALADO EM RAMAL E SUB-RAMAL _x0096_ FORNECIMENTO E INSTALAÇÃO. AF_01/2016</t>
  </si>
  <si>
    <t>CONECTOR EM BRONZE/LATÃO, DN 28 MM X 1/2", SEM ANEL DE SOLDA, BOLSA X ROSCA F, INSTALADO EM RAMAL E SUB-RAMAL _x0096_ FORNECIMENTO E INSTALAÇÃO. AF_01/2016</t>
  </si>
  <si>
    <t>CURVA DE TRANSPOSIÇÃO EM BRONZE/LATÃO, DN 28 MM, SEM ANEL DE SOLDA, BOLSA X BOLSA, INSTALADO EM RAMAL E SUB-RAMAL _x0096_ FORNECIMENTO E INSTALAÇÃO. AF_01/2016</t>
  </si>
  <si>
    <t>JUNTA DE EXPANSÃO EM COBRE, DN 28 MM, PONTA X PONTA, INSTALADO EM RAMAL E SUB-RAMAL _x0096_ FORNECIMENTO E INSTALAÇÃO. AF_01/2016</t>
  </si>
  <si>
    <t>TE DUPLA CURVA EM BRONZE/LATÃO, DN 1/2" X 15 MM X 1/2", SEM ANEL DE SOLDA, ROSCA F X BOLSA X ROSCA F, INSTALADO EM RAMAL E SUB-RAMAL _x0096_ FORNECIMENTO E INSTALAÇÃO. AF_01/2016</t>
  </si>
  <si>
    <t>TE DUPLA CURVA EM BRONZE/LATÃO, DN 3/4" X 22 MM X 3/4", SEM ANEL DE SOLDA, ROSCA F X BOLSA X ROSCA F, INSTALADO EM RAMAL E SUB-RAMAL _x0096_ FORNECIMENTO E INSTALAÇÃO. AF_01/2016</t>
  </si>
  <si>
    <t>CURVA EM COBRE, DN 22 MM, 45 GRAUS, SEM ANEL DE SOLDA, BOLSA X BOLSA, INSTALADO EM PRUMADA _x0096_ FORNECIMENTO E INSTALAÇÃO. AF_01/2016</t>
  </si>
  <si>
    <t>COTOVELO EM BRONZE/LATÃO, DN 22 MM X 1/2", 90 GRAUS, SEM ANEL DE SOLDA, BOLSA X ROSCA F, INSTALADO EM PRUMADA _x0096_ FORNECIMENTO E INSTALAÇÃO. AF_01/2016</t>
  </si>
  <si>
    <t>COTOVELO EM BRONZE/LATÃO, DN 22 MM X 3/4", 90 GRAUS, SEM ANEL DE SOLDA, BOLSA X ROSCA F, INSTALADO EM PRUMADA _x0096_ FORNECIMENTO E INSTALAÇÃO. AF_01/2016</t>
  </si>
  <si>
    <t>CURVA EM COBRE, DN 28 MM, 45 GRAUS, SEM ANEL DE SOLDA, BOLSA X BOLSA, INSTALADO EM PRUMADA _x0096_ FORNECIMENTO E INSTALAÇÃO. AF_01/2016</t>
  </si>
  <si>
    <t>CURVA EM COBRE, DN 35 MM, 45 GRAUS, SEM ANEL DE SOLDA, BOLSA X BOLSA, INSTALADO EM PRUMADA _x0096_ FORNECIMENTO E INSTALAÇÃO. AF_01/2016</t>
  </si>
  <si>
    <t>CURVA EM COBRE, DN 42 MM, 45 GRAUS, SEM ANEL DE SOLDA, BOLSA X BOLSA, INSTALADO EM PRUMADA _x0096_ FORNECIMENTO E INSTALAÇÃO. AF_01/2016</t>
  </si>
  <si>
    <t>CURVA EM COBRE, DN 54 MM, 45 GRAUS, SEM ANEL DE SOLDA, BOLSA X BOLSA, INSTALADO EM PRUMADA _x0096_ FORNECIMENTO E INSTALAÇÃO. AF_01/2016</t>
  </si>
  <si>
    <t>CURVA EM COBRE, DN 66 MM, 45 GRAUS, SEM ANEL DE SOLDA, BOLSA X BOLSA, INSTALADO EM PRUMADA _x0096_ FORNECIMENTO E INSTALAÇÃO. AF_01/2016</t>
  </si>
  <si>
    <t>BUCHA DE REDUÇÃO EM COBRE, DN 28 MM X 22 MM, SEM ANEL DE SOLDA, INSTALADO EM RAMAL E SUB-RAMAL _x0096_ FORNECIMENTO E INSTALAÇÃO. AF_01/2016</t>
  </si>
  <si>
    <t>LUVA, EM FERRO GALVANIZADO, CONEXÃO ROSQUEADA, DN 50 (2_x0094_), INSTALADO EM RESERVAÇÃO DE ÁGUA DE EDIFICAÇÃO QUE POSSUA RESERVATÓRIO DE FIBRA/FIBROCIMENTO _x0096_ FORNECIMENTO E INSTALAÇÃO. AF_06/2016</t>
  </si>
  <si>
    <t>NIPLE, EM FERRO GALVANIZADO, CONEXÃO ROSQUEADA, DN 50 (2_x0094_), INSTALADO EM RESERVAÇÃO DE ÁGUA DE EDIFICAÇÃO QUE POSSUA RESERVATÓRIO DE FIBRA/FIBROCIMENTO _x0096_ FORNECIMENTO E INSTALAÇÃO. AF_06/2016</t>
  </si>
  <si>
    <t>LUVA, EM FERRO GALVANIZADO, CONEXÃO ROSQUEADA, DN 65 (2 1/2_x0094_), INSTALADO EM RESERVAÇÃO DE ÁGUA DE EDIFICAÇÃO QUE POSSUA RESERVATÓRIO DE FIBRA/FIBROCIMENTO _x0096_ FORNECIMENTO E INSTALAÇÃO. AF_06/2016</t>
  </si>
  <si>
    <t>NIPLE, EM FERRO GALVANIZADO, CONEXÃO ROSQUEADA, DN 65 (2 1/2_x0094_), INSTALADO EM RESERVAÇÃO DE ÁGUA DE EDIFICAÇÃO QUE POSSUA RESERVATÓRIO DE FIBRA/FIBROCIMENTO _x0096_ FORNECIMENTO E INSTALAÇÃO. AF_06/2016</t>
  </si>
  <si>
    <t>LUVA, EM FERRO GALVANIZADO, CONEXÃO ROSQUEADA, DN 80 (3_x0094_), INSTALADO EM RESERVAÇÃO DE ÁGUA DE EDIFICAÇÃO QUE POSSUA RESERVATÓRIO DE FIBRA/FIBROCIMENTO _x0096_ FORNECIMENTO E INSTALAÇÃO. AF_06/2016</t>
  </si>
  <si>
    <t>NIPLE, EM FERRO GALVANIZADO, CONEXÃO ROSQUEADA, DN 80 (3_x0094_), INSTALADO EM RESERVAÇÃO DE ÁGUA DE EDIFICAÇÃO QUE POSSUA RESERVATÓRIO DE FIBRA/FIBROCIMENTO _x0096_ FORNECIMENTO E INSTALAÇÃO. AF_06/2016</t>
  </si>
  <si>
    <t>COTOVELO 90 GRAUS, EM FERRO GALVANIZADO, CONEXÃO ROSQUEADA, DN 50 (2_x0094_), INSTALADO EM RESERVAÇÃO DE ÁGUA DE EDIFICAÇÃO QUE POSSUA RESERVATÓRIO DE FIBRA/FIBROCIMENTO _x0096_ FORNECIMENTO E INSTALAÇÃO. AF_06/2016</t>
  </si>
  <si>
    <t>COTOVELO 45 GRAUS, EM FERRO GALVANIZADO, CONEXÃO ROSQUEADA, DN 50 (2_x0094_), INSTALADO EM RESERVAÇÃO DE ÁGUA DE EDIFICAÇÃO QUE POSSUA RESERVATÓRIO DE FIBRA/FIBROCIMENTO _x0096_ FORNECIMENTO E INSTALAÇÃO. AF_06/2016</t>
  </si>
  <si>
    <t>COTOVELO 90 GRAUS, EM FERRO GALVANIZADO, CONEXÃO ROSQUEADA, DN 65 (2 1/2_x0094_), INSTALADO EM RESERVAÇÃO DE ÁGUA DE EDIFICAÇÃO QUE POSSUA RESERVATÓRIO DE FIBRA/FIBROCIMENTO _x0096_ FORNECIMENTO E INSTALAÇÃO. AF_06/2016</t>
  </si>
  <si>
    <t>COTOVELO 45 GRAUS, EM FERRO GALVANIZADO, CONEXÃO ROSQUEADA, DN 65 (2 1/2_x0094_), INSTALADO EM RESERVAÇÃO DE ÁGUA DE EDIFICAÇÃO QUE POSSUA RESERVATÓRIO DE FIBRA/FIBROCIMENTO _x0096_ FORNECIMENTO E INSTALAÇÃO. AF_06/2016</t>
  </si>
  <si>
    <t>COTOVELO 90 GRAUS, EM FERRO GALVANIZADO, CONEXÃO ROSQUEADA, DN 80 (3_x0094_), INSTALADO EM RESERVAÇÃO DE ÁGUA DE EDIFICAÇÃO QUE POSSUA RESERVATÓRIO DE FIBRA/FIBROCIMENTO _x0096_ FORNECIMENTO E INSTALAÇÃO. AF_06/2016</t>
  </si>
  <si>
    <t>COTOVELO 45 GRAUS, EM FERRO GALVANIZADO, CONEXÃO ROSQUEADA, DN 80 (3_x0094_), INSTALADO EM RESERVAÇÃO DE ÁGUA DE EDIFICAÇÃO QUE POSSUA RESERVATÓRIO DE FIBRA/FIBROCIMENTO _x0096_ FORNECIMENTO E INSTALAÇÃO. AF_06/2016</t>
  </si>
  <si>
    <t>TÊ, EM FERRO GALVANIZADO, CONEXÃO ROSQUEADA, DN 50 (2_x0094_), INSTALADO EM RESERVAÇÃO DE ÁGUA DE EDIFICAÇÃO QUE POSSUA RESERVATÓRIO DE FIBRA/FIBROCIMENTO _x0096_ FORNECIMENTO E INSTALAÇÃO. AF_06/2016</t>
  </si>
  <si>
    <t>TÊ, EM FERRO GALVANIZADO, CONEXÃO ROSQUEADA, DN 65 (2 1/2_x0094_), INSTALADO EM RESERVAÇÃO DE ÁGUA DE EDIFICAÇÃO QUE POSSUA RESERVATÓRIO DE FIBRA/FIBROCIMENTO _x0096_ FORNECIMENTO E INSTALAÇÃO. AF_06/2016</t>
  </si>
  <si>
    <t>TÊ, EM FERRO GALVANIZADO, CONEXÃO ROSQUEADA, DN 80 (3_x0094_), INSTALADO EM RESERVAÇÃO DE ÁGUA DE EDIFICAÇÃO QUE POSSUA RESERVATÓRIO DE FIBRA/FIBROCIMENTO _x0096_ FORNECIMENTO E INSTALAÇÃO. AF_06/2016</t>
  </si>
  <si>
    <t>LUVA EM COBRE, DN 54 MM, SEM ANEL DE SOLDA, INSTALADO EM RESERVAÇÃO DE ÁGUA DE EDIFICAÇÃO QUE POSSUA RESERVATÓRIO DE FIBRA/FIBROCIMENTO _x0096_ FORNECIMENTO E INSTALAÇÃO. AF_06/2016</t>
  </si>
  <si>
    <t>LUVA EM COBRE, DN 66 MM, SEM ANEL DE SOLDA, INSTALADO EM RESERVAÇÃO DE ÁGUA DE EDIFICAÇÃO QUE POSSUA RESERVATÓRIO DE FIBRA/FIBROCIMENTO _x0096_ FORNECIMENTO E INSTALAÇÃO. AF_06/2016</t>
  </si>
  <si>
    <t>LUVA EM COBRE, DN 79 MM, SEM ANEL DE SOLDA, INSTALADO EM RESERVAÇÃO DE ÁGUA DE EDIFICAÇÃO QUE POSSUA RESERVATÓRIO DE FIBRA/FIBROCIMENTO _x0096_ FORNECIMENTO E INSTALAÇÃO. AF_06/2016</t>
  </si>
  <si>
    <t>LUVA DE COBRE, DN 104 MM, SEM ANEL DE SOLDA, INSTALADO EM RESERVAÇÃO DE ÁGUA DE EDIFICAÇÃO QUE POSSUA RESERVATÓRIO DE FIBRA/FIBROCIMENTO _x0096_ FORNECIMENTO E INSTALAÇÃO. AF_06/2016</t>
  </si>
  <si>
    <t>COTOVELO EM COBRE, DN 54 MM, 90 GRAUS, SEM ANEL DE SOLDA, INSTALADO EM RESERVAÇÃO DE ÁGUA DE EDIFICAÇÃO QUE POSSUA RESERVATÓRIO DE FIBRA/FIBROCIMENTO _x0096_ FORNECIMENTO E INSTALAÇÃO. AF_06/2016</t>
  </si>
  <si>
    <t>CURVA EM COBRE, DN 54 MM, 45 GRAUS, SEM ANEL DE SOLDA, BOLSA X BOLSA, INSTALADO EM RESERVAÇÃO DE ÁGUA DE EDIFICAÇÃO QUE POSSUA RESERVATÓRIO DE FIBRA/FIBROCIMENTO _x0096_ FORNECIMENTO E INSTALAÇÃO. AF_06/2016</t>
  </si>
  <si>
    <t>COTOVELO EM COBRE, DN 66 MM, 90 GRAUS, SEM ANEL DE SOLDA, INSTALADO EM RESERVAÇÃO DE ÁGUA DE EDIFICAÇÃO QUE POSSUA RESERVATÓRIO DE FIBRA/FIBROCIMENTO _x0096_ FORNECIMENTO E INSTALAÇÃO. AF_06/2016</t>
  </si>
  <si>
    <t>CURVA EM COBRE, DN 66 MM, 45 GRAUS, SEM ANEL DE SOLDA, BOLSA X BOLSA, INSTALADO EM RESERVAÇÃO DE ÁGUA DE EDIFICAÇÃO QUE POSSUA RESERVATÓRIO DE FIBRA/FIBROCIMENTO _x0096_ FORNECIMENTO E INSTALAÇÃO. AF_06/2016</t>
  </si>
  <si>
    <t>COTOVELO EM COBRE, DN 79 MM, 90 GRAUS, SEM ANEL DE SOLDA, INSTALADO EM RESERVAÇÃO DE ÁGUA DE EDIFICAÇÃO QUE POSSUA RESERVATÓRIO DE FIBRA/FIBROCIMENTO _x0096_ FORNECIMENTO E INSTALAÇÃO. AF_06/2016</t>
  </si>
  <si>
    <t>COTOVELO EM COBRE, DN 104 MM, 90 GRAUS, SEM ANEL DE SOLDA, INSTALADO EM RESERVAÇÃO DE ÁGUA DE EDIFICAÇÃO QUE POSSUA RESERVATÓRIO DE FIBRA/FIBROCIMENTO _x0096_ FORNECIMENTO E INSTALAÇÃO. AF_06/2016</t>
  </si>
  <si>
    <t>TE EM COBRE, DN 54 MM, SEM ANEL DE SOLDA, INSTALADO EM RESERVAÇÃO DE ÁGUA DE EDIFICAÇÃO QUE POSSUA RESERVATÓRIO DE FIBRA/FIBROCIMENTO _x0096_ FORNECIMENTO E INSTALAÇÃO. AF_06/2016</t>
  </si>
  <si>
    <t>TE EM COBRE, DN 66 MM, SEM ANEL DE SOLDA, INSTALADO EM RESERVAÇÃO DE ÁGUA DE EDIFICAÇÃO QUE POSSUA RESERVATÓRIO DE FIBRA/FIBROCIMENTO _x0096_ FORNECIMENTO E INSTALAÇÃO. AF_06/2016</t>
  </si>
  <si>
    <t>TE EM COBRE, DN 79 MM, SEM ANEL DE SOLDA, INSTALADO EM RESERVAÇÃO DE ÁGUA DE EDIFICAÇÃO QUE POSSUA RESERVATÓRIO DE FIBRA/FIBROCIMENTO _x0096_ FORNECIMENTO E INSTALAÇÃO. AF_06/2016</t>
  </si>
  <si>
    <t>TE EM COBRE, DN 104 MM, SEM ANEL DE SOLDA, INSTALADO EM RESERVAÇÃO DE ÁGUA DE EDIFICAÇÃO QUE POSSUA RESERVATÓRIO DE FIBRA/FIBROCIMENTO _x0096_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</si>
  <si>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</si>
  <si>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</si>
  <si>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</si>
  <si>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</si>
  <si>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</si>
  <si>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</si>
  <si>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</si>
  <si>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</si>
  <si>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</si>
  <si>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</si>
  <si>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</si>
  <si>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</si>
  <si>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</si>
  <si>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</si>
  <si>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</si>
  <si>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</si>
  <si>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3/4_x0094_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</si>
  <si>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</si>
  <si>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</si>
  <si>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</si>
  <si>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</si>
  <si>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</si>
  <si>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</si>
  <si>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</si>
  <si>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</si>
  <si>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</si>
  <si>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</si>
  <si>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</si>
  <si>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</si>
  <si>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</si>
  <si>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</si>
  <si>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</si>
  <si>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</si>
  <si>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</si>
  <si>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</si>
  <si>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</si>
  <si>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</si>
  <si>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</si>
  <si>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</si>
  <si>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</si>
  <si>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</si>
  <si>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</si>
  <si>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</si>
  <si>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</si>
  <si>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</si>
  <si>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</si>
  <si>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</si>
  <si>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</si>
  <si>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</si>
  <si>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</si>
  <si>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</si>
  <si>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</si>
  <si>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</si>
  <si>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</si>
  <si>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</si>
  <si>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</si>
  <si>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</si>
  <si>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</si>
  <si>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</si>
  <si>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</si>
  <si>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3/4_x0094_, INSTALADO EM RESERVAÇÃO DE ÁGUA DE EDIFICAÇÃO QUE POSSUA RESERVATÓRIO DE FIBRA/FIBROCIMENTO _x0096_ FORNECIMENTO E INSTALAÇÃO. AF_06/2016</t>
  </si>
  <si>
    <t>LUVA, CPVC, SOLDÁVEL, DN 22 MM, INSTALADO EM RESERVAÇÃO DE ÁGUA DE EDIFICAÇÃO QUE POSSUA RESERVATÓRIO DE FIBRA/FIBROCIMENTO _x0096_ FORNECIMENTO E INSTALAÇÃO. AF_06/2016</t>
  </si>
  <si>
    <t>CONECTOR, CPVC, SOLDÁVEL, DN 28 MM X 1_x0094_, INSTALADO EM RESERVAÇÃO DE ÁGUA DE EDIFICAÇÃO QUE POSSUA RESERVATÓRIO DE FIBRA/FIBROCIMENTO _x0096_ FORNECIMENTO E INSTALAÇÃO. AF_06/2016</t>
  </si>
  <si>
    <t>LUVA, CPVC, SOLDÁVEL, DN 28 MM, INSTALADO EM RESERVAÇÃO DE ÁGUA DE EDIFICAÇÃO QUE POSSUA RESERVATÓRIO DE FIBRA/FIBROCIMENTO _x0096_ FORNECIMENTO E INSTALAÇÃO. AF_06/2016</t>
  </si>
  <si>
    <t>CONECTOR, CPVC, SOLDÁVEL, DN 35 MM X 1 1/4_x0094_, INSTALADO EM RESERVAÇÃO DE ÁGUA DE EDIFICAÇÃO QUE POSSUA RESERVATÓRIO DE FIBRA/FIBROCIMENTO _x0096_ FORNECIMENTO E INSTALAÇÃO. AF_06/2016</t>
  </si>
  <si>
    <t>LUVA, CPVC, SOLDÁVEL, DN 35 MM, INSTALADO EM RESERVAÇÃO DE ÁGUA DE EDIFICAÇÃO QUE POSSUA RESERVATÓRIO DE FIBRA/FIBROCIMENTO _x0096_ FORNECIMENTO E INSTALAÇÃO. AF_06/2016</t>
  </si>
  <si>
    <t>CONECTOR, CPVC, SOLDÁVEL, DN 42 MM X 1 1/2_x0094_, INSTALADO EM RESERVAÇÃO DE ÁGUA DE EDIFICAÇÃO QUE POSSUA RESERVATÓRIO DE FIBRA/FIBROCIMENTO _x0096_ FORNECIMENTO E INSTALAÇÃO. AF_06/2016</t>
  </si>
  <si>
    <t>LUVA, CPVC, SOLDÁVEL, DN 42 MM, INSTALADO EM RESERVAÇÃO DE ÁGUA DE EDIFICAÇÃO QUE POSSUA RESERVATÓRIO DE FIBRA/FIBROCIMENTO _x0096_ FORNECIMENTO E INSTALAÇÃO. AF_06/2016</t>
  </si>
  <si>
    <t>LUVA, CPVC, SOLDÁVEL, DN 54 MM, INSTALADO EM RESERVAÇÃO DE ÁGUA DE EDIFICAÇÃO QUE POSSUA RESERVATÓRIO DE FIBRA/FIBROCIMENTO _x0096_ FORNECIMENTO E INSTALAÇÃO. AF_06/2016</t>
  </si>
  <si>
    <t>LUVA, CPVC, SOLDÁVEL, DN 89 MM, INSTALADO EM RESERVAÇÃO DE ÁGUA DE EDIFICAÇÃO QUE POSSUA RESERVATÓRIO DE FIBRA/FIBROCIMENTO _x0096_ FORNECIMENTO E INSTALAÇÃO. AF_06/2016</t>
  </si>
  <si>
    <t>JOELHO 90 GRAUS, CPVC, SOLDÁVEL, DN 22 MM, INSTALADO EM RESERVAÇÃO DE ÁGUA DE EDIFICAÇÃO QUE POSSUA RESERVATÓRIO DE FIBRA/FIBROCIMENTO _x0096_ FORNECIMENTO E INSTALAÇÃO. AF_06/2016</t>
  </si>
  <si>
    <t>CURVA 90 GRAUS, CPVC, SOLDÁVEL, DN 22 MM, INSTALADO EM RESERVAÇÃO DE ÁGUA DE EDIFICAÇÃO QUE POSSUA RESERVATÓRIO DE FIBRA/FIBROCIMENTO _x0096_ FORNECIMENTO E INSTALAÇÃO. AF_06/2016</t>
  </si>
  <si>
    <t>JOELHO 90 GRAUS, CPVC, SOLDÁVEL, DN 28 MM, INSTALADO EM RESERVAÇÃO DE ÁGUA DE EDIFICAÇÃO QUE POSSUA RESERVATÓRIO DE FIBRA/FIBROCIMENTO _x0096_ FORNECIMENTO E INSTALAÇÃO. AF_06/2016</t>
  </si>
  <si>
    <t>CURVA 90 GRAUS, CPVC, SOLDÁVEL, DN 28 MM, INSTALADO EM RESERVAÇÃO DE ÁGUA DE EDIFICAÇÃO QUE POSSUA RESERVATÓRIO DE FIBRA/FIBROCIMENTO _x0096_ FORNECIMENTO E INSTALAÇÃO. AF_06/2016</t>
  </si>
  <si>
    <t>JOELHO 90 GRAUS, CPVC, SOLDÁVEL, DN 35 MM, INSTALADO EM RESERVAÇÃO DE ÁGUA DE EDIFICAÇÃO QUE POSSUA RESERVATÓRIO DE FIBRA/FIBROCIMENTO _x0096_ FORNECIMENTO E INSTALAÇÃO. AF_06/2016</t>
  </si>
  <si>
    <t>JOELHO 90 GRAUS, CPVC, SOLDÁVEL, DN 42 MM, INSTALADO EM RESERVAÇÃO DE ÁGUA DE EDIFICAÇÃO QUE POSSUA RESERVATÓRIO DE FIBRA/FIBROCIMENTO _x0096_ FORNECIMENTO E INSTALAÇÃO. AF_06/2016</t>
  </si>
  <si>
    <t>JOELHO 90 GRAUS, CPVC, SOLDÁVEL, DN 54 MM, INSTALADO EM RESERVAÇÃO DE ÁGUA DE EDIFICAÇÃO QUE POSSUA RESERVATÓRIO DE FIBRA/FIBROCIMENTO _x0096_ FORNECIMENTO E INSTALAÇÃO. AF_06/2016</t>
  </si>
  <si>
    <t>JOELHO 90 GRAUS, CPVC, SOLDÁVEL, DN 73 MM, INSTALADO EM RESERVAÇÃO DE ÁGUA DE EDIFICAÇÃO QUE POSSUA RESERVATÓRIO DE FIBRA/FIBROCIMENTO _x0096_ FORNECIMENTO E INSTALAÇÃO. AF_06/2016</t>
  </si>
  <si>
    <t>JOELHO 90 GRAUS, CPVC, SOLDÁVEL, DN 89 MM, INSTALADO EM RESERVAÇÃO DE ÁGUA DE EDIFICAÇÃO QUE POSSUA RESERVATÓRIO DE FIBRA/FIBROCIMENTO _x0096_ FORNECIMENTO E INSTALAÇÃO. AF_06/2016</t>
  </si>
  <si>
    <t>TE, CPVC, SOLDÁVEL, DN 22 MM, INSTALADO EM RESERVAÇÃO DE ÁGUA DE EDIFICAÇÃO QUE POSSUA RESERVATÓRIO DE FIBRA/FIBROCIMENTO _x0096_ FORNECIMENTO E INSTALAÇÃO. AF_06/2016</t>
  </si>
  <si>
    <t>TE, CPVC, SOLDÁVEL, DN 28 MM, INSTALADO EM RESERVAÇÃO DE ÁGUA DE EDIFICAÇÃO QUE POSSUA RESERVATÓRIO DE FIBRA/FIBROCIMENTO _x0096_ FORNECIMENTO E INSTALAÇÃO. AF_06/2016</t>
  </si>
  <si>
    <t>TE, CPVC, SOLDÁVEL, DN 35 MM, INSTALADO EM RESERVAÇÃO DE ÁGUA DE EDIFICAÇÃO QUE POSSUA RESERVATÓRIO DE FIBRA/FIBROCIMENTO _x0096_ FORNECIMENTO E INSTALAÇÃO. AF_06/2016</t>
  </si>
  <si>
    <t>TE, CPVC, SOLDÁVEL, DN 42 MM, INSTALADO EM RESERVAÇÃO DE ÁGUA DE EDIFICAÇÃO QUE POSSUA RESERVATÓRIO DE FIBRA/FIBROCIMENTO _x0096_ FORNECIMENTO E INSTALAÇÃO. AF_06/2016</t>
  </si>
  <si>
    <t>TE, CPVC, SOLDÁVEL, DN 54 MM, INSTALADO EM RESERVAÇÃO DE ÁGUA DE EDIFICAÇÃO QUE POSSUA RESERVATÓRIO DE FIBRA/FIBROCIMENTO _x0096_ FORNECIMENTO E INSTALAÇÃO. AF_06/2016</t>
  </si>
  <si>
    <t>TE, CPVC, SOLDÁVEL, DN 73 MM, INSTALADO EM RESERVAÇÃO DE ÁGUA DE EDIFICAÇÃO QUE POSSUA RESERVATÓRIO DE FIBRA/FIBROCIMENTO _x0096_ FORNECIMENTO E INSTALAÇÃO. AF_06/2016</t>
  </si>
  <si>
    <t>TE, CPVC, SOLDÁVEL, DN 89 MM, INSTALADO EM RESERVAÇÃO DE ÁGUA DE EDIFICAÇÃO QUE POSSUA RESERVATÓRIO DE FIBRA/FIBROCIMENTO _x0096_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</si>
  <si>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</si>
  <si>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</si>
  <si>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</si>
  <si>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</si>
  <si>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</si>
  <si>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</si>
  <si>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</si>
  <si>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</si>
  <si>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_x0096_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</si>
  <si>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</si>
  <si>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</si>
  <si>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</si>
  <si>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</si>
  <si>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</si>
  <si>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</si>
  <si>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_x0096_ FORNECIMENTO E INSTALAÇÃO . AF_06/2015</t>
  </si>
  <si>
    <t>JOELHO 45 GRAUS, PPR, DN 25 MM, CLASSE PN 25, INSTALADO EM RAMAL OU SUB-RAMAL DE ÁGUA _x0096_ FORNECIMENTO E INSTALAÇÃO . AF_06/2015</t>
  </si>
  <si>
    <t>LUVA, PPR, DN 25 MM, CLASSE PN 25, INSTALADO EM RAMAL OU SUB-RAMAL DE ÁGUA _x0096_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</si>
  <si>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</si>
  <si>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</si>
  <si>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_x0096_ FORNECIMENTO E INSTALAÇÃO . AF_06/2015</t>
  </si>
  <si>
    <t>TÊ MISTURADOR, PPR, 25 X 3/4'' , CLASSE PN 25, INSTALADO EM RAMAL OU SUB-RAMAL DE ÁGUA _x0096_ FORNECIMENTO E INSTALAÇÃO . AF_06/2015</t>
  </si>
  <si>
    <t>JOELHO 90 GRAUS, PPR, DN 25 MM, CLASSE PN 25, INSTALADO EM RAMAL DE DISTRIBUIÇÃO _x0096_ FORNECIMENTO E INSTALAÇÃO . AF_06/2015</t>
  </si>
  <si>
    <t>JOELHO 45 GRAUS, PPR, DN 25 MM, CLASSE PN 25, INSTALADO EM RAMAL DE DISTRIBUIÇÃO DE ÁGUA _x0096_ FORNECIMENTO E INSTALAÇÃO . AF_06/2015</t>
  </si>
  <si>
    <t>JOELHO 90 GRAUS, PPR, DN 32 MM, CLASSE PN 25, INSTALADO EM RAMAL DE DISTRIBUIÇÃO _x0096_ FORNECIMENTO E INSTALAÇÃO . AF_06/2015</t>
  </si>
  <si>
    <t>JOELHO 45 GRAUS, PPR, DN 32 MM, CLASSE PN 25, INSTALADO EM RAMAL DE DISTRIBUIÇÃO DE ÁGUA _x0096_ FORNECIMENTO E INSTALAÇÃO . AF_06/2015</t>
  </si>
  <si>
    <t>JOELHO 90 GRAUS, PPR, DN 40 MM, CLASSE PN 25, INSTALADO EM RAMAL DE DISTRIBUIÇÃO _x0096_ FORNECIMENTO E INSTALAÇÃO . AF_06/2015</t>
  </si>
  <si>
    <t>JOELHO 45 GRAUS, PPR, DN 40 MM, CLASSE PN 25, INSTALADO EM RAMAL DE DISTRIBUIÇÃO DE ÁGUA _x0096_ FORNECIMENTO E INSTALAÇÃO . AF_06/2015</t>
  </si>
  <si>
    <t>LUVA, PPR, DN 25 MM, CLASSE PN 25, INSTALADO EM RAMAL DE DISTRIBUIÇÃO DE ÁGUA _x0096_ FORNECIMENTO E INSTALAÇÃO . AF_06/2015</t>
  </si>
  <si>
    <t>CONECTOR MACHO, PPR, 25 X 1/2, CLASSE PN 25, INSTALADO EM RAMAL DE DISTRIBUIÇÃO DE ÁGUA _x0096_ FORNECIMENTO E INSTALAÇÃO . AF_06/2015</t>
  </si>
  <si>
    <t>CONECTOR FÊMEA, PPR, 25 X 1/2'', CLASSE PN 25, INSTALADO EM RAMAL DE DISTRIBUIÇÃO DE ÁGUA   FORNECIMENTO E INSTALAÇÃO . AF_06/2015</t>
  </si>
  <si>
    <t>LUVA, PPR, DN 32 MM, CLASSE PN 25, INSTALADO EM RAMAL DE DISTRIBUIÇÃO DE ÁGUA _x0096_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</si>
  <si>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</si>
  <si>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</si>
  <si>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_x0096_ FORNECIMENTO E INSTALAÇÃO . AF_06/2015</t>
  </si>
  <si>
    <t>LUVA, PPR, DN 40 MM, CLASSE PN 25, INSTALADO EM RAMAL DE DISTRIBUIÇÃO DE ÁGUA _x0096_ FORNECIMENTO E INSTALAÇÃO. AF_06/2015</t>
  </si>
  <si>
    <t>BUCHA DE REDUÇÃO, PPR, 40 X 25, CLASSE PN 25, INSTALADO EM RAMAL DE DISTRIBUIÇÃO DE ÁGUA _x0096_ FORNECIMENTO E INSTALAÇÃO . AF_06/2015</t>
  </si>
  <si>
    <t>TÊ NORMAL, PPR, DN 25 MM, CLASSE PN 25, INSTALADO EM RAMAL DE DISTRIBUIÇÃO DE ÁGUA _x0096_ FORNECIMENTO E INSTALAÇÃO . AF_06/2015</t>
  </si>
  <si>
    <t>TÊ NORMAL, PPR, DN 32 MM, CLASSE PN 25, INSTALADO EM RAMAL DE DISTRIBUIÇÃO DE ÁGUA _x0096_ FORNECIMENTO E INSTALAÇÃO . AF_06/2015</t>
  </si>
  <si>
    <t>TÊ NORMAL, PPR, DN 40 MM, CLASSE PN 25, INSTALADO EM RAMAL DE DISTRIBUIÇÃO DE ÁGUA _x0096_ FORNECIMENTO E INSTALAÇÃO . AF_06/2015</t>
  </si>
  <si>
    <t>JOELHO 90 GRAUS, PPR, DN 25 MM, CLASSE PN 25, INSTALADO EM PRUMADA DE ÁGUA _x0096_ FORNECIMENTO E INSTALAÇÃO . AF_06/2015</t>
  </si>
  <si>
    <t>JOELHO 45 GRAUS, PPR, DN 25 MM, CLASSE PN 25, INSTALADO EM PRUMADA DE ÁGUA _x0096_ FORNECIMENTO E INSTALAÇÃO . AF_06/2015</t>
  </si>
  <si>
    <t>JOELHO 90 GRAUS, PPR, DN 32 MM, CLASSE PN 25, INSTALADO EM PRUMADA DE ÁGUA _x0096_ FORNECIMENTO E INSTALAÇÃO . AF_06/2015</t>
  </si>
  <si>
    <t>JOELHO 45 GRAUS, PPR, DN 32 MM, CLASSE PN 25, INSTALADO EM PRUMADA DE ÁGUA _x0096_ FORNECIMENTO E INSTALAÇÃO . AF_06/2015</t>
  </si>
  <si>
    <t>JOELHO 90 GRAUS, PPR, DN 40 MM, CLASSE PN 25, INSTALADO EM PRUMADA DE ÁGUA _x0096_ FORNECIMENTO E INSTALAÇÃO . AF_06/2015</t>
  </si>
  <si>
    <t>JOELHO 45 GRAUS, PPR, DN 40 MM, CLASSE PN 25, INSTALADO EM PRUMADA DE ÁGUA _x0096_ FORNECIMENTO E INSTALAÇÃO . AF_06/2015</t>
  </si>
  <si>
    <t>JOELHO 90 GRAUS, PPR, DN 50 MM, CLASSE PN 25, INSTALADO EM PRUMADA DE ÁGUA _x0096_ FORNECIMENTO E INSTALAÇÃO . AF_06/2015</t>
  </si>
  <si>
    <t>JOELHO 45 GRAUS, PPR, DN 50 MM, CLASSE PN 25, INSTALADO EM PRUMADA DE ÁGUA _x0096_ FORNECIMENTO E INSTALAÇÃO . AF_06/2015</t>
  </si>
  <si>
    <t>JOELHO 90 GRAUS, PPR, DN 63 MM, CLASSE PN 25, INSTALADO EM PRUMADA DE ÁGUA _x0096_ FORNECIMENTO E INSTALAÇÃO . AF_06/2015</t>
  </si>
  <si>
    <t>JOELHO 45 GRAUS, PPR, DN 63 MM, CLASSE PN 25, INSTALADO EM PRUMADA DE ÁGUA _x0096_ FORNECIMENTO E INSTALAÇÃO . AF_06/2015</t>
  </si>
  <si>
    <t>JOELHO 90 GRAUS, PPR, DN 75 MM, CLASSE PN 25, INSTALADO EM PRUMADA DE ÁGUA _x0096_ FORNECIMENTO E INSTALAÇÃO . AF_06/2015</t>
  </si>
  <si>
    <t>JOELHO 45 GRAUS, PPR, DN 75 MM, CLASSE PN 25, INSTALADO EM PRUMADA DE ÁGUA _x0096_ FORNECIMENTO E INSTALAÇÃO . AF_06/2015</t>
  </si>
  <si>
    <t>JOELHO 90 GRAUS, PPR, DN 90 MM, CLASSE PN 25, INSTALADO EM PRUMADA DE ÁGUA _x0096_ FORNECIMENTO E INSTALAÇÃO . AF_06/2015</t>
  </si>
  <si>
    <t>JOELHO 90 GRAUS, PPR, DN 110 MM, CLASSE PN 25, INSTALADO EM PRUMADA DE ÁGUA _x0096_ FORNECIMENTO E INSTALAÇÃO . AF_06/2015</t>
  </si>
  <si>
    <t>LUVA, PPR, DN 25 MM, CLASSE PN 25, INSTALADO EM PRUMADA DE ÁGUA _x0096_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</si>
  <si>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</si>
  <si>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</si>
  <si>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_x0096_ FORNECIMENTO E INSTALAÇÃO. AF_06/2015</t>
  </si>
  <si>
    <t>BUCHA DE REDUÇÃO, PPR, 32 X 25, CLASSE PN 25, INSTALADO EM PRUMADA DE ÁGUA _x0096_ FORNECIMENTO E INSTALAÇÃO . AF_06/2015</t>
  </si>
  <si>
    <t>LUVA, PPR, DN 40 MM, CLASSE PN 25, INSTALADO EM PRUMADA DE ÁGUA _x0096_ FORNECIMENTO E INSTALAÇÃO. AF_06/2015</t>
  </si>
  <si>
    <t>BUCHA DE REDUÇÃO, PPR, 40 X 25, CLASSE PN 25, INSTALADO EM PRUMADA DE ÁGUA _x0096_ FORNECIMENTO E INSTALAÇÃO . AF_06/2015</t>
  </si>
  <si>
    <t>LUVA, PPR, DN 50 MM, CLASSE PN 25, INSTALADO EM PRUMADA DE ÁGUA _x0096_ FORNECIMENTO E INSTALAÇÃO. AF_06/2015</t>
  </si>
  <si>
    <t>LUVA, PPR, DN 63 MM, CLASSE PN 25, INSTALADO EM PRUMADA DE ÁGUA _x0096_ FORNECIMENTO E INSTALAÇÃO. AF_06/2015</t>
  </si>
  <si>
    <t>LUVA, PPR, DN 75 MM, CLASSE PN 25, INSTALADO EM PRUMADA DE ÁGUA _x0096_ FORNECIMENTO E INSTALAÇÃO. AF_06/2015</t>
  </si>
  <si>
    <t>LUVA, PPR, DN 90 MM, CLASSE PN 25, INSTALADO EM PRUMADA DE ÁGUA _x0096_ FORNECIMENTO E INSTALAÇÃO. AF_06/2015</t>
  </si>
  <si>
    <t>LUVA, PPR, DN 110 MM, CLASSE PN 25, INSTALADO EM PRUMADA DE ÁGUA _x0096_ FORNECIMENTO E INSTALAÇÃO. AF_06/2015</t>
  </si>
  <si>
    <t>TÊ NORMAL, PPR, DN 25 MM, CLASSE PN 25, INSTALADO EM PRUMADA DE ÁGUA _x0096_ FORNECIMENTO E INSTALAÇÃO . AF_06/2015</t>
  </si>
  <si>
    <t>TÊ NORMAL, PPR, DN 32 MM, CLASSE PN 25, INSTALADO EM PRUMADA DE ÁGUA _x0096_ FORNECIMENTO E INSTALAÇÃO . AF_06/2015</t>
  </si>
  <si>
    <t>TÊ NORMAL, PPR, DN 40 MM, CLASSE PN 25, INSTALADO EM PRUMADA DE ÁGUA _x0096_ FORNECIMENTO E INSTALAÇÃO . AF_06/2015</t>
  </si>
  <si>
    <t>TÊ NORMAL, PPR, DN 50 MM, CLASSE PN 25, INSTALADO EM PRUMADA DE ÁGUA _x0096_ FORNECIMENTO E INSTALAÇÃO . AF_06/2015</t>
  </si>
  <si>
    <t>TÊ NORMAL, PPR, DN 63 MM, CLASSE PN 25, INSTALADO EM PRUMADA DE ÁGUA _x0096_ FORNECIMENTO E INSTALAÇÃO . AF_06/2015</t>
  </si>
  <si>
    <t>TÊ NORMAL, PPR, DN 75 MM, CLASSE PN 25, INSTALADO EM PRUMADA DE ÁGUA _x0096_ FORNECIMENTO E INSTALAÇÃO . AF_06/2015</t>
  </si>
  <si>
    <t>TÊ NORMAL, PPR, DN 90 MM, CLASSE PN 25, INSTALADO EM PRUMADA DE ÁGUA _x0096_ FORNECIMENTO E INSTALAÇÃO . AF_06/2015</t>
  </si>
  <si>
    <t>TÊ NORMAL, PPR, DN 110 MM, CLASSE PN 25, INSTALADO EM PRUMADA DE ÁGUA _x0096_ FORNECIMENTO E INSTALAÇÃO . AF_06/2015</t>
  </si>
  <si>
    <t>LUVA, PPR, DN 20 MM, CLASSE PN 25, INSTALADO EM RESERVAÇÃO DE ÁGUA DE EDIFICAÇÃO QUE POSSUA RESERVATÓRIO DE FIBRA/FIBROCIMENTO _x0096_ FORNECIMENTO E INSTALAÇÃO. AF_06/2016</t>
  </si>
  <si>
    <t>LUVA, PPR, DN 25 MM, CLASSE PN 25, INSTALADO EM RESERVAÇÃO DE ÁGUA DE EDIFICAÇÃO QUE POSSUA RESERVATÓRIO DE FIBRA/FIBROCIMENTO _x0096_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</si>
  <si>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</si>
  <si>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_x0096_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</si>
  <si>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</si>
  <si>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_x0096_ FORNECIMENTO E INSTALAÇÃO. AF_06/2016</t>
  </si>
  <si>
    <t>LUVA, PPR, DN 50 MM, CLASSE PN 25, INSTALADO EM RESERVAÇÃO DE ÁGUA DE EDIFICAÇÃO QUE POSSUA RESERVATÓRIO DE FIBRA/FIBROCIMENTO _x0096_ FORNECIMENTO E INSTALAÇÃO. AF_06/2016</t>
  </si>
  <si>
    <t>LUVA, PPR, DN 63 MM, CLASSE PN 25, INSTALADO EM RESERVAÇÃO DE ÁGUA DE EDIFICAÇÃO QUE POSSUA RESERVATÓRIO DE FIBRA/FIBROCIMENTO _x0096_ FORNECIMENTO E INSTALAÇÃO. AF_06/2016</t>
  </si>
  <si>
    <t>LUVA, PPR, DN 75 MM, CLASSE PN 25, INSTALADO EM RESERVAÇÃO DE ÁGUA DE EDIFICAÇÃO QUE POSSUA RESERVATÓRIO DE FIBRA/FIBROCIMENTO _x0096_ FORNECIMENTO E INSTALAÇÃO. AF_06/2016</t>
  </si>
  <si>
    <t>LUVA, PPR, DN 90 MM, CLASSE PN 25, INSTALADO EM RESERVAÇÃO DE ÁGUA DE EDIFICAÇÃO QUE POSSUA RESERVATÓRIO DE FIBRA/FIBROCIMENTO _x0096_ FORNECIMENTO E INSTALAÇÃO. AF_06/2016</t>
  </si>
  <si>
    <t>LUVA, PPR, DN 110 MM, CLASSE PN 25, INSTALADO EM RESERVAÇÃO DE ÁGUA DE EDIFICAÇÃO QUE POSSUA RESERVATÓRIO DE FIBRA/FIBROCIMENTO _x0096_ FORNECIMENTO E INSTALAÇÃO. AF_06/2016</t>
  </si>
  <si>
    <t>JOELHO 90 GRAUS, PPR, DN 20 MM, CLASSE PN 25,  INSTALADO EM RESERVAÇÃO DE ÁGUA DE EDIFICAÇÃO QUE POSSUA RESERVATÓRIO DE FIBRA/FIBROCIMENTO _x0096_ FORNECIMENTO E INSTALAÇÃO. AF_06/2016</t>
  </si>
  <si>
    <t>JOELHO 90 GRAUS, PPR, DN 25 MM, CLASSE PN 25,  INSTALADO EM RESERVAÇÃO DE ÁGUA DE EDIFICAÇÃO QUE POSSUA RESERVATÓRIO DE FIBRA/FIBROCIMENTO _x0096_ FORNECIMENTO E INSTALAÇÃO. AF_06/2016</t>
  </si>
  <si>
    <t>JOELHO 90 GRAUS, PPR, DN 32 MM, CLASSE PN 25,  INSTALADO EM RESERVAÇÃO DE ÁGUA DE EDIFICAÇÃO QUE POSSUA RESERVATÓRIO DE FIBRA/FIBROCIMENTO _x0096_ FORNECIMENTO E INSTALAÇÃO. AF_06/2016</t>
  </si>
  <si>
    <t>JOELHO 90 GRAUS, PPR, DN 40 MM, CLASSE PN 25,  INSTALADO EM RESERVAÇÃO DE ÁGUA DE EDIFICAÇÃO QUE POSSUA RESERVATÓRIO DE FIBRA/FIBROCIMENTO _x0096_ FORNECIMENTO E INSTALAÇÃO. AF_06/2016</t>
  </si>
  <si>
    <t>JOELHO 90 GRAUS, PPR, DN 50 MM, CLASSE PN 25,  INSTALADO EM RESERVAÇÃO DE ÁGUA DE EDIFICAÇÃO QUE POSSUA RESERVATÓRIO DE FIBRA/FIBROCIMENTO _x0096_ FORNECIMENTO E INSTALAÇÃO. AF_06/2016</t>
  </si>
  <si>
    <t>JOELHO 90 GRAUS, PPR, DN 63 MM, CLASSE PN 25,  INSTALADO EM RESERVAÇÃO DE ÁGUA DE EDIFICAÇÃO QUE POSSUA RESERVATÓRIO DE FIBRA/FIBROCIMENTO _x0096_ FORNECIMENTO E INSTALAÇÃO. AF_06/2016</t>
  </si>
  <si>
    <t>JOELHO 90 GRAUS, PPR, DN 75 MM, CLASSE PN 25,  INSTALADO EM RESERVAÇÃO DE ÁGUA DE EDIFICAÇÃO QUE POSSUA RESERVATÓRIO DE FIBRA/FIBROCIMENTO _x0096_ FORNECIMENTO E INSTALAÇÃO. AF_06/2016</t>
  </si>
  <si>
    <t>JOELHO 90 GRAUS, PPR, DN 90 MM, CLASSE PN 25,  INSTALADO EM RESERVAÇÃO DE ÁGUA DE EDIFICAÇÃO QUE POSSUA RESERVATÓRIO DE FIBRA/FIBROCIMENTO _x0096_ FORNECIMENTO E INSTALAÇÃO. AF_06/2016</t>
  </si>
  <si>
    <t>JOELHO 90 GRAUS, PPR, DN 110 MM, CLASSE PN 25,  INSTALADO EM RESERVAÇÃO DE ÁGUA DE EDIFICAÇÃO QUE POSSUA RESERVATÓRIO DE FIBRA/FIBROCIMENTO _x0096_ FORNECIMENTO E INSTALAÇÃO. AF_06/2016</t>
  </si>
  <si>
    <t>TÊ MISTURADOR, PPR, DN 20 MM, CLASSE PN 25,  INSTALADO EM RESERVAÇÃO DE ÁGUA DE EDIFICAÇÃO QUE POSSUA RESERVATÓRIO DE FIBRA/FIBROCIMENTO _x0096_ FORNECIMENTO E INSTALAÇÃO. AF_06/2016</t>
  </si>
  <si>
    <t>TÊ MISTURADOR, PPR, DN 25 MM, CLASSE PN 25,  INSTALADO EM RESERVAÇÃO DE ÁGUA DE EDIFICAÇÃO QUE POSSUA RESERVATÓRIO DE FIBRA/FIBROCIMENTO _x0096_ FORNECIMENTO E INSTALAÇÃO. AF_06/2016</t>
  </si>
  <si>
    <t>TÊ, PPR, DN 32 MM, CLASSE PN 25,  INSTALADO EM RESERVAÇÃO DE ÁGUA DE EDIFICAÇÃO QUE POSSUA RESERVATÓRIO DE FIBRA/FIBROCIMENTO _x0096_ FORNECIMENTO E INSTALAÇÃO. AF_06/2016</t>
  </si>
  <si>
    <t>TÊ, PPR, DN 40 MM, CLASSE PN 25,  INSTALADO EM RESERVAÇÃO DE ÁGUA DE EDIFICAÇÃO QUE POSSUA RESERVATÓRIO DE FIBRA/FIBROCIMENTO _x0096_ FORNECIMENTO E INSTALAÇÃO. AF_06/2016</t>
  </si>
  <si>
    <t>TÊ, PPR, DN 50 MM, CLASSE PN 25,  INSTALADO EM RESERVAÇÃO DE ÁGUA DE EDIFICAÇÃO QUE POSSUA RESERVATÓRIO DE FIBRA/FIBROCIMENTO _x0096_ FORNECIMENTO E INSTALAÇÃO. AF_06/2016</t>
  </si>
  <si>
    <t>TÊ, PPR, DN 63 MM, CLASSE PN 25,  INSTALADO EM RESERVAÇÃO DE ÁGUA DE EDIFICAÇÃO QUE POSSUA RESERVATÓRIO DE FIBRA/FIBROCIMENTO _x0096_ FORNECIMENTO E INSTALAÇÃO. AF_06/2016</t>
  </si>
  <si>
    <t>TÊ, PPR, DN 75 MM, CLASSE PN 25,  INSTALADO EM RESERVAÇÃO DE ÁGUA DE EDIFICAÇÃO QUE POSSUA RESERVATÓRIO DE FIBRA/FIBROCIMENTO _x0096_ FORNECIMENTO E INSTALAÇÃO. AF_06/2016</t>
  </si>
  <si>
    <t>TÊ, PPR, DN 90 MM, CLASSE PN 25,  INSTALADO EM RESERVAÇÃO DE ÁGUA DE EDIFICAÇÃO QUE POSSUA RESERVATÓRIO DE FIBRA/FIBROCIMENTO _x0096_ FORNECIMENTO E INSTALAÇÃO. AF_06/2016</t>
  </si>
  <si>
    <t>TÊ, PPR, DN 110 MM, CLASSE PN 25,  INSTALADO EM RESERVAÇÃO DE ÁGUA DE EDIFICAÇÃO QUE POSSUA RESERVATÓRIO DE FIBRA/FIBROCIMENTO _x0096_ FORNECIMENTO E INSTALAÇÃO. AF_06/2016</t>
  </si>
  <si>
    <t>KIT CHASSI PEX, PRÉ-FABRICADO, PARA CHUVEIRO COM REGISTROS DE PRESSÃO E CONEXÕES POR CRIMPAGEM _x0096_ FORNECIMENTO E INSTALAÇÃO. AF_06/2015</t>
  </si>
  <si>
    <t>KIT CHASSI PEX, PRÉ-FABRICADO, PARA COZINHA COM CUBA SIMPLES E CONEXÕES POR CRIMPAGEM _x0096_ FORNECIMENTO E INSTALAÇÃO. AF_06/2015</t>
  </si>
  <si>
    <t>KIT CHASSI PEX, PRÉ-FABRICADO, PARA ÁREA DE SERVIÇO COM TANQUE E MÁQUINA DE LAVAR ROUPA, E CONEXÕES POR CRIMPAGEM _x0096_ FORNECIMENTO E INSTALAÇÃO. AF_06/2015</t>
  </si>
  <si>
    <t>KIT CHASSI PEX, PRÉ-FABRICADO, PARA CHUVEIRO COM REGISTROS DE PRESSÃO E CONEXÕES POR ANEL DESLIZANTE _x0096_ FORNECIMENTO E INSTALAÇÃO. AF_06/2015</t>
  </si>
  <si>
    <t>KIT CHASSI PEX, PRÉ-FABRICADO, PARA COZINHA COM CUBA SIMPLES E CONEXÕES POR ANEL DESLIZANTE _x0096_ FORNECIMENTO E INSTALAÇÃO. AF_06/2015</t>
  </si>
  <si>
    <t>KIT CHASSI PEX, PRÉ-FABRICADO, PARA ÁREA DE SERVIÇO COM TANQUE E MÁQUINA DE LAVAR ROUPA, E CONEXÕES POR ANEL DESLIZANTE _x0096_ FORNECIMENTO E INSTALAÇÃO. AF_06/2015</t>
  </si>
  <si>
    <t>UNIÃO METÁLICA PARA INSTALAÇÕES EM PEX, DN 16 MM, FIXAÇÃO DAS CONEXÕES POR ANEL DESLIZANTE _x0096_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</si>
  <si>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</si>
  <si>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</si>
  <si>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_x0096_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</si>
  <si>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</si>
  <si>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</si>
  <si>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_x0096_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</si>
  <si>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</si>
  <si>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</si>
  <si>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</si>
  <si>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_x0096_ FORNECIMENTO E INSTALAÇÃO. AF_06/2015</t>
  </si>
  <si>
    <t>UNIÃO DE REDUÇÃO, METÁLICA, PEX, DN 25 X 20 MM, CONEXÃO POR ANEL DESLIZANTE _x0096_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</si>
  <si>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</si>
  <si>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_x0096_ FORNECIMENTO E INSTALAÇÃO. AF_06/2015</t>
  </si>
  <si>
    <t>UNIÃO DE REDUÇÃO, METÁLICA, PEX, DN 32 X 25 MM, CONEXÃO POR ANEL DESLIZANTE _x0096_ FORNECIMENTO E INSTALAÇÃO. AF_06/2015</t>
  </si>
  <si>
    <t>LUVA PARA INSTALAÇÕES EM PEX, DN 16 MM, CONEXÃO POR CRIMPAGEM _x0096_ FORNECIMENTO E INSTALAÇÃO . AF_06/2015</t>
  </si>
  <si>
    <t>CONEXÃO FIXA, ROSCA FÊMEA, PARA INSTALAÇÕES EM PEX, DN 16MM X 1/2", CONEXÃO POR CRIMPAGEM _x0096_ FORNECIMENTO E INSTALAÇÃO. AF_06/2015</t>
  </si>
  <si>
    <t>CONEXÃO FIXA, ROSCA FÊMEA, PARA INSTALAÇÕES EM PEX, DN 16MM X 3/4", CONEXÃO POR CRIMPAGEM _x0096_ FORNECIMENTO E INSTALAÇÃO. AF_06/2015</t>
  </si>
  <si>
    <t>LUVA PARA INSTALAÇÕES EM PEX, DN 20 MM, CONEXÃO POR CRIMPAGEM   FORNECIMENTO E INSTALAÇÃO. AF_06/2015</t>
  </si>
  <si>
    <t>CONEXÃO FIXA, ROSCA FÊMEA, PARA INSTALAÇÕES EM PEX, DN 20MM X 1/2", CONEXÃO POR CRIMPAGEM _x0096_ FORNECIMENTO E INSTALAÇÃO. AF_06/2015</t>
  </si>
  <si>
    <t>CONEXÃO FIXA, ROSCA FÊMEA, PARA INSTALAÇÕES EM PEX, DN 20MM X 3/4", CONEXÃO POR CRIMPAGEM _x0096_ FORNECIMENTO E INSTALAÇÃO. AF_06/2015</t>
  </si>
  <si>
    <t>LUVA DE REDUÇÃO PARA INSTALAÇÕES EM PEX, DN 20 X 16 MM, CONEXÃO POR CRIMPAGEM _x0096_ FORNECIMENTO E INSTALAÇÃO. AF_06/2015</t>
  </si>
  <si>
    <t>LUVA PARA INSTALAÇÕES EM PEX, DN 25 MM, CONEXÃO POR CRIMPAGEM   FORNECIMENTO E INSTALAÇÃO. AF_06/2015</t>
  </si>
  <si>
    <t>CONEXÃO FIXA, ROSCA FÊMEA, PARA INSTALAÇÕES EM PEX, DN 25MM X 1/2", CONEXÃO POR CRIMPAGEM _x0096_ FORNECIMENTO E INSTALAÇÃO. AF_06/2015</t>
  </si>
  <si>
    <t>CONEXÃO FIXA, ROSCA FÊMEA, PARA INSTALAÇÕES EM PEX, DN 25MM X 3/4", CONEXÃO POR CRIMPAGEM _x0096_ FORNECIMENTO E INSTALAÇÃO. AF_06/2015</t>
  </si>
  <si>
    <t>LUVA DE REDUÇÃO PARA INSTALAÇÕES EM PEX, DN 25 X 16 MM, CONEXÃO POR CRIMPAGEM _x0096_ FORNECIMENTO E INSTALAÇÃO. AF_06/2015</t>
  </si>
  <si>
    <t>LUVA PARA INSTALAÇÕES EM PEX, DN 32 MM, CONEXÃO POR CRIMPAGEM _x0096_ FORNECIMENTO E INSTALAÇÃO . AF_06/2015</t>
  </si>
  <si>
    <t>CONEXÃO FIXA, ROSCA FÊMEA, PARA INSTALAÇÕES EM PEX, DN 32 MM X 3/4", CONEXÃO POR CRIMPAGEM _x0096_ FORNECIMENTO E INSTALAÇÃO. AF_06/2015</t>
  </si>
  <si>
    <t>LUVA DE REDUÇÃO PARA INSTALAÇÕES EM PEX, DN 32 X 25 MM, CONEXÃO POR CRIMPAGEM _x0096_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</si>
  <si>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</si>
  <si>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_x0096_ FORNECIMENTO E INSTALAÇÃO. AF_06/2015</t>
  </si>
  <si>
    <t>JOELHO, ROSCA FÊMEA, COM BASE FIXA, METÁLICO, PARA INSTALAÇÕES EM PEX, DN 16MM X 1/2", CONEXÃO POR ANEL DESLIZANTE _x0096_ FORNECIMENTO E INSTALAÇÃO. AF_06/2015</t>
  </si>
  <si>
    <t>JOELHO 90 GRAUS, METÁLICO, PARA INSTALAÇÕES EM PEX, DN 20 MM, CONEXÃO POR ANEL DESLIZANTE _x0096_ FORNECIMENTO E INSTALAÇÃO . AF_06/2015</t>
  </si>
  <si>
    <t>JOELHO 90 GRAUS, ROSCA FÊMEA TERMINAL, METÁLICO, PARA INSTALAÇÕES EM PEX, DN 20 MM X 1/2", CONEXÃO POR ANEL DESLIZANTE _x0096_ FORNECIMENTO E INSTALAÇÃO. AF_06/2015</t>
  </si>
  <si>
    <t>JOELHO 90 GRAUS, ROSCA FÊMEA TERMINAL, METÁLICO, PARA INSTALAÇÕES EM PEX, DN 20 MM X 3/4", CONEXÃO POR ANEL DESLIZANTE _x0096_ FORNECIMENTO E INSTALAÇÃO. AF_06/2015</t>
  </si>
  <si>
    <t>JOELHO ROSCA FÊMEA, COM BASE FIXA, METÁLICO, PARA INSTALAÇÕES EM PEX, DN 20MM X 1/2", CONEXÃO POR ANEL DESLIZANTE _x0096_ FORNECIMENTO E INSTALAÇÃO. AF_06/2015</t>
  </si>
  <si>
    <t>JOELHO ROSCA FÊMEA, MÓVEL, METÁLICO, PARA INSTALAÇÕES EM PEX, DN 20MM X 3/4", CONEXÃO POR ANEL DESLIZANTE _x0096_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</si>
  <si>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</si>
  <si>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_x0096_ FORNECIMENTO E INSTALAÇÃO. AF_06/2015</t>
  </si>
  <si>
    <t>JOELHO ROSCA FÊMEA, COM BASE FIXA, METÁLICO, PARA INSTALAÇÕES EM PEX, DN 25MM X 3/4", CONEXÃO POR ANEL DESLIZANTE _x0096_ FORNECIMENTO E INSTALAÇÃO. AF_06/2015</t>
  </si>
  <si>
    <t>JOELHO 90 GRAUS, METÁLICO, PARA INSTALAÇÕES EM PEX, DN 32 MM, CONEXÃO POR ANEL DESLIZANTE _x0096_ FORNECIMENTO E INSTALAÇÃO . AF_06/2015</t>
  </si>
  <si>
    <t>JOELHO 90 GRAUS, PARA INSTALAÇÕES EM PEX, DN 16 MM, CONEXÃO POR CRIMPAGEM   FORNECIMENTO E INSTALAÇÃO. AF_06/2015</t>
  </si>
  <si>
    <t>JOELHO 90 GRAUS, ROSCA FÊMEA TERMINAL, PARA INSTALAÇÕES EM PEX, DN 16MM X 1/2", CONEXÃO POR CRIMPAGEM _x0096_ FORNECIMENTO E INSTALAÇÃO. AF_06/2015</t>
  </si>
  <si>
    <t>JOELHO 90 GRAUS, ROSCA FÊMEA TERMINAL, PARA INSTALAÇÕES EM PEX, DN 16MM X 3/4", CONEXÃO POR CRIMPAGEM _x0096_ FORNECIMENTO E INSTALAÇÃO. AF_06/2015</t>
  </si>
  <si>
    <t>JOELHO 90 GRAUS, PARA INSTALAÇÕES EM PEX, DN 20 MM, CONEXÃO POR CRIMPAGEM   FORNECIMENTO E INSTALAÇÃO. AF_06/2015</t>
  </si>
  <si>
    <t>JOELHO 90 GRAUS, ROSCA FÊMEA TERMINAL, PARA INSTALAÇÕES EM PEX, DN 20MM X 1/2", CONEXÃO POR CRIMPAGEM _x0096_ FORNECIMENTO E INSTALAÇÃO. AF_06/2015</t>
  </si>
  <si>
    <t>JOELHO 90 GRAUS, ROSCA FÊMEA TERMINAL, PARA INSTALAÇÕES EM PEX, DN 20MM X 3/4", CONEXÃO POR CRIMPAGEM _x0096_ FORNECIMENTO E INSTALAÇÃO. AF_06/2015</t>
  </si>
  <si>
    <t>JOELHO 90 GRAUS, PARA INSTALAÇÕES EM PEX, DN 25 MM, CONEXÃO POR CRIMPAGEM   FORNECIMENTO E INSTALAÇÃO. AF_06/2015</t>
  </si>
  <si>
    <t>JOELHO 90 GRAUS, ROSCA FÊMEA TERMINAL, PARA INSTALAÇÕES EM PEX, DN 25MM X 1/2", CONEXÃO POR CRIMPAGEM _x0096_ FORNECIMENTO E INSTALAÇÃO. AF_06/2015</t>
  </si>
  <si>
    <t>JOELHO 90 GRAUS, ROSCA FÊMEA TERMINAL, PARA INSTALAÇÕES EM PEX, DN 25MM X 1_x0094_, CONEXÃO POR CRIMPAGEM _x0096_ FORNECIMENTO E INSTALAÇÃO. AF_06/2015</t>
  </si>
  <si>
    <t>JOELHO 90 GRAUS, PARA INSTALAÇÕES EM PEX, DN 32 MM, CONEXÃO POR CRIMPAGEM   FORNECIMENTO E INSTALAÇÃO. AF_06/2015</t>
  </si>
  <si>
    <t>JOELHO 90 GRAUS, ROSCA FÊMEA TERMINAL, PARA INSTALAÇÕES EM PEX, DN 32 MM X 1", CONEXÃO POR CRIMPAGEM _x0096_ FORNECIMENTO E INSTALAÇÃO. AF_06/2015</t>
  </si>
  <si>
    <t>TÊ, METÁLICO, PARA INSTALAÇÕES EM PEX, DN 16 MM, CONEXÃO POR ANEL DESLIZANTE _x0096_ FORNECIMENTO E INSTALAÇÃO. AF_06/2015</t>
  </si>
  <si>
    <t>TÊ, ROSCA FÊMEA, METÁLICO, PARA INSTALAÇÕES EM PEX, DN 16 MM X ½_x0094_, CONEXÃO POR ANEL DESLIZANTE   FORNECIMENTO E INSTALAÇÃO. AF_06/2015</t>
  </si>
  <si>
    <t>TÊ, METÁLICO, PARA INSTALAÇÕES EM PEX, DN 20 MM, CONEXÃO POR ANEL DESLIZANTE _x0096_ FORNECIMENTO E INSTALAÇÃO. AF_06/2015</t>
  </si>
  <si>
    <t>TÊ, ROSCA FÊMEA, METÁLICO, PARA INSTALAÇÕES EM PEX, DN 20 MM X ½_x0094_, CONEXÃO POR ANEL DESLIZANTE   FORNECIMENTO E INSTALAÇÃO. AF_06/2015</t>
  </si>
  <si>
    <t>TÊ, METÁLICO, PARA INSTALAÇÕES EM PEX, DN 25 MM, CONEXÃO POR ANEL DESLIZANTE _x0096_ FORNECIMENTO E INSTALAÇÃO. AF_06/2015</t>
  </si>
  <si>
    <t>TÊ, ROSCA FÊMEA, METÁLICO, PARA INSTALAÇÕES EM PEX, DN 25 MM X 3/4", CONEXÃO POR ANEL DESLIZANTE _x0096_ FORNECIMENTO E INSTALAÇÃO. AF_06/2015</t>
  </si>
  <si>
    <t>TÊ, METÁLICO, PARA INSTALAÇÕES EM PEX, DN 32 MM, CONEXÃO POR ANEL DESLIZANTE _x0096_ FORNECIMENTO E INSTALAÇÃO. AF_06/2015</t>
  </si>
  <si>
    <t>TÊ, ROSCA MACHO, METÁLICO, PARA INSTALAÇÕES EM PEX, DN 32 MM X 1", CONEXÃO POR ANEL DESLIZANTE _x0096_ FORNECIMENTO E INSTALAÇÃO. AF_06/2015</t>
  </si>
  <si>
    <t>TÊ, PARA INSTALAÇÕES EM PEX, DN 16 MM, CONEXÃO POR CRIMPAGEM _x0096_ FORNECIMENTO E INSTALAÇÃO. AF_06/2015</t>
  </si>
  <si>
    <t>TÊ, PARA INSTALAÇÕES EM PEX, DN 20 MM, CONEXÃO POR CRIMPAGEM _x0096_ FORNECIMENTO E INSTALAÇÃO. AF_06/2015</t>
  </si>
  <si>
    <t>TÊ, PEX, DN 25 MM, CONEXÃO POR CRIMPAGEM _x0096_ FORNECIMENTO E INSTALAÇÃO. AF_06/2015</t>
  </si>
  <si>
    <t>TÊ, PARA INSTALAÇÕES EM PEX, DN 32 MM, CONEXÃO POR CRIMPAGEM _x0096_ FORNECIMENTO E INSTALAÇÃO. AF_06/2015</t>
  </si>
  <si>
    <t>DISTRIBUIDOR 2 SAÍDAS, METÁLICO, PARA INSTALAÇÕES EM PEX, ENTRADA DE 3/4" X 2 SAÍDAS DE 1/2", CONEXÃO POR ANEL DESLIZANTE _x0096_ FORNECIMENTO E INSTALAÇÃO. AF_06/2015</t>
  </si>
  <si>
    <t>DISTRIBUIDOR 2 SAÍDAS, METÁLICO, PARA INSTALAÇÕES EM PEX, ENTRADA DE 1" X 2 SAÍDAS DE 1/2", CONEXÃO POR ANEL DESLIZANTE _x0096_ FORNECIMENTO E INSTALAÇÃO. AF_06/2015</t>
  </si>
  <si>
    <t>DISTRIBUIDOR 3 SAÍDAS, METÁLICO, PARA INSTALAÇÕES EM PEX, ENTRADA DE 3/4" X 3 SAÍDAS DE 1/2", CONEXÃO POR ANEL DESLIZANTE _x0096_ FORNECIMENTO E INSTALAÇÃO . AF_06/2015</t>
  </si>
  <si>
    <t>DISTRIBUIDOR 3 SAÍDAS, METÁLICO, PARA INSTALAÇÕES EM PEX, ENTRADA DE 1_x0094_ X 3 SAÍDAS DE 1/2_x0094_,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</si>
  <si>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</si>
  <si>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_x0096_ FORNECIMENTO E INSTALAÇÃO. AF_06/2015</t>
  </si>
  <si>
    <t>DISTRIBUIDOR 2 SAÍDAS, PARA INSTALAÇÕES EM PEX, ENTRADA DE 32 MM X 2 SAÍDAS DE 25 MM, CONEXÃO POR CRIMPAGEM _x0096_ FORNECIMENTO E INSTALAÇÃO. AF_06/2015</t>
  </si>
  <si>
    <t>DISTRIBUIDOR 3 SAÍDAS, PARA INSTALAÇÕES EM PEX, ENTRADA DE 32 MM X 3 SAÍDAS DE 16 MM, CONEXÃO POR CRIMPAGEM _x0096_ FORNECIMENTO E INSTALAÇÃO. AF_06/2015</t>
  </si>
  <si>
    <t>DISTRIBUIDOR 3 SAÍDAS, PARA INSTALAÇÕES EM PEX, ENTRADA DE 32 MM X 3 SAÍDAS DE 20 MM, CONEXÃO POR CRIMPAGEM _x0096_ FORNECIMENTO E INSTALAÇÃO. AF_06/2015</t>
  </si>
  <si>
    <t>DISTRIBUIDOR 3 SAÍDAS, PARA INSTALAÇÕES EM PEX, ENTRADA DE 32 MM X 3 SAÍDAS DE 25 MM, CONEXÃO POR CRIMPAGEM _x0096_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</si>
  <si>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</si>
  <si>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</si>
  <si>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</si>
  <si>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</si>
  <si>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</si>
  <si>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</si>
  <si>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</si>
  <si>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</si>
  <si>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</si>
  <si>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</si>
  <si>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</si>
  <si>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</si>
  <si>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(3_x0094_),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</si>
  <si>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</si>
  <si>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</si>
  <si>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</si>
  <si>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</si>
  <si>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</si>
  <si>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</si>
  <si>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</si>
  <si>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</si>
  <si>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</si>
  <si>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</si>
  <si>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</si>
  <si>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</si>
  <si>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</si>
  <si>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</si>
  <si>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</si>
  <si>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</si>
  <si>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</si>
  <si>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</si>
  <si>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</si>
  <si>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</si>
  <si>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</si>
  <si>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</si>
  <si>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</si>
  <si>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</si>
  <si>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</si>
  <si>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</si>
  <si>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</si>
  <si>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</si>
  <si>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</si>
  <si>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</si>
  <si>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</si>
  <si>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</si>
  <si>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</si>
  <si>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</si>
  <si>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</si>
  <si>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</si>
  <si>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</si>
  <si>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</si>
  <si>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</si>
  <si>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</si>
  <si>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</si>
  <si>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</si>
  <si>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</si>
  <si>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</si>
  <si>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</si>
  <si>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</si>
  <si>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</si>
  <si>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</si>
  <si>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</si>
  <si>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</si>
  <si>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</si>
  <si>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</si>
  <si>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</si>
  <si>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</si>
  <si>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</si>
  <si>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</si>
  <si>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</si>
  <si>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</si>
  <si>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</si>
  <si>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</si>
  <si>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</si>
  <si>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</si>
  <si>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</si>
  <si>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</si>
  <si>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</si>
  <si>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</si>
  <si>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</si>
  <si>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</si>
  <si>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</si>
  <si>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</si>
  <si>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</si>
  <si>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</si>
  <si>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</si>
  <si>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</si>
  <si>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</si>
  <si>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</si>
  <si>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</si>
  <si>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</si>
  <si>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</si>
  <si>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</si>
  <si>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</si>
  <si>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</si>
  <si>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</si>
  <si>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</si>
  <si>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</si>
  <si>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</si>
  <si>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</si>
  <si>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</si>
  <si>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</si>
  <si>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</si>
  <si>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</si>
  <si>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</si>
  <si>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</si>
  <si>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_x0096_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</si>
  <si>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</si>
  <si>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</si>
  <si>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</si>
  <si>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</si>
  <si>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</si>
  <si>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</si>
  <si>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</si>
  <si>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</si>
  <si>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</si>
  <si>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</si>
  <si>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</si>
  <si>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</si>
  <si>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</si>
  <si>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</si>
  <si>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</si>
  <si>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</si>
  <si>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</si>
  <si>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</si>
  <si>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</si>
  <si>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</si>
  <si>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</si>
  <si>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</si>
  <si>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</si>
  <si>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</si>
  <si>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</si>
  <si>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</si>
  <si>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</si>
  <si>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</si>
  <si>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</si>
  <si>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</si>
  <si>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</si>
  <si>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</si>
  <si>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</si>
  <si>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</si>
  <si>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</si>
  <si>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</si>
  <si>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</si>
  <si>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</si>
  <si>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</si>
  <si>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</si>
  <si>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</si>
  <si>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</si>
  <si>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</si>
  <si>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</si>
  <si>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</si>
  <si>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</si>
  <si>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</si>
  <si>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</si>
  <si>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</si>
  <si>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</si>
  <si>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</si>
  <si>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</si>
  <si>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</si>
  <si>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</si>
  <si>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</si>
  <si>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</si>
  <si>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</si>
  <si>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</si>
  <si>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</si>
  <si>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</si>
  <si>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</si>
  <si>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</si>
  <si>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</si>
  <si>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</si>
  <si>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</si>
  <si>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</si>
  <si>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</si>
  <si>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</si>
  <si>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</si>
  <si>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</si>
  <si>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1.1/2_x0094_ X 1.1/2_x0094_ PARA TANQUE OU LAVATÓRIO, COM OU SEM LADRÃO - FORNECIMENTO E INSTALAÇÃO. AF_01/2020</t>
  </si>
  <si>
    <t>VÁLVULA EM METAL CROMADO TIPO AMERICANA 3.1/2_x0094_ X 1.1/2_x0094_ PARA PIA - FORNECIMENTO E INSTALAÇÃO. AF_01/2020</t>
  </si>
  <si>
    <t>VÁLVULA EM PLÁSTICO 1_x0094_ PARA PIA, TANQUE OU LAVATÓRIO, COM OU SEM LADRÃO - FORNECIMENTO E INSTALAÇÃO. AF_01/2020</t>
  </si>
  <si>
    <t>VÁLVULA EM PLÁSTICO CROMADO TIPO AMERICANA 3.1/2_x0094_ X 1.1/2_x0094_ SEM ADAPTADOR PARA PIA - FORNECIMENTO E INSTALAÇÃO. AF_01/2020</t>
  </si>
  <si>
    <t>SIFÃO DO TIPO GARRAFA EM METAL CROMADO 1 X 1.1/2_x0094_ - FORNECIMENTO E INSTALAÇÃO. AF_01/2020</t>
  </si>
  <si>
    <t>SIFÃO DO TIPO GARRAFA/COPO EM PVC 1.1/4  X 1.1/2_x0094_ - FORNECIMENTO E INSTALAÇÃO. AF_01/2020</t>
  </si>
  <si>
    <t>SIFÃO DO TIPO FLEXÍVEL EM PVC 1  X 1.1/2  - FORNECIMENTO E INSTALAÇÃO. AF_01/2020</t>
  </si>
  <si>
    <t>ENGATE FLEXÍVEL EM PLÁSTICO BRANCO, 1/2_x0094_ X 30CM - FORNECIMENTO E INSTALAÇÃO. AF_01/2020</t>
  </si>
  <si>
    <t>ENGATE FLEXÍVEL EM PLÁSTICO BRANCO, 1/2_x0094_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</si>
  <si>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</si>
  <si>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</si>
  <si>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</si>
  <si>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</si>
  <si>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</si>
  <si>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</si>
  <si>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</si>
  <si>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</si>
  <si>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</si>
  <si>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</si>
  <si>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</si>
  <si>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</si>
  <si>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</si>
  <si>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</si>
  <si>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1/2_x0094_ OU 3/4_x0094_, PARA LAVATÓRIO, PADRÃO POPULAR - FORNECIMENTO E INSTALAÇÃO. AF_01/2020</t>
  </si>
  <si>
    <t>APARELHO MISTURADOR DE MESA PARA PIA DE COZINHA, PADRÃO MÉDIO - FORNECIMENTO E INSTALAÇÃO. AF_01/2020</t>
  </si>
  <si>
    <t>TORNEIRA CROMADA TUBO MÓVEL, DE MESA, 1/2_x0094_ OU 3/4_x0094_, PARA PIA DE COZINHA, PADRÃO ALTO - FORNECIMENTO E INSTALAÇÃO. AF_01/2020</t>
  </si>
  <si>
    <t>TORNEIRA CROMADA TUBO MÓVEL, DE PAREDE, 1/2_x0094_ OU 3/4_x0094_, PARA PIA DE COZINHA, PADRÃO MÉDIO - FORNECIMENTO E INSTALAÇÃO. AF_01/2020</t>
  </si>
  <si>
    <t>TORNEIRA CROMADA LONGA, DE PAREDE, 1/2_x0094_ OU 3/4_x0094_, PARA PIA DE COZINHA, PADRÃO POPULAR - FORNECIMENTO E INSTALAÇÃO. AF_01/2020</t>
  </si>
  <si>
    <t>TORNEIRA CROMADA 1/2_x0094_ OU 3/4_x0094_ PARA TANQUE, PADRÃO POPULAR - FORNECIMENTO E INSTALAÇÃO. AF_01/2020</t>
  </si>
  <si>
    <t>TORNEIRA CROMADA 1/2_x0094_ OU 3/4_x0094_ PARA TANQUE, PADRÃO MÉDIO - FORNECIMENTO E INSTALAÇÃO. AF_01/2020</t>
  </si>
  <si>
    <t>TORNEIRA CROMADA DE MESA, 1/2_x0094_ OU 3/4_x0094_, PARA LAVATÓRIO, PADRÃO MÉDIO - FORNECIMENTO E INSTALAÇÃO. AF_01/2020</t>
  </si>
  <si>
    <t>TORNEIRA PLÁSTICA 3/4_x0094_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</si>
  <si>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</si>
  <si>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</si>
  <si>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</si>
  <si>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</si>
  <si>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</si>
  <si>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</si>
  <si>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</si>
  <si>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</si>
  <si>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</si>
  <si>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</si>
  <si>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</si>
  <si>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</si>
  <si>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</si>
  <si>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</si>
  <si>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</si>
  <si>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</si>
  <si>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</si>
  <si>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</si>
  <si>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</si>
  <si>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</si>
  <si>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</si>
  <si>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</si>
  <si>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</si>
  <si>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</si>
  <si>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</si>
  <si>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</si>
  <si>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</si>
  <si>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1/2_x0094_ OU 3/4_x0094_, P/ COZINHA, PADRÃO POPULAR - FORNEC. E INSTALAÇÃO. AF_01/2020</t>
  </si>
  <si>
    <t>BANCADA MÁRMORE BRANCO 150 X 60 CM, COM CUBA DE EMBUTIR DE AÇO, VÁLVULA AMERICANA E SIFÃO TIPO GARRAFA EM METAL , ENGATE FLEXÍVEL 30 CM, TORNEIRA CROMADA, DE MESA, 1/2_x0094_ OU 3/4_x0094_,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</si>
  <si>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</si>
  <si>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</si>
  <si>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</si>
  <si>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</si>
  <si>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</si>
  <si>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</si>
  <si>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</si>
  <si>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</si>
  <si>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</si>
  <si>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</si>
  <si>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</si>
  <si>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</si>
  <si>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</si>
  <si>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</si>
  <si>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</si>
  <si>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</si>
  <si>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</si>
  <si>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_x0096_ FORNECIMENTO E INSTALAÇÃO. AF_01/2020</t>
  </si>
  <si>
    <t>ACABAMENTO MONOCOMANDO PARA CHUVEIRO _x0096_ FORNECIMENTO E INSTALAÇÃO. AF_01/2020</t>
  </si>
  <si>
    <t>MICTÓRIO SIFONADO LOUÇA BRANCA _x0096_ PADRÃO MÉDIO _x0096_ FORNECIMENTO E INSTALAÇÃO. AF_01/2020</t>
  </si>
  <si>
    <t>MICTÓRIO SIFONADO LOUÇA BRANCA PARA ENTRADA DE ÁGUA EMBUTIDA _x0096_ PADRÃO ALTO _x0096_ FORNECIMENTO E INSTALAÇÃO. AF_01/2020</t>
  </si>
  <si>
    <t>CHUVEIRO ELÉTRICO COMUM CORPO PLÁSTICO, TIPO DUCHA _x0096_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</si>
  <si>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</si>
  <si>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</si>
  <si>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</si>
  <si>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</si>
  <si>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</si>
  <si>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</si>
  <si>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</si>
  <si>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</si>
  <si>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</si>
  <si>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</si>
  <si>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</si>
  <si>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</si>
  <si>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</si>
  <si>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</si>
  <si>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</si>
  <si>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</si>
  <si>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</si>
  <si>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</si>
  <si>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</si>
  <si>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</si>
  <si>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</si>
  <si>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</si>
  <si>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</si>
  <si>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</si>
  <si>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</si>
  <si>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</si>
  <si>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</si>
  <si>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</si>
  <si>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</si>
  <si>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</si>
  <si>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</si>
  <si>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</si>
  <si>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</si>
  <si>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</si>
  <si>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</si>
  <si>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</si>
  <si>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</si>
  <si>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</si>
  <si>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</si>
  <si>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</si>
  <si>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</si>
  <si>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</si>
  <si>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</si>
  <si>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</si>
  <si>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</si>
  <si>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</si>
  <si>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</si>
  <si>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</si>
  <si>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</si>
  <si>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</si>
  <si>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</si>
  <si>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</si>
  <si>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</si>
  <si>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</si>
  <si>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</si>
  <si>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</si>
  <si>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</si>
  <si>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</si>
  <si>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</si>
  <si>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</si>
  <si>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</si>
  <si>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</si>
  <si>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</si>
  <si>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</si>
  <si>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</si>
  <si>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</si>
  <si>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</si>
  <si>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</si>
  <si>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</si>
  <si>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</si>
  <si>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</si>
  <si>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</si>
  <si>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</si>
  <si>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</si>
  <si>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</si>
  <si>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</si>
  <si>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</si>
  <si>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</si>
  <si>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</si>
  <si>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</si>
  <si>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</si>
  <si>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</si>
  <si>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</si>
  <si>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</si>
  <si>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</si>
  <si>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</si>
  <si>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</si>
  <si>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</si>
  <si>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</si>
  <si>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</si>
  <si>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</si>
  <si>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</si>
  <si>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</si>
  <si>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</si>
  <si>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</si>
  <si>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</si>
  <si>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</si>
  <si>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</si>
  <si>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</si>
  <si>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</si>
  <si>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</si>
  <si>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</si>
  <si>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</si>
  <si>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</si>
  <si>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</si>
  <si>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</si>
  <si>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</si>
  <si>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</si>
  <si>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</si>
  <si>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</si>
  <si>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</si>
  <si>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</si>
  <si>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</si>
  <si>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</si>
  <si>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</si>
  <si>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</si>
  <si>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</si>
  <si>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</si>
  <si>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</si>
  <si>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</si>
  <si>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</si>
  <si>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</si>
  <si>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</si>
  <si>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</si>
  <si>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</si>
  <si>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</si>
  <si>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</si>
  <si>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</si>
  <si>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</si>
  <si>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</si>
  <si>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</si>
  <si>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</si>
  <si>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</si>
  <si>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</si>
  <si>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</si>
  <si>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</si>
  <si>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</si>
  <si>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</si>
  <si>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</si>
  <si>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</si>
  <si>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</si>
  <si>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</si>
  <si>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</si>
  <si>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</si>
  <si>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</si>
  <si>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</si>
  <si>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</si>
  <si>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</si>
  <si>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</si>
  <si>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</si>
  <si>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</si>
  <si>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</si>
  <si>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</si>
  <si>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</si>
  <si>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</si>
  <si>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</si>
  <si>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</si>
  <si>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</si>
  <si>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</si>
  <si>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</si>
  <si>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</si>
  <si>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</si>
  <si>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</si>
  <si>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¼_x0094_) _x0096_ FORNECIMENTO E INSTALAÇÃO (EXCLUSIVE HIDRÔMETRO). AF_11/2016</t>
  </si>
  <si>
    <t>KIT CAVALETE PARA MEDIÇÃO DE ÁGUA - ENTRADA PRINCIPAL, EM AÇO GALVANIZADO DN 40 (1 ½_x0094_) _x0096_ FORNECIMENTO E INSTALAÇÃO (EXCLUSIVE HIDRÔMETRO). AF_11/2016</t>
  </si>
  <si>
    <t>KIT CAVALETE PARA MEDIÇÃO DE ÁGUA - ENTRADA PRINCIPAL, EM AÇO GALVANIZADO DN 50 (2_x0094_) _x0096_ FORNECIMENTO E INSTALAÇÃO (EXCLUSIVE HIDRÔMETRO). AF_11/2016</t>
  </si>
  <si>
    <t>KIT CAVALETE PARA MEDIÇÃO DE ÁGUA - ENTRADA INDIVIDUALIZADA, EM PVC DN 25 (¾_x0094_), PARA 2 MEDIDORES _x0096_ FORNECIMENTO E INSTALAÇÃO (EXCLUSIVE HIDRÔMETRO). AF_11/2016</t>
  </si>
  <si>
    <t>KIT CAVALETE PARA MEDIÇÃO DE ÁGUA - ENTRADA INDIVIDUALIZADA, EM PVC DN 25 (¾_x0094_), PARA 3 MEDIDORES _x0096_ FORNECIMENTO E INSTALAÇÃO (EXCLUSIVE HIDRÔMETRO). AF_11/2016</t>
  </si>
  <si>
    <t>KIT CAVALETE PARA MEDIÇÃO DE ÁGUA - ENTRADA INDIVIDUALIZADA, EM PVC DN 25 (¾_x0094_), PARA 4 MEDIDORES _x0096_ FORNECIMENTO E INSTALAÇÃO (EXCLUSIVE HIDRÔMETRO). AF_11/2016</t>
  </si>
  <si>
    <t>KIT CAVALETE PARA MEDIÇÃO DE ÁGUA - ENTRADA INDIVIDUALIZADA, EM PVC DN 32 (1_x0094_), PARA 1 MEDIDOR _x0096_ FORNECIMENTO E INSTALAÇÃO (EXCLUSIVE HIDRÔMETRO). AF_11/2016</t>
  </si>
  <si>
    <t>KIT CAVALETE PARA MEDIÇÃO DE ÁGUA - ENTRADA INDIVIDUALIZADA, EM PVC DN 32 (1_x0094_), PARA 2 MEDIDORES _x0096_ FORNECIMENTO E INSTALAÇÃO (EXCLUSIVE HIDRÔMETRO). AF_11/2016</t>
  </si>
  <si>
    <t>KIT CAVALETE PARA MEDIÇÃO DE ÁGUA - ENTRADA INDIVIDUALIZADA, EM PVC DN 32 (1_x0094_), PARA 3 MEDIDORES _x0096_ FORNECIMENTO E INSTALAÇÃO (EXCLUSIVE HIDRÔMETRO). AF_11/2016</t>
  </si>
  <si>
    <t>KIT CAVALETE PARA MEDIÇÃO DE ÁGUA - ENTRADA INDIVIDUALIZADA, EM PVC DN 32 (1_x0094_), PARA 4 MEDIDORES _x0096_ FORNECIMENTO E INSTALAÇÃO (EXCLUSIVE HIDRÔMETRO). AF_11/2016</t>
  </si>
  <si>
    <t>HIDRÔMETRO DN 20 (½_x0094_), 1,5 M³/H _x0096_ FORNECIMENTO E INSTALAÇÃO. AF_11/2016</t>
  </si>
  <si>
    <t>HIDRÔMETRO DN 20 (½_x0094_), 3,0 M³/H _x0096_ FORNECIMENTO E INSTALAÇÃO. AF_11/2016</t>
  </si>
  <si>
    <t>HIDRÔMETRO DN 25 (¾ ), 5,0 M³/H FORNECIMENTO E INSTALAÇÃO. AF_11/2016</t>
  </si>
  <si>
    <t>CAIXA EM CONCRETO PRÉ-MOLDADO PARA ABRIGO DE HIDRÔMETRO COM DN 20 (½_x0094_) _x0096_ FORNECIMENTO E INSTALAÇÃO. AF_11/2016</t>
  </si>
  <si>
    <t>KIT CAVALETE PARA MEDIÇÃO DE ÁGUA - ENTRADA INDIVIDUALIZADA, EM PVC DN 25 (¾_x0094_), PARA 1 MEDIDOR _x0096_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</si>
  <si>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</si>
  <si>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</si>
  <si>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</si>
  <si>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</si>
  <si>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</si>
  <si>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</si>
  <si>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</si>
  <si>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</si>
  <si>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</si>
  <si>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</si>
  <si>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</si>
  <si>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</si>
  <si>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</si>
  <si>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</si>
  <si>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</si>
  <si>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</si>
  <si>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</si>
  <si>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</si>
  <si>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</si>
  <si>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</si>
  <si>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</si>
  <si>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</si>
  <si>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</si>
  <si>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</si>
  <si>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</si>
  <si>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</si>
  <si>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</si>
  <si>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</si>
  <si>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</si>
  <si>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</si>
  <si>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</si>
  <si>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</si>
  <si>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</si>
  <si>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1/2_x0094_,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</si>
  <si>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</si>
  <si>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</si>
  <si>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</si>
  <si>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</si>
  <si>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</si>
  <si>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</si>
  <si>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</si>
  <si>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</si>
  <si>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</si>
  <si>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_x0093_D_x0094_ 1 1/2_x0094_,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</si>
  <si>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</si>
  <si>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</si>
  <si>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</si>
  <si>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</si>
  <si>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</si>
  <si>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</si>
  <si>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</si>
  <si>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</si>
  <si>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</si>
  <si>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</si>
  <si>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</si>
  <si>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</si>
  <si>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</si>
  <si>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(2½_x0094_) E DN RECALQUE 50 (2_x0094_), PARA EDIFICAÇÃO ENTRE 12 E 18 PAVIMENTOS _x0096_ FORNECIMENTO E INSTALAÇÃO. AF_06/2016</t>
  </si>
  <si>
    <t>CONJUNTO HIDRÁULICO PARA INSTALAÇÃO DE BOMBA EM AÇO ROSCÁVEL, DN SUCÇÃO 50 (2_x0094_) E DN RECALQUE 40 (1 1/2_x0094_), PARA EDIFICAÇÃO ENTRE 8 E 12 PAVIMENTOS _x0096_ FORNECIMENTO E INSTALAÇÃO. AF_06/2016</t>
  </si>
  <si>
    <t>CONJUNTO HIDRÁULICO PARA INSTALAÇÃO DE BOMBA EM AÇO ROSCÁVEL, DN SUCÇÃO 40 (1 1/2_x0094_) E DN RECALQUE 32 (1 1/4_x0094_), PARA EDIFICAÇÃO ENTRE 4 E 8 PAVIMENTOS _x0096_ FORNECIMENTO E INSTALAÇÃO. AF_06/2016</t>
  </si>
  <si>
    <t>CONJUNTO HIDRÁULICO PARA INSTALAÇÃO DE BOMBA EM AÇO ROSCÁVEL, DN SUCÇÃO 32 (1 1/4_x0094_) E DN RECALQUE 25 (1_x0094_), PARA EDIFICAÇÃO ATÉ 4 PAVIMENTOS _x0096_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</si>
  <si>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</si>
  <si>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</si>
  <si>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</si>
  <si>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</si>
  <si>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</si>
  <si>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</si>
  <si>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</si>
  <si>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</si>
  <si>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</si>
  <si>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</si>
  <si>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</si>
  <si>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</si>
  <si>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</si>
  <si>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</si>
  <si>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</si>
  <si>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</si>
  <si>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</si>
  <si>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</si>
  <si>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</si>
  <si>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</si>
  <si>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</si>
  <si>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</si>
  <si>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</si>
  <si>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</si>
  <si>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</si>
  <si>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</si>
  <si>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</si>
  <si>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</si>
  <si>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</si>
  <si>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</si>
  <si>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</si>
  <si>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</si>
  <si>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</si>
  <si>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</si>
  <si>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</si>
  <si>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</si>
  <si>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</si>
  <si>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</si>
  <si>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</si>
  <si>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</si>
  <si>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</si>
  <si>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</si>
  <si>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</si>
  <si>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</si>
  <si>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</si>
  <si>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</si>
  <si>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</si>
  <si>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</si>
  <si>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</si>
  <si>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</si>
  <si>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</si>
  <si>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</si>
  <si>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</si>
  <si>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</si>
  <si>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</si>
  <si>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</si>
  <si>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</si>
  <si>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</si>
  <si>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</si>
  <si>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</si>
  <si>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</si>
  <si>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</si>
  <si>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</si>
  <si>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</si>
  <si>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</si>
  <si>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</si>
  <si>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</si>
  <si>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</si>
  <si>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</si>
  <si>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</si>
  <si>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</si>
  <si>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</si>
  <si>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</si>
  <si>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</si>
  <si>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</si>
  <si>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</si>
  <si>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</si>
  <si>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</si>
  <si>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</si>
  <si>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</si>
  <si>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</si>
  <si>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</si>
  <si>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</si>
  <si>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</si>
  <si>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</si>
  <si>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</si>
  <si>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</si>
  <si>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</si>
  <si>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</si>
  <si>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</si>
  <si>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</si>
  <si>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</si>
  <si>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</si>
  <si>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</si>
  <si>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</si>
  <si>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</si>
  <si>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</si>
  <si>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</si>
  <si>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</si>
  <si>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</si>
  <si>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</si>
  <si>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</si>
  <si>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</si>
  <si>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</si>
  <si>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</si>
  <si>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</si>
  <si>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</si>
  <si>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</si>
  <si>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</si>
  <si>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</si>
  <si>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</si>
  <si>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</si>
  <si>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</si>
  <si>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</si>
  <si>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</si>
  <si>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</si>
  <si>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</si>
  <si>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</si>
  <si>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</si>
  <si>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</si>
  <si>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</si>
  <si>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</si>
  <si>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</si>
  <si>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</si>
  <si>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</si>
  <si>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</si>
  <si>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</si>
  <si>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</si>
  <si>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</si>
  <si>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</si>
  <si>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</si>
  <si>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</si>
  <si>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</si>
  <si>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</si>
  <si>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</si>
  <si>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</si>
  <si>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</si>
  <si>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</si>
  <si>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</si>
  <si>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</si>
  <si>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</si>
  <si>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</si>
  <si>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</si>
  <si>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</si>
  <si>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</si>
  <si>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</si>
  <si>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</si>
  <si>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</si>
  <si>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</si>
  <si>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</si>
  <si>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</si>
  <si>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</si>
  <si>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</si>
  <si>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</si>
  <si>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</si>
  <si>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</si>
  <si>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</si>
  <si>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</si>
  <si>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</si>
  <si>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</si>
  <si>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_x0096_ EXCLUSIVE CARGA E TRANSPORTE. AF_03/2021</t>
  </si>
  <si>
    <t>DESMONTE DE MATERIAL DE 3ª CATEGORIA (BLOCOS DE ROCHAS OU MATACOS), EM VALA, COM MARTELETE PNEUMÁTICO MANUAL _x0096_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</si>
  <si>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</si>
  <si>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</si>
  <si>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</si>
  <si>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</si>
  <si>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</si>
  <si>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</si>
  <si>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</si>
  <si>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</si>
  <si>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</si>
  <si>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</si>
  <si>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</si>
  <si>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</si>
  <si>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</si>
  <si>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</si>
  <si>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</si>
  <si>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</si>
  <si>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</si>
  <si>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</si>
  <si>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</si>
  <si>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</si>
  <si>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</si>
  <si>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</si>
  <si>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</si>
  <si>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</si>
  <si>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</si>
  <si>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</si>
  <si>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</si>
  <si>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</si>
  <si>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</si>
  <si>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</si>
  <si>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</si>
  <si>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</si>
  <si>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</si>
  <si>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</si>
  <si>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</si>
  <si>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</si>
  <si>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</si>
  <si>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</si>
  <si>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</si>
  <si>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</si>
  <si>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</si>
  <si>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</si>
  <si>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</si>
  <si>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</si>
  <si>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</si>
  <si>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</si>
  <si>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</si>
  <si>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</si>
  <si>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</si>
  <si>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</si>
  <si>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</si>
  <si>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</si>
  <si>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</si>
  <si>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</si>
  <si>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</si>
  <si>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</si>
  <si>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</si>
  <si>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</si>
  <si>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</si>
  <si>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</si>
  <si>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</si>
  <si>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</si>
  <si>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</si>
  <si>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</si>
  <si>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</si>
  <si>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</si>
  <si>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</si>
  <si>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</si>
  <si>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</si>
  <si>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</si>
  <si>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</si>
  <si>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</si>
  <si>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</si>
  <si>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</si>
  <si>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</si>
  <si>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</si>
  <si>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</si>
  <si>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</si>
  <si>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</si>
  <si>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</si>
  <si>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</si>
  <si>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</si>
  <si>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</si>
  <si>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</si>
  <si>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</si>
  <si>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</si>
  <si>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</si>
  <si>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</si>
  <si>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</si>
  <si>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</si>
  <si>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</si>
  <si>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</si>
  <si>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</si>
  <si>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</si>
  <si>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</si>
  <si>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</si>
  <si>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</si>
  <si>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</si>
  <si>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</si>
  <si>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</si>
  <si>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</si>
  <si>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</si>
  <si>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</si>
  <si>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</si>
  <si>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</si>
  <si>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</si>
  <si>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</si>
  <si>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</si>
  <si>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</si>
  <si>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</si>
  <si>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</si>
  <si>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</si>
  <si>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</si>
  <si>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</si>
  <si>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</si>
  <si>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</si>
  <si>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</si>
  <si>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</si>
  <si>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</si>
  <si>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</si>
  <si>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</si>
  <si>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</si>
  <si>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</si>
  <si>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</si>
  <si>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</si>
  <si>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</si>
  <si>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</si>
  <si>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</si>
  <si>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</si>
  <si>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</si>
  <si>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</si>
  <si>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</si>
  <si>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</si>
  <si>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</si>
  <si>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</si>
  <si>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</si>
  <si>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</si>
  <si>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</si>
  <si>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</si>
  <si>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</si>
  <si>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</si>
  <si>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</si>
  <si>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</si>
  <si>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</si>
  <si>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</si>
  <si>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</si>
  <si>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</si>
  <si>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</si>
  <si>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</si>
  <si>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</si>
  <si>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</si>
  <si>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</si>
  <si>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</si>
  <si>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</si>
  <si>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</si>
  <si>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</si>
  <si>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</si>
  <si>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</si>
  <si>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</si>
  <si>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</si>
  <si>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</si>
  <si>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</si>
  <si>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</si>
  <si>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</si>
  <si>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</si>
  <si>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</si>
  <si>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</si>
  <si>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</si>
  <si>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</si>
  <si>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</si>
  <si>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</si>
  <si>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</si>
  <si>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</si>
  <si>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</si>
  <si>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</si>
  <si>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</si>
  <si>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</si>
  <si>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</si>
  <si>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</si>
  <si>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</si>
  <si>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</si>
  <si>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</si>
  <si>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</si>
  <si>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</si>
  <si>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</si>
  <si>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</si>
  <si>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</si>
  <si>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</si>
  <si>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</si>
  <si>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</si>
  <si>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</si>
  <si>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</si>
  <si>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</si>
  <si>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</si>
  <si>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</si>
  <si>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</si>
  <si>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</si>
  <si>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</si>
  <si>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</si>
  <si>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</si>
  <si>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</si>
  <si>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</si>
  <si>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</si>
  <si>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</si>
  <si>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</si>
  <si>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</si>
  <si>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</si>
  <si>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</si>
  <si>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</si>
  <si>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</si>
  <si>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</si>
  <si>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</si>
  <si>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</si>
  <si>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</si>
  <si>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</si>
  <si>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</si>
  <si>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</si>
  <si>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</si>
  <si>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</si>
  <si>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</si>
  <si>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</si>
  <si>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</si>
  <si>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</si>
  <si>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</si>
  <si>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</si>
  <si>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</si>
  <si>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</si>
  <si>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</si>
  <si>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</si>
  <si>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</si>
  <si>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</si>
  <si>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</si>
  <si>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</si>
  <si>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</si>
  <si>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</si>
  <si>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</si>
  <si>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</si>
  <si>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</si>
  <si>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</si>
  <si>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</si>
  <si>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</si>
  <si>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</si>
  <si>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</si>
  <si>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</si>
  <si>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</si>
  <si>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</si>
  <si>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</si>
  <si>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</si>
  <si>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</si>
  <si>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</si>
  <si>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</si>
  <si>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</si>
  <si>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</si>
  <si>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</si>
  <si>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</si>
  <si>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</si>
  <si>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</si>
  <si>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</si>
  <si>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</si>
  <si>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</si>
  <si>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</si>
  <si>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</si>
  <si>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</si>
  <si>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</si>
  <si>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</si>
  <si>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</si>
  <si>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</si>
  <si>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</si>
  <si>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</si>
  <si>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</si>
  <si>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</si>
  <si>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</si>
  <si>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</si>
  <si>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</si>
  <si>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</si>
  <si>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</si>
  <si>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</si>
  <si>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</si>
  <si>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</si>
  <si>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</si>
  <si>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</si>
  <si>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</si>
  <si>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</si>
  <si>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</si>
  <si>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</si>
  <si>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</si>
  <si>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</si>
  <si>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</si>
  <si>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</si>
  <si>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</si>
  <si>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</si>
  <si>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</si>
  <si>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</si>
  <si>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</si>
  <si>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</si>
  <si>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</si>
  <si>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</si>
  <si>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</si>
  <si>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</si>
  <si>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</si>
  <si>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</si>
  <si>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</si>
  <si>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</si>
  <si>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</si>
  <si>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</si>
  <si>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</si>
  <si>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</si>
  <si>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</si>
  <si>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</si>
  <si>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</si>
  <si>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</si>
  <si>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</si>
  <si>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</si>
  <si>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</si>
  <si>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</si>
  <si>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</si>
  <si>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</si>
  <si>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</si>
  <si>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</si>
  <si>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</si>
  <si>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</si>
  <si>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</si>
  <si>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</si>
  <si>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</si>
  <si>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</si>
  <si>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</si>
  <si>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</si>
  <si>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</si>
  <si>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</si>
  <si>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</si>
  <si>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</si>
  <si>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</si>
  <si>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</si>
  <si>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</si>
  <si>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</si>
  <si>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</si>
  <si>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</si>
  <si>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</si>
  <si>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</si>
  <si>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</si>
  <si>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</si>
  <si>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</si>
  <si>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</si>
  <si>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</si>
  <si>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</si>
  <si>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</si>
  <si>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</si>
  <si>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</si>
  <si>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</si>
  <si>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</si>
  <si>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</si>
  <si>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</si>
  <si>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</si>
  <si>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</si>
  <si>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</si>
  <si>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</si>
  <si>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</si>
  <si>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</si>
  <si>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</si>
  <si>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</si>
  <si>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</si>
  <si>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</si>
  <si>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</si>
  <si>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</si>
  <si>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</si>
  <si>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</si>
  <si>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</si>
  <si>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</si>
  <si>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</si>
  <si>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</si>
  <si>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</si>
  <si>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</si>
  <si>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</si>
  <si>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</si>
  <si>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</si>
  <si>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</si>
  <si>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</si>
  <si>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</si>
  <si>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</si>
  <si>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</si>
  <si>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</si>
  <si>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</si>
  <si>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</si>
  <si>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</si>
  <si>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</si>
  <si>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</si>
  <si>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</si>
  <si>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</si>
  <si>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</si>
  <si>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</si>
  <si>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</si>
  <si>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</si>
  <si>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</si>
  <si>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</si>
  <si>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</si>
  <si>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_x0096_ FORNECIMENTO E INSTALAÇÃO. AF_11/2017</t>
  </si>
  <si>
    <t>BARRAS DE TRANSFERÊNCIA, AÇO CA-25 DE 20,0 MM, PARA EXECUÇÃO DE PAVIMENTO DE CONCRETO _x0096_ FORNECIMENTO E INSTALAÇÃO. AF_11/2017</t>
  </si>
  <si>
    <t>BARRAS DE TRANSFERÊNCIA, AÇO CA-25 DE 25,0 MM, PARA EXECUÇÃO DE PAVIMENTO DE CONCRETO _x0096_ FORNECIMENTO E INSTALAÇÃO. AF_11/2017</t>
  </si>
  <si>
    <t>BARRAS DE TRANSFERÊNCIA, AÇO CA-25 DE 32,0 MM, PARA EXECUÇÃO DE PAVIMENTO DE CONCRETO _x0096_ FORNECIMENTO E INSTALAÇÃO. AF_11/2017</t>
  </si>
  <si>
    <t>BARRAS DE LIGAÇÃO, AÇO CA-50 DE 10 MM, PARA EXECUÇÃO DE PAVIMENTO DE CONCRETO _x0096_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</si>
  <si>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</si>
  <si>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</si>
  <si>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</si>
  <si>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</si>
  <si>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</si>
  <si>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</si>
  <si>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</si>
  <si>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</si>
  <si>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</si>
  <si>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</si>
  <si>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</si>
  <si>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</si>
  <si>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</si>
  <si>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</si>
  <si>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</si>
  <si>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</si>
  <si>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</si>
  <si>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</si>
  <si>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</si>
  <si>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</si>
  <si>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</si>
  <si>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</si>
  <si>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</si>
  <si>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</si>
  <si>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</si>
  <si>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</si>
  <si>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</si>
  <si>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</si>
  <si>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</si>
  <si>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</si>
  <si>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</si>
  <si>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</si>
  <si>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</si>
  <si>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</si>
  <si>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</si>
  <si>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</si>
  <si>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</si>
  <si>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</si>
  <si>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</si>
  <si>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</si>
  <si>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</si>
  <si>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</si>
  <si>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</si>
  <si>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</si>
  <si>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</si>
  <si>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</si>
  <si>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</si>
  <si>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</si>
  <si>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</si>
  <si>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</si>
  <si>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</si>
  <si>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</si>
  <si>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</si>
  <si>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</si>
  <si>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</si>
  <si>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</si>
  <si>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</si>
  <si>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</si>
  <si>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</si>
  <si>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</si>
  <si>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</si>
  <si>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</si>
  <si>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</si>
  <si>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</si>
  <si>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</si>
  <si>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</si>
  <si>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</si>
  <si>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</si>
  <si>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</si>
  <si>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</si>
  <si>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</si>
  <si>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</si>
  <si>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</si>
  <si>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</si>
  <si>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</si>
  <si>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</si>
  <si>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</si>
  <si>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</si>
  <si>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</si>
  <si>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</si>
  <si>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</si>
  <si>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</si>
  <si>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</si>
  <si>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</si>
  <si>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</si>
  <si>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</si>
  <si>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</si>
  <si>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</si>
  <si>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</si>
  <si>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</si>
  <si>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</si>
  <si>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</si>
  <si>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</si>
  <si>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</si>
  <si>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</si>
  <si>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</si>
  <si>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</si>
  <si>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</si>
  <si>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</si>
  <si>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</si>
  <si>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</si>
  <si>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</si>
  <si>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</si>
  <si>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</si>
  <si>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</si>
  <si>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</si>
  <si>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</si>
  <si>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</si>
  <si>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</si>
  <si>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</si>
  <si>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</si>
  <si>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</si>
  <si>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</si>
  <si>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</si>
  <si>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</si>
  <si>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</si>
  <si>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</si>
  <si>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</si>
  <si>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</si>
  <si>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</si>
  <si>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</si>
  <si>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</si>
  <si>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</si>
  <si>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</si>
  <si>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</si>
  <si>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</si>
  <si>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</si>
  <si>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</si>
  <si>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</si>
  <si>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</si>
  <si>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</si>
  <si>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</si>
  <si>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</si>
  <si>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</si>
  <si>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</si>
  <si>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</si>
  <si>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</si>
  <si>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</si>
  <si>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</si>
  <si>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</si>
  <si>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</si>
  <si>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</si>
  <si>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</si>
  <si>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</si>
  <si>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</si>
  <si>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</si>
  <si>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</si>
  <si>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</si>
  <si>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</si>
  <si>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</si>
  <si>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</si>
  <si>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</si>
  <si>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</si>
  <si>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</si>
  <si>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</si>
  <si>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</si>
  <si>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</si>
  <si>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</si>
  <si>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</si>
  <si>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</si>
  <si>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</si>
  <si>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</si>
  <si>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</si>
  <si>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</si>
  <si>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</si>
  <si>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</si>
  <si>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</si>
  <si>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</si>
  <si>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</si>
  <si>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</si>
  <si>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</si>
  <si>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</si>
  <si>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</si>
  <si>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</si>
  <si>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</si>
  <si>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</si>
  <si>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</si>
  <si>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</si>
  <si>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</si>
  <si>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</si>
  <si>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</si>
  <si>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</si>
  <si>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</si>
  <si>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</si>
  <si>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</si>
  <si>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</si>
  <si>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</si>
  <si>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</si>
  <si>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</si>
  <si>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</si>
  <si>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</si>
  <si>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</si>
  <si>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</si>
  <si>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</si>
  <si>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</si>
  <si>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</si>
  <si>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</si>
  <si>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</si>
  <si>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</si>
  <si>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</si>
  <si>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</si>
  <si>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</si>
  <si>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</si>
  <si>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</si>
  <si>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</si>
  <si>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</si>
  <si>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</si>
  <si>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</si>
  <si>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</si>
  <si>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</si>
  <si>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</si>
  <si>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</si>
  <si>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</si>
  <si>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</si>
  <si>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</si>
  <si>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</si>
  <si>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</si>
  <si>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</si>
  <si>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</si>
  <si>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</si>
  <si>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</si>
  <si>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</si>
  <si>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</si>
  <si>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</si>
  <si>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</si>
  <si>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</si>
  <si>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</si>
  <si>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</si>
  <si>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</si>
  <si>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</si>
  <si>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</si>
  <si>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</si>
  <si>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</si>
  <si>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</si>
  <si>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</si>
  <si>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</si>
  <si>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</si>
  <si>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</si>
  <si>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</si>
  <si>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</si>
  <si>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</si>
  <si>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</si>
  <si>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</si>
  <si>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</si>
  <si>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</si>
  <si>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</si>
  <si>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</si>
  <si>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</si>
  <si>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</si>
  <si>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</si>
  <si>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</si>
  <si>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</si>
  <si>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</si>
  <si>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</si>
  <si>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</si>
  <si>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</si>
  <si>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</si>
  <si>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</si>
  <si>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</si>
  <si>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</si>
  <si>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</si>
  <si>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</si>
  <si>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</si>
  <si>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</si>
  <si>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</si>
  <si>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</si>
  <si>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</si>
  <si>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</si>
  <si>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</si>
  <si>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</si>
  <si>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</si>
  <si>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</si>
  <si>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</si>
  <si>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</si>
  <si>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</si>
  <si>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</si>
  <si>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</si>
  <si>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</si>
  <si>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</si>
  <si>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</si>
  <si>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</si>
  <si>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</si>
  <si>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</si>
  <si>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</si>
  <si>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</si>
  <si>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</si>
  <si>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</si>
  <si>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</si>
  <si>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</si>
  <si>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</si>
  <si>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</si>
  <si>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</si>
  <si>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</si>
  <si>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</si>
  <si>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</si>
  <si>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</si>
  <si>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</si>
  <si>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</si>
  <si>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</si>
  <si>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</si>
  <si>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</si>
  <si>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</si>
  <si>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</si>
  <si>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</si>
  <si>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</si>
  <si>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</si>
  <si>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</si>
  <si>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</si>
  <si>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</si>
  <si>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</si>
  <si>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</si>
  <si>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</si>
  <si>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</si>
  <si>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</si>
  <si>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</si>
  <si>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</si>
  <si>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</si>
  <si>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</si>
  <si>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</si>
  <si>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</si>
  <si>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</si>
  <si>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</si>
  <si>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</si>
  <si>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</si>
  <si>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</si>
  <si>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</si>
  <si>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</si>
  <si>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</si>
  <si>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</si>
  <si>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</si>
  <si>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</si>
  <si>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</si>
  <si>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</si>
  <si>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</si>
  <si>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</si>
  <si>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</si>
  <si>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</si>
  <si>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</si>
  <si>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</si>
  <si>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</si>
  <si>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</si>
  <si>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</si>
  <si>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</si>
  <si>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</si>
  <si>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</si>
  <si>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</si>
  <si>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</si>
  <si>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</si>
  <si>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</si>
  <si>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</si>
  <si>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</si>
  <si>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</si>
  <si>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</si>
  <si>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</si>
  <si>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</si>
  <si>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</si>
  <si>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</si>
  <si>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</si>
  <si>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</si>
  <si>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</si>
  <si>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</si>
  <si>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</si>
  <si>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</si>
  <si>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</si>
  <si>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</si>
  <si>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</si>
  <si>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</si>
  <si>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</si>
  <si>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</si>
  <si>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</si>
  <si>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</si>
  <si>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</si>
  <si>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</si>
  <si>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</si>
  <si>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</si>
  <si>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</si>
  <si>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</si>
  <si>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</si>
  <si>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</si>
  <si>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</si>
  <si>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</si>
  <si>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</si>
  <si>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</si>
  <si>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</si>
  <si>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</si>
  <si>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</si>
  <si>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</si>
  <si>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</si>
  <si>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</si>
  <si>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</si>
  <si>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</si>
  <si>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</si>
  <si>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</si>
  <si>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</si>
  <si>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</si>
  <si>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</si>
  <si>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</si>
  <si>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</si>
  <si>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</si>
  <si>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</si>
  <si>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</si>
  <si>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</si>
  <si>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</si>
  <si>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</si>
  <si>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</si>
  <si>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</si>
  <si>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</si>
  <si>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</si>
  <si>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</si>
  <si>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</si>
  <si>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</si>
  <si>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</si>
  <si>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</si>
  <si>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</si>
  <si>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</si>
  <si>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</si>
  <si>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</si>
  <si>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</si>
  <si>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</si>
  <si>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</si>
  <si>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</si>
  <si>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</si>
  <si>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</si>
  <si>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</si>
  <si>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</si>
  <si>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</si>
  <si>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</si>
  <si>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</si>
  <si>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</si>
  <si>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</si>
  <si>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</si>
  <si>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</si>
  <si>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</si>
  <si>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</si>
  <si>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</si>
  <si>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</si>
  <si>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</si>
  <si>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</si>
  <si>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</si>
  <si>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</si>
  <si>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</si>
  <si>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</si>
  <si>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</si>
  <si>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</si>
  <si>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</si>
  <si>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</si>
  <si>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</si>
  <si>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</si>
  <si>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</si>
  <si>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</si>
  <si>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</si>
  <si>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</si>
  <si>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</si>
  <si>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</si>
  <si>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</si>
  <si>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</si>
  <si>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</si>
  <si>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</si>
  <si>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</si>
  <si>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</si>
  <si>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</si>
  <si>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</si>
  <si>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</si>
  <si>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</si>
  <si>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</si>
  <si>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</si>
  <si>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</si>
  <si>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</si>
  <si>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</si>
  <si>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</si>
  <si>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</si>
  <si>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</si>
  <si>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</si>
  <si>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</si>
  <si>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</si>
  <si>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</si>
  <si>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</si>
  <si>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</si>
  <si>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</si>
  <si>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</si>
  <si>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</si>
  <si>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</si>
  <si>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</si>
  <si>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</si>
  <si>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</si>
  <si>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</si>
  <si>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</si>
  <si>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</si>
  <si>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</si>
  <si>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</si>
  <si>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</si>
  <si>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</si>
  <si>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</si>
  <si>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</si>
  <si>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</si>
  <si>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</si>
  <si>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</si>
  <si>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</si>
  <si>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</si>
  <si>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</si>
  <si>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</si>
  <si>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</si>
  <si>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</si>
  <si>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</si>
  <si>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</si>
  <si>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</si>
  <si>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</si>
  <si>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</si>
  <si>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</si>
  <si>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</si>
  <si>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</si>
  <si>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</si>
  <si>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</si>
  <si>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</si>
  <si>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</si>
  <si>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</si>
  <si>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</si>
  <si>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</si>
  <si>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</si>
  <si>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</si>
  <si>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</si>
  <si>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</si>
  <si>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</si>
  <si>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</si>
  <si>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</si>
  <si>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</si>
  <si>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</si>
  <si>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</si>
  <si>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</si>
  <si>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</si>
  <si>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</si>
  <si>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</si>
  <si>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</si>
  <si>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</si>
  <si>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</si>
  <si>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</si>
  <si>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</si>
  <si>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</si>
  <si>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</si>
  <si>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</si>
  <si>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</si>
  <si>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</si>
  <si>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</si>
  <si>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</si>
  <si>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</si>
  <si>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</si>
  <si>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</si>
  <si>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</si>
  <si>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</si>
  <si>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</si>
  <si>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</si>
  <si>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</si>
  <si>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</si>
  <si>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</si>
  <si>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</si>
  <si>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</si>
  <si>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</si>
  <si>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</si>
  <si>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</si>
  <si>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</si>
  <si>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</si>
  <si>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</si>
  <si>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</si>
  <si>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</si>
  <si>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</si>
  <si>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</si>
  <si>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</si>
  <si>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</si>
  <si>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</si>
  <si>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</si>
  <si>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</si>
  <si>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</si>
  <si>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</si>
  <si>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</si>
  <si>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</si>
  <si>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</si>
  <si>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</si>
  <si>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</si>
  <si>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</si>
  <si>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</si>
  <si>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</si>
  <si>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</si>
  <si>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</si>
  <si>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</si>
  <si>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</si>
  <si>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</si>
  <si>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</si>
  <si>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</si>
  <si>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</si>
  <si>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</si>
  <si>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</si>
  <si>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</si>
  <si>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</si>
  <si>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</si>
  <si>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</si>
  <si>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</si>
  <si>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</si>
  <si>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</si>
  <si>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</si>
  <si>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</si>
  <si>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</si>
  <si>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</si>
  <si>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</si>
  <si>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</si>
  <si>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</si>
  <si>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</si>
  <si>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</si>
  <si>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</si>
  <si>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</si>
  <si>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</si>
  <si>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</si>
  <si>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</si>
  <si>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</si>
  <si>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</si>
  <si>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</si>
  <si>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</si>
  <si>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</si>
  <si>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</si>
  <si>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</si>
  <si>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</si>
  <si>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</si>
  <si>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</si>
  <si>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</si>
  <si>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</si>
  <si>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</si>
  <si>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</si>
  <si>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</si>
  <si>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</si>
  <si>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</si>
  <si>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</si>
  <si>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</si>
  <si>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</si>
  <si>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</si>
  <si>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</si>
  <si>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</si>
  <si>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</si>
  <si>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</si>
  <si>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</si>
  <si>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</si>
  <si>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</si>
  <si>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</si>
  <si>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</si>
  <si>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</si>
  <si>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</si>
  <si>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</si>
  <si>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</si>
  <si>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</si>
  <si>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</si>
  <si>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</si>
  <si>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</si>
  <si>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</si>
  <si>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</si>
  <si>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</si>
  <si>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</si>
  <si>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</si>
  <si>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</si>
  <si>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</si>
  <si>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</si>
  <si>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</si>
  <si>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</si>
  <si>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</si>
  <si>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</si>
  <si>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</si>
  <si>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</si>
  <si>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</si>
  <si>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</si>
  <si>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</si>
  <si>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</si>
  <si>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</si>
  <si>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</si>
  <si>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</si>
  <si>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</si>
  <si>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</si>
  <si>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</si>
  <si>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</si>
  <si>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</si>
  <si>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</si>
  <si>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</si>
  <si>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</si>
  <si>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</si>
  <si>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</si>
  <si>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UNDXKM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</si>
  <si>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</si>
  <si>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</si>
  <si>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</si>
  <si>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</si>
  <si>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</si>
  <si>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</si>
  <si>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</si>
  <si>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</si>
  <si>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</si>
  <si>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</si>
  <si>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</si>
  <si>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</si>
  <si>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</si>
  <si>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</si>
  <si>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</si>
  <si>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</si>
  <si>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</si>
  <si>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</si>
  <si>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</si>
  <si>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</si>
  <si>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</si>
  <si>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</si>
  <si>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</si>
  <si>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</si>
  <si>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</si>
  <si>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</si>
  <si>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</si>
  <si>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</si>
  <si>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</si>
  <si>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</si>
  <si>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</si>
  <si>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</si>
  <si>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</si>
  <si>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</si>
  <si>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</si>
  <si>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</si>
  <si>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</si>
  <si>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</si>
  <si>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</si>
  <si>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</si>
  <si>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</si>
  <si>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</si>
  <si>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</si>
  <si>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</si>
  <si>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</si>
  <si>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</si>
  <si>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</si>
  <si>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</si>
  <si>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</si>
  <si>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</si>
  <si>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</si>
  <si>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</si>
  <si>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</si>
  <si>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</si>
  <si>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</si>
  <si>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</si>
  <si>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</si>
  <si>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</si>
  <si>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</si>
  <si>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</si>
  <si>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</si>
  <si>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</si>
  <si>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</si>
  <si>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</si>
  <si>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</si>
  <si>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</si>
  <si>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</si>
  <si>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</si>
  <si>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</si>
  <si>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</si>
  <si>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</si>
  <si>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</si>
  <si>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</si>
  <si>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</si>
  <si>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</si>
  <si>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</si>
  <si>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</si>
  <si>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</si>
  <si>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</si>
  <si>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</si>
  <si>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</si>
  <si>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</si>
  <si>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_x0096_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</si>
  <si>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</si>
  <si>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</si>
  <si>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</si>
  <si>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</si>
  <si>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</si>
  <si>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</si>
  <si>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</si>
  <si>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</si>
  <si>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</si>
  <si>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</si>
  <si>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</si>
  <si>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</si>
  <si>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</si>
  <si>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</si>
  <si>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</si>
  <si>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</si>
  <si>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</si>
  <si>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</si>
  <si>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</si>
  <si>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</si>
  <si>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</si>
  <si>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</si>
  <si>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</si>
  <si>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</si>
  <si>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</si>
  <si>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</si>
  <si>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</si>
  <si>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</si>
  <si>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</si>
  <si>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</si>
  <si>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</si>
  <si>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</si>
  <si>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</si>
  <si>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</si>
  <si>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</si>
  <si>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</si>
  <si>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</si>
  <si>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</si>
  <si>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_x0096_ 1 MONTAGEM EM OBRA. AF_11/2017</t>
  </si>
  <si>
    <t>FECHAMENTO REMOVÍVEL DE ABERTURA DE CAIXILHO, EM MADEIRA _x0096_ 4 MONTAGENS EM OBRA. AF_11/2017</t>
  </si>
  <si>
    <t>FECHAMENTO REMOVÍVEL DE ABERTURA NO PISO, EM MADEIRA _x0096_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</si>
  <si>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</si>
  <si>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</si>
  <si>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</si>
  <si>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</si>
  <si>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</si>
  <si>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</si>
  <si>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_x0093_TORRE_x0094_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</si>
  <si>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</si>
  <si>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</si>
  <si>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</si>
  <si>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</si>
  <si>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</si>
  <si>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</si>
  <si>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</si>
  <si>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</si>
  <si>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</si>
  <si>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</si>
  <si>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</si>
  <si>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</si>
  <si>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</si>
  <si>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</si>
  <si>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</si>
  <si>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</si>
  <si>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</si>
  <si>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</si>
  <si>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</si>
  <si>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</si>
  <si>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</si>
  <si>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</si>
  <si>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</si>
  <si>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</si>
  <si>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</si>
  <si>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</si>
  <si>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</si>
  <si>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</si>
  <si>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</si>
  <si>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</si>
  <si>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</si>
  <si>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</si>
  <si>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</si>
  <si>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</si>
  <si>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</si>
  <si>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</si>
  <si>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</si>
  <si>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</si>
  <si>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</si>
  <si>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</si>
  <si>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</si>
  <si>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</si>
  <si>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</si>
  <si>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</si>
  <si>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</si>
  <si>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</si>
  <si>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</si>
  <si>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</si>
  <si>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</si>
  <si>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</si>
  <si>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</si>
  <si>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</si>
  <si>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</si>
  <si>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</si>
  <si>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</si>
  <si>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</si>
  <si>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</si>
  <si>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</si>
  <si>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</si>
  <si>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</si>
  <si>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</si>
  <si>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</si>
  <si>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</si>
  <si>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</si>
  <si>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</si>
  <si>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</si>
  <si>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</si>
  <si>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</si>
  <si>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</si>
  <si>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</si>
  <si>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</si>
  <si>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</si>
  <si>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</si>
  <si>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</si>
  <si>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</si>
  <si>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</si>
  <si>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</si>
  <si>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</si>
  <si>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</si>
  <si>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</si>
  <si>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</si>
  <si>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</si>
  <si>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</si>
  <si>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</si>
  <si>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</si>
  <si>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</si>
  <si>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</si>
  <si>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</si>
  <si>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</si>
  <si>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</si>
  <si>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</si>
  <si>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</si>
  <si>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</si>
  <si>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</si>
  <si>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</si>
  <si>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</si>
  <si>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</si>
  <si>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</si>
  <si>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</si>
  <si>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</si>
  <si>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</si>
  <si>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</si>
  <si>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</si>
  <si>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</si>
  <si>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</si>
  <si>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</si>
  <si>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</si>
  <si>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</si>
  <si>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</si>
  <si>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</si>
  <si>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</si>
  <si>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</si>
  <si>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</si>
  <si>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</si>
  <si>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</si>
  <si>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</si>
  <si>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</si>
  <si>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</si>
  <si>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</si>
  <si>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</si>
  <si>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</si>
  <si>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</si>
  <si>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</si>
  <si>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</si>
  <si>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</si>
  <si>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</si>
  <si>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</si>
  <si>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</si>
  <si>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</si>
  <si>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</si>
  <si>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</si>
  <si>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</si>
  <si>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</si>
  <si>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</si>
  <si>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</si>
  <si>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</si>
  <si>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</si>
  <si>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</si>
  <si>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</si>
  <si>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</si>
  <si>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</si>
  <si>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</si>
  <si>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</si>
  <si>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</si>
  <si>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</si>
  <si>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</si>
  <si>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</si>
  <si>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</si>
  <si>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</si>
  <si>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</si>
  <si>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</si>
  <si>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</si>
  <si>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</si>
  <si>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</si>
  <si>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</si>
  <si>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</si>
  <si>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</si>
  <si>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</si>
  <si>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</si>
  <si>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</si>
  <si>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</si>
  <si>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</si>
  <si>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</si>
  <si>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</si>
  <si>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</si>
  <si>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</si>
  <si>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</si>
  <si>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</si>
  <si>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</si>
  <si>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</si>
  <si>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</si>
  <si>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</si>
  <si>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</si>
  <si>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</si>
  <si>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</si>
  <si>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</si>
  <si>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</si>
  <si>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</si>
  <si>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</si>
  <si>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</si>
  <si>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</si>
  <si>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</si>
  <si>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</si>
  <si>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</si>
  <si>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</si>
  <si>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</si>
  <si>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</si>
  <si>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</si>
  <si>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</si>
  <si>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</si>
  <si>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</si>
  <si>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</si>
  <si>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</si>
  <si>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</si>
  <si>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</si>
  <si>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</si>
  <si>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</si>
  <si>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</si>
  <si>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</si>
  <si>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</si>
  <si>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</si>
  <si>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</si>
  <si>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</si>
  <si>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</si>
  <si>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</si>
  <si>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</si>
  <si>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</si>
  <si>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¼_x0094_), COM TELA DE ARAME GALVANIZADO, FIO 14 BWG E MALHA QUADRADA 5X5CM (EXCETO MURETA). AF_03/2021</t>
  </si>
  <si>
    <t>ALAMBRADO PARA QUADRA POLIESPORTIVA, ESTRUTURADO POR TUBOS DE ACO GALVANIZADO, (MONTANTES COM DIAMETRO 2", TRAVESSAS E ESCORAS COM DIÂMETRO 1 ¼_x0094_), COM TELA DE ARAME GALVANIZADO, FIO 12 BWG E MALHA QUADRADA 5X5CM (EXCETO MURETA). AF_03/2021</t>
  </si>
  <si>
    <t>ALAMBRADO PARA QUADRA POLIESPORTIVA, ESTRUTURADO POR TUBOS DE ACO GALVANIZADO, (MONTANTES COM DIAMETRO 2", TRAVESSAS E ESCORAS COM DIÂMETRO 1 ¼_x0094_),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</si>
  <si>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</si>
  <si>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</si>
  <si>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</si>
  <si>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</si>
  <si>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</si>
  <si>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</si>
  <si>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</si>
  <si>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</si>
  <si>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</si>
  <si>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</si>
  <si>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</si>
  <si>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</si>
  <si>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</si>
  <si>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</si>
  <si>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</si>
  <si>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</si>
  <si>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</si>
  <si>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</si>
  <si>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</si>
  <si>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</si>
  <si>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</si>
  <si>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</si>
  <si>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</si>
  <si>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</si>
  <si>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</si>
  <si>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</si>
  <si>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</si>
  <si>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</si>
  <si>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</si>
  <si>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</si>
  <si>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</si>
  <si>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</si>
  <si>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</si>
  <si>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</si>
  <si>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</si>
  <si>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</si>
  <si>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</si>
  <si>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</si>
  <si>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</si>
  <si>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</si>
  <si>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</si>
  <si>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</si>
  <si>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</si>
  <si>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</si>
  <si>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</si>
  <si>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</si>
  <si>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</si>
  <si>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</si>
  <si>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</si>
  <si>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</si>
  <si>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</si>
  <si>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</si>
  <si>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</si>
  <si>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</si>
  <si>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</si>
  <si>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</si>
  <si>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</si>
  <si>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</si>
  <si>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</si>
  <si>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</si>
  <si>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</si>
  <si>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</si>
  <si>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</si>
  <si>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</si>
  <si>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</si>
  <si>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</si>
  <si>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</si>
  <si>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</si>
  <si>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</si>
  <si>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</si>
  <si>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</si>
  <si>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</si>
  <si>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</si>
  <si>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</si>
  <si>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</si>
  <si>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</si>
  <si>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</si>
  <si>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</si>
  <si>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</si>
  <si>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</si>
  <si>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</si>
  <si>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</si>
  <si>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</si>
  <si>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</si>
  <si>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</si>
  <si>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</si>
  <si>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</si>
  <si>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</si>
  <si>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</si>
  <si>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</si>
  <si>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</si>
  <si>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</si>
  <si>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</si>
  <si>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</si>
  <si>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</si>
  <si>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</si>
  <si>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</si>
  <si>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</si>
  <si>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</si>
  <si>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</si>
  <si>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</si>
  <si>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</si>
  <si>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</si>
  <si>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</si>
  <si>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</si>
  <si>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</si>
  <si>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</si>
  <si>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</si>
  <si>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</si>
  <si>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</si>
  <si>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</si>
  <si>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</si>
  <si>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</si>
  <si>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</si>
  <si>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</si>
  <si>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</si>
  <si>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</si>
  <si>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</si>
  <si>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</si>
  <si>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</si>
  <si>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</si>
  <si>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</si>
  <si>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</si>
  <si>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</si>
  <si>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</si>
  <si>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</si>
  <si>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</si>
  <si>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</si>
  <si>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</si>
  <si>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</si>
  <si>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</si>
  <si>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</si>
  <si>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</si>
  <si>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</si>
  <si>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</si>
  <si>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</si>
  <si>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</si>
  <si>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</si>
  <si>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</si>
  <si>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</si>
  <si>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</si>
  <si>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</si>
  <si>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</si>
  <si>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</si>
  <si>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</si>
  <si>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</si>
  <si>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</si>
  <si>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</si>
  <si>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</si>
  <si>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</si>
  <si>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</si>
  <si>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</si>
  <si>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</si>
  <si>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</si>
  <si>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</si>
  <si>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</si>
  <si>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</si>
  <si>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</si>
  <si>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</si>
  <si>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</si>
  <si>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</si>
  <si>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</si>
  <si>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</si>
  <si>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</si>
  <si>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</si>
  <si>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</si>
  <si>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</si>
  <si>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</si>
  <si>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</si>
  <si>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</si>
  <si>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</si>
  <si>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</si>
  <si>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</si>
  <si>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</si>
  <si>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</si>
  <si>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</si>
  <si>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</si>
  <si>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</si>
  <si>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</si>
  <si>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</si>
  <si>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</si>
  <si>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</si>
  <si>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</si>
  <si>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</si>
  <si>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</si>
  <si>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</si>
  <si>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</si>
  <si>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</si>
  <si>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</si>
  <si>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</si>
  <si>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</si>
  <si>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</si>
  <si>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</si>
  <si>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</si>
  <si>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</si>
  <si>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</si>
  <si>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</si>
  <si>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</si>
  <si>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</si>
  <si>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</si>
  <si>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</si>
  <si>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</si>
  <si>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</si>
  <si>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</si>
  <si>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</si>
  <si>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</si>
  <si>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</si>
  <si>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</si>
  <si>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</si>
  <si>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</si>
  <si>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</si>
  <si>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</si>
  <si>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</si>
  <si>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</si>
  <si>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</si>
  <si>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</si>
  <si>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</si>
  <si>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</si>
  <si>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</si>
  <si>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</si>
  <si>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</si>
  <si>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</si>
  <si>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</si>
  <si>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</si>
  <si>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</si>
  <si>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</si>
  <si>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</si>
  <si>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</si>
  <si>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</si>
  <si>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</si>
  <si>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</si>
  <si>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</si>
  <si>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</si>
  <si>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</si>
  <si>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</si>
  <si>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</si>
  <si>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</si>
  <si>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</si>
  <si>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</si>
  <si>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</si>
  <si>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</si>
  <si>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</si>
  <si>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</si>
  <si>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</si>
  <si>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</si>
  <si>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</si>
  <si>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</si>
  <si>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</si>
  <si>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</si>
  <si>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</si>
  <si>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</si>
  <si>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</si>
  <si>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</si>
  <si>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</si>
  <si>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</si>
  <si>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</si>
  <si>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</si>
  <si>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</si>
  <si>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</si>
  <si>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</si>
  <si>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</si>
  <si>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</si>
  <si>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</si>
  <si>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</si>
  <si>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</si>
  <si>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</si>
  <si>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</si>
  <si>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</si>
  <si>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</si>
  <si>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</si>
  <si>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</si>
  <si>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</si>
  <si>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</si>
  <si>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</si>
  <si>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</si>
  <si>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</si>
  <si>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</si>
  <si>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</si>
  <si>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</si>
  <si>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</si>
  <si>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</si>
  <si>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</si>
  <si>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</si>
  <si>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</si>
  <si>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</si>
  <si>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</si>
  <si>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</si>
  <si>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</si>
  <si>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</si>
  <si>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</si>
  <si>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</si>
  <si>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</si>
  <si>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</si>
  <si>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</si>
  <si>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</si>
  <si>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</si>
  <si>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</si>
  <si>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</si>
  <si>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</si>
  <si>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</si>
  <si>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</si>
  <si>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</si>
  <si>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</si>
  <si>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</si>
  <si>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</si>
  <si>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</si>
  <si>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</si>
  <si>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</si>
  <si>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</si>
  <si>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</si>
  <si>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</si>
  <si>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</si>
  <si>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</si>
  <si>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</si>
  <si>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</si>
  <si>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</si>
  <si>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</si>
  <si>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</si>
  <si>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</si>
  <si>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</si>
  <si>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</si>
  <si>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</si>
  <si>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</si>
  <si>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</si>
  <si>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</si>
  <si>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</si>
  <si>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</si>
  <si>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</si>
  <si>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</si>
  <si>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</si>
  <si>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</si>
  <si>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</si>
  <si>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</si>
  <si>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</si>
  <si>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</si>
  <si>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</si>
  <si>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</si>
  <si>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</si>
  <si>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</si>
  <si>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</si>
  <si>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</si>
  <si>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</si>
  <si>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</si>
  <si>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</si>
  <si>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</si>
  <si>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</si>
  <si>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</si>
  <si>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</si>
  <si>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</si>
  <si>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</si>
  <si>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</si>
  <si>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</si>
  <si>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</si>
  <si>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</si>
  <si>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</si>
  <si>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</si>
  <si>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</si>
  <si>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</si>
  <si>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</si>
  <si>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</si>
  <si>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</si>
  <si>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</si>
  <si>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</si>
  <si>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</si>
  <si>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</si>
  <si>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</si>
  <si>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</si>
  <si>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</si>
  <si>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</si>
  <si>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</si>
  <si>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</si>
  <si>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</si>
  <si>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</si>
  <si>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</si>
  <si>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</si>
  <si>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</si>
  <si>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</si>
  <si>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</si>
  <si>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</si>
  <si>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</si>
  <si>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</si>
  <si>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</si>
  <si>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</si>
  <si>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</si>
  <si>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</si>
  <si>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</si>
  <si>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</si>
  <si>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</si>
  <si>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</si>
  <si>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</si>
  <si>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</si>
  <si>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</si>
  <si>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</si>
  <si>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DOBRADICA EM ACO/FERRO, 3" X 2 1/2", E= 1,2 A 1,8 MM, SEM ANEL,  CROMADO OU ZINCADO, TAMPA BOLA, COM PARAFUSOS</t>
  </si>
  <si>
    <t xml:space="preserve">UND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</si>
  <si>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</si>
  <si>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</si>
  <si>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</si>
  <si>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</si>
  <si>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</si>
  <si>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</si>
  <si>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</si>
  <si>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</si>
  <si>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</si>
  <si>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</si>
  <si>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</si>
  <si>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</si>
  <si>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</si>
  <si>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</si>
  <si>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</si>
  <si>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</si>
  <si>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</si>
  <si>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</si>
  <si>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</si>
  <si>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</si>
  <si>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</si>
  <si>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</si>
  <si>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</si>
  <si>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</si>
  <si>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</si>
  <si>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</si>
  <si>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</si>
  <si>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</si>
  <si>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</si>
  <si>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</si>
  <si>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</si>
  <si>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</si>
  <si>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</si>
  <si>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</si>
  <si>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</si>
  <si>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</si>
  <si>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</si>
  <si>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</si>
  <si>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</si>
  <si>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</si>
  <si>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</si>
  <si>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</si>
  <si>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</si>
  <si>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</si>
  <si>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</si>
  <si>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</si>
  <si>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</si>
  <si>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</si>
  <si>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</si>
  <si>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</si>
  <si>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</si>
  <si>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</si>
  <si>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</si>
  <si>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</si>
  <si>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</si>
  <si>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</si>
  <si>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</si>
  <si>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</si>
  <si>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</si>
  <si>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</si>
  <si>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</si>
  <si>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</si>
  <si>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</si>
  <si>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</si>
  <si>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</si>
  <si>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</si>
  <si>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</si>
  <si>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</si>
  <si>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</si>
  <si>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</si>
  <si>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</si>
  <si>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</si>
  <si>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</si>
  <si>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</si>
  <si>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</si>
  <si>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</si>
  <si>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</si>
  <si>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</si>
  <si>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</si>
  <si>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</si>
  <si>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</si>
  <si>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</si>
  <si>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</si>
  <si>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</si>
  <si>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</si>
  <si>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</si>
  <si>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</si>
  <si>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</si>
  <si>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</si>
  <si>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</si>
  <si>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</si>
  <si>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</si>
  <si>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</si>
  <si>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</si>
  <si>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</si>
  <si>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</si>
  <si>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</si>
  <si>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</si>
  <si>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</si>
  <si>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</si>
  <si>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</si>
  <si>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</si>
  <si>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</si>
  <si>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</si>
  <si>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</si>
  <si>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</si>
  <si>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</si>
  <si>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</si>
  <si>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</si>
  <si>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</si>
  <si>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</si>
  <si>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</si>
  <si>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</si>
  <si>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</si>
  <si>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</si>
  <si>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</si>
  <si>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</si>
  <si>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</si>
  <si>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</si>
  <si>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</si>
  <si>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</si>
  <si>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</si>
  <si>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</si>
  <si>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</si>
  <si>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</si>
  <si>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</si>
  <si>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</si>
  <si>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</si>
  <si>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</si>
  <si>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</si>
  <si>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</si>
  <si>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</si>
  <si>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</si>
  <si>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</si>
  <si>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</si>
  <si>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</si>
  <si>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</si>
  <si>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</si>
  <si>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</si>
  <si>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</si>
  <si>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</si>
  <si>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</si>
  <si>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</si>
  <si>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</si>
  <si>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</si>
  <si>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</si>
  <si>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</si>
  <si>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</si>
  <si>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</si>
  <si>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</si>
  <si>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</si>
  <si>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</si>
  <si>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</si>
  <si>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</si>
  <si>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</si>
  <si>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</si>
  <si>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</si>
  <si>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</si>
  <si>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</si>
  <si>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</si>
  <si>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</si>
  <si>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</si>
  <si>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</si>
  <si>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</si>
  <si>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</si>
  <si>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</si>
  <si>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</si>
  <si>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</si>
  <si>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</si>
  <si>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</si>
  <si>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</si>
  <si>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</si>
  <si>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</si>
  <si>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</si>
  <si>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</si>
  <si>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</si>
  <si>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</si>
  <si>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</si>
  <si>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</si>
  <si>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</si>
  <si>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</si>
  <si>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</si>
  <si>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</si>
  <si>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</si>
  <si>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</si>
  <si>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</si>
  <si>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</si>
  <si>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</si>
  <si>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</si>
  <si>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</si>
  <si>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</si>
  <si>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</si>
  <si>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</si>
  <si>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</si>
  <si>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</si>
  <si>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</si>
  <si>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</si>
  <si>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</si>
  <si>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</si>
  <si>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</si>
  <si>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</si>
  <si>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</si>
  <si>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</si>
  <si>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</si>
  <si>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</si>
  <si>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</si>
  <si>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</si>
  <si>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</si>
  <si>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</si>
  <si>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</si>
  <si>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</si>
  <si>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</si>
  <si>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</si>
  <si>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</si>
  <si>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</si>
  <si>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</si>
  <si>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</si>
  <si>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</si>
  <si>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</si>
  <si>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</si>
  <si>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</si>
  <si>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</si>
  <si>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</si>
  <si>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</si>
  <si>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</si>
  <si>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</si>
  <si>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</si>
  <si>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</si>
  <si>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</si>
  <si>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</si>
  <si>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</si>
  <si>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</si>
  <si>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</si>
  <si>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</si>
  <si>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</si>
  <si>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</si>
  <si>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</si>
  <si>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</si>
  <si>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</si>
  <si>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</si>
  <si>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</si>
  <si>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</si>
  <si>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</si>
  <si>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</si>
  <si>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</si>
  <si>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</si>
  <si>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</si>
  <si>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</si>
  <si>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</si>
  <si>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</si>
  <si>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</si>
  <si>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</si>
  <si>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</si>
  <si>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</si>
  <si>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</si>
  <si>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</si>
  <si>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</si>
  <si>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</si>
  <si>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</si>
  <si>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</si>
  <si>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</si>
  <si>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</si>
  <si>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</si>
  <si>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</si>
  <si>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</si>
  <si>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</si>
  <si>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</si>
  <si>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</si>
  <si>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</si>
  <si>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</si>
  <si>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</si>
  <si>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</si>
  <si>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</si>
  <si>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</si>
  <si>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</si>
  <si>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</si>
  <si>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</si>
  <si>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</si>
  <si>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</si>
  <si>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</si>
  <si>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</si>
  <si>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</si>
  <si>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</si>
  <si>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</si>
  <si>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</si>
  <si>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</si>
  <si>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</si>
  <si>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</si>
  <si>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</si>
  <si>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</si>
  <si>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</si>
  <si>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</si>
  <si>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</si>
  <si>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</si>
  <si>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</si>
  <si>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</si>
  <si>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</si>
  <si>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</si>
  <si>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</si>
  <si>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</si>
  <si>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</si>
  <si>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</si>
  <si>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</si>
  <si>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</si>
  <si>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</si>
  <si>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</si>
  <si>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</si>
  <si>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</si>
  <si>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</si>
  <si>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</si>
  <si>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</si>
  <si>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</si>
  <si>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</si>
  <si>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</si>
  <si>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</si>
  <si>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</si>
  <si>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</si>
  <si>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</si>
  <si>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</si>
  <si>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</si>
  <si>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</si>
  <si>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</si>
  <si>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</si>
  <si>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</si>
  <si>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</si>
  <si>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</si>
  <si>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</si>
  <si>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</si>
  <si>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</si>
  <si>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</si>
  <si>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</si>
  <si>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</si>
  <si>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</si>
  <si>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</si>
  <si>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</si>
  <si>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</si>
  <si>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</si>
  <si>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</si>
  <si>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</si>
  <si>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</si>
  <si>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</si>
  <si>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</si>
  <si>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</si>
  <si>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</si>
  <si>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</si>
  <si>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</si>
  <si>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</si>
  <si>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</si>
  <si>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</si>
  <si>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</si>
  <si>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</si>
  <si>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</si>
  <si>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</si>
  <si>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</si>
  <si>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</si>
  <si>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</si>
  <si>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</si>
  <si>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</si>
  <si>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</si>
  <si>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</si>
  <si>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</si>
  <si>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</si>
  <si>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</si>
  <si>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</si>
  <si>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</si>
  <si>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</si>
  <si>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</si>
  <si>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</si>
  <si>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</si>
  <si>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</si>
  <si>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</si>
  <si>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</si>
  <si>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</si>
  <si>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</si>
  <si>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</si>
  <si>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</si>
  <si>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</si>
  <si>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</si>
  <si>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</si>
  <si>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</si>
  <si>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</si>
  <si>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</si>
  <si>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</si>
  <si>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</si>
  <si>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</si>
  <si>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</si>
  <si>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</si>
  <si>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</si>
  <si>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</si>
  <si>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</si>
  <si>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</si>
  <si>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</si>
  <si>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</si>
  <si>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</si>
  <si>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</si>
  <si>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</si>
  <si>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</si>
  <si>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</si>
  <si>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</si>
  <si>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</si>
  <si>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</si>
  <si>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</si>
  <si>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</si>
  <si>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</si>
  <si>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</si>
  <si>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</si>
  <si>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</si>
  <si>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</si>
  <si>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</si>
  <si>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</si>
  <si>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</si>
  <si>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</si>
  <si>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</si>
  <si>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</si>
  <si>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</si>
  <si>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</si>
  <si>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</si>
  <si>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</si>
  <si>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</si>
  <si>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</si>
  <si>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</si>
  <si>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</si>
  <si>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</si>
  <si>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</si>
  <si>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</si>
  <si>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</si>
  <si>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</si>
  <si>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</si>
  <si>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</si>
  <si>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</si>
  <si>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</si>
  <si>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</si>
  <si>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</si>
  <si>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</si>
  <si>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</si>
  <si>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</si>
  <si>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</si>
  <si>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</si>
  <si>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</si>
  <si>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</si>
  <si>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</si>
  <si>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</si>
  <si>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</si>
  <si>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</si>
  <si>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</si>
  <si>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</si>
  <si>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</si>
  <si>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</si>
  <si>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</si>
  <si>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</si>
  <si>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</si>
  <si>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</si>
  <si>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</si>
  <si>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</si>
  <si>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</si>
  <si>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</si>
  <si>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</si>
  <si>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</si>
  <si>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</si>
  <si>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</si>
  <si>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</si>
  <si>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</si>
  <si>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</si>
  <si>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</si>
  <si>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</si>
  <si>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</si>
  <si>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</si>
  <si>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</si>
  <si>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</si>
  <si>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</si>
  <si>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</si>
  <si>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</si>
  <si>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</si>
  <si>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</si>
  <si>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</si>
  <si>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</si>
  <si>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</si>
  <si>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</si>
  <si>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</si>
  <si>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</si>
  <si>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</si>
  <si>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</si>
  <si>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</si>
  <si>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</si>
  <si>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</si>
  <si>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</si>
  <si>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</si>
  <si>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</si>
  <si>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</si>
  <si>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</si>
  <si>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</si>
  <si>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</si>
  <si>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</si>
  <si>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</si>
  <si>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</si>
  <si>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</si>
  <si>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</si>
  <si>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</si>
  <si>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</si>
  <si>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</si>
  <si>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</si>
  <si>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</si>
  <si>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</si>
  <si>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</si>
  <si>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</si>
  <si>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</si>
  <si>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</si>
  <si>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</si>
  <si>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</si>
  <si>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</si>
  <si>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</si>
  <si>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</si>
  <si>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</si>
  <si>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</si>
  <si>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</si>
  <si>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</si>
  <si>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</si>
  <si>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</si>
  <si>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</si>
  <si>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</si>
  <si>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</si>
  <si>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</si>
  <si>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</si>
  <si>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</si>
  <si>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</si>
  <si>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</si>
  <si>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</si>
  <si>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</si>
  <si>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</si>
  <si>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</si>
  <si>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</si>
  <si>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</si>
  <si>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</si>
  <si>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</si>
  <si>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</si>
  <si>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</si>
  <si>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</si>
  <si>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</si>
  <si>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</si>
  <si>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</si>
  <si>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</si>
  <si>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</si>
  <si>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</si>
  <si>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</si>
  <si>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</si>
  <si>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</si>
  <si>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</si>
  <si>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</si>
  <si>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</si>
  <si>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</si>
  <si>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</si>
  <si>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</si>
  <si>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</si>
  <si>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</si>
  <si>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</si>
  <si>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</si>
  <si>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</si>
  <si>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</si>
  <si>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</si>
  <si>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</si>
  <si>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</si>
  <si>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</si>
  <si>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</si>
  <si>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</si>
  <si>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</si>
  <si>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</si>
  <si>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</si>
  <si>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</si>
  <si>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</si>
  <si>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</si>
  <si>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</si>
  <si>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</si>
  <si>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</si>
  <si>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</si>
  <si>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</si>
  <si>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</si>
  <si>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</si>
  <si>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</si>
  <si>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</si>
  <si>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</si>
  <si>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</si>
  <si>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</si>
  <si>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</si>
  <si>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</si>
  <si>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</si>
  <si>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</si>
  <si>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</si>
  <si>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</si>
  <si>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</si>
  <si>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</si>
  <si>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</si>
  <si>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</si>
  <si>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</si>
  <si>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</si>
  <si>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</si>
  <si>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</si>
  <si>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</si>
  <si>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</si>
  <si>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</si>
  <si>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</si>
  <si>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</si>
  <si>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</si>
  <si>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</si>
  <si>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</si>
  <si>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</si>
  <si>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</si>
  <si>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</si>
  <si>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</si>
  <si>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</si>
  <si>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</si>
  <si>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</si>
  <si>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</si>
  <si>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</si>
  <si>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</si>
  <si>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</si>
  <si>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</si>
  <si>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</si>
  <si>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</si>
  <si>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</si>
  <si>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</si>
  <si>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</si>
  <si>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</si>
  <si>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</si>
  <si>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</si>
  <si>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</si>
  <si>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</si>
  <si>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</si>
  <si>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</si>
  <si>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</si>
  <si>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</si>
  <si>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</si>
  <si>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</si>
  <si>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</si>
  <si>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</si>
  <si>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</si>
  <si>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</si>
  <si>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</si>
  <si>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</si>
  <si>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</si>
  <si>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</si>
  <si>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</si>
  <si>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</si>
  <si>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</si>
  <si>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</si>
  <si>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</si>
  <si>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</si>
  <si>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</si>
  <si>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</si>
  <si>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</si>
  <si>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</si>
  <si>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</si>
  <si>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</si>
  <si>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</si>
  <si>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</si>
  <si>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</si>
  <si>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</si>
  <si>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</si>
  <si>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</si>
  <si>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</si>
  <si>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</si>
  <si>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</si>
  <si>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</si>
  <si>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</si>
  <si>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</si>
  <si>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</si>
  <si>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</si>
  <si>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</si>
  <si>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</si>
  <si>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</si>
  <si>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</si>
  <si>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</si>
  <si>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</si>
  <si>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</si>
  <si>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</si>
  <si>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</si>
  <si>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</si>
  <si>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</si>
  <si>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</si>
  <si>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</si>
  <si>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</si>
  <si>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</si>
  <si>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</si>
  <si>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</si>
  <si>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</si>
  <si>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</si>
  <si>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</si>
  <si>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</si>
  <si>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</si>
  <si>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</si>
  <si>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</si>
  <si>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</si>
  <si>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</si>
  <si>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</si>
  <si>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</si>
  <si>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</si>
  <si>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</si>
  <si>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</si>
  <si>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</si>
  <si>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</si>
  <si>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</si>
  <si>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</si>
  <si>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</si>
  <si>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</si>
  <si>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</si>
  <si>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</si>
  <si>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</si>
  <si>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</si>
  <si>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</si>
  <si>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</si>
  <si>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</si>
  <si>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</si>
  <si>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</si>
  <si>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</si>
  <si>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</si>
  <si>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</si>
  <si>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</si>
  <si>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</si>
  <si>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</si>
  <si>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</si>
  <si>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</si>
  <si>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</si>
  <si>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</si>
  <si>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</si>
  <si>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</si>
  <si>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</si>
  <si>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</si>
  <si>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</si>
  <si>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</si>
  <si>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</si>
  <si>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</si>
  <si>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</si>
  <si>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</si>
  <si>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</si>
  <si>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</si>
  <si>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</si>
  <si>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</si>
  <si>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</si>
  <si>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</si>
  <si>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</si>
  <si>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</si>
  <si>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</si>
  <si>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</si>
  <si>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</si>
  <si>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</si>
  <si>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</si>
  <si>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</si>
  <si>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</si>
  <si>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</si>
  <si>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</si>
  <si>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</si>
  <si>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</si>
  <si>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</si>
  <si>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</si>
  <si>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</si>
  <si>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</si>
  <si>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</si>
  <si>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</si>
  <si>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</si>
  <si>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</si>
  <si>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</si>
  <si>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</si>
  <si>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</si>
  <si>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</si>
  <si>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</si>
  <si>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</si>
  <si>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</si>
  <si>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</si>
  <si>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</si>
  <si>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</si>
  <si>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</si>
  <si>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</si>
  <si>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</si>
  <si>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</si>
  <si>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</si>
  <si>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</si>
  <si>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</si>
  <si>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</si>
  <si>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</si>
  <si>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</si>
  <si>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</si>
  <si>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</si>
  <si>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</si>
  <si>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</si>
  <si>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</si>
  <si>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</si>
  <si>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</si>
  <si>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</si>
  <si>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</si>
  <si>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</si>
  <si>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</si>
  <si>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</si>
  <si>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</si>
  <si>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</si>
  <si>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</si>
  <si>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</si>
  <si>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</si>
  <si>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</si>
  <si>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</si>
  <si>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</si>
  <si>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</si>
  <si>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</si>
  <si>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</si>
  <si>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</si>
  <si>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</si>
  <si>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</si>
  <si>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</si>
  <si>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</si>
  <si>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</si>
  <si>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</si>
  <si>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</si>
  <si>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</si>
  <si>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</si>
  <si>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</si>
  <si>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</si>
  <si>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</si>
  <si>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</si>
  <si>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</si>
  <si>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</si>
  <si>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</si>
  <si>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</si>
  <si>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</si>
  <si>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</si>
  <si>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</si>
  <si>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</si>
  <si>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</si>
  <si>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</si>
  <si>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</si>
  <si>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</si>
  <si>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</si>
  <si>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</si>
  <si>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</si>
  <si>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</si>
  <si>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</si>
  <si>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</si>
  <si>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</si>
  <si>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</si>
  <si>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</si>
  <si>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</si>
  <si>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</si>
  <si>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</si>
  <si>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</si>
  <si>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</si>
  <si>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</si>
  <si>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</si>
  <si>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</si>
  <si>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</si>
  <si>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</si>
  <si>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</si>
  <si>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</si>
  <si>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</si>
  <si>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</si>
  <si>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</si>
  <si>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</si>
  <si>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</si>
  <si>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</si>
  <si>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</si>
  <si>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</si>
  <si>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</si>
  <si>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</si>
  <si>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</si>
  <si>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</si>
  <si>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</si>
  <si>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</si>
  <si>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</si>
  <si>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</si>
  <si>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</si>
  <si>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</si>
  <si>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</si>
  <si>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</si>
  <si>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</si>
  <si>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</si>
  <si>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</si>
  <si>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</si>
  <si>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</si>
  <si>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</si>
  <si>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</si>
  <si>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</si>
  <si>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</si>
  <si>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</si>
  <si>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</si>
  <si>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</si>
  <si>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</si>
  <si>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</si>
  <si>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</si>
  <si>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</si>
  <si>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</si>
  <si>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</si>
  <si>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</si>
  <si>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</si>
  <si>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</si>
  <si>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</si>
  <si>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</si>
  <si>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</si>
  <si>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</si>
  <si>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</si>
  <si>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</si>
  <si>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</si>
  <si>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</si>
  <si>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</si>
  <si>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</si>
  <si>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</si>
  <si>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</si>
  <si>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</si>
  <si>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</si>
  <si>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</si>
  <si>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</si>
  <si>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</si>
  <si>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</si>
  <si>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</si>
  <si>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</si>
  <si>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</si>
  <si>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</si>
  <si>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</si>
  <si>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</si>
  <si>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</si>
  <si>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</si>
  <si>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PRÃ_x0089_-MOLDADO,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</si>
  <si>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</si>
  <si>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</si>
  <si>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</si>
  <si>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</si>
  <si>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</si>
  <si>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</si>
  <si>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</si>
  <si>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</si>
  <si>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</si>
  <si>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</si>
  <si>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</si>
  <si>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</si>
  <si>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</si>
  <si>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</si>
  <si>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</si>
  <si>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</si>
  <si>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</si>
  <si>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</si>
  <si>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</si>
  <si>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</si>
  <si>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</si>
  <si>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</si>
  <si>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</si>
  <si>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</si>
  <si>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</si>
  <si>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</si>
  <si>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</si>
  <si>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</si>
  <si>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</si>
  <si>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</si>
  <si>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</si>
  <si>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</si>
  <si>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</si>
  <si>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</si>
  <si>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</si>
  <si>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</si>
  <si>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</si>
  <si>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</si>
  <si>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</si>
  <si>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</si>
  <si>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</si>
  <si>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</si>
  <si>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</si>
  <si>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</si>
  <si>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</si>
  <si>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</si>
  <si>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</si>
  <si>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</si>
  <si>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</si>
  <si>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</si>
  <si>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</si>
  <si>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</si>
  <si>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</si>
  <si>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</si>
  <si>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</si>
  <si>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</si>
  <si>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</si>
  <si>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</si>
  <si>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</si>
  <si>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</si>
  <si>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</si>
  <si>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</si>
  <si>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</si>
  <si>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</si>
  <si>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</si>
  <si>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</si>
  <si>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</si>
  <si>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</si>
  <si>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</si>
  <si>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</si>
  <si>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</si>
  <si>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</si>
  <si>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</si>
  <si>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</si>
  <si>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</si>
  <si>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</si>
  <si>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</si>
  <si>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</si>
  <si>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</si>
  <si>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</si>
  <si>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</si>
  <si>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</si>
  <si>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</si>
  <si>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</si>
  <si>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</si>
  <si>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</si>
  <si>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</si>
  <si>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</si>
  <si>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</si>
  <si>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</si>
  <si>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</si>
  <si>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</si>
  <si>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</si>
  <si>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</si>
  <si>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</si>
  <si>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</si>
  <si>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</si>
  <si>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</si>
  <si>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</si>
  <si>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</si>
  <si>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</si>
  <si>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</si>
  <si>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</si>
  <si>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</si>
  <si>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</si>
  <si>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</si>
  <si>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</si>
  <si>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</si>
  <si>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</si>
  <si>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</si>
  <si>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</si>
  <si>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</si>
  <si>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</si>
  <si>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</si>
  <si>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</si>
  <si>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</si>
  <si>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</si>
  <si>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</si>
  <si>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</si>
  <si>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</si>
  <si>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</si>
  <si>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</si>
  <si>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</si>
  <si>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</si>
  <si>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</si>
  <si>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</si>
  <si>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</si>
  <si>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</si>
  <si>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</si>
  <si>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</si>
  <si>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</si>
  <si>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</si>
  <si>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</si>
  <si>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</si>
  <si>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</si>
  <si>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</si>
  <si>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</si>
  <si>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</si>
  <si>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</si>
  <si>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</si>
  <si>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</si>
  <si>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</si>
  <si>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</si>
  <si>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</si>
  <si>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</si>
  <si>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</si>
  <si>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</si>
  <si>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</si>
  <si>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</si>
  <si>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</si>
  <si>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</si>
  <si>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</si>
  <si>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</si>
  <si>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</si>
  <si>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</si>
  <si>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</si>
  <si>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</si>
  <si>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</si>
  <si>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</si>
  <si>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</si>
  <si>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</si>
  <si>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</si>
  <si>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</si>
  <si>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</si>
  <si>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</si>
  <si>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</si>
  <si>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</si>
  <si>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</si>
  <si>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</si>
  <si>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</si>
  <si>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</si>
  <si>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</si>
  <si>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</si>
  <si>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</si>
  <si>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</si>
  <si>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</si>
  <si>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</si>
  <si>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</si>
  <si>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</si>
  <si>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</si>
  <si>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</si>
  <si>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</si>
  <si>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</si>
  <si>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</si>
  <si>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</si>
  <si>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</si>
  <si>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</si>
  <si>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</si>
  <si>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</si>
  <si>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</si>
  <si>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</si>
  <si>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</si>
  <si>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</si>
  <si>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</si>
  <si>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</si>
  <si>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</si>
  <si>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</si>
  <si>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</si>
  <si>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</si>
  <si>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</si>
  <si>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</si>
  <si>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</si>
  <si>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</si>
  <si>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</si>
  <si>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</si>
  <si>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</si>
  <si>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</si>
  <si>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</si>
  <si>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</si>
  <si>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</si>
  <si>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</si>
  <si>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</si>
  <si>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</si>
  <si>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</si>
  <si>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</si>
  <si>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</si>
  <si>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</si>
  <si>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</si>
  <si>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</si>
  <si>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</si>
  <si>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</si>
  <si>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</si>
  <si>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</si>
  <si>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</si>
  <si>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</si>
  <si>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</si>
  <si>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</si>
  <si>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</si>
  <si>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</si>
  <si>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</si>
  <si>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</si>
  <si>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</si>
  <si>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</si>
  <si>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</si>
  <si>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</si>
  <si>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</si>
  <si>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</si>
  <si>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</si>
  <si>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</si>
  <si>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</si>
  <si>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</si>
  <si>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</si>
  <si>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</si>
  <si>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</si>
  <si>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</si>
  <si>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</si>
  <si>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</si>
  <si>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</si>
  <si>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</si>
  <si>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</si>
  <si>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</si>
  <si>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</si>
  <si>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</si>
  <si>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</si>
  <si>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</si>
  <si>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</si>
  <si>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</si>
  <si>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</si>
  <si>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</si>
  <si>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</si>
  <si>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</si>
  <si>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</si>
  <si>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</si>
  <si>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</si>
  <si>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</si>
  <si>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</si>
  <si>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</si>
  <si>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</si>
  <si>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</si>
  <si>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</si>
  <si>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</si>
  <si>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</si>
  <si>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</si>
  <si>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</si>
  <si>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</si>
  <si>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</si>
  <si>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</si>
  <si>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</si>
  <si>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</si>
  <si>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</si>
  <si>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</si>
  <si>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</si>
  <si>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</si>
  <si>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</si>
  <si>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</si>
  <si>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</si>
  <si>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</si>
  <si>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</si>
  <si>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</si>
  <si>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</si>
  <si>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</si>
  <si>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</si>
  <si>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</si>
  <si>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</si>
  <si>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</si>
  <si>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</si>
  <si>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</si>
  <si>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</si>
  <si>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</si>
  <si>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</si>
  <si>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</si>
  <si>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</si>
  <si>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</si>
  <si>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</si>
  <si>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</si>
  <si>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</si>
  <si>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</si>
  <si>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</si>
  <si>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</si>
  <si>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</si>
  <si>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</si>
  <si>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</si>
  <si>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</si>
  <si>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</si>
  <si>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</si>
  <si>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</si>
  <si>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</si>
  <si>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</si>
  <si>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</si>
  <si>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</si>
  <si>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</si>
  <si>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</si>
  <si>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</si>
  <si>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</si>
  <si>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</si>
  <si>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</si>
  <si>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</si>
  <si>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</si>
  <si>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</si>
  <si>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</si>
  <si>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</si>
  <si>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</si>
  <si>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</si>
  <si>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</si>
  <si>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</si>
  <si>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</si>
  <si>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</si>
  <si>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</si>
  <si>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</si>
  <si>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</si>
  <si>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</si>
  <si>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</si>
  <si>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</si>
  <si>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</si>
  <si>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</si>
  <si>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</si>
  <si>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</si>
  <si>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</si>
  <si>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</si>
  <si>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</si>
  <si>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</si>
  <si>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</si>
  <si>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</si>
  <si>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</si>
  <si>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</si>
  <si>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</si>
  <si>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</si>
  <si>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</si>
  <si>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</si>
  <si>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</si>
  <si>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</si>
  <si>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</si>
  <si>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</si>
  <si>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</si>
  <si>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</si>
  <si>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</si>
  <si>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</si>
  <si>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</si>
  <si>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</si>
  <si>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</si>
  <si>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</si>
  <si>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</si>
  <si>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</si>
  <si>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</si>
  <si>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</si>
  <si>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</si>
  <si>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</si>
  <si>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</si>
  <si>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</si>
  <si>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</si>
  <si>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</si>
  <si>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</si>
  <si>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</si>
  <si>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</si>
  <si>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</si>
  <si>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</si>
  <si>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</si>
  <si>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</si>
  <si>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</si>
  <si>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</si>
  <si>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</si>
  <si>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</si>
  <si>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</si>
  <si>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</si>
  <si>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</si>
  <si>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</si>
  <si>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</si>
  <si>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</si>
  <si>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</si>
  <si>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</si>
  <si>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</si>
  <si>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</si>
  <si>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</si>
  <si>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</si>
  <si>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</si>
  <si>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</si>
  <si>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</si>
  <si>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</si>
  <si>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</si>
  <si>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</si>
  <si>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</si>
  <si>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</si>
  <si>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</si>
  <si>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</si>
  <si>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</si>
  <si>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</si>
  <si>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</si>
  <si>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</si>
  <si>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</si>
  <si>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</si>
  <si>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</si>
  <si>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</si>
  <si>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</si>
  <si>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</si>
  <si>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</si>
  <si>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</si>
  <si>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</si>
  <si>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</si>
  <si>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</si>
  <si>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</si>
  <si>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</si>
  <si>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</si>
  <si>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</si>
  <si>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</si>
  <si>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</si>
  <si>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</si>
  <si>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</si>
  <si>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</si>
  <si>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</si>
  <si>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</si>
  <si>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</si>
  <si>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</si>
  <si>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</si>
  <si>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</si>
  <si>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</si>
  <si>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</si>
  <si>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</si>
  <si>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</si>
  <si>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</si>
  <si>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</si>
  <si>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</si>
  <si>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</si>
  <si>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</si>
  <si>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</si>
  <si>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</si>
  <si>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</si>
  <si>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</si>
  <si>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</si>
  <si>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</si>
  <si>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</si>
  <si>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</si>
  <si>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</si>
  <si>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</si>
  <si>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</si>
  <si>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</si>
  <si>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</si>
  <si>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</si>
  <si>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</si>
  <si>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</si>
  <si>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</si>
  <si>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</si>
  <si>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</si>
  <si>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</si>
  <si>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</si>
  <si>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</si>
  <si>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</si>
  <si>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</si>
  <si>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</si>
  <si>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</si>
  <si>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</si>
  <si>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</si>
  <si>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</si>
  <si>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</si>
  <si>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</si>
  <si>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</si>
  <si>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</si>
  <si>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</si>
  <si>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</si>
  <si>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</si>
  <si>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</si>
  <si>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</si>
  <si>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</si>
  <si>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</si>
  <si>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</si>
  <si>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</si>
  <si>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</si>
  <si>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</si>
  <si>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</si>
  <si>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</si>
  <si>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</si>
  <si>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</si>
  <si>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</si>
  <si>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</si>
  <si>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</si>
  <si>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</si>
  <si>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</si>
  <si>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</si>
  <si>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</si>
  <si>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</si>
  <si>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</si>
  <si>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</si>
  <si>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</si>
  <si>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</si>
  <si>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</si>
  <si>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</si>
  <si>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</si>
  <si>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</si>
  <si>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</si>
  <si>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</si>
  <si>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</si>
  <si>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</si>
  <si>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</si>
  <si>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</si>
  <si>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</si>
  <si>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</si>
  <si>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</si>
  <si>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</si>
  <si>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</si>
  <si>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</si>
  <si>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</si>
  <si>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</si>
  <si>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</si>
  <si>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</si>
  <si>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</si>
  <si>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</si>
  <si>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</si>
  <si>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</si>
  <si>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</si>
  <si>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</si>
  <si>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</si>
  <si>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</si>
  <si>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</si>
  <si>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</si>
  <si>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</si>
  <si>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</si>
  <si>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</si>
  <si>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</si>
  <si>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</si>
  <si>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</si>
  <si>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</si>
  <si>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</si>
  <si>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</si>
  <si>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</si>
  <si>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</si>
  <si>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</si>
  <si>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</si>
  <si>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</si>
  <si>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</si>
  <si>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</si>
  <si>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</si>
  <si>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</si>
  <si>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</si>
  <si>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</si>
  <si>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</si>
  <si>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</si>
  <si>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</si>
  <si>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</si>
  <si>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</si>
  <si>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</si>
  <si>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</si>
  <si>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</si>
  <si>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</si>
  <si>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</si>
  <si>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</si>
  <si>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</si>
  <si>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</si>
  <si>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</si>
  <si>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</si>
  <si>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</si>
  <si>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</si>
  <si>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</si>
  <si>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</si>
  <si>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</si>
  <si>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</si>
  <si>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</si>
  <si>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</si>
  <si>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</si>
  <si>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</si>
  <si>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</si>
  <si>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</si>
  <si>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</si>
  <si>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</si>
  <si>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</si>
  <si>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</si>
  <si>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</si>
  <si>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</si>
  <si>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</si>
  <si>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</si>
  <si>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</si>
  <si>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</si>
  <si>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</si>
  <si>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</si>
  <si>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</si>
  <si>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</si>
  <si>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</si>
  <si>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</si>
  <si>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</si>
  <si>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</si>
  <si>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</si>
  <si>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</si>
  <si>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</si>
  <si>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</si>
  <si>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</si>
  <si>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</si>
  <si>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</si>
  <si>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</si>
  <si>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</si>
  <si>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</si>
  <si>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</si>
  <si>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</si>
  <si>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</si>
  <si>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</si>
  <si>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</si>
  <si>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</si>
  <si>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</si>
  <si>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</si>
  <si>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</si>
  <si>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</si>
  <si>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</si>
  <si>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</si>
  <si>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</si>
  <si>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</si>
  <si>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</si>
  <si>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</si>
  <si>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</si>
  <si>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</si>
  <si>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</si>
  <si>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</si>
  <si>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</si>
  <si>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</si>
  <si>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</si>
  <si>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</si>
  <si>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</si>
  <si>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</si>
  <si>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</si>
  <si>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</si>
  <si>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</si>
  <si>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</si>
  <si>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</si>
  <si>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</si>
  <si>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</si>
  <si>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</si>
  <si>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</si>
  <si>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</si>
  <si>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</si>
  <si>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</si>
  <si>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</si>
  <si>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</si>
  <si>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</si>
  <si>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</si>
  <si>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</si>
  <si>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</si>
  <si>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</si>
  <si>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</si>
  <si>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</si>
  <si>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</si>
  <si>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</si>
  <si>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</si>
  <si>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</si>
  <si>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</si>
  <si>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</si>
  <si>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</si>
  <si>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</si>
  <si>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</si>
  <si>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</si>
  <si>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</si>
  <si>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</si>
  <si>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</si>
  <si>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</si>
  <si>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</si>
  <si>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</si>
  <si>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</si>
  <si>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</si>
  <si>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</si>
  <si>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</si>
  <si>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</si>
  <si>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</si>
  <si>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</si>
  <si>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</si>
  <si>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</si>
  <si>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</si>
  <si>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</si>
  <si>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</si>
  <si>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</si>
  <si>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</si>
  <si>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</si>
  <si>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</si>
  <si>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</si>
  <si>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</si>
  <si>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</si>
  <si>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</si>
  <si>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</si>
  <si>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</si>
  <si>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</si>
  <si>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</si>
  <si>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</si>
  <si>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</si>
  <si>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</si>
  <si>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</si>
  <si>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</si>
  <si>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</si>
  <si>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</si>
  <si>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</si>
  <si>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</si>
  <si>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</si>
  <si>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</si>
  <si>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</si>
  <si>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</si>
  <si>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</si>
  <si>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</si>
  <si>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</si>
  <si>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</si>
  <si>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</si>
  <si>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</si>
  <si>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</si>
  <si>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</si>
  <si>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</si>
  <si>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</si>
  <si>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</si>
  <si>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</si>
  <si>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</si>
  <si>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</si>
  <si>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</si>
  <si>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</si>
  <si>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</si>
  <si>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</si>
  <si>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</si>
  <si>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</si>
  <si>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</si>
  <si>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</si>
  <si>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</si>
  <si>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</si>
  <si>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</si>
  <si>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</si>
  <si>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</si>
  <si>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</si>
  <si>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</si>
  <si>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</si>
  <si>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</si>
  <si>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</si>
  <si>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</si>
  <si>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</si>
  <si>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</si>
  <si>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</si>
  <si>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</si>
  <si>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</si>
  <si>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</si>
  <si>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</si>
  <si>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</si>
  <si>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</si>
  <si>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</si>
  <si>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</si>
  <si>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</si>
  <si>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</si>
  <si>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</si>
  <si>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</si>
  <si>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</si>
  <si>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</si>
  <si>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</si>
  <si>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</si>
  <si>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</si>
  <si>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</si>
  <si>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</si>
  <si>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</si>
  <si>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</si>
  <si>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</si>
  <si>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</si>
  <si>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</si>
  <si>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</si>
  <si>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</si>
  <si>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</si>
  <si>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</si>
  <si>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</si>
  <si>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</si>
  <si>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</si>
  <si>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</si>
  <si>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</si>
  <si>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</si>
  <si>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</si>
  <si>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</si>
  <si>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</si>
  <si>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</si>
  <si>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</si>
  <si>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</si>
  <si>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</si>
  <si>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</si>
  <si>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</si>
  <si>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</si>
  <si>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</si>
  <si>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</si>
  <si>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</si>
  <si>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</si>
  <si>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</si>
  <si>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</si>
  <si>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</si>
  <si>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</si>
  <si>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</si>
  <si>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</si>
  <si>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</si>
  <si>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</si>
  <si>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</si>
  <si>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</si>
  <si>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</si>
  <si>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</si>
  <si>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</si>
  <si>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</si>
  <si>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</si>
  <si>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</si>
  <si>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</si>
  <si>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</si>
  <si>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</si>
  <si>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</si>
  <si>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</si>
  <si>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</si>
  <si>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</si>
  <si>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</si>
  <si>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</si>
  <si>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</si>
  <si>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</si>
  <si>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</si>
  <si>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</si>
  <si>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</si>
  <si>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</si>
  <si>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</si>
  <si>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</si>
  <si>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</si>
  <si>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</si>
  <si>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</si>
  <si>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</si>
  <si>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</si>
  <si>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</si>
  <si>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</si>
  <si>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</si>
  <si>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</si>
  <si>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</si>
  <si>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</si>
  <si>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</si>
  <si>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</si>
  <si>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</si>
  <si>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</si>
  <si>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</si>
  <si>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</si>
  <si>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</si>
  <si>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</si>
  <si>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</si>
  <si>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</si>
  <si>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</si>
  <si>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</si>
  <si>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</si>
  <si>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</si>
  <si>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</si>
  <si>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</si>
  <si>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</si>
  <si>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</si>
  <si>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</si>
  <si>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</si>
  <si>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</si>
  <si>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</si>
  <si>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</si>
  <si>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</si>
  <si>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</si>
  <si>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</si>
  <si>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</si>
  <si>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</si>
  <si>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</si>
  <si>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</si>
  <si>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</si>
  <si>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</si>
  <si>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</si>
  <si>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</si>
  <si>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</si>
  <si>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</si>
  <si>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</si>
  <si>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</si>
  <si>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</si>
  <si>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</si>
  <si>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</si>
  <si>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</si>
  <si>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</si>
  <si>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</si>
  <si>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</si>
  <si>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</si>
  <si>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</si>
  <si>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</si>
  <si>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</si>
  <si>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</si>
  <si>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</si>
  <si>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</si>
  <si>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</si>
  <si>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</si>
  <si>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</si>
  <si>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</si>
  <si>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</si>
  <si>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</si>
  <si>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</si>
  <si>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</si>
  <si>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</si>
  <si>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</si>
  <si>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</si>
  <si>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</si>
  <si>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</si>
  <si>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</si>
  <si>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</si>
  <si>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</si>
  <si>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</si>
  <si>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</si>
  <si>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</si>
  <si>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</si>
  <si>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</si>
  <si>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</si>
  <si>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</si>
  <si>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</si>
  <si>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</si>
  <si>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</si>
  <si>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</si>
  <si>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</si>
  <si>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</si>
  <si>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</si>
  <si>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</si>
  <si>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</si>
  <si>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</si>
  <si>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</si>
  <si>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</si>
  <si>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</si>
  <si>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</si>
  <si>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</si>
  <si>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</si>
  <si>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</si>
  <si>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</si>
  <si>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</si>
  <si>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</si>
  <si>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</si>
  <si>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</si>
  <si>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</si>
  <si>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</si>
  <si>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</si>
  <si>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</si>
  <si>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</si>
  <si>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</si>
  <si>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</si>
  <si>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</si>
  <si>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</si>
  <si>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</si>
  <si>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</si>
  <si>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</si>
  <si>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</si>
  <si>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</si>
  <si>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</si>
  <si>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</si>
  <si>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</si>
  <si>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</si>
  <si>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</si>
  <si>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</si>
  <si>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</si>
  <si>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</si>
  <si>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</si>
  <si>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</si>
  <si>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</si>
  <si>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</si>
  <si>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</si>
  <si>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</si>
  <si>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</si>
  <si>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</si>
  <si>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</si>
  <si>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</si>
  <si>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</si>
  <si>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</si>
  <si>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</si>
  <si>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</si>
  <si>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</si>
  <si>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</si>
  <si>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</si>
  <si>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</si>
  <si>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</si>
  <si>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</si>
  <si>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</si>
  <si>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</si>
  <si>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</si>
  <si>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</si>
  <si>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"Â_x0094_,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</si>
  <si>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</si>
  <si>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</si>
  <si>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</si>
  <si>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</si>
  <si>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</si>
  <si>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</si>
  <si>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</si>
  <si>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</si>
  <si>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</si>
  <si>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</si>
  <si>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</si>
  <si>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</si>
  <si>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</si>
  <si>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</si>
  <si>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</si>
  <si>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</si>
  <si>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</si>
  <si>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</si>
  <si>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</si>
  <si>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</si>
  <si>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</si>
  <si>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</si>
  <si>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</si>
  <si>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</si>
  <si>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</si>
  <si>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</si>
  <si>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</si>
  <si>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</si>
  <si>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</si>
  <si>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</si>
  <si>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</si>
  <si>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</si>
  <si>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</si>
  <si>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</si>
  <si>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</si>
  <si>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</si>
  <si>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</si>
  <si>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</si>
  <si>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</si>
  <si>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</si>
  <si>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</si>
  <si>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</si>
  <si>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</si>
  <si>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</si>
  <si>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</si>
  <si>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</si>
  <si>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</si>
  <si>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</si>
  <si>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</si>
  <si>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</si>
  <si>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</si>
  <si>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</si>
  <si>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</si>
  <si>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</si>
  <si>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</si>
  <si>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</si>
  <si>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</si>
  <si>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</si>
  <si>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</si>
  <si>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</si>
  <si>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</si>
  <si>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</si>
  <si>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</si>
  <si>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</si>
  <si>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</si>
  <si>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</si>
  <si>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</si>
  <si>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</si>
  <si>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</si>
  <si>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</si>
  <si>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</si>
  <si>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</si>
  <si>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</si>
  <si>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</si>
  <si>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</si>
  <si>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</si>
  <si>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</si>
  <si>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</si>
  <si>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</si>
  <si>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</si>
  <si>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</si>
  <si>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</si>
  <si>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</si>
  <si>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</si>
  <si>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</si>
  <si>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</si>
  <si>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</si>
  <si>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</si>
  <si>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</si>
  <si>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</si>
  <si>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</si>
  <si>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</si>
  <si>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</si>
  <si>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</si>
  <si>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</si>
  <si>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</si>
  <si>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</si>
  <si>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</si>
  <si>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</si>
  <si>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</si>
  <si>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</si>
  <si>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</si>
  <si>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</si>
  <si>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</si>
  <si>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</si>
  <si>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</si>
  <si>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</si>
  <si>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</si>
  <si>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</si>
  <si>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</si>
  <si>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</si>
  <si>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</si>
  <si>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</si>
  <si>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</si>
  <si>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</si>
  <si>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</si>
  <si>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</si>
  <si>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</si>
  <si>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</si>
  <si>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</si>
  <si>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</si>
  <si>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</si>
  <si>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</si>
  <si>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</si>
  <si>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</si>
  <si>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</si>
  <si>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</si>
  <si>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</si>
  <si>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</si>
  <si>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</si>
  <si>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</si>
  <si>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</si>
  <si>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</si>
  <si>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</si>
  <si>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</si>
  <si>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</si>
  <si>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</si>
  <si>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</si>
  <si>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</si>
  <si>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</si>
  <si>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</si>
  <si>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</si>
  <si>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</si>
  <si>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</si>
  <si>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</si>
  <si>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</si>
  <si>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</si>
  <si>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</si>
  <si>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</si>
  <si>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</si>
  <si>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</si>
  <si>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</si>
  <si>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</si>
  <si>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</si>
  <si>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</si>
  <si>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</si>
  <si>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</si>
  <si>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</si>
  <si>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</si>
  <si>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</si>
  <si>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</si>
  <si>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</si>
  <si>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</si>
  <si>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</si>
  <si>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</si>
  <si>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</si>
  <si>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</si>
  <si>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</si>
  <si>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</si>
  <si>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</si>
  <si>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</si>
  <si>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</si>
  <si>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</si>
  <si>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</si>
  <si>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</si>
  <si>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</si>
  <si>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</si>
  <si>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</si>
  <si>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</si>
  <si>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</si>
  <si>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</si>
  <si>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</si>
  <si>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</si>
  <si>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</si>
  <si>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</si>
  <si>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</si>
  <si>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</si>
  <si>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</si>
  <si>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</si>
  <si>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</si>
  <si>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</si>
  <si>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</si>
  <si>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</si>
  <si>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</si>
  <si>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</si>
  <si>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</si>
  <si>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</si>
  <si>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</si>
  <si>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</si>
  <si>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</si>
  <si>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</si>
  <si>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</si>
  <si>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</si>
  <si>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</si>
  <si>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</si>
  <si>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</si>
  <si>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</si>
  <si>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</si>
  <si>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</si>
  <si>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</si>
  <si>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</si>
  <si>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</si>
  <si>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</si>
  <si>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</si>
  <si>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</si>
  <si>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</si>
  <si>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</si>
  <si>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</si>
  <si>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</si>
  <si>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</si>
  <si>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</si>
  <si>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</si>
  <si>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</si>
  <si>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</si>
  <si>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</si>
  <si>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</si>
  <si>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</si>
  <si>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</si>
  <si>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</si>
  <si>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</si>
  <si>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</si>
  <si>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</si>
  <si>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</si>
  <si>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</si>
  <si>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</si>
  <si>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</si>
  <si>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</si>
  <si>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</si>
  <si>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</si>
  <si>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</si>
  <si>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</si>
  <si>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</si>
  <si>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</si>
  <si>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</si>
  <si>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</si>
  <si>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</si>
  <si>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</si>
  <si>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</si>
  <si>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</si>
  <si>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</si>
  <si>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</si>
  <si>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</si>
  <si>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</si>
  <si>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</si>
  <si>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</si>
  <si>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</si>
  <si>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</si>
  <si>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</si>
  <si>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</si>
  <si>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</si>
  <si>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</si>
  <si>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</si>
  <si>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</si>
  <si>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</si>
  <si>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</si>
  <si>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</si>
  <si>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</si>
  <si>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</si>
  <si>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</si>
  <si>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</si>
  <si>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</si>
  <si>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</si>
  <si>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</si>
  <si>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</si>
  <si>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</si>
  <si>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</si>
  <si>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</si>
  <si>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</si>
  <si>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</si>
  <si>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</si>
  <si>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</si>
  <si>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</si>
  <si>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</si>
  <si>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</si>
  <si>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</si>
  <si>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</si>
  <si>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</si>
  <si>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</si>
  <si>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</si>
  <si>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</si>
  <si>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</si>
  <si>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</si>
  <si>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</si>
  <si>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</si>
  <si>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</si>
  <si>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</si>
  <si>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</si>
  <si>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</si>
  <si>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</si>
  <si>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</si>
  <si>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</si>
  <si>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</si>
  <si>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</si>
  <si>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</si>
  <si>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</si>
  <si>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</si>
  <si>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</si>
  <si>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</si>
  <si>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</si>
  <si>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</si>
  <si>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</si>
  <si>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</si>
  <si>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</si>
  <si>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</si>
  <si>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</si>
  <si>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</si>
  <si>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</si>
  <si>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</si>
  <si>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</si>
  <si>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</si>
  <si>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</si>
  <si>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</si>
  <si>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</si>
  <si>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</si>
  <si>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</si>
  <si>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</si>
  <si>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</si>
  <si>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</si>
  <si>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</si>
  <si>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</si>
  <si>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</si>
  <si>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</si>
  <si>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</si>
  <si>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</si>
  <si>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</si>
  <si>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</si>
  <si>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</si>
  <si>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</si>
  <si>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</si>
  <si>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</si>
  <si>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</si>
  <si>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</si>
  <si>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</si>
  <si>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</si>
  <si>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</si>
  <si>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</si>
  <si>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</si>
  <si>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</si>
  <si>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</si>
  <si>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</si>
  <si>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</si>
  <si>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</si>
  <si>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</si>
  <si>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</si>
  <si>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</si>
  <si>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</si>
  <si>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</si>
  <si>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</si>
  <si>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</si>
  <si>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</si>
  <si>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</si>
  <si>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</si>
  <si>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</si>
  <si>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</si>
  <si>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</si>
  <si>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</si>
  <si>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</si>
  <si>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</si>
  <si>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</si>
  <si>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</si>
  <si>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</si>
  <si>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</si>
  <si>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</si>
  <si>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</si>
  <si>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</si>
  <si>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</si>
  <si>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</si>
  <si>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</si>
  <si>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</si>
  <si>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</si>
  <si>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</si>
  <si>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</si>
  <si>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</si>
  <si>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</si>
  <si>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</si>
  <si>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</si>
  <si>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</si>
  <si>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</si>
  <si>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</si>
  <si>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</si>
  <si>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</si>
  <si>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</si>
  <si>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</si>
  <si>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</si>
  <si>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</si>
  <si>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</si>
  <si>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</si>
  <si>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</si>
  <si>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</si>
  <si>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</si>
  <si>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</si>
  <si>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</si>
  <si>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</si>
  <si>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</si>
  <si>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</si>
  <si>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</si>
  <si>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</si>
  <si>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</si>
  <si>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</si>
  <si>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</si>
  <si>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</si>
  <si>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</si>
  <si>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</si>
  <si>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</si>
  <si>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</si>
  <si>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</si>
  <si>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</si>
  <si>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</si>
  <si>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</si>
  <si>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</si>
  <si>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</si>
  <si>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</si>
  <si>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</si>
  <si>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</si>
  <si>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</si>
  <si>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</si>
  <si>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</si>
  <si>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</si>
  <si>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</si>
  <si>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</si>
  <si>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</si>
  <si>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</si>
  <si>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</si>
  <si>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</si>
  <si>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</si>
  <si>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</si>
  <si>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</si>
  <si>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</si>
  <si>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</si>
  <si>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</si>
  <si>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</si>
  <si>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</si>
  <si>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</si>
  <si>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</si>
  <si>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</si>
  <si>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</si>
  <si>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</si>
  <si>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</si>
  <si>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</si>
  <si>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</si>
  <si>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</si>
  <si>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</si>
  <si>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</si>
  <si>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</si>
  <si>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</si>
  <si>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</si>
  <si>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</si>
  <si>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</si>
  <si>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</si>
  <si>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</si>
  <si>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</si>
  <si>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</si>
  <si>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</si>
  <si>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</si>
  <si>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</si>
  <si>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</si>
  <si>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</si>
  <si>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</si>
  <si>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</si>
  <si>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</si>
  <si>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</si>
  <si>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</si>
  <si>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</si>
  <si>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</si>
  <si>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</si>
  <si>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</si>
  <si>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</si>
  <si>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</si>
  <si>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</si>
  <si>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</si>
  <si>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</si>
  <si>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</si>
  <si>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</si>
  <si>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</si>
  <si>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</si>
  <si>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</si>
  <si>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</si>
  <si>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</si>
  <si>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</si>
  <si>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</si>
  <si>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</si>
  <si>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</si>
  <si>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</si>
  <si>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</si>
  <si>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</si>
  <si>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</si>
  <si>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</si>
  <si>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</si>
  <si>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</si>
  <si>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</si>
  <si>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</si>
  <si>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</si>
  <si>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</si>
  <si>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</si>
  <si>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</si>
  <si>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</si>
  <si>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</si>
  <si>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</si>
  <si>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</si>
  <si>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</si>
  <si>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</si>
  <si>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</si>
  <si>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</si>
  <si>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</si>
  <si>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</si>
  <si>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</si>
  <si>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</si>
  <si>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</si>
  <si>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</si>
  <si>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</si>
  <si>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</si>
  <si>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</si>
  <si>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</si>
  <si>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</si>
  <si>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</si>
  <si>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</si>
  <si>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</si>
  <si>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</si>
  <si>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</si>
  <si>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</si>
  <si>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</si>
  <si>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</si>
  <si>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</si>
  <si>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</si>
  <si>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</si>
  <si>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</si>
  <si>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</si>
  <si>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</si>
  <si>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</si>
  <si>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</si>
  <si>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</si>
  <si>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</si>
  <si>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</si>
  <si>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</si>
  <si>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</si>
  <si>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</si>
  <si>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</si>
  <si>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</si>
  <si>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</si>
  <si>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</si>
  <si>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</si>
  <si>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</si>
  <si>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</si>
  <si>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</si>
  <si>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</si>
  <si>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</si>
  <si>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</si>
  <si>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</si>
  <si>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</si>
  <si>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</si>
  <si>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</si>
  <si>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</si>
  <si>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</si>
  <si>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</si>
  <si>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</si>
  <si>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</si>
  <si>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</si>
  <si>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</si>
  <si>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</si>
  <si>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</si>
  <si>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</si>
  <si>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</si>
  <si>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</si>
  <si>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</si>
  <si>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</si>
  <si>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</si>
  <si>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</si>
  <si>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</si>
  <si>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</si>
  <si>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</si>
  <si>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</si>
  <si>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</si>
  <si>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</si>
  <si>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</si>
  <si>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</si>
  <si>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</si>
  <si>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</si>
  <si>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</si>
  <si>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</si>
  <si>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</si>
  <si>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</si>
  <si>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</si>
  <si>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</si>
  <si>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</si>
  <si>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</si>
  <si>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</si>
  <si>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</si>
  <si>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</si>
  <si>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</si>
  <si>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</si>
  <si>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</si>
  <si>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</si>
  <si>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</si>
  <si>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</si>
  <si>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</si>
  <si>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</si>
  <si>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</si>
  <si>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</si>
  <si>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</si>
  <si>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</si>
  <si>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</si>
  <si>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</si>
  <si>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</si>
  <si>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</si>
  <si>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</si>
  <si>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</si>
  <si>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</si>
  <si>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</si>
  <si>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</si>
  <si>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</si>
  <si>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</si>
  <si>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</si>
  <si>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</si>
  <si>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</si>
  <si>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</si>
  <si>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</si>
  <si>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</si>
  <si>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</si>
  <si>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</si>
  <si>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</si>
  <si>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</si>
  <si>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</si>
  <si>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</si>
  <si>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</si>
  <si>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</si>
  <si>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</si>
  <si>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</si>
  <si>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</si>
  <si>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</si>
  <si>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</si>
  <si>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</si>
  <si>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</si>
  <si>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</si>
  <si>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</si>
  <si>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</si>
  <si>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</si>
  <si>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</si>
  <si>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</si>
  <si>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</si>
  <si>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</si>
  <si>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</si>
  <si>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</si>
  <si>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</si>
  <si>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</si>
  <si>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</si>
  <si>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</si>
  <si>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</si>
  <si>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</si>
  <si>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</si>
  <si>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</si>
  <si>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</si>
  <si>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</si>
  <si>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</si>
  <si>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</si>
  <si>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</si>
  <si>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</si>
  <si>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</si>
  <si>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</si>
  <si>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</si>
  <si>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</si>
  <si>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</si>
  <si>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</si>
  <si>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</si>
  <si>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</si>
  <si>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</si>
  <si>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</si>
  <si>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</si>
  <si>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</si>
  <si>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</si>
  <si>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</si>
  <si>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</si>
  <si>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</si>
  <si>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</si>
  <si>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</si>
  <si>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</si>
  <si>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</si>
  <si>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</si>
  <si>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</si>
  <si>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</si>
  <si>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</si>
  <si>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</si>
  <si>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</si>
  <si>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</si>
  <si>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</si>
  <si>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</si>
  <si>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</si>
  <si>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</si>
  <si>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</si>
  <si>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</si>
  <si>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</si>
  <si>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</si>
  <si>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</si>
  <si>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</si>
  <si>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</si>
  <si>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</si>
  <si>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</si>
  <si>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</si>
  <si>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</si>
  <si>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</si>
  <si>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</si>
  <si>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</si>
  <si>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</si>
  <si>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</si>
  <si>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</si>
  <si>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</si>
  <si>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</si>
  <si>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</si>
  <si>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</si>
  <si>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</si>
  <si>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</si>
  <si>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</si>
  <si>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</si>
  <si>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</si>
  <si>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</si>
  <si>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</si>
  <si>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</si>
  <si>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</si>
  <si>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</si>
  <si>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</si>
  <si>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</si>
  <si>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</si>
  <si>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</si>
  <si>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</si>
  <si>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</si>
  <si>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</si>
  <si>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</si>
  <si>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</si>
  <si>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</si>
  <si>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</si>
  <si>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</si>
  <si>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</si>
  <si>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</si>
  <si>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</si>
  <si>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</si>
  <si>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</si>
  <si>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</si>
  <si>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</si>
  <si>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</si>
  <si>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</si>
  <si>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</si>
  <si>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</si>
  <si>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</si>
  <si>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</si>
  <si>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</si>
  <si>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</si>
  <si>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</si>
  <si>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</si>
  <si>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</si>
  <si>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</si>
  <si>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</si>
  <si>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</si>
  <si>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</si>
  <si>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</si>
  <si>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</si>
  <si>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</si>
  <si>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</si>
  <si>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</si>
  <si>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</si>
  <si>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</si>
  <si>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</si>
  <si>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</si>
  <si>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</si>
  <si>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</si>
  <si>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</si>
  <si>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</si>
  <si>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</si>
  <si>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</si>
  <si>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</si>
  <si>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</si>
  <si>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</si>
  <si>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</si>
  <si>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</si>
  <si>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</si>
  <si>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</si>
  <si>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</si>
  <si>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</si>
  <si>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</si>
  <si>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</si>
  <si>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</si>
  <si>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</si>
  <si>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</si>
  <si>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</si>
  <si>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</si>
  <si>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</si>
  <si>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</si>
  <si>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</si>
  <si>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</si>
  <si>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</si>
  <si>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</si>
  <si>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</si>
  <si>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</si>
  <si>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</si>
  <si>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</si>
  <si>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</si>
  <si>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</si>
  <si>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</si>
  <si>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</si>
  <si>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</si>
  <si>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</si>
  <si>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</si>
  <si>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</si>
  <si>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</si>
  <si>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</si>
  <si>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</si>
  <si>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</si>
  <si>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</si>
  <si>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</si>
  <si>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</si>
  <si>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</si>
  <si>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</si>
  <si>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</si>
  <si>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</si>
  <si>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</si>
  <si>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</si>
  <si>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</si>
  <si>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</si>
  <si>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</si>
  <si>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</si>
  <si>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</si>
  <si>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</si>
  <si>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</si>
  <si>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</si>
  <si>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</si>
  <si>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</si>
  <si>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</si>
  <si>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</si>
  <si>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</si>
  <si>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</si>
  <si>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</si>
  <si>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</si>
  <si>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</si>
  <si>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</si>
  <si>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</si>
  <si>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</si>
  <si>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</si>
  <si>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</si>
  <si>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</si>
  <si>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</si>
  <si>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</si>
  <si>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</si>
  <si>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</si>
  <si>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</si>
  <si>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</si>
  <si>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</si>
  <si>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</si>
  <si>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</si>
  <si>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</si>
  <si>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</si>
  <si>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</si>
  <si>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</si>
  <si>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</si>
  <si>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</si>
  <si>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</si>
  <si>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</si>
  <si>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</si>
  <si>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</si>
  <si>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</si>
  <si>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</si>
  <si>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</si>
  <si>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</si>
  <si>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</si>
  <si>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</si>
  <si>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</si>
  <si>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</si>
  <si>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</si>
  <si>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</si>
  <si>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</si>
  <si>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</si>
  <si>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</si>
  <si>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</si>
  <si>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</si>
  <si>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</si>
  <si>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</si>
  <si>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</si>
  <si>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</si>
  <si>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</si>
  <si>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</si>
  <si>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</si>
  <si>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</si>
  <si>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</si>
  <si>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</si>
  <si>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</si>
  <si>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</si>
  <si>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</si>
  <si>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</si>
  <si>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</si>
  <si>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</si>
  <si>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</si>
  <si>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</si>
  <si>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</si>
  <si>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</si>
  <si>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</si>
  <si>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</si>
  <si>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</si>
  <si>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</si>
  <si>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</si>
  <si>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</si>
  <si>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</si>
  <si>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</si>
  <si>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</si>
  <si>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</si>
  <si>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</si>
  <si>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</si>
  <si>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</si>
  <si>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</si>
  <si>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</si>
  <si>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</si>
  <si>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</si>
  <si>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</si>
  <si>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</si>
  <si>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</si>
  <si>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</si>
  <si>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</si>
  <si>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</si>
  <si>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</si>
  <si>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</si>
  <si>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</si>
  <si>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</si>
  <si>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</si>
  <si>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</si>
  <si>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</si>
  <si>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</si>
  <si>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</si>
  <si>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</si>
  <si>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</si>
  <si>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</si>
  <si>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</si>
  <si>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</si>
  <si>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</si>
  <si>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</si>
  <si>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</si>
  <si>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</si>
  <si>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</si>
  <si>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</si>
  <si>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</si>
  <si>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</si>
  <si>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</si>
  <si>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</si>
  <si>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</si>
  <si>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</si>
  <si>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</si>
  <si>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</si>
  <si>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</si>
  <si>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</si>
  <si>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</si>
  <si>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</si>
  <si>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</si>
  <si>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</si>
  <si>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</si>
  <si>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</si>
  <si>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</si>
  <si>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</si>
  <si>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</si>
  <si>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</si>
  <si>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</si>
  <si>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</si>
  <si>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</si>
  <si>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</si>
  <si>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</si>
  <si>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</si>
  <si>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</si>
  <si>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</si>
  <si>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</si>
  <si>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</si>
  <si>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</si>
  <si>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</si>
  <si>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</si>
  <si>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</si>
  <si>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</si>
  <si>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</si>
  <si>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</si>
  <si>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</si>
  <si>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</si>
  <si>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</si>
  <si>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</si>
  <si>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</si>
  <si>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</si>
  <si>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</si>
  <si>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</si>
  <si>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</si>
  <si>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</si>
  <si>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</si>
  <si>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</si>
  <si>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</si>
  <si>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</si>
  <si>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</si>
  <si>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</si>
  <si>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</si>
  <si>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</si>
  <si>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</si>
  <si>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</si>
  <si>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</si>
  <si>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</si>
  <si>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</si>
  <si>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</si>
  <si>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</si>
  <si>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</si>
  <si>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</si>
  <si>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</si>
  <si>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</si>
  <si>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</si>
  <si>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</si>
  <si>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</si>
  <si>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</si>
  <si>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</si>
  <si>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</si>
  <si>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</si>
  <si>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</si>
  <si>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</si>
  <si>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</si>
  <si>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</si>
  <si>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</si>
  <si>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</si>
  <si>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</si>
  <si>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</si>
  <si>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</si>
  <si>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</si>
  <si>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</si>
  <si>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</si>
  <si>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</si>
  <si>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</si>
  <si>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</si>
  <si>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</si>
  <si>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</si>
  <si>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</si>
  <si>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</si>
  <si>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</si>
  <si>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</si>
  <si>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</si>
  <si>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</si>
  <si>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</si>
  <si>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</si>
  <si>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</si>
  <si>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</si>
  <si>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</si>
  <si>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</si>
  <si>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</si>
  <si>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</si>
  <si>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</si>
  <si>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</si>
  <si>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</si>
  <si>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</si>
  <si>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</si>
  <si>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</si>
  <si>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</si>
  <si>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</si>
  <si>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</si>
  <si>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</si>
  <si>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</si>
  <si>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</si>
  <si>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</si>
  <si>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</si>
  <si>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</si>
  <si>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</si>
  <si>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</si>
  <si>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</si>
  <si>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</si>
  <si>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</si>
  <si>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</si>
  <si>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</si>
  <si>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</si>
  <si>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</si>
  <si>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</si>
  <si>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</si>
  <si>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</si>
  <si>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</si>
  <si>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</si>
  <si>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</si>
  <si>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</si>
  <si>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</si>
  <si>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</si>
  <si>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</si>
  <si>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</si>
  <si>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</si>
  <si>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</si>
  <si>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</si>
  <si>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</si>
  <si>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</si>
  <si>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</si>
  <si>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</si>
  <si>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</si>
  <si>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</si>
  <si>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</si>
  <si>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</si>
  <si>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</si>
  <si>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</si>
  <si>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</si>
  <si>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</si>
  <si>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</si>
  <si>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</si>
  <si>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</si>
  <si>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</si>
  <si>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</si>
  <si>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</si>
  <si>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</si>
  <si>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</si>
  <si>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</si>
  <si>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</si>
  <si>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</si>
  <si>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</si>
  <si>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</si>
  <si>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</si>
  <si>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</si>
  <si>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</si>
  <si>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</si>
  <si>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</si>
  <si>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</si>
  <si>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</si>
  <si>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</si>
  <si>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</si>
  <si>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</si>
  <si>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</si>
  <si>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</si>
  <si>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</si>
  <si>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</si>
  <si>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</si>
  <si>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</si>
  <si>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</si>
  <si>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</si>
  <si>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</si>
  <si>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</si>
  <si>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</si>
  <si>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</si>
  <si>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</si>
  <si>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</si>
  <si>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</si>
  <si>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</si>
  <si>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</si>
  <si>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</si>
  <si>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</si>
  <si>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</si>
  <si>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</si>
  <si>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</si>
  <si>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</si>
  <si>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</si>
  <si>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</si>
  <si>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</si>
  <si>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</si>
  <si>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</si>
  <si>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</si>
  <si>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</si>
  <si>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</si>
  <si>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</si>
  <si>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</si>
  <si>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</si>
  <si>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</si>
  <si>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</si>
  <si>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</si>
  <si>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</si>
  <si>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</si>
  <si>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</si>
  <si>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</si>
  <si>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</si>
  <si>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</si>
  <si>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</si>
  <si>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</si>
  <si>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</si>
  <si>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</si>
  <si>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</si>
  <si>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</si>
  <si>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</si>
  <si>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</si>
  <si>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</si>
  <si>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</si>
  <si>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</si>
  <si>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</si>
  <si>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</si>
  <si>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</si>
  <si>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</si>
  <si>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</si>
  <si>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</si>
  <si>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</si>
  <si>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</si>
  <si>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</si>
  <si>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</si>
  <si>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</si>
  <si>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</si>
  <si>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</si>
  <si>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</si>
  <si>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</si>
  <si>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</si>
  <si>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</si>
  <si>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</si>
  <si>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</si>
  <si>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</si>
  <si>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</si>
  <si>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</si>
  <si>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</si>
  <si>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</si>
  <si>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</si>
  <si>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</si>
  <si>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</si>
  <si>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</si>
  <si>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</si>
  <si>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</si>
  <si>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</si>
  <si>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</si>
  <si>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</si>
  <si>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</si>
  <si>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</si>
  <si>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</si>
  <si>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</si>
  <si>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</si>
  <si>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</si>
  <si>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</si>
  <si>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</si>
  <si>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</si>
  <si>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</si>
  <si>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</si>
  <si>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</si>
  <si>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</si>
  <si>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</si>
  <si>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</si>
  <si>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</si>
  <si>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</si>
  <si>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</si>
  <si>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</si>
  <si>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</si>
  <si>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</si>
  <si>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</si>
  <si>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</si>
  <si>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</si>
  <si>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</si>
  <si>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</si>
  <si>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</si>
  <si>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</si>
  <si>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</si>
  <si>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</si>
  <si>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</si>
  <si>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</si>
  <si>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</si>
  <si>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</si>
  <si>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</si>
  <si>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</si>
  <si>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</si>
  <si>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</si>
  <si>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</si>
  <si>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</si>
  <si>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</si>
  <si>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</si>
  <si>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</si>
  <si>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</si>
  <si>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</si>
  <si>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</si>
  <si>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</si>
  <si>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</si>
  <si>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</si>
  <si>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</si>
  <si>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</si>
  <si>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</si>
  <si>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</si>
  <si>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</si>
  <si>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</si>
  <si>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</si>
  <si>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</si>
  <si>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</si>
  <si>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</si>
  <si>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</si>
  <si>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</si>
  <si>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</si>
  <si>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</si>
  <si>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</si>
  <si>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</si>
  <si>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</si>
  <si>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</si>
  <si>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</si>
  <si>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</si>
  <si>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</si>
  <si>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</si>
  <si>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</si>
  <si>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</si>
  <si>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</si>
  <si>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</si>
  <si>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</si>
  <si>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</si>
  <si>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</si>
  <si>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</si>
  <si>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</si>
  <si>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</si>
  <si>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</si>
  <si>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</si>
  <si>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</si>
  <si>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</si>
  <si>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</si>
  <si>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</si>
  <si>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</si>
  <si>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</si>
  <si>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</si>
  <si>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</si>
  <si>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</si>
  <si>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</si>
  <si>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</si>
  <si>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</si>
  <si>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</si>
  <si>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</si>
  <si>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</si>
  <si>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</si>
  <si>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</si>
  <si>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</si>
  <si>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</si>
  <si>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</si>
  <si>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</si>
  <si>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</si>
  <si>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</si>
  <si>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</si>
  <si>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</si>
  <si>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</si>
  <si>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</si>
  <si>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</si>
  <si>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</si>
  <si>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</si>
  <si>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</si>
  <si>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</si>
  <si>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</si>
  <si>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</si>
  <si>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</si>
  <si>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</si>
  <si>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</si>
  <si>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</si>
  <si>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</si>
  <si>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</si>
  <si>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</si>
  <si>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</si>
  <si>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</si>
  <si>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</si>
  <si>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</si>
  <si>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</si>
  <si>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</si>
  <si>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</si>
  <si>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</si>
  <si>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</si>
  <si>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</si>
  <si>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</si>
  <si>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</si>
  <si>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</si>
  <si>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</si>
  <si>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</si>
  <si>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</si>
  <si>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</si>
  <si>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</si>
  <si>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</si>
  <si>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</si>
  <si>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</si>
  <si>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</si>
  <si>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</si>
  <si>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</si>
  <si>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</si>
  <si>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</si>
  <si>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</si>
  <si>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</si>
  <si>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</si>
  <si>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</si>
  <si>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</si>
  <si>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</si>
  <si>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</si>
  <si>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</si>
  <si>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</si>
  <si>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</si>
  <si>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</si>
  <si>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</si>
  <si>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</si>
  <si>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</si>
  <si>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</si>
  <si>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</si>
  <si>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</si>
  <si>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</si>
  <si>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</si>
  <si>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</si>
  <si>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</si>
  <si>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</si>
  <si>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</si>
  <si>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</si>
  <si>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</si>
  <si>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</si>
  <si>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</si>
  <si>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</si>
  <si>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</si>
  <si>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</si>
  <si>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</si>
  <si>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</si>
  <si>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</si>
  <si>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</si>
  <si>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</si>
  <si>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</si>
  <si>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</si>
  <si>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</si>
  <si>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</si>
  <si>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</si>
  <si>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</si>
  <si>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</si>
  <si>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</si>
  <si>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</si>
  <si>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</si>
  <si>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</si>
  <si>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</si>
  <si>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</si>
  <si>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</si>
  <si>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</si>
  <si>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</si>
  <si>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</si>
  <si>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</si>
  <si>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</si>
  <si>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</si>
  <si>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</si>
  <si>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</si>
  <si>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</si>
  <si>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</si>
  <si>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</si>
  <si>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</si>
  <si>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</si>
  <si>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</si>
  <si>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</si>
  <si>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</si>
  <si>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</si>
  <si>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</si>
  <si>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</si>
  <si>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</si>
  <si>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</si>
  <si>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</si>
  <si>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</si>
  <si>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</si>
  <si>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</si>
  <si>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</si>
  <si>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</si>
  <si>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</si>
  <si>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</si>
  <si>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</si>
  <si>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</si>
  <si>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</si>
  <si>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</si>
  <si>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</si>
  <si>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</si>
  <si>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</si>
  <si>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</si>
  <si>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</si>
  <si>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</si>
  <si>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</si>
  <si>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</si>
  <si>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</si>
  <si>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</si>
  <si>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</si>
  <si>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</si>
  <si>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</si>
  <si>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</si>
  <si>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</si>
  <si>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</si>
  <si>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</si>
  <si>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</si>
  <si>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</si>
  <si>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</si>
  <si>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</si>
  <si>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</si>
  <si>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</si>
  <si>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</si>
  <si>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</si>
  <si>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</si>
  <si>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</si>
  <si>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</si>
  <si>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</si>
  <si>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</si>
  <si>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</si>
  <si>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</si>
  <si>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</si>
  <si>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</si>
  <si>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</si>
  <si>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</si>
  <si>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</si>
  <si>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</si>
  <si>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</si>
  <si>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</si>
  <si>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</si>
  <si>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</si>
  <si>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</si>
  <si>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</si>
  <si>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</si>
  <si>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</si>
  <si>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</si>
  <si>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</si>
  <si>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</si>
  <si>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</si>
  <si>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</si>
  <si>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</si>
  <si>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</si>
  <si>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</si>
  <si>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</si>
  <si>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</si>
  <si>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</si>
  <si>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</si>
  <si>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</si>
  <si>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</si>
  <si>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</si>
  <si>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</si>
  <si>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</si>
  <si>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</si>
  <si>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</si>
  <si>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</si>
  <si>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</si>
  <si>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</si>
  <si>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</si>
  <si>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</si>
  <si>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</si>
  <si>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</si>
  <si>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</si>
  <si>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</si>
  <si>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</si>
  <si>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</si>
  <si>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</si>
  <si>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</si>
  <si>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</si>
  <si>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</si>
  <si>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</si>
  <si>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</si>
  <si>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</si>
  <si>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</si>
  <si>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</si>
  <si>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</si>
  <si>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</si>
  <si>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</si>
  <si>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</si>
  <si>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</si>
  <si>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</si>
  <si>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</si>
  <si>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</si>
  <si>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</si>
  <si>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</si>
  <si>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</si>
  <si>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</si>
  <si>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</si>
  <si>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</si>
  <si>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</si>
  <si>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</si>
  <si>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</si>
  <si>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</si>
  <si>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</si>
  <si>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</si>
  <si>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</si>
  <si>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</si>
  <si>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</si>
  <si>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</si>
  <si>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</si>
  <si>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</si>
  <si>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</si>
  <si>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</si>
  <si>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</si>
  <si>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</si>
  <si>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</si>
  <si>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</si>
  <si>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</si>
  <si>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</si>
  <si>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</si>
  <si>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</si>
  <si>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</si>
  <si>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</si>
  <si>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</si>
  <si>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</si>
  <si>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</si>
  <si>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</si>
  <si>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</si>
  <si>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</si>
  <si>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</si>
  <si>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</si>
  <si>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</si>
  <si>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</si>
  <si>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</si>
  <si>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</si>
  <si>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</si>
  <si>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</si>
  <si>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</si>
  <si>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</si>
  <si>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</si>
  <si>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</si>
  <si>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</si>
  <si>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1/4_x0094_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</si>
  <si>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</si>
  <si>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</si>
  <si>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</si>
  <si>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</si>
  <si>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</si>
  <si>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</si>
  <si>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</si>
  <si>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</si>
  <si>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</si>
  <si>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</si>
  <si>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</si>
  <si>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</si>
  <si>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</si>
  <si>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</si>
  <si>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</si>
  <si>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</si>
  <si>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</si>
  <si>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</si>
  <si>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</si>
  <si>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</si>
  <si>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</si>
  <si>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</si>
  <si>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</si>
  <si>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</si>
  <si>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</si>
  <si>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</si>
  <si>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</si>
  <si>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</si>
  <si>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</si>
  <si>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</si>
  <si>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</si>
  <si>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</si>
  <si>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</si>
  <si>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</si>
  <si>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</si>
  <si>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</si>
  <si>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</si>
  <si>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</si>
  <si>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</si>
  <si>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</si>
  <si>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</si>
  <si>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</si>
  <si>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</si>
  <si>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</si>
  <si>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</si>
  <si>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</si>
  <si>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</si>
  <si>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</si>
  <si>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</si>
  <si>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</si>
  <si>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</si>
  <si>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</si>
  <si>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</si>
  <si>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</si>
  <si>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</si>
  <si>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</si>
  <si>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</si>
  <si>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</si>
  <si>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</si>
  <si>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</si>
  <si>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</si>
  <si>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</si>
  <si>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</si>
  <si>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</si>
  <si>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</si>
  <si>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</si>
  <si>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</si>
  <si>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</si>
  <si>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</si>
  <si>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</si>
  <si>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</si>
  <si>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</si>
  <si>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</si>
  <si>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</si>
  <si>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</si>
  <si>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</si>
  <si>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</si>
  <si>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</si>
  <si>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</si>
  <si>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</si>
  <si>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</si>
  <si>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</si>
  <si>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</si>
  <si>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</si>
  <si>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</si>
  <si>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</si>
  <si>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</si>
  <si>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</si>
  <si>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</si>
  <si>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</si>
  <si>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</si>
  <si>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</si>
  <si>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</si>
  <si>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</si>
  <si>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</si>
  <si>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</si>
  <si>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</si>
  <si>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</si>
  <si>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</si>
  <si>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</si>
  <si>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</si>
  <si>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</si>
  <si>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</si>
  <si>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</si>
  <si>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</si>
  <si>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</si>
  <si>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</si>
  <si>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</si>
  <si>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</si>
  <si>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</si>
  <si>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</si>
  <si>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</si>
  <si>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</si>
  <si>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</si>
  <si>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</si>
  <si>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</si>
  <si>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</si>
  <si>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</si>
  <si>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</si>
  <si>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</si>
  <si>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</si>
  <si>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</si>
  <si>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</si>
  <si>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</si>
  <si>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</si>
  <si>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</si>
  <si>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</si>
  <si>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</si>
  <si>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</si>
  <si>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</si>
  <si>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</si>
  <si>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</si>
  <si>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</si>
  <si>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</si>
  <si>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</si>
  <si>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</si>
  <si>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</si>
  <si>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</si>
  <si>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</si>
  <si>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</si>
  <si>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</si>
  <si>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</si>
  <si>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</si>
  <si>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</si>
  <si>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</si>
  <si>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</si>
  <si>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</si>
  <si>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</si>
  <si>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</si>
  <si>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</si>
  <si>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</si>
  <si>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</si>
  <si>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</si>
  <si>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</si>
  <si>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</si>
  <si>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</si>
  <si>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</si>
  <si>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</si>
  <si>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</si>
  <si>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</si>
  <si>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</si>
  <si>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</si>
  <si>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</si>
  <si>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</si>
  <si>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</si>
  <si>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</si>
  <si>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</si>
  <si>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</si>
  <si>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</si>
  <si>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</si>
  <si>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</si>
  <si>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</si>
  <si>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</si>
  <si>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</si>
  <si>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</si>
  <si>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</si>
  <si>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</si>
  <si>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</si>
  <si>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</si>
  <si>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</si>
  <si>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</si>
  <si>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</si>
  <si>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</si>
  <si>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</si>
  <si>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</si>
  <si>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</si>
  <si>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</si>
  <si>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</si>
  <si>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</si>
  <si>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</si>
  <si>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</si>
  <si>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</si>
  <si>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</si>
  <si>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</si>
  <si>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</si>
  <si>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</si>
  <si>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</si>
  <si>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</si>
  <si>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</si>
  <si>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</si>
  <si>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</si>
  <si>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</si>
  <si>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</si>
  <si>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</si>
  <si>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</si>
  <si>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</si>
  <si>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</si>
  <si>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</si>
  <si>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</si>
  <si>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</si>
  <si>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</si>
  <si>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</si>
  <si>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</si>
  <si>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</si>
  <si>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</si>
  <si>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</si>
  <si>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</si>
  <si>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</si>
  <si>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</si>
  <si>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</si>
  <si>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</si>
  <si>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</si>
  <si>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</si>
  <si>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</si>
  <si>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</si>
  <si>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</si>
  <si>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</si>
  <si>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</si>
  <si>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</si>
  <si>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</si>
  <si>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</si>
  <si>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</si>
  <si>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</si>
  <si>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</si>
  <si>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</si>
  <si>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</si>
  <si>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</si>
  <si>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</si>
  <si>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</si>
  <si>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</si>
  <si>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</si>
  <si>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</si>
  <si>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</si>
  <si>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</si>
  <si>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</si>
  <si>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</si>
  <si>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</si>
  <si>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</si>
  <si>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</si>
  <si>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</si>
  <si>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</si>
  <si>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</si>
  <si>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</si>
  <si>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</si>
  <si>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</si>
  <si>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</si>
  <si>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</si>
  <si>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</si>
  <si>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</si>
  <si>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</si>
  <si>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</si>
  <si>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</si>
  <si>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</si>
  <si>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</si>
  <si>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</si>
  <si>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</si>
  <si>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</si>
  <si>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</si>
  <si>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</si>
  <si>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</si>
  <si>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</si>
  <si>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</si>
  <si>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</si>
  <si>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</si>
  <si>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</si>
  <si>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</si>
  <si>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</si>
  <si>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</si>
  <si>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</si>
  <si>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</si>
  <si>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</si>
  <si>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</si>
  <si>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</si>
  <si>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</si>
  <si>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</si>
  <si>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</si>
  <si>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</si>
  <si>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</si>
  <si>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</si>
  <si>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</si>
  <si>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</si>
  <si>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</si>
  <si>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</si>
  <si>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</si>
  <si>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</si>
  <si>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</si>
  <si>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</si>
  <si>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</si>
  <si>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</si>
  <si>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</si>
  <si>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</si>
  <si>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</si>
  <si>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</si>
  <si>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</si>
  <si>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</si>
  <si>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</si>
  <si>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</si>
  <si>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</si>
  <si>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</si>
  <si>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</si>
  <si>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</si>
  <si>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</si>
  <si>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</si>
  <si>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</si>
  <si>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</si>
  <si>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</si>
  <si>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</si>
  <si>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</si>
  <si>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</si>
  <si>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</si>
  <si>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</si>
  <si>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</si>
  <si>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</si>
  <si>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</si>
  <si>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</si>
  <si>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</si>
  <si>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</si>
  <si>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</si>
  <si>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</si>
  <si>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</si>
  <si>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</si>
  <si>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</si>
  <si>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</si>
  <si>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</si>
  <si>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</si>
  <si>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</si>
  <si>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</si>
  <si>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</si>
  <si>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</si>
  <si>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</si>
  <si>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</si>
  <si>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</si>
  <si>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</si>
  <si>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</si>
  <si>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</si>
  <si>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</si>
  <si>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</si>
  <si>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</si>
  <si>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</si>
  <si>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</si>
  <si>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</si>
  <si>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</si>
  <si>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</si>
  <si>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</si>
  <si>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</si>
  <si>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</si>
  <si>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</si>
  <si>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</si>
  <si>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</si>
  <si>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</si>
  <si>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</si>
  <si>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</si>
  <si>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</si>
  <si>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</si>
  <si>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</si>
  <si>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</si>
  <si>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</si>
  <si>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</si>
  <si>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</si>
  <si>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</si>
  <si>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</si>
  <si>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</si>
  <si>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</si>
  <si>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</si>
  <si>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</si>
  <si>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</si>
  <si>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</si>
  <si>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</si>
  <si>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</si>
  <si>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</si>
  <si>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</si>
  <si>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</si>
  <si>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</si>
  <si>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</si>
  <si>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</si>
  <si>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</si>
  <si>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</si>
  <si>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</si>
  <si>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</si>
  <si>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</si>
  <si>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</si>
  <si>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</si>
  <si>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</si>
  <si>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</si>
  <si>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</si>
  <si>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</si>
  <si>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</si>
  <si>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</si>
  <si>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</si>
  <si>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</si>
  <si>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</si>
  <si>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</si>
  <si>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</si>
  <si>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</si>
  <si>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</si>
  <si>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</si>
  <si>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</si>
  <si>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</si>
  <si>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</si>
  <si>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</si>
  <si>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</si>
  <si>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</si>
  <si>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</si>
  <si>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</si>
  <si>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</si>
  <si>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</si>
  <si>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</si>
  <si>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</si>
  <si>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</si>
  <si>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</si>
  <si>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</si>
  <si>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</si>
  <si>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</si>
  <si>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</si>
  <si>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</si>
  <si>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</si>
  <si>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</si>
  <si>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</si>
  <si>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</si>
  <si>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</si>
  <si>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</si>
  <si>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</si>
  <si>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</si>
  <si>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</si>
  <si>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</si>
  <si>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</si>
  <si>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</si>
  <si>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</si>
  <si>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</si>
  <si>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</si>
  <si>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</si>
  <si>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</si>
  <si>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</si>
  <si>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</si>
  <si>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</si>
  <si>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</si>
  <si>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</si>
  <si>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</si>
  <si>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</si>
  <si>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</si>
  <si>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</si>
  <si>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</si>
  <si>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</si>
  <si>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</si>
  <si>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</si>
  <si>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</si>
  <si>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</si>
  <si>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</si>
  <si>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</si>
  <si>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</si>
  <si>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</si>
  <si>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</si>
  <si>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</si>
  <si>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</si>
  <si>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</si>
  <si>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</si>
  <si>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</si>
  <si>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</si>
  <si>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</si>
  <si>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</si>
  <si>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</si>
  <si>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</si>
  <si>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</si>
  <si>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</si>
  <si>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</si>
  <si>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</si>
  <si>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</si>
  <si>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</si>
  <si>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</si>
  <si>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</si>
  <si>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</si>
  <si>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</si>
  <si>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</si>
  <si>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</si>
  <si>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</si>
  <si>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</si>
  <si>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</si>
  <si>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</si>
  <si>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</si>
  <si>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</si>
  <si>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</si>
  <si>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</si>
  <si>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</si>
  <si>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</si>
  <si>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</si>
  <si>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</si>
  <si>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</si>
  <si>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</si>
  <si>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</si>
  <si>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</si>
  <si>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</si>
  <si>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</si>
  <si>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</si>
  <si>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</si>
  <si>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</si>
  <si>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</si>
  <si>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</si>
  <si>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</si>
  <si>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</si>
  <si>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</si>
  <si>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</si>
  <si>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</si>
  <si>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</si>
  <si>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</si>
  <si>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</si>
  <si>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</si>
  <si>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</si>
  <si>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</si>
  <si>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</si>
  <si>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</si>
  <si>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</si>
  <si>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</si>
  <si>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</si>
  <si>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</si>
  <si>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</si>
  <si>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</si>
  <si>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</si>
  <si>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</si>
  <si>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</si>
  <si>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</si>
  <si>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</si>
  <si>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</si>
  <si>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</si>
  <si>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</si>
  <si>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</si>
  <si>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</si>
  <si>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</si>
  <si>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</si>
  <si>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</si>
  <si>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</si>
  <si>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</si>
  <si>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</si>
  <si>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</si>
  <si>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</si>
  <si>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</si>
  <si>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</si>
  <si>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</si>
  <si>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</si>
  <si>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</si>
  <si>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</si>
  <si>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</si>
  <si>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</si>
  <si>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</si>
  <si>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</si>
  <si>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</si>
  <si>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</si>
  <si>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</si>
  <si>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</si>
  <si>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</si>
  <si>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</si>
  <si>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</si>
  <si>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</si>
  <si>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</si>
  <si>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</si>
  <si>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</si>
  <si>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</si>
  <si>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</si>
  <si>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</si>
  <si>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</si>
  <si>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</si>
  <si>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</si>
  <si>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</si>
  <si>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</si>
  <si>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</si>
  <si>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</si>
  <si>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</si>
  <si>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</si>
  <si>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</si>
  <si>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</si>
  <si>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</si>
  <si>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</si>
  <si>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</si>
  <si>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</si>
  <si>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</si>
  <si>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</si>
  <si>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</si>
  <si>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</si>
  <si>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</si>
  <si>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</si>
  <si>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</si>
  <si>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</si>
  <si>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</si>
  <si>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</si>
  <si>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</si>
  <si>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</si>
  <si>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</si>
  <si>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</si>
  <si>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</si>
  <si>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</si>
  <si>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</si>
  <si>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</si>
  <si>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</si>
  <si>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</si>
  <si>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</si>
  <si>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</si>
  <si>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</si>
  <si>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</si>
  <si>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</si>
  <si>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</si>
  <si>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</si>
  <si>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</si>
  <si>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</si>
  <si>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</si>
  <si>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</si>
  <si>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</si>
  <si>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</si>
  <si>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</si>
  <si>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</si>
  <si>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</si>
  <si>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</si>
  <si>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</si>
  <si>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</si>
  <si>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</si>
  <si>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</si>
  <si>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</si>
  <si>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</si>
  <si>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</si>
  <si>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</si>
  <si>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</si>
  <si>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</si>
  <si>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</si>
  <si>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</si>
  <si>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</si>
  <si>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</si>
  <si>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</si>
  <si>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</si>
  <si>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</si>
  <si>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</si>
  <si>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</si>
  <si>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</si>
  <si>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</si>
  <si>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</si>
  <si>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</si>
  <si>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</si>
  <si>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</si>
  <si>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</si>
  <si>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</si>
  <si>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</si>
  <si>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</si>
  <si>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</si>
  <si>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</si>
  <si>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</si>
  <si>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</si>
  <si>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</si>
  <si>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</si>
  <si>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</si>
  <si>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</si>
  <si>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</si>
  <si>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</si>
  <si>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</si>
  <si>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</si>
  <si>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</si>
  <si>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</si>
  <si>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</si>
  <si>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</si>
  <si>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</si>
  <si>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</si>
  <si>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</si>
  <si>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</si>
  <si>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</si>
  <si>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</si>
  <si>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</si>
  <si>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</si>
  <si>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</si>
  <si>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</si>
  <si>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</si>
  <si>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</si>
  <si>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</si>
  <si>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</si>
  <si>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</si>
  <si>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</si>
  <si>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</si>
  <si>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</si>
  <si>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</si>
  <si>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</si>
  <si>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</si>
  <si>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</si>
  <si>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</si>
  <si>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</si>
  <si>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</si>
  <si>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</si>
  <si>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</si>
  <si>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</si>
  <si>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</si>
  <si>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</si>
  <si>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</si>
  <si>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</si>
  <si>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</si>
  <si>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</si>
  <si>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</si>
  <si>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</si>
  <si>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</si>
  <si>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</si>
  <si>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</si>
  <si>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</si>
  <si>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</si>
  <si>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</si>
  <si>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</si>
  <si>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</si>
  <si>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</si>
  <si>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</si>
  <si>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</si>
  <si>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</si>
  <si>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</si>
  <si>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</si>
  <si>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</si>
  <si>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</si>
  <si>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</si>
  <si>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</si>
  <si>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</si>
  <si>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</si>
  <si>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</si>
  <si>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</si>
  <si>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</si>
  <si>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</si>
  <si>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</si>
  <si>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</si>
  <si>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</si>
  <si>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</si>
  <si>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</si>
  <si>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</si>
  <si>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</si>
  <si>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</si>
  <si>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</si>
  <si>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</si>
  <si>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</si>
  <si>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</si>
  <si>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</si>
  <si>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</si>
  <si>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</si>
  <si>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</si>
  <si>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</si>
  <si>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</si>
  <si>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</si>
  <si>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</si>
  <si>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</si>
  <si>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</si>
  <si>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</si>
  <si>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</si>
  <si>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</si>
  <si>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</si>
  <si>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</si>
  <si>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</si>
  <si>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</si>
  <si>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</si>
  <si>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</si>
  <si>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</si>
  <si>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</si>
  <si>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</si>
  <si>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</si>
  <si>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</si>
  <si>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</si>
  <si>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</si>
  <si>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</si>
  <si>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</si>
  <si>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</si>
  <si>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</si>
  <si>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</si>
  <si>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</si>
  <si>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</si>
  <si>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</si>
  <si>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</si>
  <si>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</si>
  <si>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</si>
  <si>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</si>
  <si>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</si>
  <si>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</si>
  <si>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</si>
  <si>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</si>
  <si>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</si>
  <si>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</si>
  <si>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</si>
  <si>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</si>
  <si>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</si>
  <si>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</si>
  <si>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</si>
  <si>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</si>
  <si>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</si>
  <si>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</si>
  <si>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</si>
  <si>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</si>
  <si>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</si>
  <si>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</si>
  <si>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</si>
  <si>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</si>
  <si>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</si>
  <si>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</si>
  <si>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</si>
  <si>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</si>
  <si>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</si>
  <si>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</si>
  <si>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</si>
  <si>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</si>
  <si>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</si>
  <si>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</si>
  <si>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</si>
  <si>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</si>
  <si>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</si>
  <si>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</si>
  <si>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</si>
  <si>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</si>
  <si>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</si>
  <si>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</si>
  <si>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</si>
  <si>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</si>
  <si>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</si>
  <si>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</si>
  <si>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</si>
  <si>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</si>
  <si>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</si>
  <si>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</si>
  <si>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</si>
  <si>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</si>
  <si>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</si>
  <si>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</si>
  <si>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</si>
  <si>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</si>
  <si>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</si>
  <si>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</si>
  <si>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</si>
  <si>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</si>
  <si>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</si>
  <si>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</si>
  <si>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</si>
  <si>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</si>
  <si>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</si>
  <si>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</si>
  <si>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</si>
  <si>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</si>
  <si>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</si>
  <si>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</si>
  <si>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</si>
  <si>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</si>
  <si>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</si>
  <si>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</si>
  <si>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</si>
  <si>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</si>
  <si>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</si>
  <si>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</si>
  <si>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</si>
  <si>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</si>
  <si>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</si>
  <si>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</si>
  <si>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</si>
  <si>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</si>
  <si>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</si>
  <si>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</si>
  <si>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</si>
  <si>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</si>
  <si>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</si>
  <si>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</si>
  <si>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</si>
  <si>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</si>
  <si>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</si>
  <si>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</si>
  <si>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</si>
  <si>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</si>
  <si>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</si>
  <si>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</si>
  <si>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</si>
  <si>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</si>
  <si>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</si>
  <si>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</si>
  <si>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</si>
  <si>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</si>
  <si>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</si>
  <si>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</si>
  <si>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</si>
  <si>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</si>
  <si>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</si>
  <si>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</si>
  <si>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</si>
  <si>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</si>
  <si>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</si>
  <si>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</si>
  <si>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</si>
  <si>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</si>
  <si>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</si>
  <si>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</si>
  <si>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</si>
  <si>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</si>
  <si>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</si>
  <si>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</si>
  <si>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</si>
  <si>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</si>
  <si>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</si>
  <si>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</si>
  <si>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</si>
  <si>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</si>
  <si>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</si>
  <si>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</si>
  <si>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</si>
  <si>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</si>
  <si>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</si>
  <si>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</si>
  <si>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</si>
  <si>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</si>
  <si>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</si>
  <si>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</si>
  <si>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</si>
  <si>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</si>
  <si>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</si>
  <si>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</si>
  <si>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</si>
  <si>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</si>
  <si>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</si>
  <si>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</si>
  <si>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</si>
  <si>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</si>
  <si>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</si>
  <si>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</si>
  <si>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</si>
  <si>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</si>
  <si>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</si>
  <si>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</si>
  <si>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</si>
  <si>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</si>
  <si>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</si>
  <si>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</si>
  <si>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</si>
  <si>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</si>
  <si>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</si>
  <si>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</si>
  <si>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</si>
  <si>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</si>
  <si>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</si>
  <si>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</si>
  <si>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</si>
  <si>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</si>
  <si>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</si>
  <si>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</si>
  <si>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</si>
  <si>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</si>
  <si>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</si>
  <si>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</si>
  <si>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</si>
  <si>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</si>
  <si>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</si>
  <si>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</si>
  <si>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</si>
  <si>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</si>
  <si>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</si>
  <si>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</si>
  <si>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</si>
  <si>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</si>
  <si>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</si>
  <si>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</si>
  <si>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</si>
  <si>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</si>
  <si>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</si>
  <si>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</si>
  <si>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</si>
  <si>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</si>
  <si>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</si>
  <si>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</si>
  <si>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</si>
  <si>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</si>
  <si>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</si>
  <si>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</si>
  <si>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</si>
  <si>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</si>
  <si>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</si>
  <si>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</si>
  <si>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</si>
  <si>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</si>
  <si>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</si>
  <si>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</si>
  <si>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</si>
  <si>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</si>
  <si>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</si>
  <si>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</si>
  <si>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</si>
  <si>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</si>
  <si>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</si>
  <si>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</si>
  <si>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</si>
  <si>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</si>
  <si>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</si>
  <si>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</si>
  <si>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</si>
  <si>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</si>
  <si>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</si>
  <si>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</si>
  <si>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</si>
  <si>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</si>
  <si>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</si>
  <si>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</si>
  <si>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</si>
  <si>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</si>
  <si>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</si>
  <si>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</si>
  <si>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</si>
  <si>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</si>
  <si>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</si>
  <si>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</si>
  <si>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</si>
  <si>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</si>
  <si>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</si>
  <si>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</si>
  <si>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</si>
  <si>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</si>
  <si>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</si>
  <si>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</si>
  <si>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</si>
  <si>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</si>
  <si>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</si>
  <si>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</si>
  <si>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</si>
  <si>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</si>
  <si>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</si>
  <si>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</si>
  <si>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</si>
  <si>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</si>
  <si>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</si>
  <si>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</si>
  <si>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</si>
  <si>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</si>
  <si>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</si>
  <si>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</si>
  <si>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</si>
  <si>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</si>
  <si>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</si>
  <si>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</si>
  <si>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</si>
  <si>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</si>
  <si>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</si>
  <si>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</si>
  <si>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</si>
  <si>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</si>
  <si>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</si>
  <si>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</si>
  <si>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</si>
  <si>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</si>
  <si>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</si>
  <si>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</si>
  <si>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</si>
  <si>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</si>
  <si>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</si>
  <si>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</si>
  <si>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</si>
  <si>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</si>
  <si>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</si>
  <si>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</si>
  <si>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</si>
  <si>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</si>
  <si>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</si>
  <si>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</si>
  <si>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</si>
  <si>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</si>
  <si>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</si>
  <si>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</si>
  <si>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</si>
  <si>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</si>
  <si>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</si>
  <si>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</si>
  <si>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</si>
  <si>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</si>
  <si>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</si>
  <si>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</si>
  <si>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</si>
  <si>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</si>
  <si>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</si>
  <si>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</si>
  <si>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</si>
  <si>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</si>
  <si>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</si>
  <si>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</si>
  <si>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</si>
  <si>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</si>
  <si>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</si>
  <si>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</si>
  <si>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</si>
  <si>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</si>
  <si>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</si>
  <si>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</si>
  <si>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</si>
  <si>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</si>
  <si>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</si>
  <si>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</si>
  <si>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</si>
  <si>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</si>
  <si>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</si>
  <si>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</si>
  <si>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</si>
  <si>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</si>
  <si>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</si>
  <si>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</si>
  <si>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</si>
  <si>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</si>
  <si>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</si>
  <si>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</si>
  <si>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</si>
  <si>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</si>
  <si>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</si>
  <si>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</si>
  <si>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</si>
  <si>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</si>
  <si>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</si>
  <si>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</si>
  <si>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</si>
  <si>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</si>
  <si>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</si>
  <si>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</si>
  <si>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</si>
  <si>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</si>
  <si>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</si>
  <si>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</si>
  <si>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</si>
  <si>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</si>
  <si>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</si>
  <si>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</si>
  <si>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</si>
  <si>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</si>
  <si>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</si>
  <si>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</si>
  <si>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</si>
  <si>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</si>
  <si>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</si>
  <si>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</si>
  <si>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</si>
  <si>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</si>
  <si>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</si>
  <si>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</si>
  <si>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</si>
  <si>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</si>
  <si>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</si>
  <si>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</si>
  <si>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</si>
  <si>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</si>
  <si>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</si>
  <si>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</si>
  <si>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</si>
  <si>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</si>
  <si>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</si>
  <si>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</si>
  <si>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</si>
  <si>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</si>
  <si>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</si>
  <si>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</si>
  <si>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</si>
  <si>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</si>
  <si>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</si>
  <si>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</si>
  <si>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</si>
  <si>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</si>
  <si>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</si>
  <si>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</si>
  <si>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</si>
  <si>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</si>
  <si>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</si>
  <si>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</si>
  <si>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</si>
  <si>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</si>
  <si>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</si>
  <si>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</si>
  <si>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</si>
  <si>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</si>
  <si>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</si>
  <si>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</si>
  <si>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</si>
  <si>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</si>
  <si>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</si>
  <si>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</si>
  <si>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</si>
  <si>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</si>
  <si>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</si>
  <si>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</si>
  <si>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</si>
  <si>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</si>
  <si>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</si>
  <si>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</si>
  <si>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</si>
  <si>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</si>
  <si>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</si>
  <si>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</si>
  <si>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</si>
  <si>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</si>
  <si>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</si>
  <si>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</si>
  <si>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</si>
  <si>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</si>
  <si>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</si>
  <si>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</si>
  <si>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</si>
  <si>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</si>
  <si>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</si>
  <si>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</si>
  <si>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</si>
  <si>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</si>
  <si>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</si>
  <si>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</si>
  <si>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</si>
  <si>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</si>
  <si>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</si>
  <si>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</si>
  <si>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</si>
  <si>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</si>
  <si>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</si>
  <si>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</si>
  <si>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</si>
  <si>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</si>
  <si>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</si>
  <si>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</si>
  <si>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</si>
  <si>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</si>
  <si>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</si>
  <si>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</si>
  <si>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</si>
  <si>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</si>
  <si>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</si>
  <si>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</si>
  <si>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</si>
  <si>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</si>
  <si>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</si>
  <si>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</si>
  <si>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</si>
  <si>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</si>
  <si>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</si>
  <si>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</si>
  <si>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</si>
  <si>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</si>
  <si>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</si>
  <si>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</si>
  <si>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</si>
  <si>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</si>
  <si>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</si>
  <si>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</si>
  <si>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</si>
  <si>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</si>
  <si>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</si>
  <si>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</si>
  <si>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</si>
  <si>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</si>
  <si>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</si>
  <si>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</si>
  <si>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</si>
  <si>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</si>
  <si>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</si>
  <si>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</si>
  <si>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</si>
  <si>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</si>
  <si>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</si>
  <si>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</si>
  <si>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</si>
  <si>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</si>
  <si>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</si>
  <si>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</si>
  <si>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</si>
  <si>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</si>
  <si>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</si>
  <si>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</si>
  <si>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</si>
  <si>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</si>
  <si>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</si>
  <si>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</si>
  <si>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</si>
  <si>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</si>
  <si>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</si>
  <si>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</si>
  <si>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</si>
  <si>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</si>
  <si>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</si>
  <si>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</si>
  <si>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</si>
  <si>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</si>
  <si>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</si>
  <si>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</si>
  <si>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</si>
  <si>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</si>
  <si>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</si>
  <si>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</si>
  <si>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</si>
  <si>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</si>
  <si>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</si>
  <si>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</si>
  <si>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</si>
  <si>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</si>
  <si>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</si>
  <si>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</si>
  <si>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</si>
  <si>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</si>
  <si>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</si>
  <si>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</si>
  <si>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</si>
  <si>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</si>
  <si>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</si>
  <si>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</si>
  <si>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</si>
  <si>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</si>
  <si>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</si>
  <si>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</si>
  <si>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</si>
  <si>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</si>
  <si>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</si>
  <si>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</si>
  <si>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</si>
  <si>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</si>
  <si>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</si>
  <si>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</si>
  <si>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</si>
  <si>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</si>
  <si>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</si>
  <si>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</si>
  <si>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</si>
  <si>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</si>
  <si>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</si>
  <si>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</si>
  <si>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</si>
  <si>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</si>
  <si>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</si>
  <si>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</si>
  <si>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</si>
  <si>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</si>
  <si>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</si>
  <si>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</si>
  <si>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</si>
  <si>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</si>
  <si>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</si>
  <si>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</si>
  <si>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</si>
  <si>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</si>
  <si>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</si>
  <si>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</si>
  <si>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</si>
  <si>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</si>
  <si>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</si>
  <si>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</si>
  <si>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</si>
  <si>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</si>
  <si>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</si>
  <si>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</si>
  <si>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</si>
  <si>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</si>
  <si>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</si>
  <si>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</si>
  <si>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</si>
  <si>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</si>
  <si>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</si>
  <si>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</si>
  <si>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</si>
  <si>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</si>
  <si>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</si>
  <si>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</si>
  <si>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</si>
  <si>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</si>
  <si>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</si>
  <si>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</si>
  <si>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</si>
  <si>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</si>
  <si>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</si>
  <si>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</si>
  <si>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</si>
  <si>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</si>
  <si>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</si>
  <si>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</si>
  <si>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</si>
  <si>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</si>
  <si>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</si>
  <si>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</si>
  <si>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</si>
  <si>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</si>
  <si>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</si>
  <si>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</si>
  <si>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</si>
  <si>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</si>
  <si>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</si>
  <si>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</si>
  <si>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</si>
  <si>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</si>
  <si>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</si>
  <si>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</si>
  <si>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</si>
  <si>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</si>
  <si>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</si>
  <si>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</si>
  <si>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</si>
  <si>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</si>
  <si>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</si>
  <si>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</si>
  <si>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</si>
  <si>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</si>
  <si>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</si>
  <si>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</si>
  <si>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</si>
  <si>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</si>
  <si>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</si>
  <si>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</si>
  <si>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</si>
  <si>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</si>
  <si>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</si>
  <si>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</si>
  <si>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</si>
  <si>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</si>
  <si>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</si>
  <si>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</si>
  <si>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</si>
  <si>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</si>
  <si>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</si>
  <si>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</si>
  <si>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</si>
  <si>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</si>
  <si>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</si>
  <si>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</si>
  <si>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</si>
  <si>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</si>
  <si>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</si>
  <si>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</si>
  <si>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</si>
  <si>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</si>
  <si>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</si>
  <si>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</si>
  <si>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</si>
  <si>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</si>
  <si>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</si>
  <si>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</si>
  <si>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</si>
  <si>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</si>
  <si>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</si>
  <si>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</si>
  <si>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</si>
  <si>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</si>
  <si>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</si>
  <si>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</si>
  <si>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</si>
  <si>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</si>
  <si>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</si>
  <si>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</si>
  <si>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</si>
  <si>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</si>
  <si>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</si>
  <si>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</si>
  <si>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</si>
  <si>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</si>
  <si>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</si>
  <si>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</si>
  <si>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</si>
  <si>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</si>
  <si>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</si>
  <si>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</si>
  <si>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</si>
  <si>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</si>
  <si>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</si>
  <si>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</si>
  <si>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</si>
  <si>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</si>
  <si>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</si>
  <si>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</si>
  <si>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</si>
  <si>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</si>
  <si>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</si>
  <si>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</si>
  <si>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</si>
  <si>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</si>
  <si>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</si>
  <si>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</si>
  <si>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</si>
  <si>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</si>
  <si>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</si>
  <si>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</si>
  <si>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</si>
  <si>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</si>
  <si>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</si>
  <si>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</si>
  <si>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</si>
  <si>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</si>
  <si>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</si>
  <si>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</si>
  <si>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</si>
  <si>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</si>
  <si>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</si>
  <si>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</si>
  <si>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</si>
  <si>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</si>
  <si>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</si>
  <si>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</si>
  <si>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</si>
  <si>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</si>
  <si>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</si>
  <si>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</si>
  <si>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</si>
  <si>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</si>
  <si>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</si>
  <si>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</si>
  <si>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</si>
  <si>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</si>
  <si>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</si>
  <si>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</si>
  <si>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</si>
  <si>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</si>
  <si>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</si>
  <si>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</si>
  <si>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</si>
  <si>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</si>
  <si>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</si>
  <si>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</si>
  <si>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</si>
  <si>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</si>
  <si>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</si>
  <si>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</si>
  <si>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</si>
  <si>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</si>
  <si>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</si>
  <si>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</si>
  <si>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</si>
  <si>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</si>
  <si>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</si>
  <si>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</si>
  <si>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</si>
  <si>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</si>
  <si>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</si>
  <si>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</si>
  <si>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</si>
  <si>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</si>
  <si>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</si>
  <si>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</si>
  <si>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</si>
  <si>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</si>
  <si>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</si>
  <si>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</si>
  <si>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</si>
  <si>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</si>
  <si>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</si>
  <si>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</si>
  <si>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</si>
  <si>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</si>
  <si>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</si>
  <si>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</si>
  <si>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</si>
  <si>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</si>
  <si>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</si>
  <si>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</si>
  <si>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</si>
  <si>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</si>
  <si>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</si>
  <si>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</si>
  <si>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</si>
  <si>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</si>
  <si>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</si>
  <si>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</si>
  <si>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</si>
  <si>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</si>
  <si>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</si>
  <si>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</si>
  <si>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</si>
  <si>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</si>
  <si>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</si>
  <si>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</si>
  <si>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</si>
  <si>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</si>
  <si>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</si>
  <si>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</si>
  <si>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</si>
  <si>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</si>
  <si>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</si>
  <si>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</si>
  <si>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</si>
  <si>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</si>
  <si>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</si>
  <si>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</si>
  <si>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</si>
  <si>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</si>
  <si>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</si>
  <si>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</si>
  <si>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</si>
  <si>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</si>
  <si>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</si>
  <si>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</si>
  <si>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</si>
  <si>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</si>
  <si>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</si>
  <si>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</si>
  <si>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</si>
  <si>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</si>
  <si>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</si>
  <si>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</si>
  <si>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</si>
  <si>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</si>
  <si>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</si>
  <si>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</si>
  <si>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</si>
  <si>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</si>
  <si>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</si>
  <si>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</si>
  <si>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</si>
  <si>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</si>
  <si>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</si>
  <si>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</si>
  <si>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</si>
  <si>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</si>
  <si>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</si>
  <si>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</si>
  <si>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</si>
  <si>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</si>
  <si>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</si>
  <si>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</si>
  <si>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</si>
  <si>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</si>
  <si>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</si>
  <si>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</si>
  <si>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</si>
  <si>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</si>
  <si>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</si>
  <si>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</si>
  <si>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</si>
  <si>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</si>
  <si>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</si>
  <si>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</si>
  <si>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</si>
  <si>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</si>
  <si>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</si>
  <si>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</si>
  <si>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</si>
  <si>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</si>
  <si>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</si>
  <si>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</si>
  <si>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</si>
  <si>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</si>
  <si>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</si>
  <si>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</si>
  <si>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</si>
  <si>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</si>
  <si>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</si>
  <si>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</si>
  <si>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</si>
  <si>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</si>
  <si>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</si>
  <si>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</si>
  <si>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</si>
  <si>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</si>
  <si>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</si>
  <si>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</si>
  <si>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</si>
  <si>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</si>
  <si>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</si>
  <si>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</si>
  <si>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</si>
  <si>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</si>
  <si>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</si>
  <si>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</si>
  <si>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</si>
  <si>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</si>
  <si>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</si>
  <si>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</si>
  <si>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</si>
  <si>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</si>
  <si>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</si>
  <si>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</si>
  <si>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</si>
  <si>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</si>
  <si>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</si>
  <si>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</si>
  <si>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</si>
  <si>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</si>
  <si>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</si>
  <si>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</si>
  <si>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</si>
  <si>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</si>
  <si>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</si>
  <si>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</si>
  <si>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</si>
  <si>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</si>
  <si>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</si>
  <si>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</si>
  <si>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</si>
  <si>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</si>
  <si>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</si>
  <si>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</si>
  <si>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</si>
  <si>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</si>
  <si>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</si>
  <si>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</si>
  <si>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</si>
  <si>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</si>
  <si>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</si>
  <si>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</si>
  <si>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</si>
  <si>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</si>
  <si>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</si>
  <si>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</si>
  <si>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</si>
  <si>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</si>
  <si>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</si>
  <si>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</si>
  <si>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</si>
  <si>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</si>
  <si>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</si>
  <si>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</si>
  <si>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</si>
  <si>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</si>
  <si>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</si>
  <si>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</si>
  <si>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</si>
  <si>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</si>
  <si>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</si>
  <si>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</si>
  <si>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</si>
  <si>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</si>
  <si>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</si>
  <si>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</si>
  <si>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</si>
  <si>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</si>
  <si>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</si>
  <si>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</si>
  <si>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</si>
  <si>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</si>
  <si>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</si>
  <si>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</si>
  <si>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</si>
  <si>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</si>
  <si>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</si>
  <si>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</si>
  <si>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</si>
  <si>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</si>
  <si>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</si>
  <si>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</si>
  <si>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</si>
  <si>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</si>
  <si>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</si>
  <si>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</si>
  <si>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</si>
  <si>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</si>
  <si>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</si>
  <si>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</si>
  <si>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</si>
  <si>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</si>
  <si>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</si>
  <si>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</si>
  <si>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</si>
  <si>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</si>
  <si>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</si>
  <si>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</si>
  <si>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</si>
  <si>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FORNECIMENTO,TRANSPORTE E MONTAGEM  DE ESTRUTURA METÁLICA PARA  TELHADO</t>
  </si>
  <si>
    <t>ARMAÇÃO EM AÇO CA 50/60</t>
  </si>
  <si>
    <t xml:space="preserve">GRADIL NYLOFOR H=1.53 M </t>
  </si>
  <si>
    <t>COBERTURA DE TELHADO EM TELHA METÁLICA TERMOACÚSTICA</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</si>
</sst>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R$&quot;* #,##0.00_-;\-&quot;R$&quot;* #,##0.00_-;_-&quot;R$&quot;* &quot;-&quot;??_-;_-@"/>
    <numFmt numFmtId="165" formatCode="#,##0.0000000"/>
    <numFmt numFmtId="166" formatCode="[$R$ -416]#,##0.00"/>
    <numFmt numFmtId="167" formatCode="0.0000000"/>
    <numFmt numFmtId="168" formatCode="d.m.yy"/>
  </numFmts>
  <fonts count="6">
    <font>
      <sz val="11.0"/>
      <color rgb="FF000000"/>
      <name val="Calibri"/>
      <scheme val="minor"/>
    </font>
    <font>
      <b/>
      <sz val="11.0"/>
      <color rgb="FF000000"/>
      <name val="Calibri"/>
    </font>
    <font>
      <sz val="11.0"/>
      <color rgb="FF000000"/>
      <name val="Calibri"/>
    </font>
    <font>
      <color theme="1"/>
      <name val="Calibri"/>
      <scheme val="minor"/>
    </font>
    <font/>
    <font>
      <sz val="8.0"/>
      <color rgb="FF000000"/>
      <name val="Arial"/>
    </font>
  </fonts>
  <fills count="10">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rgb="FF8EA9DB"/>
        <bgColor rgb="FF8EA9DB"/>
      </patternFill>
    </fill>
    <fill>
      <patternFill patternType="solid">
        <fgColor rgb="FFC5DFB3"/>
        <bgColor rgb="FFC5DFB3"/>
      </patternFill>
    </fill>
    <fill>
      <patternFill patternType="solid">
        <fgColor rgb="FFF6B26B"/>
        <bgColor rgb="FFF6B26B"/>
      </patternFill>
    </fill>
    <fill>
      <patternFill patternType="solid">
        <fgColor rgb="FFFFFF9E"/>
        <bgColor rgb="FFFFFF9E"/>
      </patternFill>
    </fill>
    <fill>
      <patternFill patternType="solid">
        <fgColor rgb="FFC7C7C7"/>
        <bgColor rgb="FFC7C7C7"/>
      </patternFill>
    </fill>
    <fill>
      <patternFill patternType="solid">
        <fgColor rgb="FFFF0000"/>
        <bgColor rgb="FFFF0000"/>
      </patternFill>
    </fill>
  </fills>
  <borders count="7">
    <border/>
    <border>
      <left style="thin">
        <color rgb="FF000000"/>
      </left>
      <right style="thin">
        <color rgb="FF000000"/>
      </right>
      <top style="thin">
        <color rgb="FF000000"/>
      </top>
      <bottom style="thin">
        <color rgb="FF000000"/>
      </bottom>
    </border>
    <border>
      <left/>
      <right/>
      <top/>
      <bottom/>
    </border>
    <border>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144">
    <xf borderId="0" fillId="0" fontId="0" numFmtId="0" xfId="0" applyAlignment="1" applyFont="1">
      <alignment readingOrder="0" shrinkToFit="0" vertical="bottom" wrapText="0"/>
    </xf>
    <xf borderId="1" fillId="2" fontId="1" numFmtId="1" xfId="0" applyAlignment="1" applyBorder="1" applyFill="1" applyFont="1" applyNumberFormat="1">
      <alignment horizontal="center" shrinkToFit="0" vertical="center" wrapText="1"/>
    </xf>
    <xf borderId="1" fillId="2" fontId="1" numFmtId="0" xfId="0" applyAlignment="1" applyBorder="1" applyFont="1">
      <alignment horizontal="center" shrinkToFit="0" vertical="center" wrapText="1"/>
    </xf>
    <xf borderId="1" fillId="2" fontId="1" numFmtId="4" xfId="0" applyAlignment="1" applyBorder="1" applyFont="1" applyNumberFormat="1">
      <alignment horizontal="center" shrinkToFit="0" vertical="center" wrapText="1"/>
    </xf>
    <xf borderId="1" fillId="2" fontId="1" numFmtId="4" xfId="0" applyAlignment="1" applyBorder="1" applyFont="1" applyNumberFormat="1">
      <alignment horizontal="center" readingOrder="0" shrinkToFit="0" vertical="center" wrapText="1"/>
    </xf>
    <xf borderId="2" fillId="3" fontId="1" numFmtId="0" xfId="0" applyAlignment="1" applyBorder="1" applyFill="1" applyFont="1">
      <alignment shrinkToFit="0" vertical="center" wrapText="1"/>
    </xf>
    <xf borderId="0" fillId="0" fontId="2" numFmtId="0" xfId="0" applyFont="1"/>
    <xf borderId="1" fillId="4" fontId="1" numFmtId="1" xfId="0" applyAlignment="1" applyBorder="1" applyFill="1" applyFont="1" applyNumberFormat="1">
      <alignment horizontal="center" shrinkToFit="0" vertical="center" wrapText="1"/>
    </xf>
    <xf borderId="1" fillId="4" fontId="1" numFmtId="4" xfId="0" applyAlignment="1" applyBorder="1" applyFont="1" applyNumberFormat="1">
      <alignment horizontal="right" shrinkToFit="0" vertical="center" wrapText="1"/>
    </xf>
    <xf borderId="1" fillId="4" fontId="1" numFmtId="4" xfId="0" applyAlignment="1" applyBorder="1" applyFont="1" applyNumberFormat="1">
      <alignment horizontal="left" shrinkToFit="0" vertical="center" wrapText="1"/>
    </xf>
    <xf borderId="1" fillId="4" fontId="1" numFmtId="4" xfId="0" applyAlignment="1" applyBorder="1" applyFont="1" applyNumberFormat="1">
      <alignment horizontal="center" shrinkToFit="0" vertical="center" wrapText="1"/>
    </xf>
    <xf borderId="1" fillId="4" fontId="2" numFmtId="164" xfId="0" applyAlignment="1" applyBorder="1" applyFont="1" applyNumberFormat="1">
      <alignment horizontal="center" shrinkToFit="0" vertical="center" wrapText="1"/>
    </xf>
    <xf borderId="2" fillId="3" fontId="2" numFmtId="4" xfId="0" applyAlignment="1" applyBorder="1" applyFont="1" applyNumberFormat="1">
      <alignment vertical="center"/>
    </xf>
    <xf borderId="1" fillId="5" fontId="2" numFmtId="1" xfId="0" applyAlignment="1" applyBorder="1" applyFill="1" applyFont="1" applyNumberFormat="1">
      <alignment horizontal="center" vertical="center"/>
    </xf>
    <xf borderId="1" fillId="5" fontId="2" numFmtId="0" xfId="0" applyAlignment="1" applyBorder="1" applyFont="1">
      <alignment horizontal="center" shrinkToFit="0" vertical="center" wrapText="1"/>
    </xf>
    <xf borderId="1" fillId="5" fontId="2" numFmtId="1" xfId="0" applyAlignment="1" applyBorder="1" applyFont="1" applyNumberFormat="1">
      <alignment horizontal="center" shrinkToFit="0" vertical="center" wrapText="1"/>
    </xf>
    <xf borderId="1" fillId="5" fontId="2" numFmtId="0" xfId="0" applyAlignment="1" applyBorder="1" applyFont="1">
      <alignment horizontal="left" shrinkToFit="0" vertical="center" wrapText="1"/>
    </xf>
    <xf borderId="1" fillId="5" fontId="2" numFmtId="2" xfId="0" applyAlignment="1" applyBorder="1" applyFont="1" applyNumberFormat="1">
      <alignment horizontal="center" shrinkToFit="0" vertical="center" wrapText="1"/>
    </xf>
    <xf borderId="1" fillId="5" fontId="2" numFmtId="165" xfId="0" applyAlignment="1" applyBorder="1" applyFont="1" applyNumberFormat="1">
      <alignment horizontal="center" shrinkToFit="0" vertical="center" wrapText="1"/>
    </xf>
    <xf borderId="1" fillId="5" fontId="2" numFmtId="166" xfId="0" applyAlignment="1" applyBorder="1" applyFont="1" applyNumberFormat="1">
      <alignment horizontal="center" readingOrder="0" shrinkToFit="0" vertical="center" wrapText="1"/>
    </xf>
    <xf borderId="3" fillId="3" fontId="2" numFmtId="10" xfId="0" applyAlignment="1" applyBorder="1" applyFont="1" applyNumberFormat="1">
      <alignment vertical="center"/>
    </xf>
    <xf borderId="1" fillId="0" fontId="2" numFmtId="1" xfId="0" applyAlignment="1" applyBorder="1" applyFont="1" applyNumberFormat="1">
      <alignment horizontal="center" vertical="center"/>
    </xf>
    <xf borderId="1" fillId="0" fontId="2" numFmtId="0" xfId="0" applyAlignment="1" applyBorder="1" applyFont="1">
      <alignment horizontal="center" shrinkToFit="0" vertical="center" wrapText="1"/>
    </xf>
    <xf borderId="1" fillId="0" fontId="2" numFmtId="1" xfId="0" applyAlignment="1" applyBorder="1" applyFont="1" applyNumberFormat="1">
      <alignment horizontal="center" shrinkToFit="0" vertical="center" wrapText="1"/>
    </xf>
    <xf borderId="1" fillId="0" fontId="2" numFmtId="0" xfId="0" applyAlignment="1" applyBorder="1" applyFont="1">
      <alignment horizontal="left" readingOrder="0" shrinkToFit="0" vertical="center" wrapText="1"/>
    </xf>
    <xf borderId="1" fillId="0" fontId="2" numFmtId="2" xfId="0" applyAlignment="1" applyBorder="1" applyFont="1" applyNumberFormat="1">
      <alignment horizontal="center" shrinkToFit="0" vertical="center" wrapText="1"/>
    </xf>
    <xf borderId="1" fillId="0" fontId="2" numFmtId="165" xfId="0" applyAlignment="1" applyBorder="1" applyFont="1" applyNumberFormat="1">
      <alignment horizontal="center" shrinkToFit="0" vertical="center" wrapText="1"/>
    </xf>
    <xf borderId="1" fillId="0" fontId="2" numFmtId="166" xfId="0" applyAlignment="1" applyBorder="1" applyFont="1" applyNumberFormat="1">
      <alignment horizontal="center" readingOrder="0" shrinkToFit="0" vertical="center" wrapText="1"/>
    </xf>
    <xf borderId="1" fillId="0" fontId="2" numFmtId="166" xfId="0" applyAlignment="1" applyBorder="1" applyFont="1" applyNumberFormat="1">
      <alignment horizontal="center" shrinkToFit="0" vertical="center" wrapText="1"/>
    </xf>
    <xf borderId="1" fillId="5" fontId="2" numFmtId="166" xfId="0" applyAlignment="1" applyBorder="1" applyFont="1" applyNumberFormat="1">
      <alignment horizontal="center" readingOrder="0" vertical="center"/>
    </xf>
    <xf borderId="3" fillId="3" fontId="2" numFmtId="4" xfId="0" applyAlignment="1" applyBorder="1" applyFont="1" applyNumberFormat="1">
      <alignment vertical="center"/>
    </xf>
    <xf borderId="0" fillId="0" fontId="2" numFmtId="166" xfId="0" applyFont="1" applyNumberFormat="1"/>
    <xf borderId="1" fillId="0" fontId="3" numFmtId="1" xfId="0" applyAlignment="1" applyBorder="1" applyFont="1" applyNumberFormat="1">
      <alignment horizontal="center" readingOrder="0" shrinkToFit="0" vertical="center" wrapText="1"/>
    </xf>
    <xf borderId="1" fillId="0" fontId="3" numFmtId="0" xfId="0" applyAlignment="1" applyBorder="1" applyFont="1">
      <alignment readingOrder="0" shrinkToFit="0" vertical="center" wrapText="1"/>
    </xf>
    <xf borderId="1" fillId="0" fontId="2" numFmtId="2" xfId="0" applyAlignment="1" applyBorder="1" applyFont="1" applyNumberFormat="1">
      <alignment horizontal="center" readingOrder="0" shrinkToFit="0" vertical="center" wrapText="1"/>
    </xf>
    <xf borderId="1" fillId="0" fontId="3" numFmtId="165" xfId="0" applyAlignment="1" applyBorder="1" applyFont="1" applyNumberFormat="1">
      <alignment horizontal="center" readingOrder="0" vertical="center"/>
    </xf>
    <xf borderId="1" fillId="0" fontId="3" numFmtId="166" xfId="0" applyAlignment="1" applyBorder="1" applyFont="1" applyNumberFormat="1">
      <alignment horizontal="center" readingOrder="0" vertical="center"/>
    </xf>
    <xf borderId="1" fillId="0" fontId="2" numFmtId="0" xfId="0" applyAlignment="1" applyBorder="1" applyFont="1">
      <alignment horizontal="center" readingOrder="0" shrinkToFit="0" vertical="center" wrapText="1"/>
    </xf>
    <xf borderId="1" fillId="6" fontId="2" numFmtId="166" xfId="0" applyAlignment="1" applyBorder="1" applyFill="1" applyFont="1" applyNumberFormat="1">
      <alignment horizontal="center" shrinkToFit="0" vertical="center" wrapText="1"/>
    </xf>
    <xf borderId="1" fillId="0" fontId="3" numFmtId="1" xfId="0" applyAlignment="1" applyBorder="1" applyFont="1" applyNumberFormat="1">
      <alignment horizontal="center" readingOrder="0" vertical="center"/>
    </xf>
    <xf borderId="1" fillId="0" fontId="3" numFmtId="0" xfId="0" applyAlignment="1" applyBorder="1" applyFont="1">
      <alignment readingOrder="0" vertical="center"/>
    </xf>
    <xf borderId="1" fillId="5" fontId="3" numFmtId="166" xfId="0" applyAlignment="1" applyBorder="1" applyFont="1" applyNumberFormat="1">
      <alignment horizontal="center" vertical="center"/>
    </xf>
    <xf borderId="1" fillId="0" fontId="2" numFmtId="0" xfId="0" applyAlignment="1" applyBorder="1" applyFont="1">
      <alignment horizontal="left" shrinkToFit="0" vertical="center" wrapText="1"/>
    </xf>
    <xf borderId="1" fillId="0" fontId="2" numFmtId="165" xfId="0" applyAlignment="1" applyBorder="1" applyFont="1" applyNumberFormat="1">
      <alignment horizontal="center" readingOrder="0" shrinkToFit="0" vertical="center" wrapText="1"/>
    </xf>
    <xf borderId="1" fillId="6" fontId="2" numFmtId="166" xfId="0" applyAlignment="1" applyBorder="1" applyFont="1" applyNumberFormat="1">
      <alignment horizontal="center" readingOrder="0" shrinkToFit="0" vertical="center" wrapText="1"/>
    </xf>
    <xf borderId="1" fillId="5" fontId="2" numFmtId="166" xfId="0" applyAlignment="1" applyBorder="1" applyFont="1" applyNumberFormat="1">
      <alignment horizontal="center" shrinkToFit="0" vertical="center" wrapText="1"/>
    </xf>
    <xf borderId="1" fillId="3" fontId="2" numFmtId="1" xfId="0" applyAlignment="1" applyBorder="1" applyFont="1" applyNumberFormat="1">
      <alignment horizontal="center" vertical="center"/>
    </xf>
    <xf borderId="1" fillId="3" fontId="2" numFmtId="0" xfId="0" applyAlignment="1" applyBorder="1" applyFont="1">
      <alignment horizontal="center" shrinkToFit="0" vertical="center" wrapText="1"/>
    </xf>
    <xf borderId="1" fillId="0" fontId="3" numFmtId="0" xfId="0" applyAlignment="1" applyBorder="1" applyFont="1">
      <alignment readingOrder="0"/>
    </xf>
    <xf borderId="1" fillId="0" fontId="2" numFmtId="4" xfId="0" applyAlignment="1" applyBorder="1" applyFont="1" applyNumberFormat="1">
      <alignment horizontal="center" readingOrder="0" vertical="center"/>
    </xf>
    <xf borderId="1" fillId="5" fontId="2" numFmtId="4" xfId="0" applyAlignment="1" applyBorder="1" applyFont="1" applyNumberFormat="1">
      <alignment horizontal="center" shrinkToFit="0" vertical="center" wrapText="1"/>
    </xf>
    <xf borderId="1" fillId="7" fontId="2" numFmtId="1" xfId="0" applyAlignment="1" applyBorder="1" applyFill="1" applyFont="1" applyNumberFormat="1">
      <alignment horizontal="center" vertical="center"/>
    </xf>
    <xf borderId="1" fillId="7" fontId="2" numFmtId="0" xfId="0" applyAlignment="1" applyBorder="1" applyFont="1">
      <alignment horizontal="center" shrinkToFit="0" vertical="center" wrapText="1"/>
    </xf>
    <xf borderId="1" fillId="7" fontId="2" numFmtId="1" xfId="0" applyAlignment="1" applyBorder="1" applyFont="1" applyNumberFormat="1">
      <alignment horizontal="center" shrinkToFit="0" vertical="center" wrapText="1"/>
    </xf>
    <xf borderId="1" fillId="7" fontId="2" numFmtId="0" xfId="0" applyAlignment="1" applyBorder="1" applyFont="1">
      <alignment horizontal="left" shrinkToFit="0" vertical="center" wrapText="1"/>
    </xf>
    <xf borderId="1" fillId="7" fontId="2" numFmtId="2" xfId="0" applyAlignment="1" applyBorder="1" applyFont="1" applyNumberFormat="1">
      <alignment horizontal="center" shrinkToFit="0" vertical="center" wrapText="1"/>
    </xf>
    <xf borderId="1" fillId="0" fontId="2" numFmtId="2" xfId="0" applyAlignment="1" applyBorder="1" applyFont="1" applyNumberFormat="1">
      <alignment horizontal="center" readingOrder="0" vertical="center"/>
    </xf>
    <xf borderId="1" fillId="2" fontId="1" numFmtId="4" xfId="0" applyAlignment="1" applyBorder="1" applyFont="1" applyNumberFormat="1">
      <alignment horizontal="right" shrinkToFit="0" vertical="center" wrapText="1"/>
    </xf>
    <xf borderId="1" fillId="2" fontId="1" numFmtId="4" xfId="0" applyAlignment="1" applyBorder="1" applyFont="1" applyNumberFormat="1">
      <alignment horizontal="left" shrinkToFit="0" vertical="center" wrapText="1"/>
    </xf>
    <xf borderId="1" fillId="8" fontId="2" numFmtId="164" xfId="0" applyAlignment="1" applyBorder="1" applyFill="1" applyFont="1" applyNumberFormat="1">
      <alignment horizontal="center" shrinkToFit="0" vertical="center" wrapText="1"/>
    </xf>
    <xf borderId="1" fillId="3" fontId="2" numFmtId="1" xfId="0" applyAlignment="1" applyBorder="1" applyFont="1" applyNumberFormat="1">
      <alignment horizontal="center" shrinkToFit="0" vertical="center" wrapText="1"/>
    </xf>
    <xf borderId="1" fillId="3" fontId="2" numFmtId="0" xfId="0" applyAlignment="1" applyBorder="1" applyFont="1">
      <alignment horizontal="left" readingOrder="0" shrinkToFit="0" vertical="center" wrapText="1"/>
    </xf>
    <xf borderId="1" fillId="3" fontId="2" numFmtId="2" xfId="0" applyAlignment="1" applyBorder="1" applyFont="1" applyNumberFormat="1">
      <alignment horizontal="center" shrinkToFit="0" vertical="center" wrapText="1"/>
    </xf>
    <xf borderId="1" fillId="3" fontId="2" numFmtId="165" xfId="0" applyAlignment="1" applyBorder="1" applyFont="1" applyNumberFormat="1">
      <alignment horizontal="center" shrinkToFit="0" vertical="center" wrapText="1"/>
    </xf>
    <xf borderId="1" fillId="3" fontId="2" numFmtId="166" xfId="0" applyAlignment="1" applyBorder="1" applyFont="1" applyNumberFormat="1">
      <alignment horizontal="center" shrinkToFit="0" vertical="center" wrapText="1"/>
    </xf>
    <xf borderId="1" fillId="3" fontId="2" numFmtId="166" xfId="0" applyAlignment="1" applyBorder="1" applyFont="1" applyNumberFormat="1">
      <alignment horizontal="center" readingOrder="0" shrinkToFit="0" vertical="center" wrapText="1"/>
    </xf>
    <xf borderId="1" fillId="9" fontId="2" numFmtId="166" xfId="0" applyAlignment="1" applyBorder="1" applyFill="1" applyFont="1" applyNumberFormat="1">
      <alignment horizontal="center" readingOrder="0" vertical="center"/>
    </xf>
    <xf borderId="1" fillId="5" fontId="2" numFmtId="166" xfId="0" applyAlignment="1" applyBorder="1" applyFont="1" applyNumberFormat="1">
      <alignment horizontal="center" readingOrder="0" vertical="bottom"/>
    </xf>
    <xf borderId="1" fillId="9" fontId="2" numFmtId="166" xfId="0" applyAlignment="1" applyBorder="1" applyFont="1" applyNumberFormat="1">
      <alignment horizontal="center" shrinkToFit="0" vertical="center" wrapText="1"/>
    </xf>
    <xf borderId="0" fillId="0" fontId="3" numFmtId="166" xfId="0" applyAlignment="1" applyFont="1" applyNumberFormat="1">
      <alignment horizontal="center" readingOrder="0" vertical="center"/>
    </xf>
    <xf borderId="1" fillId="3" fontId="2" numFmtId="165" xfId="0" applyAlignment="1" applyBorder="1" applyFont="1" applyNumberFormat="1">
      <alignment horizontal="center" readingOrder="0" shrinkToFit="0" vertical="center" wrapText="1"/>
    </xf>
    <xf borderId="1" fillId="0" fontId="2" numFmtId="164" xfId="0" applyAlignment="1" applyBorder="1" applyFont="1" applyNumberFormat="1">
      <alignment horizontal="center" shrinkToFit="0" vertical="center" wrapText="1"/>
    </xf>
    <xf borderId="1" fillId="4" fontId="2" numFmtId="164" xfId="0" applyAlignment="1" applyBorder="1" applyFont="1" applyNumberFormat="1">
      <alignment horizontal="center" readingOrder="0" shrinkToFit="0" vertical="center" wrapText="1"/>
    </xf>
    <xf borderId="1" fillId="0" fontId="2" numFmtId="4" xfId="0" applyAlignment="1" applyBorder="1" applyFont="1" applyNumberFormat="1">
      <alignment horizontal="center" readingOrder="0" shrinkToFit="0" vertical="center" wrapText="1"/>
    </xf>
    <xf borderId="0" fillId="5" fontId="3" numFmtId="166" xfId="0" applyAlignment="1" applyFont="1" applyNumberFormat="1">
      <alignment horizontal="center"/>
    </xf>
    <xf borderId="0" fillId="5" fontId="3" numFmtId="166" xfId="0" applyAlignment="1" applyFont="1" applyNumberFormat="1">
      <alignment horizontal="center" vertical="center"/>
    </xf>
    <xf borderId="2" fillId="3" fontId="2" numFmtId="0" xfId="0" applyBorder="1" applyFont="1"/>
    <xf borderId="0" fillId="3" fontId="2" numFmtId="0" xfId="0" applyFont="1"/>
    <xf borderId="1" fillId="3" fontId="2" numFmtId="2" xfId="0" applyAlignment="1" applyBorder="1" applyFont="1" applyNumberFormat="1">
      <alignment horizontal="center" readingOrder="0" shrinkToFit="0" vertical="center" wrapText="1"/>
    </xf>
    <xf borderId="1" fillId="0" fontId="3" numFmtId="165" xfId="0" applyAlignment="1" applyBorder="1" applyFont="1" applyNumberFormat="1">
      <alignment horizontal="center" readingOrder="0" shrinkToFit="0" vertical="center" wrapText="1"/>
    </xf>
    <xf borderId="1" fillId="0" fontId="2" numFmtId="166" xfId="0" applyAlignment="1" applyBorder="1" applyFont="1" applyNumberFormat="1">
      <alignment horizontal="center" readingOrder="0" vertical="center"/>
    </xf>
    <xf borderId="3" fillId="0" fontId="2" numFmtId="4" xfId="0" applyAlignment="1" applyBorder="1" applyFont="1" applyNumberFormat="1">
      <alignment vertical="center"/>
    </xf>
    <xf borderId="1" fillId="5" fontId="2" numFmtId="2" xfId="0" applyAlignment="1" applyBorder="1" applyFont="1" applyNumberFormat="1">
      <alignment horizontal="center" readingOrder="0" shrinkToFit="0" vertical="center" wrapText="1"/>
    </xf>
    <xf borderId="1" fillId="2" fontId="1" numFmtId="165" xfId="0" applyAlignment="1" applyBorder="1" applyFont="1" applyNumberFormat="1">
      <alignment horizontal="center" shrinkToFit="0" vertical="center" wrapText="1"/>
    </xf>
    <xf borderId="1" fillId="8" fontId="2" numFmtId="166" xfId="0" applyAlignment="1" applyBorder="1" applyFont="1" applyNumberFormat="1">
      <alignment horizontal="center" shrinkToFit="0" vertical="center" wrapText="1"/>
    </xf>
    <xf borderId="1" fillId="2" fontId="1" numFmtId="166" xfId="0" applyAlignment="1" applyBorder="1" applyFont="1" applyNumberFormat="1">
      <alignment horizontal="center" shrinkToFit="0" vertical="center" wrapText="1"/>
    </xf>
    <xf borderId="0" fillId="0" fontId="3" numFmtId="1" xfId="0" applyAlignment="1" applyFont="1" applyNumberFormat="1">
      <alignment horizontal="center" readingOrder="0" vertical="center"/>
    </xf>
    <xf borderId="0" fillId="0" fontId="3" numFmtId="0" xfId="0" applyAlignment="1" applyFont="1">
      <alignment readingOrder="0" vertical="center"/>
    </xf>
    <xf borderId="1" fillId="0" fontId="3" numFmtId="0" xfId="0" applyAlignment="1" applyBorder="1" applyFont="1">
      <alignment readingOrder="0" shrinkToFit="0" wrapText="1"/>
    </xf>
    <xf borderId="1" fillId="0" fontId="3" numFmtId="0" xfId="0" applyAlignment="1" applyBorder="1" applyFont="1">
      <alignment horizontal="center" readingOrder="0" vertical="center"/>
    </xf>
    <xf borderId="0" fillId="0" fontId="3" numFmtId="165" xfId="0" applyAlignment="1" applyFont="1" applyNumberFormat="1">
      <alignment horizontal="center" readingOrder="0" vertical="center"/>
    </xf>
    <xf borderId="1" fillId="0" fontId="3" numFmtId="166" xfId="0" applyAlignment="1" applyBorder="1" applyFont="1" applyNumberFormat="1">
      <alignment horizontal="center" readingOrder="0"/>
    </xf>
    <xf borderId="0" fillId="0" fontId="3" numFmtId="0" xfId="0" applyAlignment="1" applyFont="1">
      <alignment readingOrder="0"/>
    </xf>
    <xf borderId="1" fillId="6" fontId="2" numFmtId="166" xfId="0" applyAlignment="1" applyBorder="1" applyFont="1" applyNumberFormat="1">
      <alignment horizontal="center" shrinkToFit="0" vertical="center" wrapText="1"/>
    </xf>
    <xf borderId="0" fillId="0" fontId="2" numFmtId="167" xfId="0" applyFont="1" applyNumberFormat="1"/>
    <xf borderId="1" fillId="4" fontId="1" numFmtId="165" xfId="0" applyAlignment="1" applyBorder="1" applyFont="1" applyNumberFormat="1">
      <alignment horizontal="center" shrinkToFit="0" vertical="center" wrapText="1"/>
    </xf>
    <xf borderId="1" fillId="4" fontId="2" numFmtId="166" xfId="0" applyAlignment="1" applyBorder="1" applyFont="1" applyNumberFormat="1">
      <alignment horizontal="center" shrinkToFit="0" vertical="center" wrapText="1"/>
    </xf>
    <xf borderId="1" fillId="4" fontId="1" numFmtId="166" xfId="0" applyAlignment="1" applyBorder="1" applyFont="1" applyNumberFormat="1">
      <alignment horizontal="center" shrinkToFit="0" vertical="center" wrapText="1"/>
    </xf>
    <xf borderId="1" fillId="0" fontId="3" numFmtId="0" xfId="0" applyAlignment="1" applyBorder="1" applyFont="1">
      <alignment horizontal="left" readingOrder="0" shrinkToFit="0" wrapText="1"/>
    </xf>
    <xf borderId="1" fillId="0" fontId="3" numFmtId="0" xfId="0" applyAlignment="1" applyBorder="1" applyFont="1">
      <alignment horizontal="left" readingOrder="0" vertical="center"/>
    </xf>
    <xf borderId="2" fillId="0" fontId="2" numFmtId="4" xfId="0" applyAlignment="1" applyBorder="1" applyFont="1" applyNumberFormat="1">
      <alignment vertical="center"/>
    </xf>
    <xf borderId="0" fillId="5" fontId="3" numFmtId="0" xfId="0" applyAlignment="1" applyFont="1">
      <alignment readingOrder="0" shrinkToFit="0" vertical="center" wrapText="1"/>
    </xf>
    <xf borderId="1" fillId="0" fontId="3" numFmtId="165" xfId="0" applyAlignment="1" applyBorder="1" applyFont="1" applyNumberFormat="1">
      <alignment horizontal="center" readingOrder="0"/>
    </xf>
    <xf borderId="1" fillId="2" fontId="2" numFmtId="166" xfId="0" applyAlignment="1" applyBorder="1" applyFont="1" applyNumberFormat="1">
      <alignment horizontal="center" shrinkToFit="0" vertical="center" wrapText="1"/>
    </xf>
    <xf borderId="1" fillId="0" fontId="3" numFmtId="0" xfId="0" applyAlignment="1" applyBorder="1" applyFont="1">
      <alignment horizontal="left" readingOrder="0" shrinkToFit="0" vertical="center" wrapText="1"/>
    </xf>
    <xf borderId="1" fillId="0" fontId="3" numFmtId="1" xfId="0" applyAlignment="1" applyBorder="1" applyFont="1" applyNumberFormat="1">
      <alignment horizontal="center" readingOrder="0"/>
    </xf>
    <xf borderId="1" fillId="0" fontId="3" numFmtId="0" xfId="0" applyAlignment="1" applyBorder="1" applyFont="1">
      <alignment horizontal="left" readingOrder="0"/>
    </xf>
    <xf borderId="1" fillId="5" fontId="2" numFmtId="168" xfId="0" applyAlignment="1" applyBorder="1" applyFont="1" applyNumberFormat="1">
      <alignment horizontal="center" readingOrder="0" vertical="center"/>
    </xf>
    <xf borderId="1" fillId="5" fontId="2" numFmtId="0" xfId="0" applyAlignment="1" applyBorder="1" applyFont="1">
      <alignment horizontal="center" readingOrder="0" vertical="center"/>
    </xf>
    <xf borderId="1" fillId="5" fontId="2" numFmtId="1" xfId="0" applyAlignment="1" applyBorder="1" applyFont="1" applyNumberFormat="1">
      <alignment horizontal="center" readingOrder="0" vertical="center"/>
    </xf>
    <xf borderId="1" fillId="5" fontId="2" numFmtId="0" xfId="0" applyAlignment="1" applyBorder="1" applyFont="1">
      <alignment horizontal="left" readingOrder="0" shrinkToFit="0" vertical="center" wrapText="1"/>
    </xf>
    <xf borderId="1" fillId="5" fontId="2" numFmtId="2" xfId="0" applyAlignment="1" applyBorder="1" applyFont="1" applyNumberFormat="1">
      <alignment horizontal="center" readingOrder="0" vertical="center"/>
    </xf>
    <xf borderId="1" fillId="5" fontId="3" numFmtId="165" xfId="0" applyAlignment="1" applyBorder="1" applyFont="1" applyNumberFormat="1">
      <alignment horizontal="center" readingOrder="0" vertical="center"/>
    </xf>
    <xf borderId="1" fillId="0" fontId="3" numFmtId="0" xfId="0" applyBorder="1" applyFont="1"/>
    <xf borderId="1" fillId="0" fontId="3" numFmtId="0" xfId="0" applyAlignment="1" applyBorder="1" applyFont="1">
      <alignment horizontal="center" vertical="center"/>
    </xf>
    <xf borderId="1" fillId="5" fontId="2" numFmtId="0" xfId="0" applyAlignment="1" applyBorder="1" applyFont="1">
      <alignment horizontal="center" vertical="center"/>
    </xf>
    <xf borderId="1" fillId="0" fontId="3" numFmtId="167" xfId="0" applyAlignment="1" applyBorder="1" applyFont="1" applyNumberFormat="1">
      <alignment horizontal="center" readingOrder="0" vertical="center"/>
    </xf>
    <xf borderId="1" fillId="0" fontId="3" numFmtId="1" xfId="0" applyAlignment="1" applyBorder="1" applyFont="1" applyNumberFormat="1">
      <alignment readingOrder="0" shrinkToFit="0" vertical="center" wrapText="1"/>
    </xf>
    <xf borderId="4" fillId="0" fontId="2" numFmtId="166" xfId="0" applyAlignment="1" applyBorder="1" applyFont="1" applyNumberFormat="1">
      <alignment horizontal="center" shrinkToFit="0" vertical="center" wrapText="1"/>
    </xf>
    <xf borderId="0" fillId="0" fontId="2" numFmtId="166" xfId="0" applyAlignment="1" applyFont="1" applyNumberFormat="1">
      <alignment horizontal="center" shrinkToFit="0" vertical="center" wrapText="1"/>
    </xf>
    <xf borderId="0" fillId="0" fontId="3" numFmtId="1" xfId="0" applyAlignment="1" applyFont="1" applyNumberFormat="1">
      <alignment readingOrder="0"/>
    </xf>
    <xf borderId="1" fillId="0" fontId="3" numFmtId="166" xfId="0" applyAlignment="1" applyBorder="1" applyFont="1" applyNumberFormat="1">
      <alignment horizontal="center" readingOrder="0" shrinkToFit="0" vertical="center" wrapText="1"/>
    </xf>
    <xf borderId="4" fillId="3" fontId="1" numFmtId="1" xfId="0" applyAlignment="1" applyBorder="1" applyFont="1" applyNumberFormat="1">
      <alignment horizontal="center" readingOrder="0" shrinkToFit="0" vertical="center" wrapText="1"/>
    </xf>
    <xf borderId="5" fillId="0" fontId="4" numFmtId="0" xfId="0" applyBorder="1" applyFont="1"/>
    <xf borderId="6" fillId="0" fontId="4" numFmtId="0" xfId="0" applyBorder="1" applyFont="1"/>
    <xf borderId="2" fillId="3" fontId="2" numFmtId="0" xfId="0" applyAlignment="1" applyBorder="1" applyFont="1">
      <alignment vertical="center"/>
    </xf>
    <xf borderId="4" fillId="4" fontId="1" numFmtId="0" xfId="0" applyAlignment="1" applyBorder="1" applyFont="1">
      <alignment horizontal="center" vertical="center"/>
    </xf>
    <xf borderId="2" fillId="3" fontId="2" numFmtId="164" xfId="0" applyAlignment="1" applyBorder="1" applyFont="1" applyNumberFormat="1">
      <alignment vertical="center"/>
    </xf>
    <xf borderId="4" fillId="3" fontId="1" numFmtId="0" xfId="0" applyAlignment="1" applyBorder="1" applyFont="1">
      <alignment horizontal="center" readingOrder="0" shrinkToFit="0" wrapText="1"/>
    </xf>
    <xf borderId="4" fillId="3" fontId="1" numFmtId="0" xfId="0" applyAlignment="1" applyBorder="1" applyFont="1">
      <alignment horizontal="center" shrinkToFit="0" wrapText="1"/>
    </xf>
    <xf borderId="4" fillId="0" fontId="2" numFmtId="0" xfId="0" applyAlignment="1" applyBorder="1" applyFont="1">
      <alignment horizontal="center"/>
    </xf>
    <xf borderId="0" fillId="0" fontId="2" numFmtId="0" xfId="0" applyAlignment="1" applyFont="1">
      <alignment horizontal="center" vertical="center"/>
    </xf>
    <xf borderId="0" fillId="0" fontId="2" numFmtId="0" xfId="0" applyAlignment="1" applyFont="1">
      <alignment horizontal="center"/>
    </xf>
    <xf borderId="0" fillId="0" fontId="5" numFmtId="0" xfId="0" applyAlignment="1" applyFont="1">
      <alignment horizontal="center" vertical="center"/>
    </xf>
    <xf borderId="0" fillId="0" fontId="5" numFmtId="0" xfId="0" applyAlignment="1" applyFont="1">
      <alignment vertical="center"/>
    </xf>
    <xf borderId="1" fillId="0" fontId="2" numFmtId="0" xfId="0" applyAlignment="1" applyBorder="1" applyFont="1">
      <alignment horizontal="center"/>
    </xf>
    <xf borderId="1" fillId="0" fontId="2" numFmtId="0" xfId="0" applyBorder="1" applyFont="1"/>
    <xf borderId="0" fillId="0" fontId="5" numFmtId="0" xfId="0" applyAlignment="1" applyFont="1">
      <alignment horizontal="left" vertical="center"/>
    </xf>
    <xf borderId="0" fillId="0" fontId="5" numFmtId="4" xfId="0" applyAlignment="1" applyFont="1" applyNumberFormat="1">
      <alignment horizontal="center" vertical="center"/>
    </xf>
    <xf borderId="0" fillId="0" fontId="5" numFmtId="1" xfId="0" applyAlignment="1" applyFont="1" applyNumberFormat="1">
      <alignment horizontal="center" vertical="center"/>
    </xf>
    <xf borderId="1" fillId="0" fontId="2" numFmtId="4" xfId="0" applyAlignment="1" applyBorder="1" applyFont="1" applyNumberFormat="1">
      <alignment horizontal="center" shrinkToFit="0" vertical="center" wrapText="1"/>
    </xf>
    <xf borderId="1" fillId="0" fontId="2" numFmtId="0" xfId="0" applyAlignment="1" applyBorder="1" applyFont="1">
      <alignment horizontal="center" vertical="center"/>
    </xf>
    <xf borderId="1" fillId="0" fontId="2" numFmtId="4" xfId="0" applyAlignment="1" applyBorder="1" applyFont="1" applyNumberFormat="1">
      <alignment horizontal="center" vertical="center"/>
    </xf>
    <xf borderId="1" fillId="0" fontId="2"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externalLink" Target="externalLinks/externalLink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PREF%20SANTA%20LUZIA_UMEI%20BOM%20DESTINO%200903.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LANILHA"/>
      <sheetName val="CRONOGRAMA"/>
      <sheetName val="BDI"/>
      <sheetName val="CPUS"/>
      <sheetName val="MEMÓRIA"/>
      <sheetName val="SETOP"/>
      <sheetName val="MEMÓRIA DE CÁLCULO"/>
      <sheetName val="COTAÇÕES"/>
      <sheetName val="CÁLCULO"/>
      <sheetName val="SINAPI"/>
      <sheetName val="Plan1"/>
    </sheetNames>
    <definedNames>
      <definedName refersTo="='PLANILHA'!$A$1:$J$451" sheetId="0" name="_xlnm.Print_Area"/>
      <definedName refersTo="='CPUS'!$A$1:$H$568" sheetId="3" name="_xlnm.Print_Area"/>
      <definedName refersTo="='CÁLCULO'!$A$1:$F$444" sheetId="8" name="_xlnm.Print_Area"/>
    </defined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8.71"/>
    <col customWidth="1" min="2" max="3" width="15.71"/>
    <col customWidth="1" min="4" max="4" width="116.57"/>
    <col customWidth="1" min="5" max="5" width="8.71"/>
    <col customWidth="1" min="6" max="6" width="15.71"/>
    <col customWidth="1" min="7" max="7" width="19.57"/>
    <col customWidth="1" min="8" max="9" width="15.71"/>
    <col customWidth="1" hidden="1" min="10" max="10" width="29.86"/>
    <col customWidth="1" hidden="1" min="11" max="11" width="15.71"/>
    <col customWidth="1" min="12" max="35" width="15.71"/>
  </cols>
  <sheetData>
    <row r="1">
      <c r="A1" s="1" t="s">
        <v>0</v>
      </c>
      <c r="B1" s="2" t="s">
        <v>1</v>
      </c>
      <c r="C1" s="1" t="s">
        <v>2</v>
      </c>
      <c r="D1" s="2" t="s">
        <v>3</v>
      </c>
      <c r="E1" s="2" t="s">
        <v>4</v>
      </c>
      <c r="F1" s="3" t="s">
        <v>5</v>
      </c>
      <c r="G1" s="4" t="s">
        <v>6</v>
      </c>
      <c r="H1" s="4" t="s">
        <v>7</v>
      </c>
      <c r="I1" s="4" t="s">
        <v>8</v>
      </c>
      <c r="J1" s="5"/>
      <c r="K1" s="6"/>
      <c r="L1" s="6"/>
      <c r="M1" s="6"/>
      <c r="N1" s="6"/>
      <c r="O1" s="6"/>
      <c r="P1" s="6"/>
      <c r="Q1" s="6"/>
      <c r="R1" s="6"/>
      <c r="S1" s="6"/>
      <c r="T1" s="6"/>
      <c r="U1" s="6"/>
      <c r="V1" s="6"/>
      <c r="W1" s="6"/>
      <c r="X1" s="6"/>
      <c r="Y1" s="6"/>
      <c r="Z1" s="6"/>
      <c r="AA1" s="6"/>
      <c r="AB1" s="6"/>
      <c r="AC1" s="6"/>
      <c r="AD1" s="6"/>
      <c r="AE1" s="6"/>
      <c r="AF1" s="6"/>
      <c r="AG1" s="6"/>
      <c r="AH1" s="6"/>
      <c r="AI1" s="6"/>
    </row>
    <row r="2">
      <c r="A2" s="7">
        <v>2.0</v>
      </c>
      <c r="B2" s="8"/>
      <c r="C2" s="7" t="s">
        <v>9</v>
      </c>
      <c r="D2" s="9" t="s">
        <v>10</v>
      </c>
      <c r="E2" s="8"/>
      <c r="F2" s="10"/>
      <c r="G2" s="11"/>
      <c r="H2" s="10"/>
      <c r="I2" s="10"/>
      <c r="J2" s="12"/>
      <c r="K2" s="6"/>
      <c r="L2" s="6"/>
      <c r="M2" s="6"/>
      <c r="N2" s="6"/>
      <c r="O2" s="6"/>
      <c r="P2" s="6"/>
      <c r="Q2" s="6"/>
      <c r="R2" s="6"/>
      <c r="S2" s="6"/>
      <c r="T2" s="6"/>
      <c r="U2" s="6"/>
      <c r="V2" s="6"/>
      <c r="W2" s="6"/>
      <c r="X2" s="6"/>
      <c r="Y2" s="6"/>
      <c r="Z2" s="6"/>
      <c r="AA2" s="6"/>
      <c r="AB2" s="6"/>
      <c r="AC2" s="6"/>
      <c r="AD2" s="6"/>
      <c r="AE2" s="6"/>
      <c r="AF2" s="6"/>
      <c r="AG2" s="6"/>
      <c r="AH2" s="6"/>
      <c r="AI2" s="6"/>
    </row>
    <row r="3">
      <c r="A3" s="13" t="s">
        <v>11</v>
      </c>
      <c r="B3" s="14" t="str">
        <f>IF(IFERROR(VLOOKUP(C3,SINAPI!$A:$D,1,FALSE),"")=C3,"SINAPI",IF(IFERROR(VLOOKUP(C3,SETOP!$A:$E,1,FALSE),"")=C3,"SETOP",IF(IFERROR(VLOOKUP(C3,SETOP!$B:$E,1,FALSE),"")=C3,"SETOP","COMPOSIÇÃO")))</f>
        <v>SETOP</v>
      </c>
      <c r="C3" s="15" t="s">
        <v>12</v>
      </c>
      <c r="D3" s="16" t="str">
        <f>IFERROR(IFERROR(VLOOKUP(C3,SINAPI!$A:$D,2,FALSE),IFERROR(VLOOKUP(C3,SETOP!$A:$E,3,FALSE),IFERROR(VLOOKUP(C3,SETOP!$B:$E,2,FALSE),VLOOKUP(C3,#REF!,3,FALSE)))),"")</f>
        <v>MOBILIZAÇÃO E DESMOBILIZAÇÃO DE CONTAINER, INCLUSIVE INSTALAÇÃO E TRANSPORTE COM CAMINHÃO GUINDAUTO (MUNCK)</v>
      </c>
      <c r="E3" s="17" t="s">
        <v>4</v>
      </c>
      <c r="F3" s="18"/>
      <c r="G3" s="19"/>
      <c r="H3" s="19"/>
      <c r="I3" s="19" t="s">
        <v>13</v>
      </c>
      <c r="J3" s="20"/>
      <c r="K3" s="6"/>
      <c r="L3" s="6"/>
      <c r="M3" s="6"/>
      <c r="N3" s="6"/>
      <c r="O3" s="6"/>
      <c r="P3" s="6"/>
      <c r="Q3" s="6"/>
      <c r="R3" s="6"/>
      <c r="S3" s="6"/>
      <c r="T3" s="6"/>
      <c r="U3" s="6"/>
      <c r="V3" s="6"/>
      <c r="W3" s="6"/>
      <c r="X3" s="6"/>
      <c r="Y3" s="6"/>
      <c r="Z3" s="6"/>
      <c r="AA3" s="6"/>
      <c r="AB3" s="6"/>
      <c r="AC3" s="6"/>
      <c r="AD3" s="6"/>
      <c r="AE3" s="6"/>
      <c r="AF3" s="6"/>
      <c r="AG3" s="6"/>
      <c r="AH3" s="6"/>
      <c r="AI3" s="6"/>
    </row>
    <row r="4">
      <c r="A4" s="21"/>
      <c r="B4" s="22"/>
      <c r="C4" s="23" t="s">
        <v>14</v>
      </c>
      <c r="D4" s="24" t="s">
        <v>15</v>
      </c>
      <c r="E4" s="25" t="s">
        <v>4</v>
      </c>
      <c r="F4" s="26" t="s">
        <v>16</v>
      </c>
      <c r="G4" s="27" t="s">
        <v>13</v>
      </c>
      <c r="H4" s="28"/>
      <c r="I4" s="28"/>
      <c r="J4" s="20"/>
      <c r="K4" s="6"/>
      <c r="L4" s="6"/>
      <c r="M4" s="6"/>
      <c r="N4" s="6"/>
      <c r="O4" s="6"/>
      <c r="P4" s="6"/>
      <c r="Q4" s="6"/>
      <c r="R4" s="6"/>
      <c r="S4" s="6"/>
      <c r="T4" s="6"/>
      <c r="U4" s="6"/>
      <c r="V4" s="6"/>
      <c r="W4" s="6"/>
      <c r="X4" s="6"/>
      <c r="Y4" s="6"/>
      <c r="Z4" s="6"/>
      <c r="AA4" s="6"/>
      <c r="AB4" s="6"/>
      <c r="AC4" s="6"/>
      <c r="AD4" s="6"/>
      <c r="AE4" s="6"/>
      <c r="AF4" s="6"/>
      <c r="AG4" s="6"/>
      <c r="AH4" s="6"/>
      <c r="AI4" s="6"/>
    </row>
    <row r="5" ht="75.0" customHeight="1">
      <c r="A5" s="13" t="s">
        <v>17</v>
      </c>
      <c r="B5" s="14" t="str">
        <f>IF(IFERROR(VLOOKUP(C5,SINAPI!$A:$D,1,FALSE),"")=C5,"SINAPI",IF(IFERROR(VLOOKUP(C5,SETOP!$A:$E,1,FALSE),"")=C5,"SETOP",IF(IFERROR(VLOOKUP(C5,SETOP!$B:$E,1,FALSE),"")=C5,"SETOP","COMPOSIÇÃO")))</f>
        <v>SETOP</v>
      </c>
      <c r="C5" s="15" t="s">
        <v>18</v>
      </c>
      <c r="D5" s="16" t="str">
        <f>IFERROR(IFERROR(VLOOKUP(C5,SINAPI!$A:$D,2,FALSE),IFERROR(VLOOKUP(C5,SETOP!$A:$E,3,FALSE),IFERROR(VLOOKUP(C5,SETOP!$B:$E,2,FALSE),VLOOKUP(C5,#REF!,3,FALSE)))),"")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5" s="17" t="str">
        <f>IFERROR(IFERROR(VLOOKUP(C5,SINAPI!$A:$D,3,FALSE),IFERROR(VLOOKUP(C5,SETOP!$A:$E,4,FALSE),IFERROR(VLOOKUP(C5,SETOP!$B:$E,3,FALSE),VLOOKUP(C5,#REF!,4,FALSE)))),"")</f>
        <v>MÊS</v>
      </c>
      <c r="F5" s="18"/>
      <c r="G5" s="19">
        <f t="shared" ref="G5:H5" si="1">SUM(G6:G13)</f>
        <v>1801.35</v>
      </c>
      <c r="H5" s="19">
        <f t="shared" si="1"/>
        <v>735.4564855</v>
      </c>
      <c r="I5" s="29">
        <v>735.46</v>
      </c>
      <c r="J5" s="30"/>
      <c r="K5" s="6"/>
      <c r="L5" s="31">
        <f>H5-I5</f>
        <v>-0.003514545</v>
      </c>
      <c r="M5" s="6"/>
      <c r="N5" s="6"/>
      <c r="O5" s="6"/>
      <c r="P5" s="6"/>
      <c r="Q5" s="6"/>
      <c r="R5" s="6"/>
      <c r="S5" s="6"/>
      <c r="T5" s="6"/>
      <c r="U5" s="6"/>
      <c r="V5" s="6"/>
      <c r="W5" s="6"/>
      <c r="X5" s="6"/>
      <c r="Y5" s="6"/>
      <c r="Z5" s="6"/>
      <c r="AA5" s="6"/>
      <c r="AB5" s="6"/>
      <c r="AC5" s="6"/>
      <c r="AD5" s="6"/>
      <c r="AE5" s="6"/>
      <c r="AF5" s="6"/>
      <c r="AG5" s="6"/>
      <c r="AH5" s="6"/>
      <c r="AI5" s="6"/>
    </row>
    <row r="6" ht="41.25" customHeight="1">
      <c r="A6" s="21"/>
      <c r="B6" s="22"/>
      <c r="C6" s="32" t="s">
        <v>19</v>
      </c>
      <c r="D6" s="33" t="s">
        <v>20</v>
      </c>
      <c r="E6" s="34"/>
      <c r="F6" s="35">
        <v>0.0083333</v>
      </c>
      <c r="G6" s="36">
        <v>272.45</v>
      </c>
      <c r="H6" s="28">
        <f t="shared" ref="H6:H10" si="2">F6*G6</f>
        <v>2.270407585</v>
      </c>
      <c r="I6" s="28"/>
      <c r="J6" s="30"/>
      <c r="K6" s="6"/>
      <c r="L6" s="6"/>
      <c r="M6" s="6"/>
      <c r="N6" s="6"/>
      <c r="O6" s="6"/>
      <c r="P6" s="6"/>
      <c r="Q6" s="6"/>
      <c r="R6" s="6"/>
      <c r="S6" s="6"/>
      <c r="T6" s="6"/>
      <c r="U6" s="6"/>
      <c r="V6" s="6"/>
      <c r="W6" s="6"/>
      <c r="X6" s="6"/>
      <c r="Y6" s="6"/>
      <c r="Z6" s="6"/>
      <c r="AA6" s="6"/>
      <c r="AB6" s="6"/>
      <c r="AC6" s="6"/>
      <c r="AD6" s="6"/>
      <c r="AE6" s="6"/>
      <c r="AF6" s="6"/>
      <c r="AG6" s="6"/>
      <c r="AH6" s="6"/>
      <c r="AI6" s="6"/>
    </row>
    <row r="7" ht="41.25" customHeight="1">
      <c r="A7" s="21"/>
      <c r="B7" s="22"/>
      <c r="C7" s="32" t="s">
        <v>21</v>
      </c>
      <c r="D7" s="33" t="s">
        <v>22</v>
      </c>
      <c r="E7" s="34"/>
      <c r="F7" s="35">
        <v>0.0083333</v>
      </c>
      <c r="G7" s="36">
        <v>299.0</v>
      </c>
      <c r="H7" s="28">
        <f t="shared" si="2"/>
        <v>2.4916567</v>
      </c>
      <c r="I7" s="28"/>
      <c r="J7" s="30"/>
      <c r="K7" s="6"/>
      <c r="L7" s="6"/>
      <c r="M7" s="6"/>
      <c r="N7" s="6"/>
      <c r="O7" s="6"/>
      <c r="P7" s="6"/>
      <c r="Q7" s="6"/>
      <c r="R7" s="6"/>
      <c r="S7" s="6"/>
      <c r="T7" s="6"/>
      <c r="U7" s="6"/>
      <c r="V7" s="6"/>
      <c r="W7" s="6"/>
      <c r="X7" s="6"/>
      <c r="Y7" s="6"/>
      <c r="Z7" s="6"/>
      <c r="AA7" s="6"/>
      <c r="AB7" s="6"/>
      <c r="AC7" s="6"/>
      <c r="AD7" s="6"/>
      <c r="AE7" s="6"/>
      <c r="AF7" s="6"/>
      <c r="AG7" s="6"/>
      <c r="AH7" s="6"/>
      <c r="AI7" s="6"/>
    </row>
    <row r="8" ht="41.25" customHeight="1">
      <c r="A8" s="21"/>
      <c r="B8" s="22"/>
      <c r="C8" s="32" t="s">
        <v>23</v>
      </c>
      <c r="D8" s="33" t="s">
        <v>24</v>
      </c>
      <c r="E8" s="25" t="s">
        <v>25</v>
      </c>
      <c r="F8" s="35">
        <v>0.0333333</v>
      </c>
      <c r="G8" s="36">
        <v>40.0</v>
      </c>
      <c r="H8" s="28">
        <f t="shared" si="2"/>
        <v>1.333332</v>
      </c>
      <c r="I8" s="28"/>
      <c r="J8" s="30"/>
      <c r="K8" s="6"/>
      <c r="L8" s="6"/>
      <c r="M8" s="6"/>
      <c r="N8" s="6"/>
      <c r="O8" s="6"/>
      <c r="P8" s="6"/>
      <c r="Q8" s="6"/>
      <c r="R8" s="6"/>
      <c r="S8" s="6"/>
      <c r="T8" s="6"/>
      <c r="U8" s="6"/>
      <c r="V8" s="6"/>
      <c r="W8" s="6"/>
      <c r="X8" s="6"/>
      <c r="Y8" s="6"/>
      <c r="Z8" s="6"/>
      <c r="AA8" s="6"/>
      <c r="AB8" s="6"/>
      <c r="AC8" s="6"/>
      <c r="AD8" s="6"/>
      <c r="AE8" s="6"/>
      <c r="AF8" s="6"/>
      <c r="AG8" s="6"/>
      <c r="AH8" s="6"/>
      <c r="AI8" s="6"/>
    </row>
    <row r="9" ht="60.75" customHeight="1">
      <c r="A9" s="21"/>
      <c r="B9" s="37"/>
      <c r="C9" s="32" t="s">
        <v>26</v>
      </c>
      <c r="D9" s="33" t="s">
        <v>27</v>
      </c>
      <c r="E9" s="25" t="s">
        <v>25</v>
      </c>
      <c r="F9" s="35">
        <v>0.0117333</v>
      </c>
      <c r="G9" s="36">
        <v>33.9</v>
      </c>
      <c r="H9" s="28">
        <f t="shared" si="2"/>
        <v>0.39775887</v>
      </c>
      <c r="I9" s="28"/>
      <c r="J9" s="30"/>
      <c r="K9" s="6"/>
      <c r="L9" s="6"/>
      <c r="M9" s="6"/>
      <c r="N9" s="6"/>
      <c r="O9" s="6"/>
      <c r="P9" s="6"/>
      <c r="Q9" s="6"/>
      <c r="R9" s="6"/>
      <c r="S9" s="6"/>
      <c r="T9" s="6"/>
      <c r="U9" s="6"/>
      <c r="V9" s="6"/>
      <c r="W9" s="6"/>
      <c r="X9" s="6"/>
      <c r="Y9" s="6"/>
      <c r="Z9" s="6"/>
      <c r="AA9" s="6"/>
      <c r="AB9" s="6"/>
      <c r="AC9" s="6"/>
      <c r="AD9" s="6"/>
      <c r="AE9" s="6"/>
      <c r="AF9" s="6"/>
      <c r="AG9" s="6"/>
      <c r="AH9" s="6"/>
      <c r="AI9" s="6"/>
    </row>
    <row r="10" ht="60.75" customHeight="1">
      <c r="A10" s="21"/>
      <c r="B10" s="37"/>
      <c r="C10" s="32" t="s">
        <v>28</v>
      </c>
      <c r="D10" s="33" t="s">
        <v>29</v>
      </c>
      <c r="E10" s="25"/>
      <c r="F10" s="35">
        <v>1.0</v>
      </c>
      <c r="G10" s="36">
        <v>180.0</v>
      </c>
      <c r="H10" s="28">
        <f t="shared" si="2"/>
        <v>180</v>
      </c>
      <c r="I10" s="28"/>
      <c r="J10" s="30"/>
      <c r="K10" s="6"/>
      <c r="L10" s="6"/>
      <c r="M10" s="6"/>
      <c r="N10" s="6"/>
      <c r="O10" s="6"/>
      <c r="P10" s="6"/>
      <c r="Q10" s="6"/>
      <c r="R10" s="6"/>
      <c r="S10" s="6"/>
      <c r="T10" s="6"/>
      <c r="U10" s="6"/>
      <c r="V10" s="6"/>
      <c r="W10" s="6"/>
      <c r="X10" s="6"/>
      <c r="Y10" s="6"/>
      <c r="Z10" s="6"/>
      <c r="AA10" s="6"/>
      <c r="AB10" s="6"/>
      <c r="AC10" s="6"/>
      <c r="AD10" s="6"/>
      <c r="AE10" s="6"/>
      <c r="AF10" s="6"/>
      <c r="AG10" s="6"/>
      <c r="AH10" s="6"/>
      <c r="AI10" s="6"/>
    </row>
    <row r="11" ht="60.75" customHeight="1">
      <c r="A11" s="21"/>
      <c r="B11" s="37"/>
      <c r="C11" s="32" t="s">
        <v>30</v>
      </c>
      <c r="D11" s="33" t="s">
        <v>31</v>
      </c>
      <c r="E11" s="25"/>
      <c r="F11" s="35">
        <v>1.0</v>
      </c>
      <c r="G11" s="36">
        <v>567.0</v>
      </c>
      <c r="H11" s="38">
        <f>F11*G11-22.77</f>
        <v>544.23</v>
      </c>
      <c r="I11" s="28"/>
      <c r="J11" s="30"/>
      <c r="K11" s="6"/>
      <c r="L11" s="6"/>
      <c r="M11" s="6"/>
      <c r="N11" s="6"/>
      <c r="O11" s="6"/>
      <c r="P11" s="6"/>
      <c r="Q11" s="6"/>
      <c r="R11" s="6"/>
      <c r="S11" s="6"/>
      <c r="T11" s="6"/>
      <c r="U11" s="6"/>
      <c r="V11" s="6"/>
      <c r="W11" s="6"/>
      <c r="X11" s="6"/>
      <c r="Y11" s="6"/>
      <c r="Z11" s="6"/>
      <c r="AA11" s="6"/>
      <c r="AB11" s="6"/>
      <c r="AC11" s="6"/>
      <c r="AD11" s="6"/>
      <c r="AE11" s="6"/>
      <c r="AF11" s="6"/>
      <c r="AG11" s="6"/>
      <c r="AH11" s="6"/>
      <c r="AI11" s="6"/>
    </row>
    <row r="12" ht="60.75" customHeight="1">
      <c r="A12" s="21"/>
      <c r="B12" s="37"/>
      <c r="C12" s="32" t="s">
        <v>32</v>
      </c>
      <c r="D12" s="33" t="s">
        <v>33</v>
      </c>
      <c r="E12" s="25"/>
      <c r="F12" s="35">
        <v>0.0166667</v>
      </c>
      <c r="G12" s="36">
        <v>159.0</v>
      </c>
      <c r="H12" s="28">
        <f t="shared" ref="H12:H13" si="3">F12*G12</f>
        <v>2.6500053</v>
      </c>
      <c r="I12" s="28"/>
      <c r="J12" s="30"/>
      <c r="K12" s="6"/>
      <c r="L12" s="6"/>
      <c r="M12" s="6"/>
      <c r="N12" s="6"/>
      <c r="O12" s="6"/>
      <c r="P12" s="6"/>
      <c r="Q12" s="6"/>
      <c r="R12" s="6"/>
      <c r="S12" s="6"/>
      <c r="T12" s="6"/>
      <c r="U12" s="6"/>
      <c r="V12" s="6"/>
      <c r="W12" s="6"/>
      <c r="X12" s="6"/>
      <c r="Y12" s="6"/>
      <c r="Z12" s="6"/>
      <c r="AA12" s="6"/>
      <c r="AB12" s="6"/>
      <c r="AC12" s="6"/>
      <c r="AD12" s="6"/>
      <c r="AE12" s="6"/>
      <c r="AF12" s="6"/>
      <c r="AG12" s="6"/>
      <c r="AH12" s="6"/>
      <c r="AI12" s="6"/>
    </row>
    <row r="13" ht="60.75" customHeight="1">
      <c r="A13" s="21"/>
      <c r="B13" s="37"/>
      <c r="C13" s="39" t="s">
        <v>34</v>
      </c>
      <c r="D13" s="40" t="s">
        <v>35</v>
      </c>
      <c r="E13" s="25"/>
      <c r="F13" s="35">
        <v>0.0083333</v>
      </c>
      <c r="G13" s="36">
        <v>250.0</v>
      </c>
      <c r="H13" s="28">
        <f t="shared" si="3"/>
        <v>2.083325</v>
      </c>
      <c r="I13" s="28"/>
      <c r="J13" s="30"/>
      <c r="K13" s="6"/>
      <c r="L13" s="6"/>
      <c r="M13" s="6"/>
      <c r="N13" s="6"/>
      <c r="O13" s="6"/>
      <c r="P13" s="6"/>
      <c r="Q13" s="6"/>
      <c r="R13" s="6"/>
      <c r="S13" s="6"/>
      <c r="T13" s="6"/>
      <c r="U13" s="6"/>
      <c r="V13" s="6"/>
      <c r="W13" s="6"/>
      <c r="X13" s="6"/>
      <c r="Y13" s="6"/>
      <c r="Z13" s="6"/>
      <c r="AA13" s="6"/>
      <c r="AB13" s="6"/>
      <c r="AC13" s="6"/>
      <c r="AD13" s="6"/>
      <c r="AE13" s="6"/>
      <c r="AF13" s="6"/>
      <c r="AG13" s="6"/>
      <c r="AH13" s="6"/>
      <c r="AI13" s="6"/>
    </row>
    <row r="14" ht="60.0" customHeight="1">
      <c r="A14" s="13" t="s">
        <v>36</v>
      </c>
      <c r="B14" s="14" t="str">
        <f>IF(IFERROR(VLOOKUP(C14,SINAPI!$A:$D,1,FALSE),"")=C14,"SINAPI",IF(IFERROR(VLOOKUP(C14,SETOP!$A:$E,1,FALSE),"")=C14,"SETOP",IF(IFERROR(VLOOKUP(C14,SETOP!$B:$E,1,FALSE),"")=C14,"SETOP","COMPOSIÇÃO")))</f>
        <v>SETOP</v>
      </c>
      <c r="C14" s="15" t="s">
        <v>37</v>
      </c>
      <c r="D14" s="16" t="str">
        <f>IFERROR(IFERROR(VLOOKUP(C14,SINAPI!$A:$D,2,FALSE),IFERROR(VLOOKUP(C14,SETOP!$A:$E,3,FALSE),IFERROR(VLOOKUP(C14,SETOP!$B:$E,2,FALSE),VLOOKUP(C14,#REF!,3,FALSE)))),"")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4" s="17" t="str">
        <f>IFERROR(IFERROR(VLOOKUP(C14,SINAPI!$A:$D,3,FALSE),IFERROR(VLOOKUP(C14,SETOP!$A:$E,4,FALSE),IFERROR(VLOOKUP(C14,SETOP!$B:$E,3,FALSE),VLOOKUP(C14,#REF!,4,FALSE)))),"")</f>
        <v>MÊS</v>
      </c>
      <c r="F14" s="18"/>
      <c r="G14" s="41">
        <f t="shared" ref="G14:H14" si="4">SUM(G15)</f>
        <v>299.37</v>
      </c>
      <c r="H14" s="29">
        <f t="shared" si="4"/>
        <v>540.22</v>
      </c>
      <c r="I14" s="29">
        <v>540.22</v>
      </c>
      <c r="J14" s="30"/>
      <c r="K14" s="6"/>
      <c r="L14" s="31">
        <f>I14-H14</f>
        <v>0</v>
      </c>
      <c r="M14" s="6"/>
      <c r="N14" s="6"/>
      <c r="O14" s="6"/>
      <c r="P14" s="6"/>
      <c r="Q14" s="6"/>
      <c r="R14" s="6"/>
      <c r="S14" s="6"/>
      <c r="T14" s="6"/>
      <c r="U14" s="6"/>
      <c r="V14" s="6"/>
      <c r="W14" s="6"/>
      <c r="X14" s="6"/>
      <c r="Y14" s="6"/>
      <c r="Z14" s="6"/>
      <c r="AA14" s="6"/>
      <c r="AB14" s="6"/>
      <c r="AC14" s="6"/>
      <c r="AD14" s="6"/>
      <c r="AE14" s="6"/>
      <c r="AF14" s="6"/>
      <c r="AG14" s="6"/>
      <c r="AH14" s="6"/>
      <c r="AI14" s="6"/>
    </row>
    <row r="15" ht="60.0" customHeight="1">
      <c r="A15" s="21"/>
      <c r="B15" s="22"/>
      <c r="C15" s="23" t="s">
        <v>38</v>
      </c>
      <c r="D15" s="42" t="s">
        <v>39</v>
      </c>
      <c r="E15" s="25" t="s">
        <v>25</v>
      </c>
      <c r="F15" s="43">
        <v>1.0</v>
      </c>
      <c r="G15" s="36">
        <v>299.37</v>
      </c>
      <c r="H15" s="38">
        <f>G15*F15+240.85</f>
        <v>540.22</v>
      </c>
      <c r="I15" s="28"/>
      <c r="J15" s="30"/>
      <c r="K15" s="6"/>
      <c r="L15" s="6"/>
      <c r="M15" s="6"/>
      <c r="N15" s="6"/>
      <c r="O15" s="6"/>
      <c r="P15" s="6"/>
      <c r="Q15" s="6"/>
      <c r="R15" s="6"/>
      <c r="S15" s="6"/>
      <c r="T15" s="6"/>
      <c r="U15" s="6"/>
      <c r="V15" s="6"/>
      <c r="W15" s="6"/>
      <c r="X15" s="6"/>
      <c r="Y15" s="6"/>
      <c r="Z15" s="6"/>
      <c r="AA15" s="6"/>
      <c r="AB15" s="6"/>
      <c r="AC15" s="6"/>
      <c r="AD15" s="6"/>
      <c r="AE15" s="6"/>
      <c r="AF15" s="6"/>
      <c r="AG15" s="6"/>
      <c r="AH15" s="6"/>
      <c r="AI15" s="6"/>
    </row>
    <row r="16" ht="75.0" customHeight="1">
      <c r="A16" s="13" t="s">
        <v>40</v>
      </c>
      <c r="B16" s="14" t="str">
        <f>IF(IFERROR(VLOOKUP(C16,SINAPI!$A:$D,1,FALSE),"")=C16,"SINAPI",IF(IFERROR(VLOOKUP(C16,SETOP!$A:$E,1,FALSE),"")=C16,"SETOP",IF(IFERROR(VLOOKUP(C16,SETOP!$B:$E,1,FALSE),"")=C16,"SETOP","COMPOSIÇÃO")))</f>
        <v>SETOP</v>
      </c>
      <c r="C16" s="15" t="s">
        <v>41</v>
      </c>
      <c r="D16" s="16" t="str">
        <f>IFERROR(IFERROR(VLOOKUP(C16,SINAPI!$A:$D,2,FALSE),IFERROR(VLOOKUP(C16,SETOP!$A:$E,3,FALSE),IFERROR(VLOOKUP(C16,SETOP!$B:$E,2,FALSE),VLOOKUP(C16,#REF!,3,FALSE)))),"")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6" s="17" t="str">
        <f>IFERROR(IFERROR(VLOOKUP(C16,SINAPI!$A:$D,3,FALSE),IFERROR(VLOOKUP(C16,SETOP!$A:$E,4,FALSE),IFERROR(VLOOKUP(C16,SETOP!$B:$E,3,FALSE),VLOOKUP(C16,#REF!,4,FALSE)))),"")</f>
        <v>MÊS</v>
      </c>
      <c r="F16" s="18"/>
      <c r="G16" s="41">
        <f t="shared" ref="G16:H16" si="5">SUM(G17:G18)</f>
        <v>758.9</v>
      </c>
      <c r="H16" s="29">
        <f t="shared" si="5"/>
        <v>703.6277589</v>
      </c>
      <c r="I16" s="29">
        <v>703.63</v>
      </c>
      <c r="J16" s="30"/>
      <c r="K16" s="6"/>
      <c r="L16" s="31">
        <f>I16-H16</f>
        <v>0.00224113</v>
      </c>
      <c r="M16" s="6"/>
      <c r="N16" s="6"/>
      <c r="O16" s="6"/>
      <c r="P16" s="6"/>
      <c r="Q16" s="6"/>
      <c r="R16" s="6"/>
      <c r="S16" s="6"/>
      <c r="T16" s="6"/>
      <c r="U16" s="6"/>
      <c r="V16" s="6"/>
      <c r="W16" s="6"/>
      <c r="X16" s="6"/>
      <c r="Y16" s="6"/>
      <c r="Z16" s="6"/>
      <c r="AA16" s="6"/>
      <c r="AB16" s="6"/>
      <c r="AC16" s="6"/>
      <c r="AD16" s="6"/>
      <c r="AE16" s="6"/>
      <c r="AF16" s="6"/>
      <c r="AG16" s="6"/>
      <c r="AH16" s="6"/>
      <c r="AI16" s="6"/>
    </row>
    <row r="17" ht="75.0" customHeight="1">
      <c r="A17" s="21"/>
      <c r="B17" s="22"/>
      <c r="C17" s="39" t="s">
        <v>42</v>
      </c>
      <c r="D17" s="33" t="s">
        <v>43</v>
      </c>
      <c r="E17" s="25" t="s">
        <v>25</v>
      </c>
      <c r="F17" s="43">
        <v>1.0</v>
      </c>
      <c r="G17" s="36">
        <v>725.0</v>
      </c>
      <c r="H17" s="38">
        <f>G17*F17-21.77</f>
        <v>703.23</v>
      </c>
      <c r="I17" s="28"/>
      <c r="J17" s="30"/>
      <c r="K17" s="6"/>
      <c r="L17" s="6"/>
      <c r="M17" s="6"/>
      <c r="N17" s="6"/>
      <c r="O17" s="6"/>
      <c r="P17" s="6"/>
      <c r="Q17" s="6"/>
      <c r="R17" s="6"/>
      <c r="S17" s="6"/>
      <c r="T17" s="6"/>
      <c r="U17" s="6"/>
      <c r="V17" s="6"/>
      <c r="W17" s="6"/>
      <c r="X17" s="6"/>
      <c r="Y17" s="6"/>
      <c r="Z17" s="6"/>
      <c r="AA17" s="6"/>
      <c r="AB17" s="6"/>
      <c r="AC17" s="6"/>
      <c r="AD17" s="6"/>
      <c r="AE17" s="6"/>
      <c r="AF17" s="6"/>
      <c r="AG17" s="6"/>
      <c r="AH17" s="6"/>
      <c r="AI17" s="6"/>
    </row>
    <row r="18" ht="75.0" customHeight="1">
      <c r="A18" s="21"/>
      <c r="B18" s="22"/>
      <c r="C18" s="39" t="s">
        <v>26</v>
      </c>
      <c r="D18" s="33" t="s">
        <v>27</v>
      </c>
      <c r="E18" s="25" t="s">
        <v>25</v>
      </c>
      <c r="F18" s="35">
        <v>0.0117333</v>
      </c>
      <c r="G18" s="36">
        <v>33.9</v>
      </c>
      <c r="H18" s="28">
        <f>G18*F18</f>
        <v>0.39775887</v>
      </c>
      <c r="I18" s="28"/>
      <c r="J18" s="30"/>
      <c r="K18" s="6"/>
      <c r="L18" s="6"/>
      <c r="M18" s="6"/>
      <c r="N18" s="6"/>
      <c r="O18" s="6"/>
      <c r="P18" s="6"/>
      <c r="Q18" s="6"/>
      <c r="R18" s="6"/>
      <c r="S18" s="6"/>
      <c r="T18" s="6"/>
      <c r="U18" s="6"/>
      <c r="V18" s="6"/>
      <c r="W18" s="6"/>
      <c r="X18" s="6"/>
      <c r="Y18" s="6"/>
      <c r="Z18" s="6"/>
      <c r="AA18" s="6"/>
      <c r="AB18" s="6"/>
      <c r="AC18" s="6"/>
      <c r="AD18" s="6"/>
      <c r="AE18" s="6"/>
      <c r="AF18" s="6"/>
      <c r="AG18" s="6"/>
      <c r="AH18" s="6"/>
      <c r="AI18" s="6"/>
    </row>
    <row r="19">
      <c r="A19" s="13" t="s">
        <v>44</v>
      </c>
      <c r="B19" s="14" t="str">
        <f>IF(IFERROR(VLOOKUP(C19,SINAPI!$A:$D,1,FALSE),"")=C19,"SINAPI",IF(IFERROR(VLOOKUP(C19,SETOP!$A:$E,1,FALSE),"")=C19,"SETOP",IF(IFERROR(VLOOKUP(C19,SETOP!$B:$E,1,FALSE),"")=C19,"SETOP","COMPOSIÇÃO")))</f>
        <v>SETOP</v>
      </c>
      <c r="C19" s="15" t="s">
        <v>45</v>
      </c>
      <c r="D19" s="16" t="str">
        <f>IFERROR(IFERROR(VLOOKUP(C19,SINAPI!$A:$D,2,FALSE),IFERROR(VLOOKUP(C19,SETOP!$A:$E,3,FALSE),IFERROR(VLOOKUP(C19,SETOP!$B:$E,2,FALSE),VLOOKUP(C19,#REF!,3,FALSE)))),"")</f>
        <v>LIGAÇÕES PROVISÓRIAS PARA CONTAINER TIPO 2 (CORRESPONDENTE AO CÓDIGO ED-16349)</v>
      </c>
      <c r="E19" s="17" t="str">
        <f>IFERROR(IFERROR(VLOOKUP(C19,SINAPI!$A:$D,3,FALSE),IFERROR(VLOOKUP(C19,SETOP!$A:$E,4,FALSE),IFERROR(VLOOKUP(C19,SETOP!$B:$E,3,FALSE),VLOOKUP(C19,#REF!,4,FALSE)))),"")</f>
        <v>UND</v>
      </c>
      <c r="F19" s="18"/>
      <c r="G19" s="29">
        <f t="shared" ref="G19:H19" si="6">SUM(G20:G21)</f>
        <v>537.49</v>
      </c>
      <c r="H19" s="29">
        <f t="shared" si="6"/>
        <v>521.37</v>
      </c>
      <c r="I19" s="29">
        <v>521.37</v>
      </c>
      <c r="J19" s="30"/>
      <c r="K19" s="6"/>
      <c r="L19" s="31">
        <f>I19-H19</f>
        <v>0</v>
      </c>
      <c r="M19" s="6"/>
      <c r="N19" s="6"/>
      <c r="O19" s="6"/>
      <c r="P19" s="6"/>
      <c r="Q19" s="6"/>
      <c r="R19" s="6"/>
      <c r="S19" s="6"/>
      <c r="T19" s="6"/>
      <c r="U19" s="6"/>
      <c r="V19" s="6"/>
      <c r="W19" s="6"/>
      <c r="X19" s="6"/>
      <c r="Y19" s="6"/>
      <c r="Z19" s="6"/>
      <c r="AA19" s="6"/>
      <c r="AB19" s="6"/>
      <c r="AC19" s="6"/>
      <c r="AD19" s="6"/>
      <c r="AE19" s="6"/>
      <c r="AF19" s="6"/>
      <c r="AG19" s="6"/>
      <c r="AH19" s="6"/>
      <c r="AI19" s="6"/>
    </row>
    <row r="20">
      <c r="A20" s="21"/>
      <c r="B20" s="22"/>
      <c r="C20" s="23" t="s">
        <v>46</v>
      </c>
      <c r="D20" s="24" t="s">
        <v>47</v>
      </c>
      <c r="E20" s="25" t="s">
        <v>4</v>
      </c>
      <c r="F20" s="43">
        <v>1.0</v>
      </c>
      <c r="G20" s="36">
        <v>238.12</v>
      </c>
      <c r="H20" s="27">
        <f>G20*F20</f>
        <v>238.12</v>
      </c>
      <c r="I20" s="28"/>
      <c r="J20" s="30"/>
      <c r="K20" s="6"/>
      <c r="L20" s="6"/>
      <c r="M20" s="6"/>
      <c r="N20" s="6"/>
      <c r="O20" s="6"/>
      <c r="P20" s="6"/>
      <c r="Q20" s="6"/>
      <c r="R20" s="6"/>
      <c r="S20" s="6"/>
      <c r="T20" s="6"/>
      <c r="U20" s="6"/>
      <c r="V20" s="6"/>
      <c r="W20" s="6"/>
      <c r="X20" s="6"/>
      <c r="Y20" s="6"/>
      <c r="Z20" s="6"/>
      <c r="AA20" s="6"/>
      <c r="AB20" s="6"/>
      <c r="AC20" s="6"/>
      <c r="AD20" s="6"/>
      <c r="AE20" s="6"/>
      <c r="AF20" s="6"/>
      <c r="AG20" s="6"/>
      <c r="AH20" s="6"/>
      <c r="AI20" s="6"/>
    </row>
    <row r="21">
      <c r="A21" s="21"/>
      <c r="B21" s="22"/>
      <c r="C21" s="23" t="s">
        <v>48</v>
      </c>
      <c r="D21" s="24" t="s">
        <v>39</v>
      </c>
      <c r="E21" s="25" t="s">
        <v>4</v>
      </c>
      <c r="F21" s="43">
        <v>1.0</v>
      </c>
      <c r="G21" s="36">
        <v>299.37</v>
      </c>
      <c r="H21" s="44">
        <f>G21*F21-16.12</f>
        <v>283.25</v>
      </c>
      <c r="I21" s="28"/>
      <c r="J21" s="30"/>
      <c r="K21" s="6"/>
      <c r="L21" s="6"/>
      <c r="M21" s="6"/>
      <c r="N21" s="6"/>
      <c r="O21" s="6"/>
      <c r="P21" s="6"/>
      <c r="Q21" s="6"/>
      <c r="R21" s="6"/>
      <c r="S21" s="6"/>
      <c r="T21" s="6"/>
      <c r="U21" s="6"/>
      <c r="V21" s="6"/>
      <c r="W21" s="6"/>
      <c r="X21" s="6"/>
      <c r="Y21" s="6"/>
      <c r="Z21" s="6"/>
      <c r="AA21" s="6"/>
      <c r="AB21" s="6"/>
      <c r="AC21" s="6"/>
      <c r="AD21" s="6"/>
      <c r="AE21" s="6"/>
      <c r="AF21" s="6"/>
      <c r="AG21" s="6"/>
      <c r="AH21" s="6"/>
      <c r="AI21" s="6"/>
    </row>
    <row r="22">
      <c r="A22" s="13" t="s">
        <v>49</v>
      </c>
      <c r="B22" s="14" t="str">
        <f>IF(IFERROR(VLOOKUP(C22,SINAPI!$A:$D,1,FALSE),"")=C22,"SINAPI",IF(IFERROR(VLOOKUP(C22,SETOP!$A:$E,1,FALSE),"")=C22,"SETOP",IF(IFERROR(VLOOKUP(C22,SETOP!$B:$E,1,FALSE),"")=C22,"SETOP","COMPOSIÇÃO")))</f>
        <v>SETOP</v>
      </c>
      <c r="C22" s="15" t="s">
        <v>50</v>
      </c>
      <c r="D22" s="16" t="str">
        <f>IFERROR(IFERROR(VLOOKUP(C22,SINAPI!$A:$D,2,FALSE),IFERROR(VLOOKUP(C22,SETOP!$A:$E,3,FALSE),IFERROR(VLOOKUP(C22,SETOP!$B:$E,2,FALSE),VLOOKUP(C22,#REF!,3,FALSE)))),"")</f>
        <v>LIGAÇÕES PROVISÓRIAS PARA CONTAINER TIPO 4 (CORRESPONDENTE AO CÓDIGO ED-16351)</v>
      </c>
      <c r="E22" s="17" t="str">
        <f>IFERROR(IFERROR(VLOOKUP(C22,SINAPI!$A:$D,3,FALSE),IFERROR(VLOOKUP(C22,SETOP!$A:$E,4,FALSE),IFERROR(VLOOKUP(C22,SETOP!$B:$E,3,FALSE),VLOOKUP(C22,#REF!,4,FALSE)))),"")</f>
        <v>UND</v>
      </c>
      <c r="F22" s="18"/>
      <c r="G22" s="29">
        <f t="shared" ref="G22:H22" si="7">SUM(G23)</f>
        <v>299.37</v>
      </c>
      <c r="H22" s="29">
        <f t="shared" si="7"/>
        <v>290.39</v>
      </c>
      <c r="I22" s="29">
        <v>290.39</v>
      </c>
      <c r="J22" s="30"/>
      <c r="K22" s="6"/>
      <c r="L22" s="31">
        <f>I22-H22</f>
        <v>0</v>
      </c>
      <c r="M22" s="6"/>
      <c r="N22" s="6"/>
      <c r="O22" s="6"/>
      <c r="P22" s="6"/>
      <c r="Q22" s="6"/>
      <c r="R22" s="6"/>
      <c r="S22" s="6"/>
      <c r="T22" s="6"/>
      <c r="U22" s="6"/>
      <c r="V22" s="6"/>
      <c r="W22" s="6"/>
      <c r="X22" s="6"/>
      <c r="Y22" s="6"/>
      <c r="Z22" s="6"/>
      <c r="AA22" s="6"/>
      <c r="AB22" s="6"/>
      <c r="AC22" s="6"/>
      <c r="AD22" s="6"/>
      <c r="AE22" s="6"/>
      <c r="AF22" s="6"/>
      <c r="AG22" s="6"/>
      <c r="AH22" s="6"/>
      <c r="AI22" s="6"/>
    </row>
    <row r="23">
      <c r="A23" s="21"/>
      <c r="B23" s="22"/>
      <c r="C23" s="23" t="s">
        <v>48</v>
      </c>
      <c r="D23" s="24" t="s">
        <v>39</v>
      </c>
      <c r="E23" s="25" t="s">
        <v>4</v>
      </c>
      <c r="F23" s="43">
        <v>1.0</v>
      </c>
      <c r="G23" s="36">
        <v>299.37</v>
      </c>
      <c r="H23" s="38">
        <f>G23*F23-8.98</f>
        <v>290.39</v>
      </c>
      <c r="I23" s="28"/>
      <c r="J23" s="30"/>
      <c r="K23" s="6"/>
      <c r="L23" s="6"/>
      <c r="M23" s="6"/>
      <c r="N23" s="6"/>
      <c r="O23" s="6"/>
      <c r="P23" s="6"/>
      <c r="Q23" s="6"/>
      <c r="R23" s="6"/>
      <c r="S23" s="6"/>
      <c r="T23" s="6"/>
      <c r="U23" s="6"/>
      <c r="V23" s="6"/>
      <c r="W23" s="6"/>
      <c r="X23" s="6"/>
      <c r="Y23" s="6"/>
      <c r="Z23" s="6"/>
      <c r="AA23" s="6"/>
      <c r="AB23" s="6"/>
      <c r="AC23" s="6"/>
      <c r="AD23" s="6"/>
      <c r="AE23" s="6"/>
      <c r="AF23" s="6"/>
      <c r="AG23" s="6"/>
      <c r="AH23" s="6"/>
      <c r="AI23" s="6"/>
    </row>
    <row r="24">
      <c r="A24" s="13" t="s">
        <v>51</v>
      </c>
      <c r="B24" s="14" t="str">
        <f>IF(IFERROR(VLOOKUP(C24,SINAPI!$A:$D,1,FALSE),"")=C24,"SINAPI",IF(IFERROR(VLOOKUP(C24,SETOP!$A:$E,1,FALSE),"")=C24,"SETOP",IF(IFERROR(VLOOKUP(C24,SETOP!$B:$E,1,FALSE),"")=C24,"SETOP","COMPOSIÇÃO")))</f>
        <v>SETOP</v>
      </c>
      <c r="C24" s="15" t="s">
        <v>52</v>
      </c>
      <c r="D24" s="16" t="str">
        <f>IFERROR(IFERROR(VLOOKUP(C24,SINAPI!$A:$D,2,FALSE),IFERROR(VLOOKUP(C24,SETOP!$A:$E,3,FALSE),IFERROR(VLOOKUP(C24,SETOP!$B:$E,2,FALSE),VLOOKUP(C24,#REF!,3,FALSE)))),"")</f>
        <v>LIGAÇÕES PROVISÓRIAS PARA CONTAINER TIPO 7 (CORRESPONDENTE AO CÓDIGO ED-16354)</v>
      </c>
      <c r="E24" s="17" t="str">
        <f>IFERROR(IFERROR(VLOOKUP(C24,SINAPI!$A:$D,3,FALSE),IFERROR(VLOOKUP(C24,SETOP!$A:$E,4,FALSE),IFERROR(VLOOKUP(C24,SETOP!$B:$E,3,FALSE),VLOOKUP(C24,#REF!,4,FALSE)))),"")</f>
        <v>UND</v>
      </c>
      <c r="F24" s="18"/>
      <c r="G24" s="29">
        <f t="shared" ref="G24:H24" si="8">SUM(G25:G27)</f>
        <v>673.65</v>
      </c>
      <c r="H24" s="29">
        <f t="shared" si="8"/>
        <v>924.57</v>
      </c>
      <c r="I24" s="29">
        <v>924.57</v>
      </c>
      <c r="J24" s="30"/>
      <c r="K24" s="6"/>
      <c r="L24" s="31">
        <f>I24-H24</f>
        <v>0</v>
      </c>
      <c r="M24" s="6"/>
      <c r="N24" s="6"/>
      <c r="O24" s="6"/>
      <c r="P24" s="6"/>
      <c r="Q24" s="6"/>
      <c r="R24" s="6"/>
      <c r="S24" s="6"/>
      <c r="T24" s="6"/>
      <c r="U24" s="6"/>
      <c r="V24" s="6"/>
      <c r="W24" s="6"/>
      <c r="X24" s="6"/>
      <c r="Y24" s="6"/>
      <c r="Z24" s="6"/>
      <c r="AA24" s="6"/>
      <c r="AB24" s="6"/>
      <c r="AC24" s="6"/>
      <c r="AD24" s="6"/>
      <c r="AE24" s="6"/>
      <c r="AF24" s="6"/>
      <c r="AG24" s="6"/>
      <c r="AH24" s="6"/>
      <c r="AI24" s="6"/>
    </row>
    <row r="25">
      <c r="A25" s="21"/>
      <c r="B25" s="22"/>
      <c r="C25" s="23" t="s">
        <v>53</v>
      </c>
      <c r="D25" s="24" t="s">
        <v>54</v>
      </c>
      <c r="E25" s="25" t="s">
        <v>4</v>
      </c>
      <c r="F25" s="35">
        <v>7.0</v>
      </c>
      <c r="G25" s="36">
        <v>93.17</v>
      </c>
      <c r="H25" s="38">
        <f>G25*F25-308.1</f>
        <v>344.09</v>
      </c>
      <c r="I25" s="28"/>
      <c r="J25" s="30"/>
      <c r="K25" s="6"/>
      <c r="L25" s="6"/>
      <c r="M25" s="6"/>
      <c r="N25" s="6"/>
      <c r="O25" s="6"/>
      <c r="P25" s="6"/>
      <c r="Q25" s="6"/>
      <c r="R25" s="6"/>
      <c r="S25" s="6"/>
      <c r="T25" s="6"/>
      <c r="U25" s="6"/>
      <c r="V25" s="6"/>
      <c r="W25" s="6"/>
      <c r="X25" s="6"/>
      <c r="Y25" s="6"/>
      <c r="Z25" s="6"/>
      <c r="AA25" s="6"/>
      <c r="AB25" s="6"/>
      <c r="AC25" s="6"/>
      <c r="AD25" s="6"/>
      <c r="AE25" s="6"/>
      <c r="AF25" s="6"/>
      <c r="AG25" s="6"/>
      <c r="AH25" s="6"/>
      <c r="AI25" s="6"/>
    </row>
    <row r="26">
      <c r="A26" s="21"/>
      <c r="B26" s="22"/>
      <c r="C26" s="23" t="s">
        <v>55</v>
      </c>
      <c r="D26" s="24" t="s">
        <v>56</v>
      </c>
      <c r="E26" s="25" t="s">
        <v>4</v>
      </c>
      <c r="F26" s="43">
        <v>1.0</v>
      </c>
      <c r="G26" s="36">
        <v>281.11</v>
      </c>
      <c r="H26" s="28">
        <f t="shared" ref="H26:H27" si="9">G26*F26</f>
        <v>281.11</v>
      </c>
      <c r="I26" s="28"/>
      <c r="J26" s="30"/>
      <c r="K26" s="6"/>
      <c r="L26" s="6"/>
      <c r="M26" s="6"/>
      <c r="N26" s="6"/>
      <c r="O26" s="6"/>
      <c r="P26" s="6"/>
      <c r="Q26" s="6"/>
      <c r="R26" s="6"/>
      <c r="S26" s="6"/>
      <c r="T26" s="6"/>
      <c r="U26" s="6"/>
      <c r="V26" s="6"/>
      <c r="W26" s="6"/>
      <c r="X26" s="6"/>
      <c r="Y26" s="6"/>
      <c r="Z26" s="6"/>
      <c r="AA26" s="6"/>
      <c r="AB26" s="6"/>
      <c r="AC26" s="6"/>
      <c r="AD26" s="6"/>
      <c r="AE26" s="6"/>
      <c r="AF26" s="6"/>
      <c r="AG26" s="6"/>
      <c r="AH26" s="6"/>
      <c r="AI26" s="6"/>
    </row>
    <row r="27">
      <c r="A27" s="21"/>
      <c r="B27" s="22"/>
      <c r="C27" s="23" t="s">
        <v>48</v>
      </c>
      <c r="D27" s="24" t="s">
        <v>39</v>
      </c>
      <c r="E27" s="25" t="s">
        <v>4</v>
      </c>
      <c r="F27" s="43">
        <v>1.0</v>
      </c>
      <c r="G27" s="36">
        <v>299.37</v>
      </c>
      <c r="H27" s="28">
        <f t="shared" si="9"/>
        <v>299.37</v>
      </c>
      <c r="I27" s="28"/>
      <c r="J27" s="30"/>
      <c r="K27" s="6"/>
      <c r="L27" s="6"/>
      <c r="M27" s="6"/>
      <c r="N27" s="6"/>
      <c r="O27" s="6"/>
      <c r="P27" s="6"/>
      <c r="Q27" s="6"/>
      <c r="R27" s="6"/>
      <c r="S27" s="6"/>
      <c r="T27" s="6"/>
      <c r="U27" s="6"/>
      <c r="V27" s="6"/>
      <c r="W27" s="6"/>
      <c r="X27" s="6"/>
      <c r="Y27" s="6"/>
      <c r="Z27" s="6"/>
      <c r="AA27" s="6"/>
      <c r="AB27" s="6"/>
      <c r="AC27" s="6"/>
      <c r="AD27" s="6"/>
      <c r="AE27" s="6"/>
      <c r="AF27" s="6"/>
      <c r="AG27" s="6"/>
      <c r="AH27" s="6"/>
      <c r="AI27" s="6"/>
    </row>
    <row r="28" ht="45.0" customHeight="1">
      <c r="A28" s="13" t="s">
        <v>57</v>
      </c>
      <c r="B28" s="14" t="str">
        <f>IF(IFERROR(VLOOKUP(C28,SINAPI!$A:$D,1,FALSE),"")=C28,"SINAPI",IF(IFERROR(VLOOKUP(C28,SETOP!$A:$E,1,FALSE),"")=C28,"SETOP",IF(IFERROR(VLOOKUP(C28,SETOP!$B:$E,1,FALSE),"")=C28,"SETOP","COMPOSIÇÃO")))</f>
        <v>SETOP</v>
      </c>
      <c r="C28" s="15" t="s">
        <v>58</v>
      </c>
      <c r="D28" s="16" t="str">
        <f>IFERROR(IFERROR(VLOOKUP(C28,SINAPI!$A:$D,2,FALSE),IFERROR(VLOOKUP(C28,SETOP!$A:$E,3,FALSE),IFERROR(VLOOKUP(C28,SETOP!$B:$E,2,FALSE),VLOOKUP(C28,#REF!,3,FALSE)))),"")</f>
        <v>FORNECIMENTO E COLOCAÇÃO DE PLACA DE OBRA EM CHAPA GALVANIZADA (3,00 X 1,5 0 M) - EM CHAPA GALVANIZADA 0,26 AFIXADAS COM REBITES 540 E PARAFUSOS 3/8, EM ESTRUTURA METÁLICA VIGA U 2" ENRIJECIDA COM METALON 20 X 20, SUPORTE EM EUCALIPTO AUTOCLAVADO PINTADAS</v>
      </c>
      <c r="E28" s="17" t="str">
        <f>IFERROR(IFERROR(VLOOKUP(C28,SINAPI!$A:$D,3,FALSE),IFERROR(VLOOKUP(C28,SETOP!$A:$E,4,FALSE),IFERROR(VLOOKUP(C28,SETOP!$B:$E,3,FALSE),VLOOKUP(C28,#REF!,4,FALSE)))),"")</f>
        <v>UND</v>
      </c>
      <c r="F28" s="18"/>
      <c r="G28" s="29">
        <f t="shared" ref="G28:H28" si="10">SUM(G29:G33)</f>
        <v>775.37</v>
      </c>
      <c r="H28" s="29">
        <f t="shared" si="10"/>
        <v>1143.742042</v>
      </c>
      <c r="I28" s="29">
        <v>1143.74</v>
      </c>
      <c r="J28" s="30"/>
      <c r="K28" s="6"/>
      <c r="L28" s="31">
        <f>I28-H28</f>
        <v>-0.002042</v>
      </c>
      <c r="M28" s="6"/>
      <c r="N28" s="6"/>
      <c r="O28" s="6"/>
      <c r="P28" s="6"/>
      <c r="Q28" s="6"/>
      <c r="R28" s="6"/>
      <c r="S28" s="6"/>
      <c r="T28" s="6"/>
      <c r="U28" s="6"/>
      <c r="V28" s="6"/>
      <c r="W28" s="6"/>
      <c r="X28" s="6"/>
      <c r="Y28" s="6"/>
      <c r="Z28" s="6"/>
      <c r="AA28" s="6"/>
      <c r="AB28" s="6"/>
      <c r="AC28" s="6"/>
      <c r="AD28" s="6"/>
      <c r="AE28" s="6"/>
      <c r="AF28" s="6"/>
      <c r="AG28" s="6"/>
      <c r="AH28" s="6"/>
      <c r="AI28" s="6"/>
    </row>
    <row r="29" ht="45.0" customHeight="1">
      <c r="A29" s="21"/>
      <c r="B29" s="22"/>
      <c r="C29" s="23" t="s">
        <v>59</v>
      </c>
      <c r="D29" s="24" t="s">
        <v>60</v>
      </c>
      <c r="E29" s="25" t="s">
        <v>4</v>
      </c>
      <c r="F29" s="26">
        <v>0.05630000000000001</v>
      </c>
      <c r="G29" s="36">
        <v>8.34</v>
      </c>
      <c r="H29" s="28">
        <f>F29*G29</f>
        <v>0.469542</v>
      </c>
      <c r="I29" s="28"/>
      <c r="J29" s="30"/>
      <c r="K29" s="6"/>
      <c r="L29" s="6"/>
      <c r="M29" s="6"/>
      <c r="N29" s="6"/>
      <c r="O29" s="6"/>
      <c r="P29" s="6"/>
      <c r="Q29" s="6"/>
      <c r="R29" s="6"/>
      <c r="S29" s="6"/>
      <c r="T29" s="6"/>
      <c r="U29" s="6"/>
      <c r="V29" s="6"/>
      <c r="W29" s="6"/>
      <c r="X29" s="6"/>
      <c r="Y29" s="6"/>
      <c r="Z29" s="6"/>
      <c r="AA29" s="6"/>
      <c r="AB29" s="6"/>
      <c r="AC29" s="6"/>
      <c r="AD29" s="6"/>
      <c r="AE29" s="6"/>
      <c r="AF29" s="6"/>
      <c r="AG29" s="6"/>
      <c r="AH29" s="6"/>
      <c r="AI29" s="6"/>
    </row>
    <row r="30" ht="45.0" customHeight="1">
      <c r="A30" s="21"/>
      <c r="B30" s="22"/>
      <c r="C30" s="23" t="s">
        <v>61</v>
      </c>
      <c r="D30" s="24" t="s">
        <v>62</v>
      </c>
      <c r="E30" s="25" t="s">
        <v>4</v>
      </c>
      <c r="F30" s="26">
        <v>1.0</v>
      </c>
      <c r="G30" s="36">
        <v>720.0</v>
      </c>
      <c r="H30" s="38">
        <f>F30*G30-35.39</f>
        <v>684.61</v>
      </c>
      <c r="I30" s="28"/>
      <c r="J30" s="30"/>
      <c r="K30" s="6"/>
      <c r="L30" s="6"/>
      <c r="M30" s="6"/>
      <c r="N30" s="6"/>
      <c r="O30" s="6"/>
      <c r="P30" s="6"/>
      <c r="Q30" s="6"/>
      <c r="R30" s="6"/>
      <c r="S30" s="6"/>
      <c r="T30" s="6"/>
      <c r="U30" s="6"/>
      <c r="V30" s="6"/>
      <c r="W30" s="6"/>
      <c r="X30" s="6"/>
      <c r="Y30" s="6"/>
      <c r="Z30" s="6"/>
      <c r="AA30" s="6"/>
      <c r="AB30" s="6"/>
      <c r="AC30" s="6"/>
      <c r="AD30" s="6"/>
      <c r="AE30" s="6"/>
      <c r="AF30" s="6"/>
      <c r="AG30" s="6"/>
      <c r="AH30" s="6"/>
      <c r="AI30" s="6"/>
    </row>
    <row r="31" ht="45.0" customHeight="1">
      <c r="A31" s="21"/>
      <c r="B31" s="22"/>
      <c r="C31" s="23" t="s">
        <v>63</v>
      </c>
      <c r="D31" s="24" t="s">
        <v>64</v>
      </c>
      <c r="E31" s="25" t="s">
        <v>4</v>
      </c>
      <c r="F31" s="26">
        <v>31.5</v>
      </c>
      <c r="G31" s="36">
        <v>7.77</v>
      </c>
      <c r="H31" s="28">
        <f t="shared" ref="H31:H33" si="11">F31*G31</f>
        <v>244.755</v>
      </c>
      <c r="I31" s="28"/>
      <c r="J31" s="30"/>
      <c r="K31" s="6"/>
      <c r="L31" s="6"/>
      <c r="M31" s="6"/>
      <c r="N31" s="6"/>
      <c r="O31" s="6"/>
      <c r="P31" s="6"/>
      <c r="Q31" s="6"/>
      <c r="R31" s="6"/>
      <c r="S31" s="6"/>
      <c r="T31" s="6"/>
      <c r="U31" s="6"/>
      <c r="V31" s="6"/>
      <c r="W31" s="6"/>
      <c r="X31" s="6"/>
      <c r="Y31" s="6"/>
      <c r="Z31" s="6"/>
      <c r="AA31" s="6"/>
      <c r="AB31" s="6"/>
      <c r="AC31" s="6"/>
      <c r="AD31" s="6"/>
      <c r="AE31" s="6"/>
      <c r="AF31" s="6"/>
      <c r="AG31" s="6"/>
      <c r="AH31" s="6"/>
      <c r="AI31" s="6"/>
    </row>
    <row r="32" ht="45.0" customHeight="1">
      <c r="A32" s="21"/>
      <c r="B32" s="22"/>
      <c r="C32" s="23" t="s">
        <v>65</v>
      </c>
      <c r="D32" s="24" t="s">
        <v>66</v>
      </c>
      <c r="E32" s="25" t="s">
        <v>4</v>
      </c>
      <c r="F32" s="26">
        <v>4.5</v>
      </c>
      <c r="G32" s="36">
        <v>22.71</v>
      </c>
      <c r="H32" s="28">
        <f t="shared" si="11"/>
        <v>102.195</v>
      </c>
      <c r="I32" s="28"/>
      <c r="J32" s="30"/>
      <c r="K32" s="6"/>
      <c r="L32" s="6"/>
      <c r="M32" s="6"/>
      <c r="N32" s="6"/>
      <c r="O32" s="6"/>
      <c r="P32" s="6"/>
      <c r="Q32" s="6"/>
      <c r="R32" s="6"/>
      <c r="S32" s="6"/>
      <c r="T32" s="6"/>
      <c r="U32" s="6"/>
      <c r="V32" s="6"/>
      <c r="W32" s="6"/>
      <c r="X32" s="6"/>
      <c r="Y32" s="6"/>
      <c r="Z32" s="6"/>
      <c r="AA32" s="6"/>
      <c r="AB32" s="6"/>
      <c r="AC32" s="6"/>
      <c r="AD32" s="6"/>
      <c r="AE32" s="6"/>
      <c r="AF32" s="6"/>
      <c r="AG32" s="6"/>
      <c r="AH32" s="6"/>
      <c r="AI32" s="6"/>
    </row>
    <row r="33" ht="45.0" customHeight="1">
      <c r="A33" s="21"/>
      <c r="B33" s="22"/>
      <c r="C33" s="23" t="s">
        <v>67</v>
      </c>
      <c r="D33" s="24" t="s">
        <v>68</v>
      </c>
      <c r="E33" s="25" t="s">
        <v>4</v>
      </c>
      <c r="F33" s="26">
        <v>6.75</v>
      </c>
      <c r="G33" s="36">
        <v>16.55</v>
      </c>
      <c r="H33" s="28">
        <f t="shared" si="11"/>
        <v>111.7125</v>
      </c>
      <c r="I33" s="28"/>
      <c r="J33" s="30"/>
      <c r="K33" s="6"/>
      <c r="L33" s="6"/>
      <c r="M33" s="6"/>
      <c r="N33" s="6"/>
      <c r="O33" s="6"/>
      <c r="P33" s="6"/>
      <c r="Q33" s="6"/>
      <c r="R33" s="6"/>
      <c r="S33" s="6"/>
      <c r="T33" s="6"/>
      <c r="U33" s="6"/>
      <c r="V33" s="6"/>
      <c r="W33" s="6"/>
      <c r="X33" s="6"/>
      <c r="Y33" s="6"/>
      <c r="Z33" s="6"/>
      <c r="AA33" s="6"/>
      <c r="AB33" s="6"/>
      <c r="AC33" s="6"/>
      <c r="AD33" s="6"/>
      <c r="AE33" s="6"/>
      <c r="AF33" s="6"/>
      <c r="AG33" s="6"/>
      <c r="AH33" s="6"/>
      <c r="AI33" s="6"/>
    </row>
    <row r="34">
      <c r="A34" s="13" t="s">
        <v>69</v>
      </c>
      <c r="B34" s="14" t="str">
        <f>IF(IFERROR(VLOOKUP(C34,SINAPI!$A:$D,1,FALSE),"")=C34,"SINAPI",IF(IFERROR(VLOOKUP(C34,SETOP!$A:$E,1,FALSE),"")=C34,"SETOP",IF(IFERROR(VLOOKUP(C34,SETOP!$B:$E,1,FALSE),"")=C34,"SETOP","COMPOSIÇÃO")))</f>
        <v>SETOP</v>
      </c>
      <c r="C34" s="15" t="s">
        <v>70</v>
      </c>
      <c r="D34" s="16" t="str">
        <f>IFERROR(IFERROR(VLOOKUP(C34,SINAPI!$A:$D,2,FALSE),IFERROR(VLOOKUP(C34,SETOP!$A:$E,3,FALSE),IFERROR(VLOOKUP(C34,SETOP!$B:$E,2,FALSE),VLOOKUP(C34,#REF!,3,FALSE)))),"")</f>
        <v>LOCAÇÃO DA OBRA (GABARITO)</v>
      </c>
      <c r="E34" s="17" t="str">
        <f>IFERROR(IFERROR(VLOOKUP(C34,SINAPI!$A:$D,3,FALSE),IFERROR(VLOOKUP(C34,SETOP!$A:$E,4,FALSE),IFERROR(VLOOKUP(C34,SETOP!$B:$E,3,FALSE),VLOOKUP(C34,#REF!,4,FALSE)))),"")</f>
        <v>M2</v>
      </c>
      <c r="F34" s="18"/>
      <c r="G34" s="45">
        <f t="shared" ref="G34:H34" si="12">SUM(G35:G40)</f>
        <v>106.01</v>
      </c>
      <c r="H34" s="45">
        <f t="shared" si="12"/>
        <v>7.7764</v>
      </c>
      <c r="I34" s="45">
        <v>7.78</v>
      </c>
      <c r="J34" s="30"/>
      <c r="K34" s="6"/>
      <c r="L34" s="31">
        <f>I34-H34</f>
        <v>0.0036</v>
      </c>
      <c r="M34" s="6"/>
      <c r="N34" s="6"/>
      <c r="O34" s="6"/>
      <c r="P34" s="6"/>
      <c r="Q34" s="6"/>
      <c r="R34" s="6"/>
      <c r="S34" s="6"/>
      <c r="T34" s="6"/>
      <c r="U34" s="6"/>
      <c r="V34" s="6"/>
      <c r="W34" s="6"/>
      <c r="X34" s="6"/>
      <c r="Y34" s="6"/>
      <c r="Z34" s="6"/>
      <c r="AA34" s="6"/>
      <c r="AB34" s="6"/>
      <c r="AC34" s="6"/>
      <c r="AD34" s="6"/>
      <c r="AE34" s="6"/>
      <c r="AF34" s="6"/>
      <c r="AG34" s="6"/>
      <c r="AH34" s="6"/>
      <c r="AI34" s="6"/>
    </row>
    <row r="35">
      <c r="A35" s="46"/>
      <c r="B35" s="47"/>
      <c r="C35" s="39" t="s">
        <v>71</v>
      </c>
      <c r="D35" s="48" t="s">
        <v>72</v>
      </c>
      <c r="E35" s="25"/>
      <c r="F35" s="35">
        <v>0.02</v>
      </c>
      <c r="G35" s="36">
        <v>18.76</v>
      </c>
      <c r="H35" s="28">
        <f t="shared" ref="H35:H37" si="13">G35*F35</f>
        <v>0.3752</v>
      </c>
      <c r="I35" s="28"/>
      <c r="J35" s="30"/>
      <c r="K35" s="6"/>
      <c r="L35" s="6"/>
      <c r="M35" s="6"/>
      <c r="N35" s="6"/>
      <c r="O35" s="6"/>
      <c r="P35" s="6"/>
      <c r="Q35" s="6"/>
      <c r="R35" s="6"/>
      <c r="S35" s="6"/>
      <c r="T35" s="6"/>
      <c r="U35" s="6"/>
      <c r="V35" s="6"/>
      <c r="W35" s="6"/>
      <c r="X35" s="6"/>
      <c r="Y35" s="6"/>
      <c r="Z35" s="6"/>
      <c r="AA35" s="6"/>
      <c r="AB35" s="6"/>
      <c r="AC35" s="6"/>
      <c r="AD35" s="6"/>
      <c r="AE35" s="6"/>
      <c r="AF35" s="6"/>
      <c r="AG35" s="6"/>
      <c r="AH35" s="6"/>
      <c r="AI35" s="6"/>
    </row>
    <row r="36">
      <c r="A36" s="46"/>
      <c r="B36" s="47"/>
      <c r="C36" s="39" t="s">
        <v>73</v>
      </c>
      <c r="D36" s="48" t="s">
        <v>74</v>
      </c>
      <c r="E36" s="25"/>
      <c r="F36" s="35">
        <v>0.3</v>
      </c>
      <c r="G36" s="36">
        <v>7.77</v>
      </c>
      <c r="H36" s="28">
        <f t="shared" si="13"/>
        <v>2.331</v>
      </c>
      <c r="I36" s="28"/>
      <c r="J36" s="30"/>
      <c r="K36" s="6"/>
      <c r="L36" s="6"/>
      <c r="M36" s="6"/>
      <c r="N36" s="6"/>
      <c r="O36" s="6"/>
      <c r="P36" s="6"/>
      <c r="Q36" s="6"/>
      <c r="R36" s="6"/>
      <c r="S36" s="6"/>
      <c r="T36" s="6"/>
      <c r="U36" s="6"/>
      <c r="V36" s="6"/>
      <c r="W36" s="6"/>
      <c r="X36" s="6"/>
      <c r="Y36" s="6"/>
      <c r="Z36" s="6"/>
      <c r="AA36" s="6"/>
      <c r="AB36" s="6"/>
      <c r="AC36" s="6"/>
      <c r="AD36" s="6"/>
      <c r="AE36" s="6"/>
      <c r="AF36" s="6"/>
      <c r="AG36" s="6"/>
      <c r="AH36" s="6"/>
      <c r="AI36" s="6"/>
    </row>
    <row r="37">
      <c r="A37" s="46"/>
      <c r="B37" s="47"/>
      <c r="C37" s="39" t="s">
        <v>75</v>
      </c>
      <c r="D37" s="48" t="s">
        <v>76</v>
      </c>
      <c r="E37" s="25"/>
      <c r="F37" s="35">
        <v>0.02</v>
      </c>
      <c r="G37" s="36">
        <v>10.26</v>
      </c>
      <c r="H37" s="28">
        <f t="shared" si="13"/>
        <v>0.2052</v>
      </c>
      <c r="I37" s="28"/>
      <c r="J37" s="30"/>
      <c r="K37" s="6"/>
      <c r="L37" s="6"/>
      <c r="M37" s="6"/>
      <c r="N37" s="6"/>
      <c r="O37" s="6"/>
      <c r="P37" s="6"/>
      <c r="Q37" s="6"/>
      <c r="R37" s="6"/>
      <c r="S37" s="6"/>
      <c r="T37" s="6"/>
      <c r="U37" s="6"/>
      <c r="V37" s="6"/>
      <c r="W37" s="6"/>
      <c r="X37" s="6"/>
      <c r="Y37" s="6"/>
      <c r="Z37" s="6"/>
      <c r="AA37" s="6"/>
      <c r="AB37" s="6"/>
      <c r="AC37" s="6"/>
      <c r="AD37" s="6"/>
      <c r="AE37" s="6"/>
      <c r="AF37" s="6"/>
      <c r="AG37" s="6"/>
      <c r="AH37" s="6"/>
      <c r="AI37" s="6"/>
    </row>
    <row r="38">
      <c r="A38" s="46"/>
      <c r="B38" s="47"/>
      <c r="C38" s="39" t="s">
        <v>77</v>
      </c>
      <c r="D38" s="48" t="s">
        <v>78</v>
      </c>
      <c r="E38" s="25"/>
      <c r="F38" s="35">
        <v>0.08</v>
      </c>
      <c r="G38" s="36">
        <v>29.96</v>
      </c>
      <c r="H38" s="38">
        <f>G38*F38-0.28</f>
        <v>2.1168</v>
      </c>
      <c r="I38" s="28"/>
      <c r="J38" s="30"/>
      <c r="K38" s="6"/>
      <c r="L38" s="6"/>
      <c r="M38" s="6"/>
      <c r="N38" s="6"/>
      <c r="O38" s="6"/>
      <c r="P38" s="6"/>
      <c r="Q38" s="6"/>
      <c r="R38" s="6"/>
      <c r="S38" s="6"/>
      <c r="T38" s="6"/>
      <c r="U38" s="6"/>
      <c r="V38" s="6"/>
      <c r="W38" s="6"/>
      <c r="X38" s="6"/>
      <c r="Y38" s="6"/>
      <c r="Z38" s="6"/>
      <c r="AA38" s="6"/>
      <c r="AB38" s="6"/>
      <c r="AC38" s="6"/>
      <c r="AD38" s="6"/>
      <c r="AE38" s="6"/>
      <c r="AF38" s="6"/>
      <c r="AG38" s="6"/>
      <c r="AH38" s="6"/>
      <c r="AI38" s="6"/>
    </row>
    <row r="39">
      <c r="A39" s="46"/>
      <c r="B39" s="47"/>
      <c r="C39" s="39" t="s">
        <v>65</v>
      </c>
      <c r="D39" s="48" t="s">
        <v>66</v>
      </c>
      <c r="E39" s="25"/>
      <c r="F39" s="35">
        <v>0.07</v>
      </c>
      <c r="G39" s="36">
        <v>22.71</v>
      </c>
      <c r="H39" s="28">
        <f t="shared" ref="H39:H40" si="14">G39*F39</f>
        <v>1.5897</v>
      </c>
      <c r="I39" s="28"/>
      <c r="J39" s="30"/>
      <c r="K39" s="6"/>
      <c r="L39" s="6"/>
      <c r="M39" s="6"/>
      <c r="N39" s="6"/>
      <c r="O39" s="6"/>
      <c r="P39" s="6"/>
      <c r="Q39" s="6"/>
      <c r="R39" s="6"/>
      <c r="S39" s="6"/>
      <c r="T39" s="6"/>
      <c r="U39" s="6"/>
      <c r="V39" s="6"/>
      <c r="W39" s="6"/>
      <c r="X39" s="6"/>
      <c r="Y39" s="6"/>
      <c r="Z39" s="6"/>
      <c r="AA39" s="6"/>
      <c r="AB39" s="6"/>
      <c r="AC39" s="6"/>
      <c r="AD39" s="6"/>
      <c r="AE39" s="6"/>
      <c r="AF39" s="6"/>
      <c r="AG39" s="6"/>
      <c r="AH39" s="6"/>
      <c r="AI39" s="6"/>
    </row>
    <row r="40">
      <c r="A40" s="46"/>
      <c r="B40" s="47"/>
      <c r="C40" s="39" t="s">
        <v>67</v>
      </c>
      <c r="D40" s="48" t="s">
        <v>68</v>
      </c>
      <c r="E40" s="25"/>
      <c r="F40" s="35">
        <v>0.07</v>
      </c>
      <c r="G40" s="36">
        <v>16.55</v>
      </c>
      <c r="H40" s="28">
        <f t="shared" si="14"/>
        <v>1.1585</v>
      </c>
      <c r="I40" s="28"/>
      <c r="J40" s="30"/>
      <c r="K40" s="6"/>
      <c r="L40" s="6"/>
      <c r="M40" s="6"/>
      <c r="N40" s="6"/>
      <c r="O40" s="6"/>
      <c r="P40" s="6"/>
      <c r="Q40" s="6"/>
      <c r="R40" s="6"/>
      <c r="S40" s="6"/>
      <c r="T40" s="6"/>
      <c r="U40" s="6"/>
      <c r="V40" s="6"/>
      <c r="W40" s="6"/>
      <c r="X40" s="6"/>
      <c r="Y40" s="6"/>
      <c r="Z40" s="6"/>
      <c r="AA40" s="6"/>
      <c r="AB40" s="6"/>
      <c r="AC40" s="6"/>
      <c r="AD40" s="6"/>
      <c r="AE40" s="6"/>
      <c r="AF40" s="6"/>
      <c r="AG40" s="6"/>
      <c r="AH40" s="6"/>
      <c r="AI40" s="6"/>
    </row>
    <row r="41">
      <c r="A41" s="7">
        <v>3.0</v>
      </c>
      <c r="B41" s="8"/>
      <c r="C41" s="7" t="s">
        <v>9</v>
      </c>
      <c r="D41" s="9" t="s">
        <v>79</v>
      </c>
      <c r="E41" s="8" t="s">
        <v>9</v>
      </c>
      <c r="F41" s="10"/>
      <c r="G41" s="11"/>
      <c r="H41" s="49"/>
      <c r="I41" s="49" t="s">
        <v>80</v>
      </c>
      <c r="J41" s="30"/>
      <c r="K41" s="6"/>
      <c r="L41" s="6"/>
      <c r="M41" s="6"/>
      <c r="N41" s="6"/>
      <c r="O41" s="6"/>
      <c r="P41" s="6"/>
      <c r="Q41" s="6"/>
      <c r="R41" s="6"/>
      <c r="S41" s="6"/>
      <c r="T41" s="6"/>
      <c r="U41" s="6"/>
      <c r="V41" s="6"/>
      <c r="W41" s="6"/>
      <c r="X41" s="6"/>
      <c r="Y41" s="6"/>
      <c r="Z41" s="6"/>
      <c r="AA41" s="6"/>
      <c r="AB41" s="6"/>
      <c r="AC41" s="6"/>
      <c r="AD41" s="6"/>
      <c r="AE41" s="6"/>
      <c r="AF41" s="6"/>
      <c r="AG41" s="6"/>
      <c r="AH41" s="6"/>
      <c r="AI41" s="6"/>
    </row>
    <row r="42">
      <c r="A42" s="13" t="s">
        <v>81</v>
      </c>
      <c r="B42" s="14" t="str">
        <f>IF(IFERROR(VLOOKUP(C42,SINAPI!$A:$D,1,FALSE),"")=C42,"SINAPI",IF(IFERROR(VLOOKUP(C42,SETOP!$A:$E,1,FALSE),"")=C42,"SETOP",IF(IFERROR(VLOOKUP(C42,SETOP!$B:$E,1,FALSE),"")=C42,"SETOP","COMPOSIÇÃO")))</f>
        <v>SETOP</v>
      </c>
      <c r="C42" s="15" t="s">
        <v>82</v>
      </c>
      <c r="D42" s="16" t="str">
        <f>IFERROR(IFERROR(VLOOKUP(C42,SINAPI!$A:$D,2,FALSE),IFERROR(VLOOKUP(C42,SETOP!$A:$E,3,FALSE),IFERROR(VLOOKUP(C42,SETOP!$B:$E,2,FALSE),VLOOKUP(C42,#REF!,3,FALSE)))),"")</f>
        <v>OBRAS COM VALORES ACIMA DE 3.000.000,01</v>
      </c>
      <c r="E42" s="17" t="str">
        <f>IFERROR(IFERROR(VLOOKUP(C42,SINAPI!$A:$D,3,FALSE),IFERROR(VLOOKUP(C42,SETOP!$A:$E,4,FALSE),IFERROR(VLOOKUP(C42,SETOP!$B:$E,3,FALSE),VLOOKUP(C42,#REF!,4,FALSE)))),"")</f>
        <v>%</v>
      </c>
      <c r="F42" s="50"/>
      <c r="G42" s="17"/>
      <c r="H42" s="17"/>
      <c r="I42" s="17"/>
      <c r="J42" s="30" t="str">
        <f>J790</f>
        <v>#REF!</v>
      </c>
      <c r="K42" s="6" t="str">
        <f>J42*(F42/100)</f>
        <v>#REF!</v>
      </c>
      <c r="L42" s="6"/>
      <c r="M42" s="6"/>
      <c r="N42" s="6"/>
      <c r="O42" s="6"/>
      <c r="P42" s="6"/>
      <c r="Q42" s="6"/>
      <c r="R42" s="6"/>
      <c r="S42" s="6"/>
      <c r="T42" s="6"/>
      <c r="U42" s="6"/>
      <c r="V42" s="6"/>
      <c r="W42" s="6"/>
      <c r="X42" s="6"/>
      <c r="Y42" s="6"/>
      <c r="Z42" s="6"/>
      <c r="AA42" s="6"/>
      <c r="AB42" s="6"/>
      <c r="AC42" s="6"/>
      <c r="AD42" s="6"/>
      <c r="AE42" s="6"/>
      <c r="AF42" s="6"/>
      <c r="AG42" s="6"/>
      <c r="AH42" s="6"/>
      <c r="AI42" s="6"/>
    </row>
    <row r="43">
      <c r="A43" s="51"/>
      <c r="B43" s="52"/>
      <c r="C43" s="53" t="s">
        <v>83</v>
      </c>
      <c r="D43" s="54" t="s">
        <v>84</v>
      </c>
      <c r="E43" s="55"/>
      <c r="F43" s="49"/>
      <c r="G43" s="56" t="s">
        <v>80</v>
      </c>
      <c r="H43" s="55"/>
      <c r="I43" s="55"/>
      <c r="J43" s="30"/>
      <c r="K43" s="6"/>
      <c r="L43" s="55" t="s">
        <v>85</v>
      </c>
      <c r="M43" s="6"/>
      <c r="N43" s="6"/>
      <c r="O43" s="6"/>
      <c r="P43" s="6"/>
      <c r="Q43" s="6"/>
      <c r="R43" s="6"/>
      <c r="S43" s="6"/>
      <c r="T43" s="6"/>
      <c r="U43" s="6"/>
      <c r="V43" s="6"/>
      <c r="W43" s="6"/>
      <c r="X43" s="6"/>
      <c r="Y43" s="6"/>
      <c r="Z43" s="6"/>
      <c r="AA43" s="6"/>
      <c r="AB43" s="6"/>
      <c r="AC43" s="6"/>
      <c r="AD43" s="6"/>
      <c r="AE43" s="6"/>
      <c r="AF43" s="6"/>
      <c r="AG43" s="6"/>
      <c r="AH43" s="6"/>
      <c r="AI43" s="6"/>
    </row>
    <row r="44">
      <c r="A44" s="7">
        <v>4.0</v>
      </c>
      <c r="B44" s="8"/>
      <c r="C44" s="7"/>
      <c r="D44" s="9" t="s">
        <v>86</v>
      </c>
      <c r="E44" s="8"/>
      <c r="F44" s="10"/>
      <c r="G44" s="11"/>
      <c r="H44" s="10"/>
      <c r="I44" s="10"/>
      <c r="J44" s="30"/>
      <c r="K44" s="6"/>
      <c r="L44" s="6"/>
      <c r="M44" s="6"/>
      <c r="N44" s="6"/>
      <c r="O44" s="6"/>
      <c r="P44" s="6"/>
      <c r="Q44" s="6"/>
      <c r="R44" s="6"/>
      <c r="S44" s="6"/>
      <c r="T44" s="6"/>
      <c r="U44" s="6"/>
      <c r="V44" s="6"/>
      <c r="W44" s="6"/>
      <c r="X44" s="6"/>
      <c r="Y44" s="6"/>
      <c r="Z44" s="6"/>
      <c r="AA44" s="6"/>
      <c r="AB44" s="6"/>
      <c r="AC44" s="6"/>
      <c r="AD44" s="6"/>
      <c r="AE44" s="6"/>
      <c r="AF44" s="6"/>
      <c r="AG44" s="6"/>
      <c r="AH44" s="6"/>
      <c r="AI44" s="6"/>
    </row>
    <row r="45">
      <c r="A45" s="1" t="s">
        <v>87</v>
      </c>
      <c r="B45" s="57"/>
      <c r="C45" s="1"/>
      <c r="D45" s="58" t="s">
        <v>88</v>
      </c>
      <c r="E45" s="57"/>
      <c r="F45" s="3"/>
      <c r="G45" s="59"/>
      <c r="H45" s="3"/>
      <c r="I45" s="3"/>
      <c r="J45" s="30"/>
      <c r="K45" s="6"/>
      <c r="L45" s="6"/>
      <c r="M45" s="6"/>
      <c r="N45" s="6"/>
      <c r="O45" s="6"/>
      <c r="P45" s="6"/>
      <c r="Q45" s="6"/>
      <c r="R45" s="6"/>
      <c r="S45" s="6"/>
      <c r="T45" s="6"/>
      <c r="U45" s="6"/>
      <c r="V45" s="6"/>
      <c r="W45" s="6"/>
      <c r="X45" s="6"/>
      <c r="Y45" s="6"/>
      <c r="Z45" s="6"/>
      <c r="AA45" s="6"/>
      <c r="AB45" s="6"/>
      <c r="AC45" s="6"/>
      <c r="AD45" s="6"/>
      <c r="AE45" s="6"/>
      <c r="AF45" s="6"/>
      <c r="AG45" s="6"/>
      <c r="AH45" s="6"/>
      <c r="AI45" s="6"/>
    </row>
    <row r="46">
      <c r="A46" s="15" t="s">
        <v>89</v>
      </c>
      <c r="B46" s="14" t="str">
        <f>IF(IFERROR(VLOOKUP(C46,SINAPI!$A:$D,1,FALSE),"")=C46,"SINAPI",IF(IFERROR(VLOOKUP(C46,SETOP!$A:$E,1,FALSE),"")=C46,"SETOP",IF(IFERROR(VLOOKUP(C46,SETOP!$B:$E,1,FALSE),"")=C46,"SETOP","COMPOSIÇÃO")))</f>
        <v>SETOP</v>
      </c>
      <c r="C46" s="15" t="s">
        <v>90</v>
      </c>
      <c r="D46" s="16" t="str">
        <f>IFERROR(IFERROR(VLOOKUP(C46,SINAPI!$A:$D,2,FALSE),IFERROR(VLOOKUP(C46,SETOP!$A:$E,3,FALSE),IFERROR(VLOOKUP(C46,SETOP!$B:$E,2,FALSE),VLOOKUP(C46,#REF!,3,FALSE)))),"")</f>
        <v>DEMOLIÇÃO DE CONCRETO ARMADO - COM EQUIPAMENTO PNEUMÁTICO, INCLUSIVE AFASTAMENTO</v>
      </c>
      <c r="E46" s="17" t="str">
        <f>IFERROR(IFERROR(VLOOKUP(C46,SINAPI!$A:$D,3,FALSE),IFERROR(VLOOKUP(C46,SETOP!$A:$E,4,FALSE),IFERROR(VLOOKUP(C46,SETOP!$B:$E,3,FALSE),VLOOKUP(C46,#REF!,4,FALSE)))),"")</f>
        <v>M3</v>
      </c>
      <c r="F46" s="50"/>
      <c r="G46" s="45">
        <f t="shared" ref="G46:H46" si="15">SUM(G47:G51)</f>
        <v>162.26</v>
      </c>
      <c r="H46" s="29">
        <f t="shared" si="15"/>
        <v>137.3897</v>
      </c>
      <c r="I46" s="29">
        <v>137.39</v>
      </c>
      <c r="J46" s="30"/>
      <c r="K46" s="6"/>
      <c r="L46" s="31">
        <f>I46-H46</f>
        <v>0.0003</v>
      </c>
      <c r="M46" s="6"/>
      <c r="N46" s="6"/>
      <c r="O46" s="6"/>
      <c r="P46" s="6"/>
      <c r="Q46" s="6"/>
      <c r="R46" s="6"/>
      <c r="S46" s="6"/>
      <c r="T46" s="6"/>
      <c r="U46" s="6"/>
      <c r="V46" s="6"/>
      <c r="W46" s="6"/>
      <c r="X46" s="6"/>
      <c r="Y46" s="6"/>
      <c r="Z46" s="6"/>
      <c r="AA46" s="6"/>
      <c r="AB46" s="6"/>
      <c r="AC46" s="6"/>
      <c r="AD46" s="6"/>
      <c r="AE46" s="6"/>
      <c r="AF46" s="6"/>
      <c r="AG46" s="6"/>
      <c r="AH46" s="6"/>
      <c r="AI46" s="6"/>
    </row>
    <row r="47">
      <c r="A47" s="23"/>
      <c r="B47" s="22"/>
      <c r="C47" s="23" t="s">
        <v>91</v>
      </c>
      <c r="D47" s="24" t="s">
        <v>92</v>
      </c>
      <c r="E47" s="25"/>
      <c r="F47" s="26">
        <v>5.0</v>
      </c>
      <c r="G47" s="36">
        <v>11.93</v>
      </c>
      <c r="H47" s="38">
        <f>G47*F47-4.26</f>
        <v>55.39</v>
      </c>
      <c r="I47" s="28"/>
      <c r="J47" s="30"/>
      <c r="K47" s="6"/>
      <c r="L47" s="31"/>
      <c r="M47" s="6"/>
      <c r="N47" s="6"/>
      <c r="O47" s="6"/>
      <c r="P47" s="6"/>
      <c r="Q47" s="6"/>
      <c r="R47" s="6"/>
      <c r="S47" s="6"/>
      <c r="T47" s="6"/>
      <c r="U47" s="6"/>
      <c r="V47" s="6"/>
      <c r="W47" s="6"/>
      <c r="X47" s="6"/>
      <c r="Y47" s="6"/>
      <c r="Z47" s="6"/>
      <c r="AA47" s="6"/>
      <c r="AB47" s="6"/>
      <c r="AC47" s="6"/>
      <c r="AD47" s="6"/>
      <c r="AE47" s="6"/>
      <c r="AF47" s="6"/>
      <c r="AG47" s="6"/>
      <c r="AH47" s="6"/>
      <c r="AI47" s="6"/>
    </row>
    <row r="48">
      <c r="A48" s="23"/>
      <c r="B48" s="22"/>
      <c r="C48" s="23" t="s">
        <v>93</v>
      </c>
      <c r="D48" s="24" t="s">
        <v>94</v>
      </c>
      <c r="E48" s="25"/>
      <c r="F48" s="26">
        <v>15.0</v>
      </c>
      <c r="G48" s="36">
        <v>2.36</v>
      </c>
      <c r="H48" s="28">
        <f t="shared" ref="H48:H51" si="16">G48*F48</f>
        <v>35.4</v>
      </c>
      <c r="I48" s="28"/>
      <c r="J48" s="30"/>
      <c r="K48" s="6"/>
      <c r="L48" s="31"/>
      <c r="M48" s="6"/>
      <c r="N48" s="6"/>
      <c r="O48" s="6"/>
      <c r="P48" s="6"/>
      <c r="Q48" s="6"/>
      <c r="R48" s="6"/>
      <c r="S48" s="6"/>
      <c r="T48" s="6"/>
      <c r="U48" s="6"/>
      <c r="V48" s="6"/>
      <c r="W48" s="6"/>
      <c r="X48" s="6"/>
      <c r="Y48" s="6"/>
      <c r="Z48" s="6"/>
      <c r="AA48" s="6"/>
      <c r="AB48" s="6"/>
      <c r="AC48" s="6"/>
      <c r="AD48" s="6"/>
      <c r="AE48" s="6"/>
      <c r="AF48" s="6"/>
      <c r="AG48" s="6"/>
      <c r="AH48" s="6"/>
      <c r="AI48" s="6"/>
    </row>
    <row r="49">
      <c r="A49" s="23"/>
      <c r="B49" s="22"/>
      <c r="C49" s="23" t="s">
        <v>95</v>
      </c>
      <c r="D49" s="24" t="s">
        <v>96</v>
      </c>
      <c r="E49" s="25"/>
      <c r="F49" s="26">
        <v>0.08</v>
      </c>
      <c r="G49" s="36">
        <v>108.45</v>
      </c>
      <c r="H49" s="28">
        <f t="shared" si="16"/>
        <v>8.676</v>
      </c>
      <c r="I49" s="28"/>
      <c r="J49" s="30"/>
      <c r="K49" s="6"/>
      <c r="L49" s="31"/>
      <c r="M49" s="6"/>
      <c r="N49" s="6"/>
      <c r="O49" s="6"/>
      <c r="P49" s="6"/>
      <c r="Q49" s="6"/>
      <c r="R49" s="6"/>
      <c r="S49" s="6"/>
      <c r="T49" s="6"/>
      <c r="U49" s="6"/>
      <c r="V49" s="6"/>
      <c r="W49" s="6"/>
      <c r="X49" s="6"/>
      <c r="Y49" s="6"/>
      <c r="Z49" s="6"/>
      <c r="AA49" s="6"/>
      <c r="AB49" s="6"/>
      <c r="AC49" s="6"/>
      <c r="AD49" s="6"/>
      <c r="AE49" s="6"/>
      <c r="AF49" s="6"/>
      <c r="AG49" s="6"/>
      <c r="AH49" s="6"/>
      <c r="AI49" s="6"/>
    </row>
    <row r="50">
      <c r="A50" s="23"/>
      <c r="B50" s="22"/>
      <c r="C50" s="23" t="s">
        <v>97</v>
      </c>
      <c r="D50" s="24" t="s">
        <v>98</v>
      </c>
      <c r="E50" s="25"/>
      <c r="F50" s="26">
        <v>0.21000000000000002</v>
      </c>
      <c r="G50" s="36">
        <v>22.97</v>
      </c>
      <c r="H50" s="28">
        <f t="shared" si="16"/>
        <v>4.8237</v>
      </c>
      <c r="I50" s="28"/>
      <c r="J50" s="30"/>
      <c r="K50" s="6"/>
      <c r="L50" s="31"/>
      <c r="M50" s="6"/>
      <c r="N50" s="6"/>
      <c r="O50" s="6"/>
      <c r="P50" s="6"/>
      <c r="Q50" s="6"/>
      <c r="R50" s="6"/>
      <c r="S50" s="6"/>
      <c r="T50" s="6"/>
      <c r="U50" s="6"/>
      <c r="V50" s="6"/>
      <c r="W50" s="6"/>
      <c r="X50" s="6"/>
      <c r="Y50" s="6"/>
      <c r="Z50" s="6"/>
      <c r="AA50" s="6"/>
      <c r="AB50" s="6"/>
      <c r="AC50" s="6"/>
      <c r="AD50" s="6"/>
      <c r="AE50" s="6"/>
      <c r="AF50" s="6"/>
      <c r="AG50" s="6"/>
      <c r="AH50" s="6"/>
      <c r="AI50" s="6"/>
    </row>
    <row r="51">
      <c r="A51" s="23"/>
      <c r="B51" s="22"/>
      <c r="C51" s="23" t="s">
        <v>67</v>
      </c>
      <c r="D51" s="24" t="s">
        <v>68</v>
      </c>
      <c r="E51" s="25"/>
      <c r="F51" s="26">
        <v>2.0</v>
      </c>
      <c r="G51" s="36">
        <v>16.55</v>
      </c>
      <c r="H51" s="28">
        <f t="shared" si="16"/>
        <v>33.1</v>
      </c>
      <c r="I51" s="28"/>
      <c r="J51" s="30"/>
      <c r="K51" s="6"/>
      <c r="L51" s="31"/>
      <c r="M51" s="6"/>
      <c r="N51" s="6"/>
      <c r="O51" s="6"/>
      <c r="P51" s="6"/>
      <c r="Q51" s="6"/>
      <c r="R51" s="6"/>
      <c r="S51" s="6"/>
      <c r="T51" s="6"/>
      <c r="U51" s="6"/>
      <c r="V51" s="6"/>
      <c r="W51" s="6"/>
      <c r="X51" s="6"/>
      <c r="Y51" s="6"/>
      <c r="Z51" s="6"/>
      <c r="AA51" s="6"/>
      <c r="AB51" s="6"/>
      <c r="AC51" s="6"/>
      <c r="AD51" s="6"/>
      <c r="AE51" s="6"/>
      <c r="AF51" s="6"/>
      <c r="AG51" s="6"/>
      <c r="AH51" s="6"/>
      <c r="AI51" s="6"/>
    </row>
    <row r="52">
      <c r="A52" s="15" t="s">
        <v>99</v>
      </c>
      <c r="B52" s="14" t="str">
        <f>IF(IFERROR(VLOOKUP(C52,SINAPI!$A:$D,1,FALSE),"")=C52,"SINAPI",IF(IFERROR(VLOOKUP(C52,SETOP!$A:$E,1,FALSE),"")=C52,"SETOP",IF(IFERROR(VLOOKUP(C52,SETOP!$B:$E,1,FALSE),"")=C52,"SETOP","COMPOSIÇÃO")))</f>
        <v>SETOP</v>
      </c>
      <c r="C52" s="15" t="s">
        <v>100</v>
      </c>
      <c r="D52" s="16" t="str">
        <f>IFERROR(IFERROR(VLOOKUP(C52,SINAPI!$A:$D,2,FALSE),IFERROR(VLOOKUP(C52,SETOP!$A:$E,3,FALSE),IFERROR(VLOOKUP(C52,SETOP!$B:$E,2,FALSE),VLOOKUP(C52,#REF!,3,FALSE)))),"")</f>
        <v>REMOÇÃO DE ALAMBRADO METÁLICO, COM REAPROVEITAMENTO, INCLUSIVE AFASTAMENTO</v>
      </c>
      <c r="E52" s="17" t="s">
        <v>101</v>
      </c>
      <c r="F52" s="50"/>
      <c r="G52" s="45">
        <f t="shared" ref="G52:H52" si="17">SUM(G53:G54)</f>
        <v>39.52</v>
      </c>
      <c r="H52" s="45">
        <f t="shared" si="17"/>
        <v>10.9582</v>
      </c>
      <c r="I52" s="29">
        <v>10.96</v>
      </c>
      <c r="J52" s="30"/>
      <c r="K52" s="6"/>
      <c r="L52" s="31">
        <f>I52-H52</f>
        <v>0.0018</v>
      </c>
      <c r="M52" s="6"/>
      <c r="N52" s="6"/>
      <c r="O52" s="6"/>
      <c r="P52" s="6"/>
      <c r="Q52" s="6"/>
      <c r="R52" s="6"/>
      <c r="S52" s="6"/>
      <c r="T52" s="6"/>
      <c r="U52" s="6"/>
      <c r="V52" s="6"/>
      <c r="W52" s="6"/>
      <c r="X52" s="6"/>
      <c r="Y52" s="6"/>
      <c r="Z52" s="6"/>
      <c r="AA52" s="6"/>
      <c r="AB52" s="6"/>
      <c r="AC52" s="6"/>
      <c r="AD52" s="6"/>
      <c r="AE52" s="6"/>
      <c r="AF52" s="6"/>
      <c r="AG52" s="6"/>
      <c r="AH52" s="6"/>
      <c r="AI52" s="6"/>
    </row>
    <row r="53">
      <c r="A53" s="60"/>
      <c r="B53" s="47"/>
      <c r="C53" s="60" t="s">
        <v>102</v>
      </c>
      <c r="D53" s="61" t="s">
        <v>98</v>
      </c>
      <c r="E53" s="62" t="s">
        <v>101</v>
      </c>
      <c r="F53" s="63">
        <v>0.06</v>
      </c>
      <c r="G53" s="36">
        <v>22.97</v>
      </c>
      <c r="H53" s="64">
        <f>G53*F53</f>
        <v>1.3782</v>
      </c>
      <c r="I53" s="64"/>
      <c r="J53" s="30"/>
      <c r="K53" s="6"/>
      <c r="L53" s="31"/>
      <c r="M53" s="6"/>
      <c r="N53" s="6"/>
      <c r="O53" s="6"/>
      <c r="P53" s="6"/>
      <c r="Q53" s="6"/>
      <c r="R53" s="6"/>
      <c r="S53" s="6"/>
      <c r="T53" s="6"/>
      <c r="U53" s="6"/>
      <c r="V53" s="6"/>
      <c r="W53" s="6"/>
      <c r="X53" s="6"/>
      <c r="Y53" s="6"/>
      <c r="Z53" s="6"/>
      <c r="AA53" s="6"/>
      <c r="AB53" s="6"/>
      <c r="AC53" s="6"/>
      <c r="AD53" s="6"/>
      <c r="AE53" s="6"/>
      <c r="AF53" s="6"/>
      <c r="AG53" s="6"/>
      <c r="AH53" s="6"/>
      <c r="AI53" s="6"/>
    </row>
    <row r="54">
      <c r="A54" s="60"/>
      <c r="B54" s="47"/>
      <c r="C54" s="60" t="s">
        <v>103</v>
      </c>
      <c r="D54" s="61" t="s">
        <v>68</v>
      </c>
      <c r="E54" s="62" t="s">
        <v>101</v>
      </c>
      <c r="F54" s="63">
        <v>0.6</v>
      </c>
      <c r="G54" s="65">
        <v>16.55</v>
      </c>
      <c r="H54" s="38">
        <f>G54*F54-0.35</f>
        <v>9.58</v>
      </c>
      <c r="I54" s="64"/>
      <c r="J54" s="30"/>
      <c r="K54" s="6"/>
      <c r="L54" s="31"/>
      <c r="M54" s="6"/>
      <c r="N54" s="6"/>
      <c r="O54" s="6"/>
      <c r="P54" s="6"/>
      <c r="Q54" s="6"/>
      <c r="R54" s="6"/>
      <c r="S54" s="6"/>
      <c r="T54" s="6"/>
      <c r="U54" s="6"/>
      <c r="V54" s="6"/>
      <c r="W54" s="6"/>
      <c r="X54" s="6"/>
      <c r="Y54" s="6"/>
      <c r="Z54" s="6"/>
      <c r="AA54" s="6"/>
      <c r="AB54" s="6"/>
      <c r="AC54" s="6"/>
      <c r="AD54" s="6"/>
      <c r="AE54" s="6"/>
      <c r="AF54" s="6"/>
      <c r="AG54" s="6"/>
      <c r="AH54" s="6"/>
      <c r="AI54" s="6"/>
    </row>
    <row r="55">
      <c r="A55" s="15" t="s">
        <v>104</v>
      </c>
      <c r="B55" s="14" t="str">
        <f>IF(IFERROR(VLOOKUP(C55,SINAPI!$A:$D,1,FALSE),"")=C55,"SINAPI",IF(IFERROR(VLOOKUP(C55,SETOP!$A:$E,1,FALSE),"")=C55,"SETOP",IF(IFERROR(VLOOKUP(C55,SETOP!$B:$E,1,FALSE),"")=C55,"SETOP","COMPOSIÇÃO")))</f>
        <v>SETOP</v>
      </c>
      <c r="C55" s="15" t="s">
        <v>105</v>
      </c>
      <c r="D55" s="16" t="str">
        <f>IFERROR(IFERROR(VLOOKUP(C55,SINAPI!$A:$D,2,FALSE),IFERROR(VLOOKUP(C55,SETOP!$A:$E,3,FALSE),IFERROR(VLOOKUP(C55,SETOP!$B:$E,2,FALSE),VLOOKUP(C55,#REF!,3,FALSE)))),"")</f>
        <v>CARGA DE MATERIAL DE QUALQUER NATUREZA SOBRE CAMINHÃO - MECÂNICA</v>
      </c>
      <c r="E55" s="17" t="str">
        <f>IFERROR(IFERROR(VLOOKUP(C55,SINAPI!$A:$D,3,FALSE),IFERROR(VLOOKUP(C55,SETOP!$A:$E,4,FALSE),IFERROR(VLOOKUP(C55,SETOP!$B:$E,3,FALSE),VLOOKUP(C55,#REF!,4,FALSE)))),"")</f>
        <v>M3</v>
      </c>
      <c r="F55" s="50"/>
      <c r="G55" s="45">
        <f t="shared" ref="G55:H55" si="18">SUM(G56:G57)</f>
        <v>115.89</v>
      </c>
      <c r="H55" s="45">
        <f t="shared" si="18"/>
        <v>1.393674</v>
      </c>
      <c r="I55" s="29">
        <v>1.39</v>
      </c>
      <c r="J55" s="30"/>
      <c r="K55" s="6"/>
      <c r="L55" s="31">
        <f>I55-H55</f>
        <v>-0.003674</v>
      </c>
      <c r="M55" s="6"/>
      <c r="N55" s="6"/>
      <c r="O55" s="6"/>
      <c r="P55" s="6"/>
      <c r="Q55" s="6"/>
      <c r="R55" s="6"/>
      <c r="S55" s="6"/>
      <c r="T55" s="6"/>
      <c r="U55" s="6"/>
      <c r="V55" s="6"/>
      <c r="W55" s="6"/>
      <c r="X55" s="6"/>
      <c r="Y55" s="6"/>
      <c r="Z55" s="6"/>
      <c r="AA55" s="6"/>
      <c r="AB55" s="6"/>
      <c r="AC55" s="6"/>
      <c r="AD55" s="6"/>
      <c r="AE55" s="6"/>
      <c r="AF55" s="6"/>
      <c r="AG55" s="6"/>
      <c r="AH55" s="6"/>
      <c r="AI55" s="6"/>
    </row>
    <row r="56">
      <c r="A56" s="60"/>
      <c r="B56" s="47"/>
      <c r="C56" s="60" t="s">
        <v>106</v>
      </c>
      <c r="D56" s="61" t="s">
        <v>107</v>
      </c>
      <c r="E56" s="62" t="s">
        <v>108</v>
      </c>
      <c r="F56" s="63">
        <v>0.0111</v>
      </c>
      <c r="G56" s="36">
        <v>99.34</v>
      </c>
      <c r="H56" s="38">
        <f>G56*F56-0.04</f>
        <v>1.062674</v>
      </c>
      <c r="I56" s="64"/>
      <c r="J56" s="30"/>
      <c r="K56" s="6"/>
      <c r="L56" s="6"/>
      <c r="M56" s="6"/>
      <c r="N56" s="6"/>
      <c r="O56" s="6"/>
      <c r="P56" s="6"/>
      <c r="Q56" s="6"/>
      <c r="R56" s="6"/>
      <c r="S56" s="6"/>
      <c r="T56" s="6"/>
      <c r="U56" s="6"/>
      <c r="V56" s="6"/>
      <c r="W56" s="6"/>
      <c r="X56" s="6"/>
      <c r="Y56" s="6"/>
      <c r="Z56" s="6"/>
      <c r="AA56" s="6"/>
      <c r="AB56" s="6"/>
      <c r="AC56" s="6"/>
      <c r="AD56" s="6"/>
      <c r="AE56" s="6"/>
      <c r="AF56" s="6"/>
      <c r="AG56" s="6"/>
      <c r="AH56" s="6"/>
      <c r="AI56" s="6"/>
    </row>
    <row r="57">
      <c r="A57" s="60"/>
      <c r="B57" s="47"/>
      <c r="C57" s="60" t="s">
        <v>67</v>
      </c>
      <c r="D57" s="61" t="s">
        <v>68</v>
      </c>
      <c r="E57" s="62" t="s">
        <v>108</v>
      </c>
      <c r="F57" s="63">
        <v>0.02</v>
      </c>
      <c r="G57" s="36">
        <v>16.55</v>
      </c>
      <c r="H57" s="64">
        <f>G57*F57</f>
        <v>0.331</v>
      </c>
      <c r="I57" s="64"/>
      <c r="J57" s="30"/>
      <c r="K57" s="6"/>
      <c r="L57" s="6"/>
      <c r="M57" s="6"/>
      <c r="N57" s="6"/>
      <c r="O57" s="6"/>
      <c r="P57" s="6"/>
      <c r="Q57" s="6"/>
      <c r="R57" s="6"/>
      <c r="S57" s="6"/>
      <c r="T57" s="6"/>
      <c r="U57" s="6"/>
      <c r="V57" s="6"/>
      <c r="W57" s="6"/>
      <c r="X57" s="6"/>
      <c r="Y57" s="6"/>
      <c r="Z57" s="6"/>
      <c r="AA57" s="6"/>
      <c r="AB57" s="6"/>
      <c r="AC57" s="6"/>
      <c r="AD57" s="6"/>
      <c r="AE57" s="6"/>
      <c r="AF57" s="6"/>
      <c r="AG57" s="6"/>
      <c r="AH57" s="6"/>
      <c r="AI57" s="6"/>
    </row>
    <row r="58">
      <c r="A58" s="1" t="s">
        <v>109</v>
      </c>
      <c r="B58" s="57"/>
      <c r="C58" s="1"/>
      <c r="D58" s="58" t="s">
        <v>110</v>
      </c>
      <c r="E58" s="57"/>
      <c r="F58" s="3"/>
      <c r="G58" s="59"/>
      <c r="H58" s="3"/>
      <c r="I58" s="3"/>
      <c r="J58" s="30"/>
      <c r="K58" s="6"/>
      <c r="L58" s="6"/>
      <c r="M58" s="6"/>
      <c r="N58" s="6"/>
      <c r="O58" s="6"/>
      <c r="P58" s="6"/>
      <c r="Q58" s="6"/>
      <c r="R58" s="6"/>
      <c r="S58" s="6"/>
      <c r="T58" s="6"/>
      <c r="U58" s="6"/>
      <c r="V58" s="6"/>
      <c r="W58" s="6"/>
      <c r="X58" s="6"/>
      <c r="Y58" s="6"/>
      <c r="Z58" s="6"/>
      <c r="AA58" s="6"/>
      <c r="AB58" s="6"/>
      <c r="AC58" s="6"/>
      <c r="AD58" s="6"/>
      <c r="AE58" s="6"/>
      <c r="AF58" s="6"/>
      <c r="AG58" s="6"/>
      <c r="AH58" s="6"/>
      <c r="AI58" s="6"/>
    </row>
    <row r="59">
      <c r="A59" s="13" t="s">
        <v>111</v>
      </c>
      <c r="B59" s="14" t="str">
        <f>IF(IFERROR(VLOOKUP(C59,SINAPI!$A:$D,1,FALSE),"")=C59,"SINAPI",IF(IFERROR(VLOOKUP(C59,SETOP!$A:$E,1,FALSE),"")=C59,"SETOP",IF(IFERROR(VLOOKUP(C59,SETOP!$B:$E,1,FALSE),"")=C59,"SETOP","COMPOSIÇÃO")))</f>
        <v>SETOP</v>
      </c>
      <c r="C59" s="15" t="s">
        <v>112</v>
      </c>
      <c r="D59" s="16" t="str">
        <f>IFERROR(IFERROR(VLOOKUP(C59,SINAPI!$A:$D,2,FALSE),IFERROR(VLOOKUP(C59,SETOP!$A:$E,3,FALSE),IFERROR(VLOOKUP(C59,SETOP!$B:$E,2,FALSE),VLOOKUP(C59,#REF!,3,FALSE)))),"")</f>
        <v>ESCAVAÇÃO, CARGA, DESCARGA, ESPALHAMENTO E TRANSPORTE DE MATERIAL DE 1ª CATEGORIA, COM CAMINHÃO. DISTÂNCIA MÉDIA DE TRANSPORTE  DE 401 A 600 M</v>
      </c>
      <c r="E59" s="17" t="str">
        <f>IFERROR(IFERROR(VLOOKUP(C59,SINAPI!$A:$D,3,FALSE),IFERROR(VLOOKUP(C59,SETOP!$A:$E,4,FALSE),IFERROR(VLOOKUP(C59,SETOP!$B:$E,3,FALSE),VLOOKUP(C59,#REF!,4,FALSE)))),"")</f>
        <v>M3</v>
      </c>
      <c r="F59" s="50"/>
      <c r="G59" s="45">
        <f t="shared" ref="G59:H59" si="19">SUM(G60:G64)</f>
        <v>637.34</v>
      </c>
      <c r="H59" s="45">
        <f t="shared" si="19"/>
        <v>757.112</v>
      </c>
      <c r="I59" s="66" t="s">
        <v>113</v>
      </c>
      <c r="J59" s="30"/>
      <c r="K59" s="6"/>
      <c r="L59" s="6"/>
      <c r="M59" s="6"/>
      <c r="N59" s="6"/>
      <c r="O59" s="6"/>
      <c r="P59" s="6"/>
      <c r="Q59" s="6"/>
      <c r="R59" s="6"/>
      <c r="S59" s="6"/>
      <c r="T59" s="6"/>
      <c r="U59" s="6"/>
      <c r="V59" s="6"/>
      <c r="W59" s="6"/>
      <c r="X59" s="6"/>
      <c r="Y59" s="6"/>
      <c r="Z59" s="6"/>
      <c r="AA59" s="6"/>
      <c r="AB59" s="6"/>
      <c r="AC59" s="6"/>
      <c r="AD59" s="6"/>
      <c r="AE59" s="6"/>
      <c r="AF59" s="6"/>
      <c r="AG59" s="6"/>
      <c r="AH59" s="6"/>
      <c r="AI59" s="6"/>
    </row>
    <row r="60">
      <c r="A60" s="46"/>
      <c r="B60" s="47"/>
      <c r="C60" s="60" t="s">
        <v>114</v>
      </c>
      <c r="D60" s="61" t="s">
        <v>115</v>
      </c>
      <c r="E60" s="62" t="s">
        <v>108</v>
      </c>
      <c r="F60" s="63">
        <v>3.0</v>
      </c>
      <c r="G60" s="36">
        <v>163.27</v>
      </c>
      <c r="H60" s="64">
        <f t="shared" ref="H60:H64" si="20">G60*F60</f>
        <v>489.81</v>
      </c>
      <c r="I60" s="64"/>
      <c r="J60" s="30"/>
      <c r="K60" s="6"/>
      <c r="L60" s="6"/>
      <c r="M60" s="6"/>
      <c r="N60" s="6"/>
      <c r="O60" s="6"/>
      <c r="P60" s="6"/>
      <c r="Q60" s="6"/>
      <c r="R60" s="6"/>
      <c r="S60" s="6"/>
      <c r="T60" s="6"/>
      <c r="U60" s="6"/>
      <c r="V60" s="6"/>
      <c r="W60" s="6"/>
      <c r="X60" s="6"/>
      <c r="Y60" s="6"/>
      <c r="Z60" s="6"/>
      <c r="AA60" s="6"/>
      <c r="AB60" s="6"/>
      <c r="AC60" s="6"/>
      <c r="AD60" s="6"/>
      <c r="AE60" s="6"/>
      <c r="AF60" s="6"/>
      <c r="AG60" s="6"/>
      <c r="AH60" s="6"/>
      <c r="AI60" s="6"/>
    </row>
    <row r="61">
      <c r="A61" s="46"/>
      <c r="B61" s="47"/>
      <c r="C61" s="60" t="s">
        <v>116</v>
      </c>
      <c r="D61" s="61" t="s">
        <v>117</v>
      </c>
      <c r="E61" s="62" t="s">
        <v>108</v>
      </c>
      <c r="F61" s="63">
        <v>1.0</v>
      </c>
      <c r="G61" s="36">
        <v>216.82</v>
      </c>
      <c r="H61" s="64">
        <f t="shared" si="20"/>
        <v>216.82</v>
      </c>
      <c r="I61" s="64"/>
      <c r="J61" s="30"/>
      <c r="K61" s="6"/>
      <c r="L61" s="6"/>
      <c r="M61" s="6"/>
      <c r="N61" s="6"/>
      <c r="O61" s="6"/>
      <c r="P61" s="6"/>
      <c r="Q61" s="6"/>
      <c r="R61" s="6"/>
      <c r="S61" s="6"/>
      <c r="T61" s="6"/>
      <c r="U61" s="6"/>
      <c r="V61" s="6"/>
      <c r="W61" s="6"/>
      <c r="X61" s="6"/>
      <c r="Y61" s="6"/>
      <c r="Z61" s="6"/>
      <c r="AA61" s="6"/>
      <c r="AB61" s="6"/>
      <c r="AC61" s="6"/>
      <c r="AD61" s="6"/>
      <c r="AE61" s="6"/>
      <c r="AF61" s="6"/>
      <c r="AG61" s="6"/>
      <c r="AH61" s="6"/>
      <c r="AI61" s="6"/>
    </row>
    <row r="62">
      <c r="A62" s="46"/>
      <c r="B62" s="47"/>
      <c r="C62" s="60" t="s">
        <v>118</v>
      </c>
      <c r="D62" s="61" t="s">
        <v>119</v>
      </c>
      <c r="E62" s="62" t="s">
        <v>108</v>
      </c>
      <c r="F62" s="63">
        <v>0.1</v>
      </c>
      <c r="G62" s="36">
        <v>204.43</v>
      </c>
      <c r="H62" s="64">
        <f t="shared" si="20"/>
        <v>20.443</v>
      </c>
      <c r="I62" s="64"/>
      <c r="J62" s="30"/>
      <c r="K62" s="6"/>
      <c r="L62" s="6"/>
      <c r="M62" s="6"/>
      <c r="N62" s="6"/>
      <c r="O62" s="6"/>
      <c r="P62" s="6"/>
      <c r="Q62" s="6"/>
      <c r="R62" s="6"/>
      <c r="S62" s="6"/>
      <c r="T62" s="6"/>
      <c r="U62" s="6"/>
      <c r="V62" s="6"/>
      <c r="W62" s="6"/>
      <c r="X62" s="6"/>
      <c r="Y62" s="6"/>
      <c r="Z62" s="6"/>
      <c r="AA62" s="6"/>
      <c r="AB62" s="6"/>
      <c r="AC62" s="6"/>
      <c r="AD62" s="6"/>
      <c r="AE62" s="6"/>
      <c r="AF62" s="6"/>
      <c r="AG62" s="6"/>
      <c r="AH62" s="6"/>
      <c r="AI62" s="6"/>
    </row>
    <row r="63">
      <c r="A63" s="46"/>
      <c r="B63" s="47"/>
      <c r="C63" s="60" t="s">
        <v>120</v>
      </c>
      <c r="D63" s="61" t="s">
        <v>121</v>
      </c>
      <c r="E63" s="62" t="s">
        <v>108</v>
      </c>
      <c r="F63" s="63">
        <v>0.1</v>
      </c>
      <c r="G63" s="36">
        <v>39.79</v>
      </c>
      <c r="H63" s="64">
        <f t="shared" si="20"/>
        <v>3.979</v>
      </c>
      <c r="I63" s="64"/>
      <c r="J63" s="30"/>
      <c r="K63" s="6"/>
      <c r="L63" s="6"/>
      <c r="M63" s="6"/>
      <c r="N63" s="6"/>
      <c r="O63" s="6"/>
      <c r="P63" s="6"/>
      <c r="Q63" s="6"/>
      <c r="R63" s="6"/>
      <c r="S63" s="6"/>
      <c r="T63" s="6"/>
      <c r="U63" s="6"/>
      <c r="V63" s="6"/>
      <c r="W63" s="6"/>
      <c r="X63" s="6"/>
      <c r="Y63" s="6"/>
      <c r="Z63" s="6"/>
      <c r="AA63" s="6"/>
      <c r="AB63" s="6"/>
      <c r="AC63" s="6"/>
      <c r="AD63" s="6"/>
      <c r="AE63" s="6"/>
      <c r="AF63" s="6"/>
      <c r="AG63" s="6"/>
      <c r="AH63" s="6"/>
      <c r="AI63" s="6"/>
    </row>
    <row r="64">
      <c r="A64" s="46"/>
      <c r="B64" s="47"/>
      <c r="C64" s="60" t="s">
        <v>122</v>
      </c>
      <c r="D64" s="61" t="s">
        <v>123</v>
      </c>
      <c r="E64" s="62" t="s">
        <v>108</v>
      </c>
      <c r="F64" s="63">
        <v>2.0</v>
      </c>
      <c r="G64" s="36">
        <v>13.03</v>
      </c>
      <c r="H64" s="64">
        <f t="shared" si="20"/>
        <v>26.06</v>
      </c>
      <c r="I64" s="64"/>
      <c r="J64" s="30"/>
      <c r="K64" s="6"/>
      <c r="L64" s="6"/>
      <c r="M64" s="6"/>
      <c r="N64" s="6"/>
      <c r="O64" s="6"/>
      <c r="P64" s="6"/>
      <c r="Q64" s="6"/>
      <c r="R64" s="6"/>
      <c r="S64" s="6"/>
      <c r="T64" s="6"/>
      <c r="U64" s="6"/>
      <c r="V64" s="6"/>
      <c r="W64" s="6"/>
      <c r="X64" s="6"/>
      <c r="Y64" s="6"/>
      <c r="Z64" s="6"/>
      <c r="AA64" s="6"/>
      <c r="AB64" s="6"/>
      <c r="AC64" s="6"/>
      <c r="AD64" s="6"/>
      <c r="AE64" s="6"/>
      <c r="AF64" s="6"/>
      <c r="AG64" s="6"/>
      <c r="AH64" s="6"/>
      <c r="AI64" s="6"/>
    </row>
    <row r="65">
      <c r="A65" s="13" t="s">
        <v>124</v>
      </c>
      <c r="B65" s="14" t="str">
        <f>IF(IFERROR(VLOOKUP(C65,SINAPI!$A:$D,1,FALSE),"")=C65,"SINAPI",IF(IFERROR(VLOOKUP(C65,SETOP!$A:$E,1,FALSE),"")=C65,"SETOP",IF(IFERROR(VLOOKUP(C65,SETOP!$B:$E,1,FALSE),"")=C65,"SETOP","COMPOSIÇÃO")))</f>
        <v>SETOP</v>
      </c>
      <c r="C65" s="15" t="s">
        <v>125</v>
      </c>
      <c r="D65" s="16" t="str">
        <f>IFERROR(IFERROR(VLOOKUP(C65,SINAPI!$A:$D,2,FALSE),IFERROR(VLOOKUP(C65,SETOP!$A:$E,3,FALSE),IFERROR(VLOOKUP(C65,SETOP!$B:$E,2,FALSE),VLOOKUP(C65,#REF!,3,FALSE)))),"")</f>
        <v>REGULARIZAÇÃO E COMPACTAÇÃO DE TERRENO COM ROLO VIBRATÓRIO</v>
      </c>
      <c r="E65" s="17" t="str">
        <f>IFERROR(IFERROR(VLOOKUP(C65,SINAPI!$A:$D,3,FALSE),IFERROR(VLOOKUP(C65,SETOP!$A:$E,4,FALSE),IFERROR(VLOOKUP(C65,SETOP!$B:$E,3,FALSE),VLOOKUP(C65,#REF!,4,FALSE)))),"")</f>
        <v>M2</v>
      </c>
      <c r="F65" s="50"/>
      <c r="G65" s="45">
        <f t="shared" ref="G65:H65" si="21">SUM(G66:G72)</f>
        <v>351.35</v>
      </c>
      <c r="H65" s="45">
        <f t="shared" si="21"/>
        <v>1.21365</v>
      </c>
      <c r="I65" s="67">
        <v>1.21</v>
      </c>
      <c r="J65" s="12"/>
      <c r="K65" s="6"/>
      <c r="L65" s="31">
        <f>I65-H65</f>
        <v>-0.00365</v>
      </c>
      <c r="M65" s="6"/>
      <c r="N65" s="6"/>
      <c r="O65" s="6"/>
      <c r="P65" s="6"/>
      <c r="Q65" s="6"/>
      <c r="R65" s="6"/>
      <c r="S65" s="6"/>
      <c r="T65" s="6"/>
      <c r="U65" s="6"/>
      <c r="V65" s="6"/>
      <c r="W65" s="6"/>
      <c r="X65" s="6"/>
      <c r="Y65" s="6"/>
      <c r="Z65" s="6"/>
      <c r="AA65" s="6"/>
      <c r="AB65" s="6"/>
      <c r="AC65" s="6"/>
      <c r="AD65" s="6"/>
      <c r="AE65" s="6"/>
      <c r="AF65" s="6"/>
      <c r="AG65" s="6"/>
      <c r="AH65" s="6"/>
      <c r="AI65" s="6"/>
    </row>
    <row r="66">
      <c r="A66" s="46"/>
      <c r="B66" s="47"/>
      <c r="C66" s="60" t="s">
        <v>126</v>
      </c>
      <c r="D66" s="61" t="s">
        <v>127</v>
      </c>
      <c r="E66" s="62" t="s">
        <v>101</v>
      </c>
      <c r="F66" s="63">
        <v>0.003</v>
      </c>
      <c r="G66" s="36">
        <v>72.0</v>
      </c>
      <c r="H66" s="64">
        <f t="shared" ref="H66:H71" si="22">G66*F66</f>
        <v>0.216</v>
      </c>
      <c r="I66" s="64"/>
      <c r="J66" s="30"/>
      <c r="K66" s="6"/>
      <c r="L66" s="6"/>
      <c r="M66" s="6"/>
      <c r="N66" s="6"/>
      <c r="O66" s="6"/>
      <c r="P66" s="6"/>
      <c r="Q66" s="6"/>
      <c r="R66" s="6"/>
      <c r="S66" s="6"/>
      <c r="T66" s="6"/>
      <c r="U66" s="6"/>
      <c r="V66" s="6"/>
      <c r="W66" s="6"/>
      <c r="X66" s="6"/>
      <c r="Y66" s="6"/>
      <c r="Z66" s="6"/>
      <c r="AA66" s="6"/>
      <c r="AB66" s="6"/>
      <c r="AC66" s="6"/>
      <c r="AD66" s="6"/>
      <c r="AE66" s="6"/>
      <c r="AF66" s="6"/>
      <c r="AG66" s="6"/>
      <c r="AH66" s="6"/>
      <c r="AI66" s="6"/>
    </row>
    <row r="67">
      <c r="A67" s="46"/>
      <c r="B67" s="47"/>
      <c r="C67" s="60" t="s">
        <v>128</v>
      </c>
      <c r="D67" s="61" t="s">
        <v>129</v>
      </c>
      <c r="E67" s="62" t="s">
        <v>101</v>
      </c>
      <c r="F67" s="63">
        <v>0.003</v>
      </c>
      <c r="G67" s="36">
        <v>14.87</v>
      </c>
      <c r="H67" s="64">
        <f t="shared" si="22"/>
        <v>0.04461</v>
      </c>
      <c r="I67" s="64"/>
      <c r="J67" s="30"/>
      <c r="K67" s="6"/>
      <c r="L67" s="6"/>
      <c r="M67" s="6"/>
      <c r="N67" s="6"/>
      <c r="O67" s="6"/>
      <c r="P67" s="6"/>
      <c r="Q67" s="6"/>
      <c r="R67" s="6"/>
      <c r="S67" s="6"/>
      <c r="T67" s="6"/>
      <c r="U67" s="6"/>
      <c r="V67" s="6"/>
      <c r="W67" s="6"/>
      <c r="X67" s="6"/>
      <c r="Y67" s="6"/>
      <c r="Z67" s="6"/>
      <c r="AA67" s="6"/>
      <c r="AB67" s="6"/>
      <c r="AC67" s="6"/>
      <c r="AD67" s="6"/>
      <c r="AE67" s="6"/>
      <c r="AF67" s="6"/>
      <c r="AG67" s="6"/>
      <c r="AH67" s="6"/>
      <c r="AI67" s="6"/>
    </row>
    <row r="68">
      <c r="A68" s="46"/>
      <c r="B68" s="47"/>
      <c r="C68" s="60" t="s">
        <v>130</v>
      </c>
      <c r="D68" s="61" t="s">
        <v>131</v>
      </c>
      <c r="E68" s="62" t="s">
        <v>101</v>
      </c>
      <c r="F68" s="63">
        <v>0.0025</v>
      </c>
      <c r="G68" s="36">
        <v>103.5</v>
      </c>
      <c r="H68" s="64">
        <f t="shared" si="22"/>
        <v>0.25875</v>
      </c>
      <c r="I68" s="64"/>
      <c r="J68" s="30"/>
      <c r="K68" s="6"/>
      <c r="L68" s="6"/>
      <c r="M68" s="6"/>
      <c r="N68" s="6"/>
      <c r="O68" s="6"/>
      <c r="P68" s="6"/>
      <c r="Q68" s="6"/>
      <c r="R68" s="6"/>
      <c r="S68" s="6"/>
      <c r="T68" s="6"/>
      <c r="U68" s="6"/>
      <c r="V68" s="6"/>
      <c r="W68" s="6"/>
      <c r="X68" s="6"/>
      <c r="Y68" s="6"/>
      <c r="Z68" s="6"/>
      <c r="AA68" s="6"/>
      <c r="AB68" s="6"/>
      <c r="AC68" s="6"/>
      <c r="AD68" s="6"/>
      <c r="AE68" s="6"/>
      <c r="AF68" s="6"/>
      <c r="AG68" s="6"/>
      <c r="AH68" s="6"/>
      <c r="AI68" s="6"/>
    </row>
    <row r="69">
      <c r="A69" s="46"/>
      <c r="B69" s="47"/>
      <c r="C69" s="60" t="s">
        <v>132</v>
      </c>
      <c r="D69" s="61" t="s">
        <v>133</v>
      </c>
      <c r="E69" s="62" t="s">
        <v>101</v>
      </c>
      <c r="F69" s="63">
        <v>0.003</v>
      </c>
      <c r="G69" s="36">
        <v>37.42</v>
      </c>
      <c r="H69" s="64">
        <f t="shared" si="22"/>
        <v>0.11226</v>
      </c>
      <c r="I69" s="64"/>
      <c r="J69" s="30"/>
      <c r="K69" s="6"/>
      <c r="L69" s="6"/>
      <c r="M69" s="6"/>
      <c r="N69" s="6"/>
      <c r="O69" s="6"/>
      <c r="P69" s="6"/>
      <c r="Q69" s="6"/>
      <c r="R69" s="6"/>
      <c r="S69" s="6"/>
      <c r="T69" s="6"/>
      <c r="U69" s="6"/>
      <c r="V69" s="6"/>
      <c r="W69" s="6"/>
      <c r="X69" s="6"/>
      <c r="Y69" s="6"/>
      <c r="Z69" s="6"/>
      <c r="AA69" s="6"/>
      <c r="AB69" s="6"/>
      <c r="AC69" s="6"/>
      <c r="AD69" s="6"/>
      <c r="AE69" s="6"/>
      <c r="AF69" s="6"/>
      <c r="AG69" s="6"/>
      <c r="AH69" s="6"/>
      <c r="AI69" s="6"/>
    </row>
    <row r="70">
      <c r="A70" s="46"/>
      <c r="B70" s="47"/>
      <c r="C70" s="60" t="s">
        <v>134</v>
      </c>
      <c r="D70" s="61" t="s">
        <v>133</v>
      </c>
      <c r="E70" s="62" t="s">
        <v>101</v>
      </c>
      <c r="F70" s="63">
        <v>0.003</v>
      </c>
      <c r="G70" s="36">
        <v>54.0</v>
      </c>
      <c r="H70" s="64">
        <f t="shared" si="22"/>
        <v>0.162</v>
      </c>
      <c r="I70" s="64"/>
      <c r="J70" s="30"/>
      <c r="K70" s="6"/>
      <c r="L70" s="6"/>
      <c r="M70" s="6"/>
      <c r="N70" s="6"/>
      <c r="O70" s="6"/>
      <c r="P70" s="6"/>
      <c r="Q70" s="6"/>
      <c r="R70" s="6"/>
      <c r="S70" s="6"/>
      <c r="T70" s="6"/>
      <c r="U70" s="6"/>
      <c r="V70" s="6"/>
      <c r="W70" s="6"/>
      <c r="X70" s="6"/>
      <c r="Y70" s="6"/>
      <c r="Z70" s="6"/>
      <c r="AA70" s="6"/>
      <c r="AB70" s="6"/>
      <c r="AC70" s="6"/>
      <c r="AD70" s="6"/>
      <c r="AE70" s="6"/>
      <c r="AF70" s="6"/>
      <c r="AG70" s="6"/>
      <c r="AH70" s="6"/>
      <c r="AI70" s="6"/>
    </row>
    <row r="71">
      <c r="A71" s="46"/>
      <c r="B71" s="47"/>
      <c r="C71" s="60" t="s">
        <v>135</v>
      </c>
      <c r="D71" s="61" t="s">
        <v>136</v>
      </c>
      <c r="E71" s="62" t="s">
        <v>101</v>
      </c>
      <c r="F71" s="63">
        <v>0.003</v>
      </c>
      <c r="G71" s="36">
        <v>53.01</v>
      </c>
      <c r="H71" s="64">
        <f t="shared" si="22"/>
        <v>0.15903</v>
      </c>
      <c r="I71" s="64"/>
      <c r="J71" s="30"/>
      <c r="K71" s="6"/>
      <c r="L71" s="6"/>
      <c r="M71" s="6"/>
      <c r="N71" s="6"/>
      <c r="O71" s="6"/>
      <c r="P71" s="6"/>
      <c r="Q71" s="6"/>
      <c r="R71" s="6"/>
      <c r="S71" s="6"/>
      <c r="T71" s="6"/>
      <c r="U71" s="6"/>
      <c r="V71" s="6"/>
      <c r="W71" s="6"/>
      <c r="X71" s="6"/>
      <c r="Y71" s="6"/>
      <c r="Z71" s="6"/>
      <c r="AA71" s="6"/>
      <c r="AB71" s="6"/>
      <c r="AC71" s="6"/>
      <c r="AD71" s="6"/>
      <c r="AE71" s="6"/>
      <c r="AF71" s="6"/>
      <c r="AG71" s="6"/>
      <c r="AH71" s="6"/>
      <c r="AI71" s="6"/>
    </row>
    <row r="72">
      <c r="A72" s="21"/>
      <c r="B72" s="22"/>
      <c r="C72" s="23" t="s">
        <v>67</v>
      </c>
      <c r="D72" s="24" t="s">
        <v>68</v>
      </c>
      <c r="E72" s="25" t="s">
        <v>101</v>
      </c>
      <c r="F72" s="26">
        <v>0.02</v>
      </c>
      <c r="G72" s="36">
        <v>16.55</v>
      </c>
      <c r="H72" s="38">
        <f>G72*F72-0.07</f>
        <v>0.261</v>
      </c>
      <c r="I72" s="28"/>
      <c r="J72" s="30"/>
      <c r="K72" s="6"/>
      <c r="L72" s="6"/>
      <c r="M72" s="6"/>
      <c r="N72" s="6"/>
      <c r="O72" s="6"/>
      <c r="P72" s="6"/>
      <c r="Q72" s="6"/>
      <c r="R72" s="6"/>
      <c r="S72" s="6"/>
      <c r="T72" s="6"/>
      <c r="U72" s="6"/>
      <c r="V72" s="6"/>
      <c r="W72" s="6"/>
      <c r="X72" s="6"/>
      <c r="Y72" s="6"/>
      <c r="Z72" s="6"/>
      <c r="AA72" s="6"/>
      <c r="AB72" s="6"/>
      <c r="AC72" s="6"/>
      <c r="AD72" s="6"/>
      <c r="AE72" s="6"/>
      <c r="AF72" s="6"/>
      <c r="AG72" s="6"/>
      <c r="AH72" s="6"/>
      <c r="AI72" s="6"/>
    </row>
    <row r="73">
      <c r="A73" s="1" t="s">
        <v>137</v>
      </c>
      <c r="B73" s="57"/>
      <c r="C73" s="1"/>
      <c r="D73" s="58" t="s">
        <v>138</v>
      </c>
      <c r="E73" s="57"/>
      <c r="F73" s="3"/>
      <c r="G73" s="59"/>
      <c r="H73" s="3"/>
      <c r="I73" s="3"/>
      <c r="J73" s="12"/>
      <c r="K73" s="6"/>
      <c r="L73" s="6"/>
      <c r="M73" s="6"/>
      <c r="N73" s="6"/>
      <c r="O73" s="6"/>
      <c r="P73" s="6"/>
      <c r="Q73" s="6"/>
      <c r="R73" s="6"/>
      <c r="S73" s="6"/>
      <c r="T73" s="6"/>
      <c r="U73" s="6"/>
      <c r="V73" s="6"/>
      <c r="W73" s="6"/>
      <c r="X73" s="6"/>
      <c r="Y73" s="6"/>
      <c r="Z73" s="6"/>
      <c r="AA73" s="6"/>
      <c r="AB73" s="6"/>
      <c r="AC73" s="6"/>
      <c r="AD73" s="6"/>
      <c r="AE73" s="6"/>
      <c r="AF73" s="6"/>
      <c r="AG73" s="6"/>
      <c r="AH73" s="6"/>
      <c r="AI73" s="6"/>
    </row>
    <row r="74">
      <c r="A74" s="13" t="s">
        <v>139</v>
      </c>
      <c r="B74" s="14" t="str">
        <f>IF(IFERROR(VLOOKUP(C74,SINAPI!$A:$D,1,FALSE),"")=C74,"SINAPI",IF(IFERROR(VLOOKUP(C74,SETOP!$A:$E,1,FALSE),"")=C74,"SETOP",IF(IFERROR(VLOOKUP(C74,SETOP!$B:$E,1,FALSE),"")=C74,"SETOP","COMPOSIÇÃO")))</f>
        <v>SETOP</v>
      </c>
      <c r="C74" s="15" t="s">
        <v>140</v>
      </c>
      <c r="D74" s="16" t="str">
        <f>IFERROR(IFERROR(VLOOKUP(C74,SINAPI!$A:$D,2,FALSE),IFERROR(VLOOKUP(C74,SETOP!$A:$E,3,FALSE),IFERROR(VLOOKUP(C74,SETOP!$B:$E,2,FALSE),VLOOKUP(C74,#REF!,3,FALSE)))),"")</f>
        <v>ATERRO COMPACTADO COM ROLO VIBRATÓRIO A 95% DO P.N.</v>
      </c>
      <c r="E74" s="17" t="str">
        <f>IFERROR(IFERROR(VLOOKUP(C74,SINAPI!$A:$D,3,FALSE),IFERROR(VLOOKUP(C74,SETOP!$A:$E,4,FALSE),IFERROR(VLOOKUP(C74,SETOP!$B:$E,3,FALSE),VLOOKUP(C74,#REF!,4,FALSE)))),"")</f>
        <v>M3</v>
      </c>
      <c r="F74" s="50"/>
      <c r="G74" s="45">
        <f t="shared" ref="G74:H74" si="23">SUM(G75:G81)</f>
        <v>351.35</v>
      </c>
      <c r="H74" s="45">
        <f t="shared" si="23"/>
        <v>1.21365</v>
      </c>
      <c r="I74" s="29">
        <v>1.21</v>
      </c>
      <c r="J74" s="12"/>
      <c r="K74" s="6"/>
      <c r="L74" s="31">
        <f>I74-H74</f>
        <v>-0.00365</v>
      </c>
      <c r="M74" s="6"/>
      <c r="N74" s="6"/>
      <c r="O74" s="6"/>
      <c r="P74" s="6"/>
      <c r="Q74" s="6"/>
      <c r="R74" s="6"/>
      <c r="S74" s="6"/>
      <c r="T74" s="6"/>
      <c r="U74" s="6"/>
      <c r="V74" s="6"/>
      <c r="W74" s="6"/>
      <c r="X74" s="6"/>
      <c r="Y74" s="6"/>
      <c r="Z74" s="6"/>
      <c r="AA74" s="6"/>
      <c r="AB74" s="6"/>
      <c r="AC74" s="6"/>
      <c r="AD74" s="6"/>
      <c r="AE74" s="6"/>
      <c r="AF74" s="6"/>
      <c r="AG74" s="6"/>
      <c r="AH74" s="6"/>
      <c r="AI74" s="6"/>
    </row>
    <row r="75">
      <c r="A75" s="21"/>
      <c r="B75" s="22"/>
      <c r="C75" s="23" t="s">
        <v>126</v>
      </c>
      <c r="D75" s="24" t="s">
        <v>127</v>
      </c>
      <c r="E75" s="25" t="s">
        <v>108</v>
      </c>
      <c r="F75" s="35">
        <v>0.003</v>
      </c>
      <c r="G75" s="36">
        <v>72.0</v>
      </c>
      <c r="H75" s="28">
        <f t="shared" ref="H75:H80" si="24">G75*F75</f>
        <v>0.216</v>
      </c>
      <c r="I75" s="28"/>
      <c r="J75" s="30"/>
      <c r="K75" s="6"/>
      <c r="L75" s="6"/>
      <c r="M75" s="6"/>
      <c r="N75" s="6"/>
      <c r="O75" s="6"/>
      <c r="P75" s="6"/>
      <c r="Q75" s="6"/>
      <c r="R75" s="6"/>
      <c r="S75" s="6"/>
      <c r="T75" s="6"/>
      <c r="U75" s="6"/>
      <c r="V75" s="6"/>
      <c r="W75" s="6"/>
      <c r="X75" s="6"/>
      <c r="Y75" s="6"/>
      <c r="Z75" s="6"/>
      <c r="AA75" s="6"/>
      <c r="AB75" s="6"/>
      <c r="AC75" s="6"/>
      <c r="AD75" s="6"/>
      <c r="AE75" s="6"/>
      <c r="AF75" s="6"/>
      <c r="AG75" s="6"/>
      <c r="AH75" s="6"/>
      <c r="AI75" s="6"/>
    </row>
    <row r="76">
      <c r="A76" s="21"/>
      <c r="B76" s="22"/>
      <c r="C76" s="23" t="s">
        <v>128</v>
      </c>
      <c r="D76" s="24" t="s">
        <v>129</v>
      </c>
      <c r="E76" s="25" t="s">
        <v>108</v>
      </c>
      <c r="F76" s="35">
        <v>0.003</v>
      </c>
      <c r="G76" s="36">
        <v>14.87</v>
      </c>
      <c r="H76" s="28">
        <f t="shared" si="24"/>
        <v>0.04461</v>
      </c>
      <c r="I76" s="28"/>
      <c r="J76" s="30"/>
      <c r="K76" s="6"/>
      <c r="L76" s="6"/>
      <c r="M76" s="6"/>
      <c r="N76" s="6"/>
      <c r="O76" s="6"/>
      <c r="P76" s="6"/>
      <c r="Q76" s="6"/>
      <c r="R76" s="6"/>
      <c r="S76" s="6"/>
      <c r="T76" s="6"/>
      <c r="U76" s="6"/>
      <c r="V76" s="6"/>
      <c r="W76" s="6"/>
      <c r="X76" s="6"/>
      <c r="Y76" s="6"/>
      <c r="Z76" s="6"/>
      <c r="AA76" s="6"/>
      <c r="AB76" s="6"/>
      <c r="AC76" s="6"/>
      <c r="AD76" s="6"/>
      <c r="AE76" s="6"/>
      <c r="AF76" s="6"/>
      <c r="AG76" s="6"/>
      <c r="AH76" s="6"/>
      <c r="AI76" s="6"/>
    </row>
    <row r="77">
      <c r="A77" s="21"/>
      <c r="B77" s="22"/>
      <c r="C77" s="23" t="s">
        <v>130</v>
      </c>
      <c r="D77" s="24" t="s">
        <v>141</v>
      </c>
      <c r="E77" s="25" t="s">
        <v>108</v>
      </c>
      <c r="F77" s="35">
        <v>0.0025</v>
      </c>
      <c r="G77" s="36">
        <v>103.5</v>
      </c>
      <c r="H77" s="28">
        <f t="shared" si="24"/>
        <v>0.25875</v>
      </c>
      <c r="I77" s="28"/>
      <c r="J77" s="30"/>
      <c r="K77" s="6"/>
      <c r="L77" s="6"/>
      <c r="M77" s="6"/>
      <c r="N77" s="6"/>
      <c r="O77" s="6"/>
      <c r="P77" s="6"/>
      <c r="Q77" s="6"/>
      <c r="R77" s="6"/>
      <c r="S77" s="6"/>
      <c r="T77" s="6"/>
      <c r="U77" s="6"/>
      <c r="V77" s="6"/>
      <c r="W77" s="6"/>
      <c r="X77" s="6"/>
      <c r="Y77" s="6"/>
      <c r="Z77" s="6"/>
      <c r="AA77" s="6"/>
      <c r="AB77" s="6"/>
      <c r="AC77" s="6"/>
      <c r="AD77" s="6"/>
      <c r="AE77" s="6"/>
      <c r="AF77" s="6"/>
      <c r="AG77" s="6"/>
      <c r="AH77" s="6"/>
      <c r="AI77" s="6"/>
    </row>
    <row r="78">
      <c r="A78" s="21"/>
      <c r="B78" s="22"/>
      <c r="C78" s="23" t="s">
        <v>142</v>
      </c>
      <c r="D78" s="24" t="s">
        <v>133</v>
      </c>
      <c r="E78" s="25" t="s">
        <v>108</v>
      </c>
      <c r="F78" s="35">
        <v>0.003</v>
      </c>
      <c r="G78" s="36">
        <v>37.42</v>
      </c>
      <c r="H78" s="28">
        <f t="shared" si="24"/>
        <v>0.11226</v>
      </c>
      <c r="I78" s="28"/>
      <c r="J78" s="30"/>
      <c r="K78" s="6"/>
      <c r="L78" s="6"/>
      <c r="M78" s="6"/>
      <c r="N78" s="6"/>
      <c r="O78" s="6"/>
      <c r="P78" s="6"/>
      <c r="Q78" s="6"/>
      <c r="R78" s="6"/>
      <c r="S78" s="6"/>
      <c r="T78" s="6"/>
      <c r="U78" s="6"/>
      <c r="V78" s="6"/>
      <c r="W78" s="6"/>
      <c r="X78" s="6"/>
      <c r="Y78" s="6"/>
      <c r="Z78" s="6"/>
      <c r="AA78" s="6"/>
      <c r="AB78" s="6"/>
      <c r="AC78" s="6"/>
      <c r="AD78" s="6"/>
      <c r="AE78" s="6"/>
      <c r="AF78" s="6"/>
      <c r="AG78" s="6"/>
      <c r="AH78" s="6"/>
      <c r="AI78" s="6"/>
    </row>
    <row r="79">
      <c r="A79" s="21"/>
      <c r="B79" s="22"/>
      <c r="C79" s="23" t="s">
        <v>134</v>
      </c>
      <c r="D79" s="24" t="s">
        <v>143</v>
      </c>
      <c r="E79" s="25" t="s">
        <v>108</v>
      </c>
      <c r="F79" s="35">
        <v>0.003</v>
      </c>
      <c r="G79" s="36">
        <v>54.0</v>
      </c>
      <c r="H79" s="28">
        <f t="shared" si="24"/>
        <v>0.162</v>
      </c>
      <c r="I79" s="28"/>
      <c r="J79" s="30"/>
      <c r="K79" s="6"/>
      <c r="L79" s="6"/>
      <c r="M79" s="6"/>
      <c r="N79" s="6"/>
      <c r="O79" s="6"/>
      <c r="P79" s="6"/>
      <c r="Q79" s="6"/>
      <c r="R79" s="6"/>
      <c r="S79" s="6"/>
      <c r="T79" s="6"/>
      <c r="U79" s="6"/>
      <c r="V79" s="6"/>
      <c r="W79" s="6"/>
      <c r="X79" s="6"/>
      <c r="Y79" s="6"/>
      <c r="Z79" s="6"/>
      <c r="AA79" s="6"/>
      <c r="AB79" s="6"/>
      <c r="AC79" s="6"/>
      <c r="AD79" s="6"/>
      <c r="AE79" s="6"/>
      <c r="AF79" s="6"/>
      <c r="AG79" s="6"/>
      <c r="AH79" s="6"/>
      <c r="AI79" s="6"/>
    </row>
    <row r="80">
      <c r="A80" s="21"/>
      <c r="B80" s="22"/>
      <c r="C80" s="23" t="s">
        <v>135</v>
      </c>
      <c r="D80" s="24" t="s">
        <v>136</v>
      </c>
      <c r="E80" s="25" t="s">
        <v>108</v>
      </c>
      <c r="F80" s="35">
        <v>0.003</v>
      </c>
      <c r="G80" s="36">
        <v>53.01</v>
      </c>
      <c r="H80" s="28">
        <f t="shared" si="24"/>
        <v>0.15903</v>
      </c>
      <c r="I80" s="28"/>
      <c r="J80" s="30"/>
      <c r="K80" s="6"/>
      <c r="L80" s="6"/>
      <c r="M80" s="6"/>
      <c r="N80" s="6"/>
      <c r="O80" s="6"/>
      <c r="P80" s="6"/>
      <c r="Q80" s="6"/>
      <c r="R80" s="6"/>
      <c r="S80" s="6"/>
      <c r="T80" s="6"/>
      <c r="U80" s="6"/>
      <c r="V80" s="6"/>
      <c r="W80" s="6"/>
      <c r="X80" s="6"/>
      <c r="Y80" s="6"/>
      <c r="Z80" s="6"/>
      <c r="AA80" s="6"/>
      <c r="AB80" s="6"/>
      <c r="AC80" s="6"/>
      <c r="AD80" s="6"/>
      <c r="AE80" s="6"/>
      <c r="AF80" s="6"/>
      <c r="AG80" s="6"/>
      <c r="AH80" s="6"/>
      <c r="AI80" s="6"/>
    </row>
    <row r="81">
      <c r="A81" s="21"/>
      <c r="B81" s="22"/>
      <c r="C81" s="23" t="s">
        <v>67</v>
      </c>
      <c r="D81" s="24" t="s">
        <v>68</v>
      </c>
      <c r="E81" s="25" t="s">
        <v>108</v>
      </c>
      <c r="F81" s="35">
        <v>0.02</v>
      </c>
      <c r="G81" s="36">
        <v>16.55</v>
      </c>
      <c r="H81" s="38">
        <f>G81*F81-0.07</f>
        <v>0.261</v>
      </c>
      <c r="I81" s="28"/>
      <c r="J81" s="30"/>
      <c r="K81" s="6"/>
      <c r="L81" s="6"/>
      <c r="M81" s="6"/>
      <c r="N81" s="6"/>
      <c r="O81" s="6"/>
      <c r="P81" s="6"/>
      <c r="Q81" s="6"/>
      <c r="R81" s="6"/>
      <c r="S81" s="6"/>
      <c r="T81" s="6"/>
      <c r="U81" s="6"/>
      <c r="V81" s="6"/>
      <c r="W81" s="6"/>
      <c r="X81" s="6"/>
      <c r="Y81" s="6"/>
      <c r="Z81" s="6"/>
      <c r="AA81" s="6"/>
      <c r="AB81" s="6"/>
      <c r="AC81" s="6"/>
      <c r="AD81" s="6"/>
      <c r="AE81" s="6"/>
      <c r="AF81" s="6"/>
      <c r="AG81" s="6"/>
      <c r="AH81" s="6"/>
      <c r="AI81" s="6"/>
    </row>
    <row r="82">
      <c r="A82" s="13" t="s">
        <v>144</v>
      </c>
      <c r="B82" s="14" t="str">
        <f>IF(IFERROR(VLOOKUP(C82,SINAPI!$A:$D,1,FALSE),"")=C82,"SINAPI",IF(IFERROR(VLOOKUP(C82,SETOP!$A:$E,1,FALSE),"")=C82,"SETOP",IF(IFERROR(VLOOKUP(C82,SETOP!$B:$E,1,FALSE),"")=C82,"SETOP","COMPOSIÇÃO")))</f>
        <v>SETOP</v>
      </c>
      <c r="C82" s="15" t="s">
        <v>112</v>
      </c>
      <c r="D82" s="16" t="str">
        <f>IFERROR(IFERROR(VLOOKUP(C82,SINAPI!$A:$D,2,FALSE),IFERROR(VLOOKUP(C82,SETOP!$A:$E,3,FALSE),IFERROR(VLOOKUP(C82,SETOP!$B:$E,2,FALSE),VLOOKUP(C82,#REF!,3,FALSE)))),"")</f>
        <v>ESCAVAÇÃO, CARGA, DESCARGA, ESPALHAMENTO E TRANSPORTE DE MATERIAL DE 1ª CATEGORIA, COM CAMINHÃO. DISTÂNCIA MÉDIA DE TRANSPORTE  DE 401 A 600 M</v>
      </c>
      <c r="E82" s="17" t="str">
        <f>IFERROR(IFERROR(VLOOKUP(C82,SINAPI!$A:$D,3,FALSE),IFERROR(VLOOKUP(C82,SETOP!$A:$E,4,FALSE),IFERROR(VLOOKUP(C82,SETOP!$B:$E,3,FALSE),VLOOKUP(C82,#REF!,4,FALSE)))),"")</f>
        <v>M3</v>
      </c>
      <c r="F82" s="50"/>
      <c r="G82" s="45">
        <f t="shared" ref="G82:H82" si="25">SUM(G83:G87)</f>
        <v>637.34</v>
      </c>
      <c r="H82" s="45">
        <f t="shared" si="25"/>
        <v>757.112</v>
      </c>
      <c r="I82" s="68">
        <v>4.81</v>
      </c>
      <c r="J82" s="30"/>
      <c r="K82" s="6"/>
      <c r="L82" s="31">
        <f>I82-H82</f>
        <v>-752.302</v>
      </c>
      <c r="M82" s="6"/>
      <c r="N82" s="6"/>
      <c r="O82" s="6"/>
      <c r="P82" s="6"/>
      <c r="Q82" s="6"/>
      <c r="R82" s="6"/>
      <c r="S82" s="6"/>
      <c r="T82" s="6"/>
      <c r="U82" s="6"/>
      <c r="V82" s="6"/>
      <c r="W82" s="6"/>
      <c r="X82" s="6"/>
      <c r="Y82" s="6"/>
      <c r="Z82" s="6"/>
      <c r="AA82" s="6"/>
      <c r="AB82" s="6"/>
      <c r="AC82" s="6"/>
      <c r="AD82" s="6"/>
      <c r="AE82" s="6"/>
      <c r="AF82" s="6"/>
      <c r="AG82" s="6"/>
      <c r="AH82" s="6"/>
      <c r="AI82" s="6"/>
    </row>
    <row r="83">
      <c r="A83" s="46"/>
      <c r="B83" s="47"/>
      <c r="C83" s="60" t="s">
        <v>114</v>
      </c>
      <c r="D83" s="61" t="s">
        <v>145</v>
      </c>
      <c r="E83" s="62" t="s">
        <v>108</v>
      </c>
      <c r="F83" s="63">
        <v>3.0</v>
      </c>
      <c r="G83" s="36">
        <v>163.27</v>
      </c>
      <c r="H83" s="64">
        <f t="shared" ref="H83:H87" si="26">G83*F83</f>
        <v>489.81</v>
      </c>
      <c r="I83" s="64"/>
      <c r="J83" s="30"/>
      <c r="K83" s="6"/>
      <c r="L83" s="6"/>
      <c r="M83" s="6"/>
      <c r="N83" s="6"/>
      <c r="O83" s="6"/>
      <c r="P83" s="6"/>
      <c r="Q83" s="6"/>
      <c r="R83" s="6"/>
      <c r="S83" s="6"/>
      <c r="T83" s="6"/>
      <c r="U83" s="6"/>
      <c r="V83" s="6"/>
      <c r="W83" s="6"/>
      <c r="X83" s="6"/>
      <c r="Y83" s="6"/>
      <c r="Z83" s="6"/>
      <c r="AA83" s="6"/>
      <c r="AB83" s="6"/>
      <c r="AC83" s="6"/>
      <c r="AD83" s="6"/>
      <c r="AE83" s="6"/>
      <c r="AF83" s="6"/>
      <c r="AG83" s="6"/>
      <c r="AH83" s="6"/>
      <c r="AI83" s="6"/>
    </row>
    <row r="84">
      <c r="A84" s="46"/>
      <c r="B84" s="47"/>
      <c r="C84" s="60" t="s">
        <v>116</v>
      </c>
      <c r="D84" s="61" t="s">
        <v>117</v>
      </c>
      <c r="E84" s="62" t="s">
        <v>108</v>
      </c>
      <c r="F84" s="63">
        <v>1.0</v>
      </c>
      <c r="G84" s="36">
        <v>216.82</v>
      </c>
      <c r="H84" s="64">
        <f t="shared" si="26"/>
        <v>216.82</v>
      </c>
      <c r="I84" s="64"/>
      <c r="J84" s="30"/>
      <c r="K84" s="6"/>
      <c r="L84" s="6"/>
      <c r="M84" s="6"/>
      <c r="N84" s="6"/>
      <c r="O84" s="6"/>
      <c r="P84" s="6"/>
      <c r="Q84" s="6"/>
      <c r="R84" s="6"/>
      <c r="S84" s="6"/>
      <c r="T84" s="6"/>
      <c r="U84" s="6"/>
      <c r="V84" s="6"/>
      <c r="W84" s="6"/>
      <c r="X84" s="6"/>
      <c r="Y84" s="6"/>
      <c r="Z84" s="6"/>
      <c r="AA84" s="6"/>
      <c r="AB84" s="6"/>
      <c r="AC84" s="6"/>
      <c r="AD84" s="6"/>
      <c r="AE84" s="6"/>
      <c r="AF84" s="6"/>
      <c r="AG84" s="6"/>
      <c r="AH84" s="6"/>
      <c r="AI84" s="6"/>
    </row>
    <row r="85">
      <c r="A85" s="46"/>
      <c r="B85" s="47"/>
      <c r="C85" s="60" t="s">
        <v>146</v>
      </c>
      <c r="D85" s="61" t="s">
        <v>119</v>
      </c>
      <c r="E85" s="62" t="s">
        <v>108</v>
      </c>
      <c r="F85" s="63">
        <v>0.1</v>
      </c>
      <c r="G85" s="36">
        <v>204.43</v>
      </c>
      <c r="H85" s="64">
        <f t="shared" si="26"/>
        <v>20.443</v>
      </c>
      <c r="I85" s="64"/>
      <c r="J85" s="30"/>
      <c r="K85" s="6"/>
      <c r="L85" s="6"/>
      <c r="M85" s="6"/>
      <c r="N85" s="6"/>
      <c r="O85" s="6"/>
      <c r="P85" s="6"/>
      <c r="Q85" s="6"/>
      <c r="R85" s="6"/>
      <c r="S85" s="6"/>
      <c r="T85" s="6"/>
      <c r="U85" s="6"/>
      <c r="V85" s="6"/>
      <c r="W85" s="6"/>
      <c r="X85" s="6"/>
      <c r="Y85" s="6"/>
      <c r="Z85" s="6"/>
      <c r="AA85" s="6"/>
      <c r="AB85" s="6"/>
      <c r="AC85" s="6"/>
      <c r="AD85" s="6"/>
      <c r="AE85" s="6"/>
      <c r="AF85" s="6"/>
      <c r="AG85" s="6"/>
      <c r="AH85" s="6"/>
      <c r="AI85" s="6"/>
    </row>
    <row r="86">
      <c r="A86" s="46"/>
      <c r="B86" s="47"/>
      <c r="C86" s="60" t="s">
        <v>147</v>
      </c>
      <c r="D86" s="61" t="s">
        <v>121</v>
      </c>
      <c r="E86" s="62" t="s">
        <v>108</v>
      </c>
      <c r="F86" s="63">
        <v>0.1</v>
      </c>
      <c r="G86" s="36">
        <v>39.79</v>
      </c>
      <c r="H86" s="64">
        <f t="shared" si="26"/>
        <v>3.979</v>
      </c>
      <c r="I86" s="64"/>
      <c r="J86" s="30"/>
      <c r="K86" s="6"/>
      <c r="L86" s="6"/>
      <c r="M86" s="6"/>
      <c r="N86" s="6"/>
      <c r="O86" s="6"/>
      <c r="P86" s="6"/>
      <c r="Q86" s="6"/>
      <c r="R86" s="6"/>
      <c r="S86" s="6"/>
      <c r="T86" s="6"/>
      <c r="U86" s="6"/>
      <c r="V86" s="6"/>
      <c r="W86" s="6"/>
      <c r="X86" s="6"/>
      <c r="Y86" s="6"/>
      <c r="Z86" s="6"/>
      <c r="AA86" s="6"/>
      <c r="AB86" s="6"/>
      <c r="AC86" s="6"/>
      <c r="AD86" s="6"/>
      <c r="AE86" s="6"/>
      <c r="AF86" s="6"/>
      <c r="AG86" s="6"/>
      <c r="AH86" s="6"/>
      <c r="AI86" s="6"/>
    </row>
    <row r="87">
      <c r="A87" s="46"/>
      <c r="B87" s="47"/>
      <c r="C87" s="60" t="s">
        <v>148</v>
      </c>
      <c r="D87" s="61" t="s">
        <v>123</v>
      </c>
      <c r="E87" s="62" t="s">
        <v>108</v>
      </c>
      <c r="F87" s="63">
        <v>2.0</v>
      </c>
      <c r="G87" s="36">
        <v>13.03</v>
      </c>
      <c r="H87" s="64">
        <f t="shared" si="26"/>
        <v>26.06</v>
      </c>
      <c r="I87" s="64"/>
      <c r="J87" s="30"/>
      <c r="K87" s="6"/>
      <c r="L87" s="6"/>
      <c r="M87" s="6"/>
      <c r="N87" s="6"/>
      <c r="O87" s="6"/>
      <c r="P87" s="6"/>
      <c r="Q87" s="6"/>
      <c r="R87" s="6"/>
      <c r="S87" s="6"/>
      <c r="T87" s="6"/>
      <c r="U87" s="6"/>
      <c r="V87" s="6"/>
      <c r="W87" s="6"/>
      <c r="X87" s="6"/>
      <c r="Y87" s="6"/>
      <c r="Z87" s="6"/>
      <c r="AA87" s="6"/>
      <c r="AB87" s="6"/>
      <c r="AC87" s="6"/>
      <c r="AD87" s="6"/>
      <c r="AE87" s="6"/>
      <c r="AF87" s="6"/>
      <c r="AG87" s="6"/>
      <c r="AH87" s="6"/>
      <c r="AI87" s="6"/>
    </row>
    <row r="88">
      <c r="A88" s="13" t="s">
        <v>149</v>
      </c>
      <c r="B88" s="14" t="str">
        <f>IF(IFERROR(VLOOKUP(C88,SINAPI!$A:$D,1,FALSE),"")=C88,"SINAPI",IF(IFERROR(VLOOKUP(C88,SETOP!$A:$E,1,FALSE),"")=C88,"SETOP",IF(IFERROR(VLOOKUP(C88,SETOP!$B:$E,1,FALSE),"")=C88,"SETOP","COMPOSIÇÃO")))</f>
        <v>SETOP</v>
      </c>
      <c r="C88" s="15" t="s">
        <v>150</v>
      </c>
      <c r="D88" s="16" t="str">
        <f>IFERROR(IFERROR(VLOOKUP(C88,SINAPI!$A:$D,2,FALSE),IFERROR(VLOOKUP(C88,SETOP!$A:$E,3,FALSE),IFERROR(VLOOKUP(C88,SETOP!$B:$E,2,FALSE),VLOOKUP(C88,#REF!,3,FALSE)))),"")</f>
        <v>TRANSPORTE DE MATERIAL DE JAZIDA PARA CONSERVAÇÃO. DISTÂNCIA MÉDIA DE TRANSPORTE DE 40,10 A 50,00 KM</v>
      </c>
      <c r="E88" s="17" t="s">
        <v>108</v>
      </c>
      <c r="F88" s="50"/>
      <c r="G88" s="45">
        <f t="shared" ref="G88:H88" si="27">SUM(G89)</f>
        <v>0.98</v>
      </c>
      <c r="H88" s="45">
        <f t="shared" si="27"/>
        <v>0.99</v>
      </c>
      <c r="I88" s="19">
        <v>0.99</v>
      </c>
      <c r="J88" s="12"/>
      <c r="K88" s="6"/>
      <c r="L88" s="31">
        <f>I88-H88</f>
        <v>0</v>
      </c>
      <c r="M88" s="6"/>
      <c r="N88" s="6"/>
      <c r="O88" s="6"/>
      <c r="P88" s="6"/>
      <c r="Q88" s="6"/>
      <c r="R88" s="6"/>
      <c r="S88" s="6"/>
      <c r="T88" s="6"/>
      <c r="U88" s="6"/>
      <c r="V88" s="6"/>
      <c r="W88" s="6"/>
      <c r="X88" s="6"/>
      <c r="Y88" s="6"/>
      <c r="Z88" s="6"/>
      <c r="AA88" s="6"/>
      <c r="AB88" s="6"/>
      <c r="AC88" s="6"/>
      <c r="AD88" s="6"/>
      <c r="AE88" s="6"/>
      <c r="AF88" s="6"/>
      <c r="AG88" s="6"/>
      <c r="AH88" s="6"/>
      <c r="AI88" s="6"/>
    </row>
    <row r="89">
      <c r="A89" s="46"/>
      <c r="B89" s="47"/>
      <c r="C89" s="60" t="s">
        <v>151</v>
      </c>
      <c r="D89" s="61" t="s">
        <v>152</v>
      </c>
      <c r="E89" s="62"/>
      <c r="F89" s="63">
        <v>1.0</v>
      </c>
      <c r="G89" s="69">
        <v>0.98</v>
      </c>
      <c r="H89" s="38">
        <f>G89*F89+0.01</f>
        <v>0.99</v>
      </c>
      <c r="I89" s="64"/>
      <c r="J89" s="12"/>
      <c r="K89" s="6"/>
      <c r="L89" s="6"/>
      <c r="M89" s="6"/>
      <c r="N89" s="6"/>
      <c r="O89" s="6"/>
      <c r="P89" s="6"/>
      <c r="Q89" s="6"/>
      <c r="R89" s="6"/>
      <c r="S89" s="6"/>
      <c r="T89" s="6"/>
      <c r="U89" s="6"/>
      <c r="V89" s="6"/>
      <c r="W89" s="6"/>
      <c r="X89" s="6"/>
      <c r="Y89" s="6"/>
      <c r="Z89" s="6"/>
      <c r="AA89" s="6"/>
      <c r="AB89" s="6"/>
      <c r="AC89" s="6"/>
      <c r="AD89" s="6"/>
      <c r="AE89" s="6"/>
      <c r="AF89" s="6"/>
      <c r="AG89" s="6"/>
      <c r="AH89" s="6"/>
      <c r="AI89" s="6"/>
    </row>
    <row r="90">
      <c r="A90" s="1" t="s">
        <v>153</v>
      </c>
      <c r="B90" s="57"/>
      <c r="C90" s="1"/>
      <c r="D90" s="58" t="s">
        <v>154</v>
      </c>
      <c r="E90" s="57"/>
      <c r="F90" s="3"/>
      <c r="G90" s="59"/>
      <c r="H90" s="3"/>
      <c r="I90" s="3"/>
      <c r="J90" s="12"/>
      <c r="K90" s="6"/>
      <c r="L90" s="6"/>
      <c r="M90" s="6"/>
      <c r="N90" s="6"/>
      <c r="O90" s="6"/>
      <c r="P90" s="6"/>
      <c r="Q90" s="6"/>
      <c r="R90" s="6"/>
      <c r="S90" s="6"/>
      <c r="T90" s="6"/>
      <c r="U90" s="6"/>
      <c r="V90" s="6"/>
      <c r="W90" s="6"/>
      <c r="X90" s="6"/>
      <c r="Y90" s="6"/>
      <c r="Z90" s="6"/>
      <c r="AA90" s="6"/>
      <c r="AB90" s="6"/>
      <c r="AC90" s="6"/>
      <c r="AD90" s="6"/>
      <c r="AE90" s="6"/>
      <c r="AF90" s="6"/>
      <c r="AG90" s="6"/>
      <c r="AH90" s="6"/>
      <c r="AI90" s="6"/>
    </row>
    <row r="91">
      <c r="A91" s="13" t="s">
        <v>155</v>
      </c>
      <c r="B91" s="14" t="str">
        <f>IF(IFERROR(VLOOKUP(C91,SINAPI!$A:$D,1,FALSE),"")=C91,"SINAPI",IF(IFERROR(VLOOKUP(C91,SETOP!$A:$E,1,FALSE),"")=C91,"SETOP",IF(IFERROR(VLOOKUP(C91,SETOP!$B:$E,1,FALSE),"")=C91,"SETOP","COMPOSIÇÃO")))</f>
        <v>SETOP</v>
      </c>
      <c r="C91" s="15" t="s">
        <v>156</v>
      </c>
      <c r="D91" s="16" t="str">
        <f>IFERROR(IFERROR(VLOOKUP(C91,SINAPI!$A:$D,2,FALSE),IFERROR(VLOOKUP(C91,SETOP!$A:$E,3,FALSE),IFERROR(VLOOKUP(C91,SETOP!$B:$E,2,FALSE),VLOOKUP(C91,#REF!,3,FALSE)))),"")</f>
        <v>LIMPEZA DO TERRENO, INCLUSIVE CAPINA, RASTELAMENTO COM AFASTAMENTO ATÉ 20M E QUEIMA CONTROLADA</v>
      </c>
      <c r="E91" s="17" t="str">
        <f>IFERROR(IFERROR(VLOOKUP(C91,SINAPI!$A:$D,3,FALSE),IFERROR(VLOOKUP(C91,SETOP!$A:$E,4,FALSE),IFERROR(VLOOKUP(C91,SETOP!$B:$E,3,FALSE),VLOOKUP(C91,#REF!,4,FALSE)))),"")</f>
        <v>M2</v>
      </c>
      <c r="F91" s="50"/>
      <c r="G91" s="19">
        <f t="shared" ref="G91:H91" si="28">SUM(G92:G94)</f>
        <v>18.97</v>
      </c>
      <c r="H91" s="45">
        <f t="shared" si="28"/>
        <v>2.44940825</v>
      </c>
      <c r="I91" s="29">
        <v>2.45</v>
      </c>
      <c r="J91" s="12"/>
      <c r="K91" s="6"/>
      <c r="L91" s="31">
        <f>I91-H91</f>
        <v>0.00059175</v>
      </c>
      <c r="M91" s="6"/>
      <c r="N91" s="6"/>
      <c r="O91" s="6"/>
      <c r="P91" s="6"/>
      <c r="Q91" s="6"/>
      <c r="R91" s="6"/>
      <c r="S91" s="6"/>
      <c r="T91" s="6"/>
      <c r="U91" s="6"/>
      <c r="V91" s="6"/>
      <c r="W91" s="6"/>
      <c r="X91" s="6"/>
      <c r="Y91" s="6"/>
      <c r="Z91" s="6"/>
      <c r="AA91" s="6"/>
      <c r="AB91" s="6"/>
      <c r="AC91" s="6"/>
      <c r="AD91" s="6"/>
      <c r="AE91" s="6"/>
      <c r="AF91" s="6"/>
      <c r="AG91" s="6"/>
      <c r="AH91" s="6"/>
      <c r="AI91" s="6"/>
    </row>
    <row r="92">
      <c r="A92" s="21"/>
      <c r="B92" s="22"/>
      <c r="C92" s="23" t="s">
        <v>157</v>
      </c>
      <c r="D92" s="24" t="s">
        <v>158</v>
      </c>
      <c r="E92" s="25" t="s">
        <v>101</v>
      </c>
      <c r="F92" s="26">
        <v>1.0</v>
      </c>
      <c r="G92" s="27">
        <v>1.1</v>
      </c>
      <c r="H92" s="28">
        <f>G92*F92</f>
        <v>1.1</v>
      </c>
      <c r="I92" s="28"/>
      <c r="J92" s="12"/>
      <c r="K92" s="6"/>
      <c r="L92" s="6"/>
      <c r="M92" s="6"/>
      <c r="N92" s="6"/>
      <c r="O92" s="6"/>
      <c r="P92" s="6"/>
      <c r="Q92" s="6"/>
      <c r="R92" s="6"/>
      <c r="S92" s="6"/>
      <c r="T92" s="6"/>
      <c r="U92" s="6"/>
      <c r="V92" s="6"/>
      <c r="W92" s="6"/>
      <c r="X92" s="6"/>
      <c r="Y92" s="6"/>
      <c r="Z92" s="6"/>
      <c r="AA92" s="6"/>
      <c r="AB92" s="6"/>
      <c r="AC92" s="6"/>
      <c r="AD92" s="6"/>
      <c r="AE92" s="6"/>
      <c r="AF92" s="6"/>
      <c r="AG92" s="6"/>
      <c r="AH92" s="6"/>
      <c r="AI92" s="6"/>
    </row>
    <row r="93">
      <c r="A93" s="21"/>
      <c r="B93" s="22"/>
      <c r="C93" s="23" t="s">
        <v>159</v>
      </c>
      <c r="D93" s="24" t="s">
        <v>160</v>
      </c>
      <c r="E93" s="25" t="s">
        <v>101</v>
      </c>
      <c r="F93" s="26">
        <v>1.0</v>
      </c>
      <c r="G93" s="27">
        <v>1.32</v>
      </c>
      <c r="H93" s="38">
        <f>G93*F93-0.09</f>
        <v>1.23</v>
      </c>
      <c r="I93" s="28"/>
      <c r="J93" s="12"/>
      <c r="K93" s="6"/>
      <c r="L93" s="6"/>
      <c r="M93" s="6"/>
      <c r="N93" s="6"/>
      <c r="O93" s="6"/>
      <c r="P93" s="6"/>
      <c r="Q93" s="6"/>
      <c r="R93" s="6"/>
      <c r="S93" s="6"/>
      <c r="T93" s="6"/>
      <c r="U93" s="6"/>
      <c r="V93" s="6"/>
      <c r="W93" s="6"/>
      <c r="X93" s="6"/>
      <c r="Y93" s="6"/>
      <c r="Z93" s="6"/>
      <c r="AA93" s="6"/>
      <c r="AB93" s="6"/>
      <c r="AC93" s="6"/>
      <c r="AD93" s="6"/>
      <c r="AE93" s="6"/>
      <c r="AF93" s="6"/>
      <c r="AG93" s="6"/>
      <c r="AH93" s="6"/>
      <c r="AI93" s="6"/>
    </row>
    <row r="94">
      <c r="A94" s="21"/>
      <c r="B94" s="22"/>
      <c r="C94" s="23" t="s">
        <v>103</v>
      </c>
      <c r="D94" s="24" t="s">
        <v>68</v>
      </c>
      <c r="E94" s="25" t="s">
        <v>101</v>
      </c>
      <c r="F94" s="26">
        <v>0.007215</v>
      </c>
      <c r="G94" s="69">
        <v>16.55</v>
      </c>
      <c r="H94" s="28">
        <f>G94*F94</f>
        <v>0.11940825</v>
      </c>
      <c r="I94" s="28"/>
      <c r="J94" s="12"/>
      <c r="K94" s="6"/>
      <c r="L94" s="6"/>
      <c r="M94" s="6"/>
      <c r="N94" s="6"/>
      <c r="O94" s="6"/>
      <c r="P94" s="6"/>
      <c r="Q94" s="6"/>
      <c r="R94" s="6"/>
      <c r="S94" s="6"/>
      <c r="T94" s="6"/>
      <c r="U94" s="6"/>
      <c r="V94" s="6"/>
      <c r="W94" s="6"/>
      <c r="X94" s="6"/>
      <c r="Y94" s="6"/>
      <c r="Z94" s="6"/>
      <c r="AA94" s="6"/>
      <c r="AB94" s="6"/>
      <c r="AC94" s="6"/>
      <c r="AD94" s="6"/>
      <c r="AE94" s="6"/>
      <c r="AF94" s="6"/>
      <c r="AG94" s="6"/>
      <c r="AH94" s="6"/>
      <c r="AI94" s="6"/>
    </row>
    <row r="95">
      <c r="A95" s="13" t="s">
        <v>161</v>
      </c>
      <c r="B95" s="14" t="str">
        <f>IF(IFERROR(VLOOKUP(C95,SINAPI!$A:$D,1,FALSE),"")=C95,"SINAPI",IF(IFERROR(VLOOKUP(C95,SETOP!$A:$E,1,FALSE),"")=C95,"SETOP",IF(IFERROR(VLOOKUP(C95,SETOP!$B:$E,1,FALSE),"")=C95,"SETOP","COMPOSIÇÃO")))</f>
        <v>SETOP</v>
      </c>
      <c r="C95" s="15" t="s">
        <v>105</v>
      </c>
      <c r="D95" s="16" t="str">
        <f>IFERROR(IFERROR(VLOOKUP(C95,SINAPI!$A:$D,2,FALSE),IFERROR(VLOOKUP(C95,SETOP!$A:$E,3,FALSE),IFERROR(VLOOKUP(C95,SETOP!$B:$E,2,FALSE),VLOOKUP(C95,#REF!,3,FALSE)))),"")</f>
        <v>CARGA DE MATERIAL DE QUALQUER NATUREZA SOBRE CAMINHÃO - MECÂNICA</v>
      </c>
      <c r="E95" s="17" t="str">
        <f>IFERROR(IFERROR(VLOOKUP(C95,SINAPI!$A:$D,3,FALSE),IFERROR(VLOOKUP(C95,SETOP!$A:$E,4,FALSE),IFERROR(VLOOKUP(C95,SETOP!$B:$E,3,FALSE),VLOOKUP(C95,#REF!,4,FALSE)))),"")</f>
        <v>M3</v>
      </c>
      <c r="F95" s="50"/>
      <c r="G95" s="45">
        <f t="shared" ref="G95:H95" si="29">SUM(G96:G97)</f>
        <v>115.89</v>
      </c>
      <c r="H95" s="67">
        <f t="shared" si="29"/>
        <v>1.393674</v>
      </c>
      <c r="I95" s="67">
        <v>1.39</v>
      </c>
      <c r="J95" s="12"/>
      <c r="K95" s="6"/>
      <c r="L95" s="31">
        <f>I95-H95</f>
        <v>-0.003674</v>
      </c>
      <c r="M95" s="6"/>
      <c r="N95" s="6"/>
      <c r="O95" s="6"/>
      <c r="P95" s="6"/>
      <c r="Q95" s="6"/>
      <c r="R95" s="6"/>
      <c r="S95" s="6"/>
      <c r="T95" s="6"/>
      <c r="U95" s="6"/>
      <c r="V95" s="6"/>
      <c r="W95" s="6"/>
      <c r="X95" s="6"/>
      <c r="Y95" s="6"/>
      <c r="Z95" s="6"/>
      <c r="AA95" s="6"/>
      <c r="AB95" s="6"/>
      <c r="AC95" s="6"/>
      <c r="AD95" s="6"/>
      <c r="AE95" s="6"/>
      <c r="AF95" s="6"/>
      <c r="AG95" s="6"/>
      <c r="AH95" s="6"/>
      <c r="AI95" s="6"/>
    </row>
    <row r="96">
      <c r="A96" s="21"/>
      <c r="B96" s="22"/>
      <c r="C96" s="23" t="s">
        <v>106</v>
      </c>
      <c r="D96" s="24" t="s">
        <v>107</v>
      </c>
      <c r="E96" s="25" t="s">
        <v>108</v>
      </c>
      <c r="F96" s="70">
        <v>0.0111</v>
      </c>
      <c r="G96" s="27">
        <v>99.34</v>
      </c>
      <c r="H96" s="38">
        <f>G96*F96-0.04</f>
        <v>1.062674</v>
      </c>
      <c r="I96" s="28"/>
      <c r="J96" s="12"/>
      <c r="K96" s="6"/>
      <c r="L96" s="6"/>
      <c r="M96" s="6"/>
      <c r="N96" s="6"/>
      <c r="O96" s="6"/>
      <c r="P96" s="6"/>
      <c r="Q96" s="6"/>
      <c r="R96" s="6"/>
      <c r="S96" s="6"/>
      <c r="T96" s="6"/>
      <c r="U96" s="6"/>
      <c r="V96" s="6"/>
      <c r="W96" s="6"/>
      <c r="X96" s="6"/>
      <c r="Y96" s="6"/>
      <c r="Z96" s="6"/>
      <c r="AA96" s="6"/>
      <c r="AB96" s="6"/>
      <c r="AC96" s="6"/>
      <c r="AD96" s="6"/>
      <c r="AE96" s="6"/>
      <c r="AF96" s="6"/>
      <c r="AG96" s="6"/>
      <c r="AH96" s="6"/>
      <c r="AI96" s="6"/>
    </row>
    <row r="97">
      <c r="A97" s="21"/>
      <c r="B97" s="22"/>
      <c r="C97" s="23" t="s">
        <v>103</v>
      </c>
      <c r="D97" s="24" t="s">
        <v>68</v>
      </c>
      <c r="E97" s="25" t="s">
        <v>108</v>
      </c>
      <c r="F97" s="26">
        <v>0.02</v>
      </c>
      <c r="G97" s="27">
        <v>16.55</v>
      </c>
      <c r="H97" s="28">
        <f>G97*F97</f>
        <v>0.331</v>
      </c>
      <c r="I97" s="28"/>
      <c r="J97" s="12"/>
      <c r="K97" s="6"/>
      <c r="L97" s="6"/>
      <c r="M97" s="6"/>
      <c r="N97" s="6"/>
      <c r="O97" s="6"/>
      <c r="P97" s="6"/>
      <c r="Q97" s="6"/>
      <c r="R97" s="6"/>
      <c r="S97" s="6"/>
      <c r="T97" s="6"/>
      <c r="U97" s="6"/>
      <c r="V97" s="6"/>
      <c r="W97" s="6"/>
      <c r="X97" s="6"/>
      <c r="Y97" s="6"/>
      <c r="Z97" s="6"/>
      <c r="AA97" s="6"/>
      <c r="AB97" s="6"/>
      <c r="AC97" s="6"/>
      <c r="AD97" s="6"/>
      <c r="AE97" s="6"/>
      <c r="AF97" s="6"/>
      <c r="AG97" s="6"/>
      <c r="AH97" s="6"/>
      <c r="AI97" s="6"/>
    </row>
    <row r="98">
      <c r="A98" s="1" t="s">
        <v>162</v>
      </c>
      <c r="B98" s="57"/>
      <c r="C98" s="1"/>
      <c r="D98" s="58" t="s">
        <v>163</v>
      </c>
      <c r="E98" s="57"/>
      <c r="F98" s="3"/>
      <c r="G98" s="59"/>
      <c r="H98" s="3"/>
      <c r="I98" s="3"/>
      <c r="J98" s="12"/>
      <c r="K98" s="6"/>
      <c r="L98" s="6"/>
      <c r="M98" s="6"/>
      <c r="N98" s="6"/>
      <c r="O98" s="6"/>
      <c r="P98" s="6"/>
      <c r="Q98" s="6"/>
      <c r="R98" s="6"/>
      <c r="S98" s="6"/>
      <c r="T98" s="6"/>
      <c r="U98" s="6"/>
      <c r="V98" s="6"/>
      <c r="W98" s="6"/>
      <c r="X98" s="6"/>
      <c r="Y98" s="6"/>
      <c r="Z98" s="6"/>
      <c r="AA98" s="6"/>
      <c r="AB98" s="6"/>
      <c r="AC98" s="6"/>
      <c r="AD98" s="6"/>
      <c r="AE98" s="6"/>
      <c r="AF98" s="6"/>
      <c r="AG98" s="6"/>
      <c r="AH98" s="6"/>
      <c r="AI98" s="6"/>
    </row>
    <row r="99">
      <c r="A99" s="13" t="s">
        <v>164</v>
      </c>
      <c r="B99" s="14" t="str">
        <f>IF(IFERROR(VLOOKUP(C99,SINAPI!$A:$D,1,FALSE),"")=C99,"SINAPI",IF(IFERROR(VLOOKUP(C99,SETOP!$A:$E,1,FALSE),"")=C99,"SETOP",IF(IFERROR(VLOOKUP(C99,SETOP!$B:$E,1,FALSE),"")=C99,"SETOP","COMPOSIÇÃO")))</f>
        <v>SETOP</v>
      </c>
      <c r="C99" s="15" t="s">
        <v>165</v>
      </c>
      <c r="D99" s="16" t="str">
        <f>IFERROR(IFERROR(VLOOKUP(C99,SINAPI!$A:$D,2,FALSE),IFERROR(VLOOKUP(C99,SETOP!$A:$E,3,FALSE),IFERROR(VLOOKUP(C99,SETOP!$B:$E,2,FALSE),VLOOKUP(C99,#REF!,3,FALSE)))),"")</f>
        <v>ENSAIO DE COMPACTACAO - AMOSTRAS NAO TRABALHADAS - ENERGIA NORMAL - SOLOS</v>
      </c>
      <c r="E99" s="17"/>
      <c r="F99" s="50"/>
      <c r="G99" s="45">
        <f t="shared" ref="G99:H99" si="30">SUM(G100)</f>
        <v>95.08</v>
      </c>
      <c r="H99" s="45">
        <f t="shared" si="30"/>
        <v>92.23</v>
      </c>
      <c r="I99" s="67">
        <v>92.23</v>
      </c>
      <c r="J99" s="12"/>
      <c r="K99" s="6"/>
      <c r="L99" s="31">
        <f>I99-H99</f>
        <v>0</v>
      </c>
      <c r="M99" s="6"/>
      <c r="N99" s="6"/>
      <c r="O99" s="6"/>
      <c r="P99" s="6"/>
      <c r="Q99" s="6"/>
      <c r="R99" s="6"/>
      <c r="S99" s="6"/>
      <c r="T99" s="6"/>
      <c r="U99" s="6"/>
      <c r="V99" s="6"/>
      <c r="W99" s="6"/>
      <c r="X99" s="6"/>
      <c r="Y99" s="6"/>
      <c r="Z99" s="6"/>
      <c r="AA99" s="6"/>
      <c r="AB99" s="6"/>
      <c r="AC99" s="6"/>
      <c r="AD99" s="6"/>
      <c r="AE99" s="6"/>
      <c r="AF99" s="6"/>
      <c r="AG99" s="6"/>
      <c r="AH99" s="6"/>
      <c r="AI99" s="6"/>
    </row>
    <row r="100">
      <c r="A100" s="21"/>
      <c r="B100" s="22"/>
      <c r="C100" s="23" t="s">
        <v>166</v>
      </c>
      <c r="D100" s="24" t="s">
        <v>167</v>
      </c>
      <c r="E100" s="25" t="s">
        <v>4</v>
      </c>
      <c r="F100" s="43">
        <v>1.0</v>
      </c>
      <c r="G100" s="27">
        <v>95.08</v>
      </c>
      <c r="H100" s="38">
        <f>G100*F100-2.85</f>
        <v>92.23</v>
      </c>
      <c r="I100" s="28"/>
      <c r="J100" s="12"/>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row>
    <row r="101">
      <c r="A101" s="13" t="s">
        <v>168</v>
      </c>
      <c r="B101" s="14" t="str">
        <f>IF(IFERROR(VLOOKUP(C101,SINAPI!$A:$D,1,FALSE),"")=C101,"SINAPI",IF(IFERROR(VLOOKUP(C101,SETOP!$A:$E,1,FALSE),"")=C101,"SETOP",IF(IFERROR(VLOOKUP(C101,SETOP!$B:$E,1,FALSE),"")=C101,"SETOP","COMPOSIÇÃO")))</f>
        <v>SETOP</v>
      </c>
      <c r="C101" s="15" t="s">
        <v>169</v>
      </c>
      <c r="D101" s="16" t="str">
        <f>IFERROR(IFERROR(VLOOKUP(C101,SINAPI!$A:$D,2,FALSE),IFERROR(VLOOKUP(C101,SETOP!$A:$E,3,FALSE),IFERROR(VLOOKUP(C101,SETOP!$B:$E,2,FALSE),VLOOKUP(C101,#REF!,3,FALSE)))),"")</f>
        <v>ENSAIO DE GRANULOMETRIA POR PENEIRAMENTO - SOLOS</v>
      </c>
      <c r="E101" s="17" t="str">
        <f>IFERROR(IFERROR(VLOOKUP(C101,SINAPI!$A:$D,3,FALSE),IFERROR(VLOOKUP(C101,SETOP!$A:$E,4,FALSE),IFERROR(VLOOKUP(C101,SETOP!$B:$E,3,FALSE),VLOOKUP(C101,#REF!,4,FALSE)))),"")</f>
        <v>UND</v>
      </c>
      <c r="F101" s="18"/>
      <c r="G101" s="45">
        <f t="shared" ref="G101:H101" si="31">SUM(G102)</f>
        <v>80.06</v>
      </c>
      <c r="H101" s="45">
        <f t="shared" si="31"/>
        <v>77.66</v>
      </c>
      <c r="I101" s="67">
        <v>77.66</v>
      </c>
      <c r="J101" s="12"/>
      <c r="K101" s="6"/>
      <c r="L101" s="31">
        <f>I101-H101</f>
        <v>0</v>
      </c>
      <c r="M101" s="6"/>
      <c r="N101" s="6"/>
      <c r="O101" s="6"/>
      <c r="P101" s="6"/>
      <c r="Q101" s="6"/>
      <c r="R101" s="6"/>
      <c r="S101" s="6"/>
      <c r="T101" s="6"/>
      <c r="U101" s="6"/>
      <c r="V101" s="6"/>
      <c r="W101" s="6"/>
      <c r="X101" s="6"/>
      <c r="Y101" s="6"/>
      <c r="Z101" s="6"/>
      <c r="AA101" s="6"/>
      <c r="AB101" s="6"/>
      <c r="AC101" s="6"/>
      <c r="AD101" s="6"/>
      <c r="AE101" s="6"/>
      <c r="AF101" s="6"/>
      <c r="AG101" s="6"/>
      <c r="AH101" s="6"/>
      <c r="AI101" s="6"/>
    </row>
    <row r="102">
      <c r="A102" s="21"/>
      <c r="B102" s="22"/>
      <c r="C102" s="23" t="s">
        <v>170</v>
      </c>
      <c r="D102" s="24" t="s">
        <v>171</v>
      </c>
      <c r="E102" s="25" t="s">
        <v>4</v>
      </c>
      <c r="F102" s="43">
        <v>1.0</v>
      </c>
      <c r="G102" s="27">
        <v>80.06</v>
      </c>
      <c r="H102" s="38">
        <f>G102*F102-2.4</f>
        <v>77.66</v>
      </c>
      <c r="I102" s="28"/>
      <c r="J102" s="12"/>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row>
    <row r="103">
      <c r="A103" s="13" t="s">
        <v>172</v>
      </c>
      <c r="B103" s="14" t="str">
        <f>IF(IFERROR(VLOOKUP(C103,SINAPI!$A:$D,1,FALSE),"")=C103,"SINAPI",IF(IFERROR(VLOOKUP(C103,SETOP!$A:$E,1,FALSE),"")=C103,"SETOP",IF(IFERROR(VLOOKUP(C103,SETOP!$B:$E,1,FALSE),"")=C103,"SETOP","COMPOSIÇÃO")))</f>
        <v>SETOP</v>
      </c>
      <c r="C103" s="15" t="s">
        <v>173</v>
      </c>
      <c r="D103" s="16" t="str">
        <f>IFERROR(IFERROR(VLOOKUP(C103,SINAPI!$A:$D,2,FALSE),IFERROR(VLOOKUP(C103,SETOP!$A:$E,3,FALSE),IFERROR(VLOOKUP(C103,SETOP!$B:$E,2,FALSE),VLOOKUP(C103,#REF!,3,FALSE)))),"")</f>
        <v>ENSAIO DE MASSA ESPECIFICA - IN SITU - METODO FRASCO DE AREIA - SOLOS</v>
      </c>
      <c r="E103" s="17" t="str">
        <f>IFERROR(IFERROR(VLOOKUP(C103,SINAPI!$A:$D,3,FALSE),IFERROR(VLOOKUP(C103,SETOP!$A:$E,4,FALSE),IFERROR(VLOOKUP(C103,SETOP!$B:$E,3,FALSE),VLOOKUP(C103,#REF!,4,FALSE)))),"")</f>
        <v>UND</v>
      </c>
      <c r="F103" s="18"/>
      <c r="G103" s="45">
        <f t="shared" ref="G103:H103" si="32">SUM(G104)</f>
        <v>35.03</v>
      </c>
      <c r="H103" s="45">
        <f t="shared" si="32"/>
        <v>33.98</v>
      </c>
      <c r="I103" s="67">
        <v>33.98</v>
      </c>
      <c r="J103" s="12"/>
      <c r="K103" s="6"/>
      <c r="L103" s="31">
        <f>I103-H103</f>
        <v>0</v>
      </c>
      <c r="M103" s="6"/>
      <c r="N103" s="6"/>
      <c r="O103" s="6"/>
      <c r="P103" s="6"/>
      <c r="Q103" s="6"/>
      <c r="R103" s="6"/>
      <c r="S103" s="6"/>
      <c r="T103" s="6"/>
      <c r="U103" s="6"/>
      <c r="V103" s="6"/>
      <c r="W103" s="6"/>
      <c r="X103" s="6"/>
      <c r="Y103" s="6"/>
      <c r="Z103" s="6"/>
      <c r="AA103" s="6"/>
      <c r="AB103" s="6"/>
      <c r="AC103" s="6"/>
      <c r="AD103" s="6"/>
      <c r="AE103" s="6"/>
      <c r="AF103" s="6"/>
      <c r="AG103" s="6"/>
      <c r="AH103" s="6"/>
      <c r="AI103" s="6"/>
    </row>
    <row r="104">
      <c r="A104" s="21"/>
      <c r="B104" s="22"/>
      <c r="C104" s="21" t="s">
        <v>174</v>
      </c>
      <c r="D104" s="24" t="s">
        <v>175</v>
      </c>
      <c r="E104" s="23" t="s">
        <v>4</v>
      </c>
      <c r="F104" s="43">
        <v>1.0</v>
      </c>
      <c r="G104" s="27">
        <v>35.03</v>
      </c>
      <c r="H104" s="38">
        <f>G104*F104-1.05</f>
        <v>33.98</v>
      </c>
      <c r="I104" s="28"/>
      <c r="J104" s="71"/>
      <c r="K104" s="71"/>
      <c r="L104" s="6"/>
      <c r="M104" s="6"/>
      <c r="N104" s="6"/>
      <c r="O104" s="6"/>
      <c r="P104" s="6"/>
      <c r="Q104" s="6"/>
      <c r="R104" s="6"/>
      <c r="S104" s="6"/>
      <c r="T104" s="6"/>
      <c r="U104" s="6"/>
      <c r="V104" s="6"/>
      <c r="W104" s="6"/>
      <c r="X104" s="6"/>
      <c r="Y104" s="6"/>
      <c r="Z104" s="6"/>
      <c r="AA104" s="6"/>
      <c r="AB104" s="6"/>
      <c r="AC104" s="6"/>
      <c r="AD104" s="6"/>
      <c r="AE104" s="6"/>
      <c r="AF104" s="6"/>
      <c r="AG104" s="6"/>
      <c r="AH104" s="6"/>
      <c r="AI104" s="6"/>
    </row>
    <row r="105">
      <c r="A105" s="13" t="s">
        <v>176</v>
      </c>
      <c r="B105" s="14" t="str">
        <f>IF(IFERROR(VLOOKUP(C105,SINAPI!$A:$D,1,FALSE),"")=C105,"SINAPI",IF(IFERROR(VLOOKUP(C105,SETOP!$A:$E,1,FALSE),"")=C105,"SETOP",IF(IFERROR(VLOOKUP(C105,SETOP!$B:$E,1,FALSE),"")=C105,"SETOP","COMPOSIÇÃO")))</f>
        <v>SETOP</v>
      </c>
      <c r="C105" s="15" t="s">
        <v>177</v>
      </c>
      <c r="D105" s="16" t="str">
        <f>IFERROR(IFERROR(VLOOKUP(C105,SINAPI!$A:$D,2,FALSE),IFERROR(VLOOKUP(C105,SETOP!$A:$E,3,FALSE),IFERROR(VLOOKUP(C105,SETOP!$B:$E,2,FALSE),VLOOKUP(C105,#REF!,3,FALSE)))),"")</f>
        <v>PREPARACAO DE AMOSTRAS PARA ENSAIO DE CARACTERIZACAO - SOLOS</v>
      </c>
      <c r="E105" s="17" t="str">
        <f>IFERROR(IFERROR(VLOOKUP(C105,SINAPI!$A:$D,3,FALSE),IFERROR(VLOOKUP(C105,SETOP!$A:$E,4,FALSE),IFERROR(VLOOKUP(C105,SETOP!$B:$E,3,FALSE),VLOOKUP(C105,#REF!,4,FALSE)))),"")</f>
        <v>UND</v>
      </c>
      <c r="F105" s="18"/>
      <c r="G105" s="45">
        <f t="shared" ref="G105:H105" si="33">SUM(G106)</f>
        <v>55.04</v>
      </c>
      <c r="H105" s="45">
        <f t="shared" si="33"/>
        <v>53.39</v>
      </c>
      <c r="I105" s="67">
        <v>53.39</v>
      </c>
      <c r="J105" s="12"/>
      <c r="K105" s="6"/>
      <c r="L105" s="31">
        <f>I105-H105</f>
        <v>0</v>
      </c>
      <c r="M105" s="6"/>
      <c r="N105" s="6"/>
      <c r="O105" s="6"/>
      <c r="P105" s="6"/>
      <c r="Q105" s="6"/>
      <c r="R105" s="6"/>
      <c r="S105" s="6"/>
      <c r="T105" s="6"/>
      <c r="U105" s="6"/>
      <c r="V105" s="6"/>
      <c r="W105" s="6"/>
      <c r="X105" s="6"/>
      <c r="Y105" s="6"/>
      <c r="Z105" s="6"/>
      <c r="AA105" s="6"/>
      <c r="AB105" s="6"/>
      <c r="AC105" s="6"/>
      <c r="AD105" s="6"/>
      <c r="AE105" s="6"/>
      <c r="AF105" s="6"/>
      <c r="AG105" s="6"/>
      <c r="AH105" s="6"/>
      <c r="AI105" s="6"/>
    </row>
    <row r="106">
      <c r="A106" s="21"/>
      <c r="B106" s="22"/>
      <c r="C106" s="23" t="s">
        <v>178</v>
      </c>
      <c r="D106" s="24" t="s">
        <v>179</v>
      </c>
      <c r="E106" s="25" t="s">
        <v>4</v>
      </c>
      <c r="F106" s="43">
        <v>1.0</v>
      </c>
      <c r="G106" s="27">
        <v>55.04</v>
      </c>
      <c r="H106" s="38">
        <f>G106*F106-1.65</f>
        <v>53.39</v>
      </c>
      <c r="I106" s="28"/>
      <c r="J106" s="12"/>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row>
    <row r="107">
      <c r="A107" s="7">
        <v>5.0</v>
      </c>
      <c r="B107" s="8"/>
      <c r="C107" s="7"/>
      <c r="D107" s="9" t="s">
        <v>180</v>
      </c>
      <c r="E107" s="8"/>
      <c r="F107" s="10"/>
      <c r="G107" s="72"/>
      <c r="H107" s="10"/>
      <c r="I107" s="10"/>
      <c r="J107" s="12"/>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row>
    <row r="108">
      <c r="A108" s="1" t="s">
        <v>181</v>
      </c>
      <c r="B108" s="57"/>
      <c r="C108" s="1"/>
      <c r="D108" s="58" t="s">
        <v>182</v>
      </c>
      <c r="E108" s="57"/>
      <c r="F108" s="3"/>
      <c r="G108" s="59"/>
      <c r="H108" s="3"/>
      <c r="I108" s="3"/>
      <c r="J108" s="12"/>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row>
    <row r="109">
      <c r="A109" s="13" t="s">
        <v>183</v>
      </c>
      <c r="B109" s="14" t="str">
        <f>IF(IFERROR(VLOOKUP(C109,SINAPI!$A:$D,1,FALSE),"")=C109,"SINAPI",IF(IFERROR(VLOOKUP(C109,SETOP!$A:$E,1,FALSE),"")=C109,"SETOP",IF(IFERROR(VLOOKUP(C109,SETOP!$B:$E,1,FALSE),"")=C109,"SETOP","COMPOSIÇÃO")))</f>
        <v>SETOP</v>
      </c>
      <c r="C109" s="15" t="s">
        <v>184</v>
      </c>
      <c r="D109" s="16" t="str">
        <f>IFERROR(IFERROR(VLOOKUP(C109,SINAPI!$A:$D,2,FALSE),IFERROR(VLOOKUP(C109,SETOP!$A:$E,3,FALSE),IFERROR(VLOOKUP(C109,SETOP!$B:$E,2,FALSE),VLOOKUP(C109,#REF!,3,FALSE)))),"")</f>
        <v>EXECUÇÃO DE ESTACA TIPO HÉLICE CONTÍNUA D = 400 MM, EXCETO CONCRETO</v>
      </c>
      <c r="E109" s="17" t="str">
        <f>IFERROR(IFERROR(VLOOKUP(C109,SINAPI!$A:$D,3,FALSE),IFERROR(VLOOKUP(C109,SETOP!$A:$E,4,FALSE),IFERROR(VLOOKUP(C109,SETOP!$B:$E,3,FALSE),VLOOKUP(C109,#REF!,4,FALSE)))),"")</f>
        <v>M</v>
      </c>
      <c r="F109" s="18"/>
      <c r="G109" s="45">
        <f t="shared" ref="G109:H109" si="34">SUM(G110)</f>
        <v>40</v>
      </c>
      <c r="H109" s="45">
        <f t="shared" si="34"/>
        <v>38.8</v>
      </c>
      <c r="I109" s="29">
        <v>38.8</v>
      </c>
      <c r="J109" s="12"/>
      <c r="K109" s="6"/>
      <c r="L109" s="31">
        <f>I109-H109</f>
        <v>0</v>
      </c>
      <c r="M109" s="6"/>
      <c r="N109" s="6"/>
      <c r="O109" s="6"/>
      <c r="P109" s="6"/>
      <c r="Q109" s="6"/>
      <c r="R109" s="6"/>
      <c r="S109" s="6"/>
      <c r="T109" s="6"/>
      <c r="U109" s="6"/>
      <c r="V109" s="6"/>
      <c r="W109" s="6"/>
      <c r="X109" s="6"/>
      <c r="Y109" s="6"/>
      <c r="Z109" s="6"/>
      <c r="AA109" s="6"/>
      <c r="AB109" s="6"/>
      <c r="AC109" s="6"/>
      <c r="AD109" s="6"/>
      <c r="AE109" s="6"/>
      <c r="AF109" s="6"/>
      <c r="AG109" s="6"/>
      <c r="AH109" s="6"/>
      <c r="AI109" s="6"/>
    </row>
    <row r="110">
      <c r="A110" s="21"/>
      <c r="B110" s="22"/>
      <c r="C110" s="23" t="s">
        <v>185</v>
      </c>
      <c r="D110" s="24" t="s">
        <v>186</v>
      </c>
      <c r="E110" s="25" t="s">
        <v>187</v>
      </c>
      <c r="F110" s="43">
        <v>1.0</v>
      </c>
      <c r="G110" s="27">
        <v>40.0</v>
      </c>
      <c r="H110" s="38">
        <f>G110*F110-1.2</f>
        <v>38.8</v>
      </c>
      <c r="I110" s="28"/>
      <c r="J110" s="30"/>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row>
    <row r="111">
      <c r="A111" s="13" t="s">
        <v>188</v>
      </c>
      <c r="B111" s="14" t="str">
        <f>IF(IFERROR(VLOOKUP(C111,SINAPI!$A:$D,1,FALSE),"")=C111,"SINAPI",IF(IFERROR(VLOOKUP(C111,SETOP!$A:$E,1,FALSE),"")=C111,"SETOP",IF(IFERROR(VLOOKUP(C111,SETOP!$B:$E,1,FALSE),"")=C111,"SETOP","COMPOSIÇÃO")))</f>
        <v>SETOP</v>
      </c>
      <c r="C111" s="15" t="s">
        <v>189</v>
      </c>
      <c r="D111" s="16" t="str">
        <f>IFERROR(IFERROR(VLOOKUP(C111,SINAPI!$A:$D,2,FALSE),IFERROR(VLOOKUP(C111,SETOP!$A:$E,3,FALSE),IFERROR(VLOOKUP(C111,SETOP!$B:$E,2,FALSE),VLOOKUP(C111,#REF!,3,FALSE)))),"")</f>
        <v>MOBILIZAÇÃO E DESMOBILIZAÇÃO DE EQUIPAMENTO PARA ESTACA TIPO HÉLICE CONTÍNUA DMT ATÉ 50 KM</v>
      </c>
      <c r="E111" s="17" t="str">
        <f>IFERROR(IFERROR(VLOOKUP(C111,SINAPI!$A:$D,3,FALSE),IFERROR(VLOOKUP(C111,SETOP!$A:$E,4,FALSE),IFERROR(VLOOKUP(C111,SETOP!$B:$E,3,FALSE),VLOOKUP(C111,#REF!,4,FALSE)))),"")</f>
        <v>VB</v>
      </c>
      <c r="F111" s="18"/>
      <c r="G111" s="45">
        <f t="shared" ref="G111:H111" si="35">SUM(G112)</f>
        <v>9000</v>
      </c>
      <c r="H111" s="45">
        <f t="shared" si="35"/>
        <v>8730</v>
      </c>
      <c r="I111" s="29">
        <v>8730.0</v>
      </c>
      <c r="J111" s="30"/>
      <c r="K111" s="6"/>
      <c r="L111" s="31">
        <f>I111-H111</f>
        <v>0</v>
      </c>
      <c r="M111" s="6"/>
      <c r="N111" s="6"/>
      <c r="O111" s="6"/>
      <c r="P111" s="6"/>
      <c r="Q111" s="6"/>
      <c r="R111" s="6"/>
      <c r="S111" s="6"/>
      <c r="T111" s="6"/>
      <c r="U111" s="6"/>
      <c r="V111" s="6"/>
      <c r="W111" s="6"/>
      <c r="X111" s="6"/>
      <c r="Y111" s="6"/>
      <c r="Z111" s="6"/>
      <c r="AA111" s="6"/>
      <c r="AB111" s="6"/>
      <c r="AC111" s="6"/>
      <c r="AD111" s="6"/>
      <c r="AE111" s="6"/>
      <c r="AF111" s="6"/>
      <c r="AG111" s="6"/>
      <c r="AH111" s="6"/>
      <c r="AI111" s="6"/>
    </row>
    <row r="112">
      <c r="A112" s="21"/>
      <c r="B112" s="22"/>
      <c r="C112" s="23" t="s">
        <v>190</v>
      </c>
      <c r="D112" s="24" t="s">
        <v>191</v>
      </c>
      <c r="E112" s="25" t="s">
        <v>192</v>
      </c>
      <c r="F112" s="43">
        <v>1.0</v>
      </c>
      <c r="G112" s="36">
        <v>9000.0</v>
      </c>
      <c r="H112" s="38">
        <f>G112*F112-270</f>
        <v>8730</v>
      </c>
      <c r="I112" s="28"/>
      <c r="J112" s="30"/>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row>
    <row r="113">
      <c r="A113" s="13" t="s">
        <v>193</v>
      </c>
      <c r="B113" s="14" t="str">
        <f>IF(IFERROR(VLOOKUP(C113,SINAPI!$A:$D,1,FALSE),"")=C113,"SINAPI",IF(IFERROR(VLOOKUP(C113,SETOP!$A:$E,1,FALSE),"")=C113,"SETOP",IF(IFERROR(VLOOKUP(C113,SETOP!$B:$E,1,FALSE),"")=C113,"SETOP","COMPOSIÇÃO")))</f>
        <v>SETOP</v>
      </c>
      <c r="C113" s="15" t="s">
        <v>194</v>
      </c>
      <c r="D113" s="16" t="str">
        <f>IFERROR(IFERROR(VLOOKUP(C113,SINAPI!$A:$D,2,FALSE),IFERROR(VLOOKUP(C113,SETOP!$A:$E,3,FALSE),IFERROR(VLOOKUP(C113,SETOP!$B:$E,2,FALSE),VLOOKUP(C113,#REF!,3,FALSE)))),"")</f>
        <v>FORNECIMENTO DE CONCRETO ESTRUTURAL, USINADO BOMBEADO, COM FCK 30 MPA, INCLUSIVE LANÇAMENTO, ADENSAMENTO E ACABAMENTO</v>
      </c>
      <c r="E113" s="17" t="str">
        <f>IFERROR(IFERROR(VLOOKUP(C113,SINAPI!$A:$D,3,FALSE),IFERROR(VLOOKUP(C113,SETOP!$A:$E,4,FALSE),IFERROR(VLOOKUP(C113,SETOP!$B:$E,3,FALSE),VLOOKUP(C113,#REF!,4,FALSE)))),"")</f>
        <v>M3</v>
      </c>
      <c r="F113" s="18"/>
      <c r="G113" s="45">
        <f t="shared" ref="G113:H113" si="36">SUM(G114:G116)</f>
        <v>436.04</v>
      </c>
      <c r="H113" s="45">
        <f t="shared" si="36"/>
        <v>440.4825</v>
      </c>
      <c r="I113" s="29">
        <v>440.48</v>
      </c>
      <c r="J113" s="30"/>
      <c r="K113" s="6"/>
      <c r="L113" s="31">
        <f>I113-H113</f>
        <v>-0.0025</v>
      </c>
      <c r="M113" s="6"/>
      <c r="N113" s="6"/>
      <c r="O113" s="6"/>
      <c r="P113" s="6"/>
      <c r="Q113" s="6"/>
      <c r="R113" s="6"/>
      <c r="S113" s="6"/>
      <c r="T113" s="6"/>
      <c r="U113" s="6"/>
      <c r="V113" s="6"/>
      <c r="W113" s="6"/>
      <c r="X113" s="6"/>
      <c r="Y113" s="6"/>
      <c r="Z113" s="6"/>
      <c r="AA113" s="6"/>
      <c r="AB113" s="6"/>
      <c r="AC113" s="6"/>
      <c r="AD113" s="6"/>
      <c r="AE113" s="6"/>
      <c r="AF113" s="6"/>
      <c r="AG113" s="6"/>
      <c r="AH113" s="6"/>
      <c r="AI113" s="6"/>
    </row>
    <row r="114">
      <c r="A114" s="46"/>
      <c r="B114" s="47"/>
      <c r="C114" s="60" t="s">
        <v>195</v>
      </c>
      <c r="D114" s="61" t="s">
        <v>196</v>
      </c>
      <c r="E114" s="62" t="s">
        <v>108</v>
      </c>
      <c r="F114" s="63">
        <v>1.05</v>
      </c>
      <c r="G114" s="36">
        <v>361.25</v>
      </c>
      <c r="H114" s="38">
        <f>G114*F114-13.62</f>
        <v>365.6925</v>
      </c>
      <c r="I114" s="64"/>
      <c r="J114" s="30"/>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row>
    <row r="115">
      <c r="A115" s="46"/>
      <c r="B115" s="47"/>
      <c r="C115" s="60" t="s">
        <v>197</v>
      </c>
      <c r="D115" s="61" t="s">
        <v>198</v>
      </c>
      <c r="E115" s="62" t="s">
        <v>108</v>
      </c>
      <c r="F115" s="43">
        <v>1.0</v>
      </c>
      <c r="G115" s="36">
        <v>39.2</v>
      </c>
      <c r="H115" s="28">
        <f t="shared" ref="H115:H116" si="37">G115*F115</f>
        <v>39.2</v>
      </c>
      <c r="I115" s="64"/>
      <c r="J115" s="30"/>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row>
    <row r="116">
      <c r="A116" s="46"/>
      <c r="B116" s="47"/>
      <c r="C116" s="60" t="s">
        <v>199</v>
      </c>
      <c r="D116" s="61" t="s">
        <v>200</v>
      </c>
      <c r="E116" s="62" t="s">
        <v>108</v>
      </c>
      <c r="F116" s="43">
        <v>1.0</v>
      </c>
      <c r="G116" s="36">
        <v>35.59</v>
      </c>
      <c r="H116" s="28">
        <f t="shared" si="37"/>
        <v>35.59</v>
      </c>
      <c r="I116" s="64"/>
      <c r="J116" s="30"/>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row>
    <row r="117">
      <c r="A117" s="1" t="s">
        <v>201</v>
      </c>
      <c r="B117" s="57"/>
      <c r="C117" s="1"/>
      <c r="D117" s="58" t="s">
        <v>202</v>
      </c>
      <c r="E117" s="57"/>
      <c r="F117" s="3"/>
      <c r="G117" s="59"/>
      <c r="H117" s="3"/>
      <c r="I117" s="3"/>
      <c r="J117" s="12"/>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row>
    <row r="118">
      <c r="A118" s="13" t="s">
        <v>203</v>
      </c>
      <c r="B118" s="14" t="str">
        <f>IF(IFERROR(VLOOKUP(C118,SINAPI!$A:$D,1,FALSE),"")=C118,"SINAPI",IF(IFERROR(VLOOKUP(C118,SETOP!$A:$E,1,FALSE),"")=C118,"SETOP",IF(IFERROR(VLOOKUP(C118,SETOP!$B:$E,1,FALSE),"")=C118,"SETOP","COMPOSIÇÃO")))</f>
        <v>SETOP</v>
      </c>
      <c r="C118" s="15" t="s">
        <v>204</v>
      </c>
      <c r="D118" s="16" t="str">
        <f>IFERROR(IFERROR(VLOOKUP(C118,SINAPI!$A:$D,2,FALSE),IFERROR(VLOOKUP(C118,SETOP!$A:$E,3,FALSE),IFERROR(VLOOKUP(C118,SETOP!$B:$E,2,FALSE),VLOOKUP(C118,#REF!,3,FALSE)))),"")</f>
        <v>ESCAVAÇÃO MANUAL DE VALA COM PROFUNDIDADE MENOR OU IGUAL A 1,5M</v>
      </c>
      <c r="E118" s="17" t="str">
        <f>IFERROR(IFERROR(VLOOKUP(C118,SINAPI!$A:$D,3,FALSE),IFERROR(VLOOKUP(C118,SETOP!$A:$E,4,FALSE),IFERROR(VLOOKUP(C118,SETOP!$B:$E,3,FALSE),VLOOKUP(C118,#REF!,4,FALSE)))),"")</f>
        <v>M3</v>
      </c>
      <c r="F118" s="50"/>
      <c r="G118" s="45">
        <f t="shared" ref="G118:H118" si="38">SUM(G119)</f>
        <v>16.55</v>
      </c>
      <c r="H118" s="45">
        <f t="shared" si="38"/>
        <v>54.58</v>
      </c>
      <c r="I118" s="29">
        <v>54.58</v>
      </c>
      <c r="J118" s="30"/>
      <c r="K118" s="6"/>
      <c r="L118" s="31">
        <f>I118-H118</f>
        <v>0</v>
      </c>
      <c r="M118" s="6"/>
      <c r="N118" s="6"/>
      <c r="O118" s="6"/>
      <c r="P118" s="6"/>
      <c r="Q118" s="6"/>
      <c r="R118" s="6"/>
      <c r="S118" s="6"/>
      <c r="T118" s="6"/>
      <c r="U118" s="6"/>
      <c r="V118" s="6"/>
      <c r="W118" s="6"/>
      <c r="X118" s="6"/>
      <c r="Y118" s="6"/>
      <c r="Z118" s="6"/>
      <c r="AA118" s="6"/>
      <c r="AB118" s="6"/>
      <c r="AC118" s="6"/>
      <c r="AD118" s="6"/>
      <c r="AE118" s="6"/>
      <c r="AF118" s="6"/>
      <c r="AG118" s="6"/>
      <c r="AH118" s="6"/>
      <c r="AI118" s="6"/>
    </row>
    <row r="119">
      <c r="A119" s="21"/>
      <c r="B119" s="22"/>
      <c r="C119" s="23" t="s">
        <v>103</v>
      </c>
      <c r="D119" s="24" t="s">
        <v>68</v>
      </c>
      <c r="E119" s="25" t="s">
        <v>108</v>
      </c>
      <c r="F119" s="43">
        <v>3.4</v>
      </c>
      <c r="G119" s="36">
        <v>16.55</v>
      </c>
      <c r="H119" s="38">
        <f>G119*F119-1.69</f>
        <v>54.58</v>
      </c>
      <c r="I119" s="28"/>
      <c r="J119" s="30"/>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row>
    <row r="120">
      <c r="A120" s="13" t="s">
        <v>205</v>
      </c>
      <c r="B120" s="14" t="str">
        <f>IF(IFERROR(VLOOKUP(C120,SINAPI!$A:$D,1,FALSE),"")=C120,"SINAPI",IF(IFERROR(VLOOKUP(C120,SETOP!$A:$E,1,FALSE),"")=C120,"SETOP",IF(IFERROR(VLOOKUP(C120,SETOP!$B:$E,1,FALSE),"")=C120,"SETOP","COMPOSIÇÃO")))</f>
        <v>SETOP</v>
      </c>
      <c r="C120" s="15" t="s">
        <v>194</v>
      </c>
      <c r="D120" s="16" t="str">
        <f>IFERROR(IFERROR(VLOOKUP(C120,SINAPI!$A:$D,2,FALSE),IFERROR(VLOOKUP(C120,SETOP!$A:$E,3,FALSE),IFERROR(VLOOKUP(C120,SETOP!$B:$E,2,FALSE),VLOOKUP(C120,#REF!,3,FALSE)))),"")</f>
        <v>FORNECIMENTO DE CONCRETO ESTRUTURAL, USINADO BOMBEADO, COM FCK 30 MPA, INCLUSIVE LANÇAMENTO, ADENSAMENTO E ACABAMENTO</v>
      </c>
      <c r="E120" s="17" t="str">
        <f>IFERROR(IFERROR(VLOOKUP(C120,SINAPI!$A:$D,3,FALSE),IFERROR(VLOOKUP(C120,SETOP!$A:$E,4,FALSE),IFERROR(VLOOKUP(C120,SETOP!$B:$E,3,FALSE),VLOOKUP(C120,#REF!,4,FALSE)))),"")</f>
        <v>M3</v>
      </c>
      <c r="F120" s="50"/>
      <c r="G120" s="45">
        <f t="shared" ref="G120:H120" si="39">SUM(G121:G123)</f>
        <v>436.04</v>
      </c>
      <c r="H120" s="45">
        <f t="shared" si="39"/>
        <v>440.4825</v>
      </c>
      <c r="I120" s="29">
        <v>440.48</v>
      </c>
      <c r="J120" s="30"/>
      <c r="K120" s="6"/>
      <c r="L120" s="31">
        <f>I120-H120</f>
        <v>-0.0025</v>
      </c>
      <c r="M120" s="6"/>
      <c r="N120" s="6"/>
      <c r="O120" s="6"/>
      <c r="P120" s="6"/>
      <c r="Q120" s="6"/>
      <c r="R120" s="6"/>
      <c r="S120" s="6"/>
      <c r="T120" s="6"/>
      <c r="U120" s="6"/>
      <c r="V120" s="6"/>
      <c r="W120" s="6"/>
      <c r="X120" s="6"/>
      <c r="Y120" s="6"/>
      <c r="Z120" s="6"/>
      <c r="AA120" s="6"/>
      <c r="AB120" s="6"/>
      <c r="AC120" s="6"/>
      <c r="AD120" s="6"/>
      <c r="AE120" s="6"/>
      <c r="AF120" s="6"/>
      <c r="AG120" s="6"/>
      <c r="AH120" s="6"/>
      <c r="AI120" s="6"/>
    </row>
    <row r="121">
      <c r="A121" s="21"/>
      <c r="B121" s="22"/>
      <c r="C121" s="23" t="s">
        <v>195</v>
      </c>
      <c r="D121" s="24" t="s">
        <v>196</v>
      </c>
      <c r="E121" s="25" t="s">
        <v>108</v>
      </c>
      <c r="F121" s="73">
        <v>1.05</v>
      </c>
      <c r="G121" s="36">
        <v>361.25</v>
      </c>
      <c r="H121" s="38">
        <f>G121*F121-13.62</f>
        <v>365.6925</v>
      </c>
      <c r="I121" s="28"/>
      <c r="J121" s="30"/>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row>
    <row r="122">
      <c r="A122" s="21"/>
      <c r="B122" s="22"/>
      <c r="C122" s="23" t="s">
        <v>197</v>
      </c>
      <c r="D122" s="24" t="s">
        <v>198</v>
      </c>
      <c r="E122" s="25" t="s">
        <v>108</v>
      </c>
      <c r="F122" s="73">
        <v>1.0</v>
      </c>
      <c r="G122" s="36">
        <v>39.2</v>
      </c>
      <c r="H122" s="28">
        <f t="shared" ref="H122:H123" si="40">G122*F122</f>
        <v>39.2</v>
      </c>
      <c r="I122" s="28"/>
      <c r="J122" s="30"/>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row>
    <row r="123">
      <c r="A123" s="21"/>
      <c r="B123" s="22"/>
      <c r="C123" s="23" t="s">
        <v>199</v>
      </c>
      <c r="D123" s="24" t="s">
        <v>200</v>
      </c>
      <c r="E123" s="25" t="s">
        <v>108</v>
      </c>
      <c r="F123" s="73">
        <v>1.0</v>
      </c>
      <c r="G123" s="36">
        <v>35.59</v>
      </c>
      <c r="H123" s="28">
        <f t="shared" si="40"/>
        <v>35.59</v>
      </c>
      <c r="I123" s="28"/>
      <c r="J123" s="30"/>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row>
    <row r="124">
      <c r="A124" s="13" t="s">
        <v>206</v>
      </c>
      <c r="B124" s="14" t="str">
        <f>IF(IFERROR(VLOOKUP(C124,SINAPI!$A:$D,1,FALSE),"")=C124,"SINAPI",IF(IFERROR(VLOOKUP(C124,SETOP!$A:$E,1,FALSE),"")=C124,"SETOP",IF(IFERROR(VLOOKUP(C124,SETOP!$B:$E,1,FALSE),"")=C124,"SETOP","COMPOSIÇÃO")))</f>
        <v>SETOP</v>
      </c>
      <c r="C124" s="15" t="s">
        <v>207</v>
      </c>
      <c r="D124" s="16" t="str">
        <f>IFERROR(IFERROR(VLOOKUP(C124,SINAPI!$A:$D,2,FALSE),IFERROR(VLOOKUP(C124,SETOP!$A:$E,3,FALSE),IFERROR(VLOOKUP(C124,SETOP!$B:$E,2,FALSE),VLOOKUP(C124,#REF!,3,FALSE)))),"")</f>
        <v>CARGA DE MATERIAL DE QUALQUER NATUREZA SOBRE CAMINHÃO - MANUAL</v>
      </c>
      <c r="E124" s="17" t="str">
        <f>IFERROR(IFERROR(VLOOKUP(C124,SINAPI!$A:$D,3,FALSE),IFERROR(VLOOKUP(C124,SETOP!$A:$E,4,FALSE),IFERROR(VLOOKUP(C124,SETOP!$B:$E,3,FALSE),VLOOKUP(C124,#REF!,4,FALSE)))),"")</f>
        <v>M3</v>
      </c>
      <c r="F124" s="18"/>
      <c r="G124" s="45">
        <f t="shared" ref="G124:H124" si="41">SUM(G125)</f>
        <v>16.55</v>
      </c>
      <c r="H124" s="45">
        <f t="shared" si="41"/>
        <v>32.11</v>
      </c>
      <c r="I124" s="29">
        <v>32.11</v>
      </c>
      <c r="J124" s="30"/>
      <c r="K124" s="6"/>
      <c r="L124" s="31">
        <f>I124-H124</f>
        <v>0</v>
      </c>
      <c r="M124" s="6"/>
      <c r="N124" s="6"/>
      <c r="O124" s="6"/>
      <c r="P124" s="6"/>
      <c r="Q124" s="6"/>
      <c r="R124" s="6"/>
      <c r="S124" s="6"/>
      <c r="T124" s="6"/>
      <c r="U124" s="6"/>
      <c r="V124" s="6"/>
      <c r="W124" s="6"/>
      <c r="X124" s="6"/>
      <c r="Y124" s="6"/>
      <c r="Z124" s="6"/>
      <c r="AA124" s="6"/>
      <c r="AB124" s="6"/>
      <c r="AC124" s="6"/>
      <c r="AD124" s="6"/>
      <c r="AE124" s="6"/>
      <c r="AF124" s="6"/>
      <c r="AG124" s="6"/>
      <c r="AH124" s="6"/>
      <c r="AI124" s="6"/>
    </row>
    <row r="125">
      <c r="A125" s="21"/>
      <c r="B125" s="22"/>
      <c r="C125" s="23" t="s">
        <v>67</v>
      </c>
      <c r="D125" s="24" t="s">
        <v>68</v>
      </c>
      <c r="E125" s="25" t="s">
        <v>108</v>
      </c>
      <c r="F125" s="26">
        <v>2.0</v>
      </c>
      <c r="G125" s="27">
        <v>16.55</v>
      </c>
      <c r="H125" s="38">
        <f>F125*G125-0.99</f>
        <v>32.11</v>
      </c>
      <c r="I125" s="28"/>
      <c r="J125" s="30"/>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row>
    <row r="126">
      <c r="A126" s="13" t="s">
        <v>208</v>
      </c>
      <c r="B126" s="14" t="str">
        <f>IF(IFERROR(VLOOKUP(C126,SINAPI!$A:$D,1,FALSE),"")=C126,"SINAPI",IF(IFERROR(VLOOKUP(C126,SETOP!$A:$E,1,FALSE),"")=C126,"SETOP",IF(IFERROR(VLOOKUP(C126,SETOP!$B:$E,1,FALSE),"")=C126,"SETOP","COMPOSIÇÃO")))</f>
        <v>SETOP</v>
      </c>
      <c r="C126" s="15" t="s">
        <v>209</v>
      </c>
      <c r="D126" s="16" t="str">
        <f>IFERROR(IFERROR(VLOOKUP(C126,SINAPI!$A:$D,2,FALSE),IFERROR(VLOOKUP(C126,SETOP!$A:$E,3,FALSE),IFERROR(VLOOKUP(C126,SETOP!$B:$E,2,FALSE),VLOOKUP(C126,#REF!,3,FALSE)))),"")</f>
        <v>FORMA E DESFORMA DE COMPENSADO RESINADO, ESP. 12MM, REAPROVEITAMENTO (3X), EXCLUSIVE ESCORAMENTO</v>
      </c>
      <c r="E126" s="17" t="str">
        <f>IFERROR(IFERROR(VLOOKUP(C126,SINAPI!$A:$D,3,FALSE),IFERROR(VLOOKUP(C126,SETOP!$A:$E,4,FALSE),IFERROR(VLOOKUP(C126,SETOP!$B:$E,3,FALSE),VLOOKUP(C126,#REF!,4,FALSE)))),"")</f>
        <v>M2</v>
      </c>
      <c r="F126" s="18"/>
      <c r="G126" s="67">
        <f t="shared" ref="G126:H126" si="42">SUM(G127:G129)</f>
        <v>179.8</v>
      </c>
      <c r="H126" s="74">
        <f t="shared" si="42"/>
        <v>55.25336</v>
      </c>
      <c r="I126" s="19">
        <v>55.25</v>
      </c>
      <c r="J126" s="30"/>
      <c r="K126" s="6"/>
      <c r="L126" s="31">
        <f>I126-H126</f>
        <v>-0.00336</v>
      </c>
      <c r="M126" s="6"/>
      <c r="N126" s="6"/>
      <c r="O126" s="6"/>
      <c r="P126" s="6"/>
      <c r="Q126" s="6"/>
      <c r="R126" s="6"/>
      <c r="S126" s="6"/>
      <c r="T126" s="6"/>
      <c r="U126" s="6"/>
      <c r="V126" s="6"/>
      <c r="W126" s="6"/>
      <c r="X126" s="6"/>
      <c r="Y126" s="6"/>
      <c r="Z126" s="6"/>
      <c r="AA126" s="6"/>
      <c r="AB126" s="6"/>
      <c r="AC126" s="6"/>
      <c r="AD126" s="6"/>
      <c r="AE126" s="6"/>
      <c r="AF126" s="6"/>
      <c r="AG126" s="6"/>
      <c r="AH126" s="6"/>
      <c r="AI126" s="6"/>
    </row>
    <row r="127">
      <c r="A127" s="21"/>
      <c r="B127" s="22"/>
      <c r="C127" s="23" t="s">
        <v>210</v>
      </c>
      <c r="D127" s="24" t="s">
        <v>211</v>
      </c>
      <c r="E127" s="25" t="s">
        <v>101</v>
      </c>
      <c r="F127" s="26">
        <v>0.536</v>
      </c>
      <c r="G127" s="36">
        <v>52.46</v>
      </c>
      <c r="H127" s="38">
        <f>F127*G127-1.73</f>
        <v>26.38856</v>
      </c>
      <c r="I127" s="28"/>
      <c r="J127" s="30"/>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row>
    <row r="128">
      <c r="A128" s="21"/>
      <c r="B128" s="22"/>
      <c r="C128" s="23" t="s">
        <v>212</v>
      </c>
      <c r="D128" s="24" t="s">
        <v>213</v>
      </c>
      <c r="E128" s="25" t="s">
        <v>101</v>
      </c>
      <c r="F128" s="26">
        <v>0.128</v>
      </c>
      <c r="G128" s="36">
        <v>66.93</v>
      </c>
      <c r="H128" s="28">
        <f t="shared" ref="H128:H129" si="43">F128*G128</f>
        <v>8.56704</v>
      </c>
      <c r="I128" s="28"/>
      <c r="J128" s="30"/>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row>
    <row r="129">
      <c r="A129" s="21"/>
      <c r="B129" s="22"/>
      <c r="C129" s="23" t="s">
        <v>214</v>
      </c>
      <c r="D129" s="24" t="s">
        <v>215</v>
      </c>
      <c r="E129" s="25" t="s">
        <v>101</v>
      </c>
      <c r="F129" s="26">
        <v>0.336</v>
      </c>
      <c r="G129" s="36">
        <v>60.41</v>
      </c>
      <c r="H129" s="28">
        <f t="shared" si="43"/>
        <v>20.29776</v>
      </c>
      <c r="I129" s="28"/>
      <c r="J129" s="30"/>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row>
    <row r="130">
      <c r="A130" s="13" t="s">
        <v>216</v>
      </c>
      <c r="B130" s="14" t="str">
        <f>IF(IFERROR(VLOOKUP(C130,SINAPI!$A:$D,1,FALSE),"")=C130,"SINAPI",IF(IFERROR(VLOOKUP(C130,SETOP!$A:$E,1,FALSE),"")=C130,"SETOP",IF(IFERROR(VLOOKUP(C130,SETOP!$B:$E,1,FALSE),"")=C130,"SETOP","COMPOSIÇÃO")))</f>
        <v>SETOP</v>
      </c>
      <c r="C130" s="15" t="s">
        <v>217</v>
      </c>
      <c r="D130" s="16" t="str">
        <f>IFERROR(IFERROR(VLOOKUP(C130,SINAPI!$A:$D,2,FALSE),IFERROR(VLOOKUP(C130,SETOP!$A:$E,3,FALSE),IFERROR(VLOOKUP(C130,SETOP!$B:$E,2,FALSE),VLOOKUP(C130,#REF!,3,FALSE)))),"")</f>
        <v>FORNECIMENTO DE ESTRUTURA METÁLICA E ENGRADAMENTO METÁLICO, EM AÇO, PARA TELHADO, EXCLUSIVE TELHA, INCLUSIVE FABRICAÇÃO, TRANSPORTE, MONTAGEM E APLICAÇÃO DE FUNDO PREPARADOR ANTICORROSIVO EM SUPERFÍCIE METÁLICA, UMA (1) DEMÃO</v>
      </c>
      <c r="E130" s="17" t="str">
        <f>IFERROR(IFERROR(VLOOKUP(C130,SINAPI!$A:$D,3,FALSE),IFERROR(VLOOKUP(C130,SETOP!$A:$E,4,FALSE),IFERROR(VLOOKUP(C130,SETOP!$B:$E,3,FALSE),VLOOKUP(C130,#REF!,4,FALSE)))),"")</f>
        <v>KG</v>
      </c>
      <c r="F130" s="50"/>
      <c r="G130" s="45">
        <f t="shared" ref="G130:H130" si="44">SUM(G131:G135)</f>
        <v>42.1</v>
      </c>
      <c r="H130" s="75">
        <f t="shared" si="44"/>
        <v>19.83537428</v>
      </c>
      <c r="I130" s="29">
        <v>19.84</v>
      </c>
      <c r="J130" s="12"/>
      <c r="K130" s="6"/>
      <c r="L130" s="31">
        <f>I130-H130</f>
        <v>0.004625723</v>
      </c>
      <c r="M130" s="6"/>
      <c r="N130" s="6"/>
      <c r="O130" s="6"/>
      <c r="P130" s="6"/>
      <c r="Q130" s="6"/>
      <c r="R130" s="6"/>
      <c r="S130" s="6"/>
      <c r="T130" s="6"/>
      <c r="U130" s="6"/>
      <c r="V130" s="6"/>
      <c r="W130" s="6"/>
      <c r="X130" s="6"/>
      <c r="Y130" s="6"/>
      <c r="Z130" s="6"/>
      <c r="AA130" s="6"/>
      <c r="AB130" s="6"/>
      <c r="AC130" s="6"/>
      <c r="AD130" s="6"/>
      <c r="AE130" s="6"/>
      <c r="AF130" s="6"/>
      <c r="AG130" s="6"/>
      <c r="AH130" s="6"/>
      <c r="AI130" s="6"/>
    </row>
    <row r="131">
      <c r="A131" s="46"/>
      <c r="B131" s="47"/>
      <c r="C131" s="60" t="s">
        <v>217</v>
      </c>
      <c r="D131" s="61" t="s">
        <v>218</v>
      </c>
      <c r="E131" s="62" t="s">
        <v>219</v>
      </c>
      <c r="F131" s="63">
        <v>0.13</v>
      </c>
      <c r="G131" s="36">
        <v>12.04</v>
      </c>
      <c r="H131" s="64">
        <f>F131*G131</f>
        <v>1.5652</v>
      </c>
      <c r="I131" s="64"/>
      <c r="J131" s="30"/>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row>
    <row r="132">
      <c r="A132" s="46"/>
      <c r="B132" s="47"/>
      <c r="C132" s="60" t="s">
        <v>220</v>
      </c>
      <c r="D132" s="61" t="s">
        <v>221</v>
      </c>
      <c r="E132" s="62" t="s">
        <v>219</v>
      </c>
      <c r="F132" s="63">
        <v>0.8699999999999999</v>
      </c>
      <c r="G132" s="36">
        <v>10.28</v>
      </c>
      <c r="H132" s="38">
        <f>F132*G132-0.63</f>
        <v>8.3136</v>
      </c>
      <c r="I132" s="64"/>
      <c r="J132" s="30"/>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row>
    <row r="133">
      <c r="A133" s="46"/>
      <c r="B133" s="47"/>
      <c r="C133" s="60" t="s">
        <v>222</v>
      </c>
      <c r="D133" s="61" t="s">
        <v>223</v>
      </c>
      <c r="E133" s="62" t="s">
        <v>219</v>
      </c>
      <c r="F133" s="63">
        <v>1.0</v>
      </c>
      <c r="G133" s="36">
        <v>3.25</v>
      </c>
      <c r="H133" s="64">
        <f t="shared" ref="H133:H135" si="45">F133*G133</f>
        <v>3.25</v>
      </c>
      <c r="I133" s="64"/>
      <c r="J133" s="30"/>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row>
    <row r="134">
      <c r="A134" s="46"/>
      <c r="B134" s="47"/>
      <c r="C134" s="60" t="s">
        <v>224</v>
      </c>
      <c r="D134" s="61" t="s">
        <v>225</v>
      </c>
      <c r="E134" s="62" t="s">
        <v>219</v>
      </c>
      <c r="F134" s="63">
        <v>1.0</v>
      </c>
      <c r="G134" s="36">
        <v>6.36</v>
      </c>
      <c r="H134" s="64">
        <f t="shared" si="45"/>
        <v>6.36</v>
      </c>
      <c r="I134" s="64"/>
      <c r="J134" s="30"/>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row>
    <row r="135">
      <c r="A135" s="46"/>
      <c r="B135" s="47"/>
      <c r="C135" s="60" t="s">
        <v>226</v>
      </c>
      <c r="D135" s="61" t="s">
        <v>227</v>
      </c>
      <c r="E135" s="62" t="s">
        <v>219</v>
      </c>
      <c r="F135" s="63">
        <v>0.0340781</v>
      </c>
      <c r="G135" s="36">
        <v>10.17</v>
      </c>
      <c r="H135" s="64">
        <f t="shared" si="45"/>
        <v>0.346574277</v>
      </c>
      <c r="I135" s="64"/>
      <c r="J135" s="30"/>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row>
    <row r="136" ht="30.0" customHeight="1">
      <c r="A136" s="13" t="s">
        <v>228</v>
      </c>
      <c r="B136" s="14" t="str">
        <f>IF(IFERROR(VLOOKUP(C136,SINAPI!$A:$D,1,FALSE),"")=C136,"SINAPI",IF(IFERROR(VLOOKUP(C136,SETOP!$A:$E,1,FALSE),"")=C136,"SETOP",IF(IFERROR(VLOOKUP(C136,SETOP!$B:$E,1,FALSE),"")=C136,"SETOP","COMPOSIÇÃO")))</f>
        <v>SETOP</v>
      </c>
      <c r="C136" s="15" t="s">
        <v>229</v>
      </c>
      <c r="D136" s="16" t="str">
        <f>IFERROR(IFERROR(VLOOKUP(C136,SINAPI!$A:$D,2,FALSE),IFERROR(VLOOKUP(C136,SETOP!$A:$E,3,FALSE),IFERROR(VLOOKUP(C136,SETOP!$B:$E,2,FALSE),VLOOKUP(C136,#REF!,3,FALSE)))),"")</f>
        <v>PINGADEIRA COM DIMENSÃO (20X5)CM, MOLDADO "IN-LOCO", EM CONCRETO NÃO ESTRUTURAL, PREPARADO EM OBRA COM BETONEIRA, COM FCK 15MPA, INCLUSIVE LANÇAMENTO, ADENSAMENTO, ACABAMENTO E ARMAÇÃO</v>
      </c>
      <c r="E136" s="17" t="str">
        <f>IFERROR(IFERROR(VLOOKUP(C136,SINAPI!$A:$D,3,FALSE),IFERROR(VLOOKUP(C136,SETOP!$A:$E,4,FALSE),IFERROR(VLOOKUP(C136,SETOP!$B:$E,3,FALSE),VLOOKUP(C136,#REF!,4,FALSE)))),"")</f>
        <v>M</v>
      </c>
      <c r="F136" s="45"/>
      <c r="G136" s="45">
        <f t="shared" ref="G136:H136" si="46">SUM(G137:G139)</f>
        <v>495.66</v>
      </c>
      <c r="H136" s="19">
        <f t="shared" si="46"/>
        <v>14.90236</v>
      </c>
      <c r="I136" s="19">
        <v>14.9</v>
      </c>
      <c r="J136" s="30"/>
      <c r="K136" s="6"/>
      <c r="L136" s="31">
        <f>I136-H136</f>
        <v>-0.00236</v>
      </c>
      <c r="M136" s="6"/>
      <c r="N136" s="6"/>
      <c r="O136" s="6"/>
      <c r="P136" s="6"/>
      <c r="Q136" s="6"/>
      <c r="R136" s="6"/>
      <c r="S136" s="6"/>
      <c r="T136" s="6"/>
      <c r="U136" s="6"/>
      <c r="V136" s="6"/>
      <c r="W136" s="6"/>
      <c r="X136" s="6"/>
      <c r="Y136" s="6"/>
      <c r="Z136" s="6"/>
      <c r="AA136" s="6"/>
      <c r="AB136" s="6"/>
      <c r="AC136" s="6"/>
      <c r="AD136" s="6"/>
      <c r="AE136" s="6"/>
      <c r="AF136" s="6"/>
      <c r="AG136" s="6"/>
      <c r="AH136" s="6"/>
      <c r="AI136" s="6"/>
    </row>
    <row r="137" ht="30.0" customHeight="1">
      <c r="A137" s="21"/>
      <c r="B137" s="22"/>
      <c r="C137" s="23" t="s">
        <v>230</v>
      </c>
      <c r="D137" s="24" t="s">
        <v>231</v>
      </c>
      <c r="E137" s="25" t="s">
        <v>219</v>
      </c>
      <c r="F137" s="28">
        <v>0.327</v>
      </c>
      <c r="G137" s="36">
        <v>13.64</v>
      </c>
      <c r="H137" s="28">
        <f t="shared" ref="H137:H138" si="47">F137*G137</f>
        <v>4.46028</v>
      </c>
      <c r="I137" s="28"/>
      <c r="J137" s="30"/>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row>
    <row r="138" ht="30.0" customHeight="1">
      <c r="A138" s="21"/>
      <c r="B138" s="22"/>
      <c r="C138" s="23" t="s">
        <v>232</v>
      </c>
      <c r="D138" s="24" t="s">
        <v>233</v>
      </c>
      <c r="E138" s="25" t="s">
        <v>101</v>
      </c>
      <c r="F138" s="28">
        <v>0.072</v>
      </c>
      <c r="G138" s="36">
        <v>56.96</v>
      </c>
      <c r="H138" s="28">
        <f t="shared" si="47"/>
        <v>4.10112</v>
      </c>
      <c r="I138" s="28"/>
      <c r="J138" s="30"/>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row>
    <row r="139" ht="30.0" customHeight="1">
      <c r="A139" s="21"/>
      <c r="B139" s="22"/>
      <c r="C139" s="23" t="s">
        <v>234</v>
      </c>
      <c r="D139" s="24" t="s">
        <v>235</v>
      </c>
      <c r="E139" s="25" t="s">
        <v>108</v>
      </c>
      <c r="F139" s="28">
        <v>0.016</v>
      </c>
      <c r="G139" s="36">
        <v>425.06</v>
      </c>
      <c r="H139" s="38">
        <f>F139*G139-0.46</f>
        <v>6.34096</v>
      </c>
      <c r="I139" s="28"/>
      <c r="J139" s="30"/>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row>
    <row r="140">
      <c r="A140" s="1" t="s">
        <v>236</v>
      </c>
      <c r="B140" s="57"/>
      <c r="C140" s="1"/>
      <c r="D140" s="58" t="s">
        <v>237</v>
      </c>
      <c r="E140" s="57"/>
      <c r="F140" s="3"/>
      <c r="G140" s="59"/>
      <c r="H140" s="3"/>
      <c r="I140" s="3"/>
      <c r="J140" s="12"/>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row>
    <row r="141">
      <c r="A141" s="13" t="s">
        <v>238</v>
      </c>
      <c r="B141" s="14" t="str">
        <f>IF(IFERROR(VLOOKUP(C141,SINAPI!$A:$D,1,FALSE),"")=C141,"SINAPI",IF(IFERROR(VLOOKUP(C141,SETOP!$A:$E,1,FALSE),"")=C141,"SETOP",IF(IFERROR(VLOOKUP(C141,SETOP!$B:$E,1,FALSE),"")=C141,"SETOP","COMPOSIÇÃO")))</f>
        <v>SETOP</v>
      </c>
      <c r="C141" s="15" t="s">
        <v>204</v>
      </c>
      <c r="D141" s="16" t="str">
        <f>IFERROR(IFERROR(VLOOKUP(C141,SINAPI!$A:$D,2,FALSE),IFERROR(VLOOKUP(C141,SETOP!$A:$E,3,FALSE),IFERROR(VLOOKUP(C141,SETOP!$B:$E,2,FALSE),VLOOKUP(C141,#REF!,3,FALSE)))),"")</f>
        <v>ESCAVAÇÃO MANUAL DE VALA COM PROFUNDIDADE MENOR OU IGUAL A 1,5M</v>
      </c>
      <c r="E141" s="17" t="str">
        <f>IFERROR(IFERROR(VLOOKUP(C141,SINAPI!$A:$D,3,FALSE),IFERROR(VLOOKUP(C141,SETOP!$A:$E,4,FALSE),IFERROR(VLOOKUP(C141,SETOP!$B:$E,3,FALSE),VLOOKUP(C141,#REF!,4,FALSE)))),"")</f>
        <v>M3</v>
      </c>
      <c r="F141" s="18"/>
      <c r="G141" s="45">
        <f t="shared" ref="G141:H141" si="48">SUM(G142)</f>
        <v>16.55</v>
      </c>
      <c r="H141" s="45">
        <f t="shared" si="48"/>
        <v>54.58</v>
      </c>
      <c r="I141" s="67">
        <v>54.58</v>
      </c>
      <c r="J141" s="12"/>
      <c r="K141" s="6"/>
      <c r="L141" s="31">
        <f>I141-H141</f>
        <v>0</v>
      </c>
      <c r="M141" s="6"/>
      <c r="N141" s="6"/>
      <c r="O141" s="6"/>
      <c r="P141" s="6"/>
      <c r="Q141" s="6"/>
      <c r="R141" s="6"/>
      <c r="S141" s="6"/>
      <c r="T141" s="6"/>
      <c r="U141" s="6"/>
      <c r="V141" s="6"/>
      <c r="W141" s="6"/>
      <c r="X141" s="6"/>
      <c r="Y141" s="6"/>
      <c r="Z141" s="6"/>
      <c r="AA141" s="6"/>
      <c r="AB141" s="6"/>
      <c r="AC141" s="6"/>
      <c r="AD141" s="6"/>
      <c r="AE141" s="6"/>
      <c r="AF141" s="6"/>
      <c r="AG141" s="6"/>
      <c r="AH141" s="6"/>
      <c r="AI141" s="6"/>
    </row>
    <row r="142">
      <c r="A142" s="21"/>
      <c r="B142" s="22"/>
      <c r="C142" s="23" t="s">
        <v>67</v>
      </c>
      <c r="D142" s="42" t="s">
        <v>239</v>
      </c>
      <c r="E142" s="25" t="s">
        <v>108</v>
      </c>
      <c r="F142" s="26">
        <v>3.4</v>
      </c>
      <c r="G142" s="27">
        <v>16.55</v>
      </c>
      <c r="H142" s="38">
        <f>F142*G142-1.69</f>
        <v>54.58</v>
      </c>
      <c r="I142" s="28"/>
      <c r="J142" s="12"/>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row>
    <row r="143">
      <c r="A143" s="13" t="s">
        <v>240</v>
      </c>
      <c r="B143" s="14" t="str">
        <f>IF(IFERROR(VLOOKUP(C143,SINAPI!$A:$D,1,FALSE),"")=C143,"SINAPI",IF(IFERROR(VLOOKUP(C143,SETOP!$A:$E,1,FALSE),"")=C143,"SETOP",IF(IFERROR(VLOOKUP(C143,SETOP!$B:$E,1,FALSE),"")=C143,"SETOP","COMPOSIÇÃO")))</f>
        <v>SETOP</v>
      </c>
      <c r="C143" s="15" t="s">
        <v>194</v>
      </c>
      <c r="D143" s="16" t="str">
        <f>IFERROR(IFERROR(VLOOKUP(C143,SINAPI!$A:$D,2,FALSE),IFERROR(VLOOKUP(C143,SETOP!$A:$E,3,FALSE),IFERROR(VLOOKUP(C143,SETOP!$B:$E,2,FALSE),VLOOKUP(C143,#REF!,3,FALSE)))),"")</f>
        <v>FORNECIMENTO DE CONCRETO ESTRUTURAL, USINADO BOMBEADO, COM FCK 30 MPA, INCLUSIVE LANÇAMENTO, ADENSAMENTO E ACABAMENTO</v>
      </c>
      <c r="E143" s="17" t="str">
        <f>IFERROR(IFERROR(VLOOKUP(C143,SINAPI!$A:$D,3,FALSE),IFERROR(VLOOKUP(C143,SETOP!$A:$E,4,FALSE),IFERROR(VLOOKUP(C143,SETOP!$B:$E,3,FALSE),VLOOKUP(C143,#REF!,4,FALSE)))),"")</f>
        <v>M3</v>
      </c>
      <c r="F143" s="50"/>
      <c r="G143" s="45">
        <f t="shared" ref="G143:H143" si="49">SUM(G144:G146)</f>
        <v>436.04</v>
      </c>
      <c r="H143" s="29">
        <f t="shared" si="49"/>
        <v>440.4825</v>
      </c>
      <c r="I143" s="29">
        <v>440.48</v>
      </c>
      <c r="J143" s="30"/>
      <c r="K143" s="6"/>
      <c r="L143" s="31">
        <f>I143-H143</f>
        <v>-0.0025</v>
      </c>
      <c r="M143" s="6"/>
      <c r="N143" s="6"/>
      <c r="O143" s="6"/>
      <c r="P143" s="6"/>
      <c r="Q143" s="6"/>
      <c r="R143" s="6"/>
      <c r="S143" s="6"/>
      <c r="T143" s="6"/>
      <c r="U143" s="6"/>
      <c r="V143" s="6"/>
      <c r="W143" s="6"/>
      <c r="X143" s="6"/>
      <c r="Y143" s="6"/>
      <c r="Z143" s="6"/>
      <c r="AA143" s="6"/>
      <c r="AB143" s="6"/>
      <c r="AC143" s="6"/>
      <c r="AD143" s="6"/>
      <c r="AE143" s="6"/>
      <c r="AF143" s="6"/>
      <c r="AG143" s="6"/>
      <c r="AH143" s="6"/>
      <c r="AI143" s="6"/>
    </row>
    <row r="144">
      <c r="A144" s="46"/>
      <c r="B144" s="47"/>
      <c r="C144" s="60" t="s">
        <v>241</v>
      </c>
      <c r="D144" s="61" t="s">
        <v>196</v>
      </c>
      <c r="E144" s="62" t="s">
        <v>108</v>
      </c>
      <c r="F144" s="63">
        <v>1.05</v>
      </c>
      <c r="G144" s="36">
        <v>361.25</v>
      </c>
      <c r="H144" s="38">
        <f>F144*G144-13.62</f>
        <v>365.6925</v>
      </c>
      <c r="I144" s="64"/>
      <c r="J144" s="30"/>
      <c r="K144" s="76"/>
      <c r="L144" s="6"/>
      <c r="M144" s="76"/>
      <c r="N144" s="76"/>
      <c r="O144" s="76"/>
      <c r="P144" s="76"/>
      <c r="Q144" s="76"/>
      <c r="R144" s="76"/>
      <c r="S144" s="76"/>
      <c r="T144" s="76"/>
      <c r="U144" s="76"/>
      <c r="V144" s="76"/>
      <c r="W144" s="76"/>
      <c r="X144" s="76"/>
      <c r="Y144" s="76"/>
      <c r="Z144" s="76"/>
      <c r="AA144" s="76"/>
      <c r="AB144" s="76"/>
      <c r="AC144" s="76"/>
      <c r="AD144" s="76"/>
      <c r="AE144" s="76"/>
      <c r="AF144" s="76"/>
      <c r="AG144" s="77"/>
      <c r="AH144" s="77"/>
      <c r="AI144" s="77"/>
    </row>
    <row r="145">
      <c r="A145" s="46"/>
      <c r="B145" s="47"/>
      <c r="C145" s="60" t="s">
        <v>197</v>
      </c>
      <c r="D145" s="61" t="s">
        <v>198</v>
      </c>
      <c r="E145" s="62" t="s">
        <v>108</v>
      </c>
      <c r="F145" s="63">
        <v>1.0</v>
      </c>
      <c r="G145" s="36">
        <v>39.2</v>
      </c>
      <c r="H145" s="64">
        <f t="shared" ref="H145:H146" si="50">F145*G145</f>
        <v>39.2</v>
      </c>
      <c r="I145" s="64"/>
      <c r="J145" s="30"/>
      <c r="K145" s="76"/>
      <c r="L145" s="6"/>
      <c r="M145" s="76"/>
      <c r="N145" s="76"/>
      <c r="O145" s="76"/>
      <c r="P145" s="76"/>
      <c r="Q145" s="76"/>
      <c r="R145" s="76"/>
      <c r="S145" s="76"/>
      <c r="T145" s="76"/>
      <c r="U145" s="76"/>
      <c r="V145" s="76"/>
      <c r="W145" s="76"/>
      <c r="X145" s="76"/>
      <c r="Y145" s="76"/>
      <c r="Z145" s="76"/>
      <c r="AA145" s="76"/>
      <c r="AB145" s="76"/>
      <c r="AC145" s="76"/>
      <c r="AD145" s="76"/>
      <c r="AE145" s="76"/>
      <c r="AF145" s="76"/>
      <c r="AG145" s="77"/>
      <c r="AH145" s="77"/>
      <c r="AI145" s="77"/>
    </row>
    <row r="146">
      <c r="A146" s="46"/>
      <c r="B146" s="47"/>
      <c r="C146" s="60" t="s">
        <v>242</v>
      </c>
      <c r="D146" s="61" t="s">
        <v>200</v>
      </c>
      <c r="E146" s="62" t="s">
        <v>108</v>
      </c>
      <c r="F146" s="63">
        <v>1.0</v>
      </c>
      <c r="G146" s="36">
        <v>35.59</v>
      </c>
      <c r="H146" s="64">
        <f t="shared" si="50"/>
        <v>35.59</v>
      </c>
      <c r="I146" s="64"/>
      <c r="J146" s="30"/>
      <c r="K146" s="76"/>
      <c r="L146" s="6"/>
      <c r="M146" s="76"/>
      <c r="N146" s="76"/>
      <c r="O146" s="76"/>
      <c r="P146" s="76"/>
      <c r="Q146" s="76"/>
      <c r="R146" s="76"/>
      <c r="S146" s="76"/>
      <c r="T146" s="76"/>
      <c r="U146" s="76"/>
      <c r="V146" s="76"/>
      <c r="W146" s="76"/>
      <c r="X146" s="76"/>
      <c r="Y146" s="76"/>
      <c r="Z146" s="76"/>
      <c r="AA146" s="76"/>
      <c r="AB146" s="76"/>
      <c r="AC146" s="76"/>
      <c r="AD146" s="76"/>
      <c r="AE146" s="76"/>
      <c r="AF146" s="76"/>
      <c r="AG146" s="77"/>
      <c r="AH146" s="77"/>
      <c r="AI146" s="77"/>
    </row>
    <row r="147">
      <c r="A147" s="13" t="s">
        <v>243</v>
      </c>
      <c r="B147" s="14" t="str">
        <f>IF(IFERROR(VLOOKUP(C147,SINAPI!$A:$D,1,FALSE),"")=C147,"SINAPI",IF(IFERROR(VLOOKUP(C147,SETOP!$A:$E,1,FALSE),"")=C147,"SETOP",IF(IFERROR(VLOOKUP(C147,SETOP!$B:$E,1,FALSE),"")=C147,"SETOP","COMPOSIÇÃO")))</f>
        <v>SETOP</v>
      </c>
      <c r="C147" s="15" t="s">
        <v>207</v>
      </c>
      <c r="D147" s="16" t="str">
        <f>IFERROR(IFERROR(VLOOKUP(C147,SINAPI!$A:$D,2,FALSE),IFERROR(VLOOKUP(C147,SETOP!$A:$E,3,FALSE),IFERROR(VLOOKUP(C147,SETOP!$B:$E,2,FALSE),VLOOKUP(C147,#REF!,3,FALSE)))),"")</f>
        <v>CARGA DE MATERIAL DE QUALQUER NATUREZA SOBRE CAMINHÃO - MANUAL</v>
      </c>
      <c r="E147" s="17" t="str">
        <f>IFERROR(IFERROR(VLOOKUP(C147,SINAPI!$A:$D,3,FALSE),IFERROR(VLOOKUP(C147,SETOP!$A:$E,4,FALSE),IFERROR(VLOOKUP(C147,SETOP!$B:$E,3,FALSE),VLOOKUP(C147,#REF!,4,FALSE)))),"")</f>
        <v>M3</v>
      </c>
      <c r="F147" s="18"/>
      <c r="G147" s="45">
        <f t="shared" ref="G147:H147" si="51">SUM(G148)</f>
        <v>16.55</v>
      </c>
      <c r="H147" s="45">
        <f t="shared" si="51"/>
        <v>32.11</v>
      </c>
      <c r="I147" s="29">
        <v>32.11</v>
      </c>
      <c r="J147" s="30"/>
      <c r="K147" s="6"/>
      <c r="L147" s="31">
        <f>I147-H147</f>
        <v>0</v>
      </c>
      <c r="M147" s="6"/>
      <c r="N147" s="6"/>
      <c r="O147" s="6"/>
      <c r="P147" s="6"/>
      <c r="Q147" s="6"/>
      <c r="R147" s="6"/>
      <c r="S147" s="6"/>
      <c r="T147" s="6"/>
      <c r="U147" s="6"/>
      <c r="V147" s="6"/>
      <c r="W147" s="6"/>
      <c r="X147" s="6"/>
      <c r="Y147" s="6"/>
      <c r="Z147" s="6"/>
      <c r="AA147" s="6"/>
      <c r="AB147" s="6"/>
      <c r="AC147" s="6"/>
      <c r="AD147" s="6"/>
      <c r="AE147" s="6"/>
      <c r="AF147" s="6"/>
      <c r="AG147" s="6"/>
      <c r="AH147" s="6"/>
      <c r="AI147" s="6"/>
    </row>
    <row r="148">
      <c r="A148" s="46"/>
      <c r="B148" s="47"/>
      <c r="C148" s="60" t="s">
        <v>103</v>
      </c>
      <c r="D148" s="61" t="s">
        <v>68</v>
      </c>
      <c r="E148" s="62" t="s">
        <v>108</v>
      </c>
      <c r="F148" s="63">
        <v>2.0</v>
      </c>
      <c r="G148" s="36">
        <v>16.55</v>
      </c>
      <c r="H148" s="38">
        <f>F148*G148-0.99</f>
        <v>32.11</v>
      </c>
      <c r="I148" s="64"/>
      <c r="J148" s="30"/>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row>
    <row r="149">
      <c r="A149" s="13" t="s">
        <v>244</v>
      </c>
      <c r="B149" s="14" t="str">
        <f>IF(IFERROR(VLOOKUP(C149,SINAPI!$A:$D,1,FALSE),"")=C149,"SINAPI",IF(IFERROR(VLOOKUP(C149,SETOP!$A:$E,1,FALSE),"")=C149,"SETOP",IF(IFERROR(VLOOKUP(C149,SETOP!$B:$E,1,FALSE),"")=C149,"SETOP","COMPOSIÇÃO")))</f>
        <v>SETOP</v>
      </c>
      <c r="C149" s="15" t="s">
        <v>209</v>
      </c>
      <c r="D149" s="16" t="str">
        <f>IFERROR(IFERROR(VLOOKUP(C149,SINAPI!$A:$D,2,FALSE),IFERROR(VLOOKUP(C149,SETOP!$A:$E,3,FALSE),IFERROR(VLOOKUP(C149,SETOP!$B:$E,2,FALSE),VLOOKUP(C149,#REF!,3,FALSE)))),"")</f>
        <v>FORMA E DESFORMA DE COMPENSADO RESINADO, ESP. 12MM, REAPROVEITAMENTO (3X), EXCLUSIVE ESCORAMENTO</v>
      </c>
      <c r="E149" s="17" t="str">
        <f>IFERROR(IFERROR(VLOOKUP(C149,SINAPI!$A:$D,3,FALSE),IFERROR(VLOOKUP(C149,SETOP!$A:$E,4,FALSE),IFERROR(VLOOKUP(C149,SETOP!$B:$E,3,FALSE),VLOOKUP(C149,#REF!,4,FALSE)))),"")</f>
        <v>M2</v>
      </c>
      <c r="F149" s="50"/>
      <c r="G149" s="45">
        <f t="shared" ref="G149:H149" si="52">SUM(G150:G152)</f>
        <v>179.8</v>
      </c>
      <c r="H149" s="45">
        <f t="shared" si="52"/>
        <v>55.25336</v>
      </c>
      <c r="I149" s="29">
        <v>55.25</v>
      </c>
      <c r="J149" s="30"/>
      <c r="K149" s="6"/>
      <c r="L149" s="31">
        <f>I149-H149</f>
        <v>-0.00336</v>
      </c>
      <c r="M149" s="6"/>
      <c r="N149" s="6"/>
      <c r="O149" s="6"/>
      <c r="P149" s="6"/>
      <c r="Q149" s="6"/>
      <c r="R149" s="6"/>
      <c r="S149" s="6"/>
      <c r="T149" s="6"/>
      <c r="U149" s="6"/>
      <c r="V149" s="6"/>
      <c r="W149" s="6"/>
      <c r="X149" s="6"/>
      <c r="Y149" s="6"/>
      <c r="Z149" s="6"/>
      <c r="AA149" s="6"/>
      <c r="AB149" s="6"/>
      <c r="AC149" s="6"/>
      <c r="AD149" s="6"/>
      <c r="AE149" s="6"/>
      <c r="AF149" s="6"/>
      <c r="AG149" s="6"/>
      <c r="AH149" s="6"/>
      <c r="AI149" s="6"/>
    </row>
    <row r="150">
      <c r="A150" s="46"/>
      <c r="B150" s="47"/>
      <c r="C150" s="60" t="s">
        <v>210</v>
      </c>
      <c r="D150" s="33" t="s">
        <v>211</v>
      </c>
      <c r="E150" s="78" t="s">
        <v>101</v>
      </c>
      <c r="F150" s="79">
        <v>0.536</v>
      </c>
      <c r="G150" s="36">
        <v>52.46</v>
      </c>
      <c r="H150" s="38">
        <f>F150*G150-1.73</f>
        <v>26.38856</v>
      </c>
      <c r="I150" s="64"/>
      <c r="J150" s="30"/>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row>
    <row r="151">
      <c r="A151" s="46"/>
      <c r="B151" s="47"/>
      <c r="C151" s="60" t="s">
        <v>245</v>
      </c>
      <c r="D151" s="33" t="s">
        <v>213</v>
      </c>
      <c r="E151" s="78" t="s">
        <v>101</v>
      </c>
      <c r="F151" s="79">
        <v>0.128</v>
      </c>
      <c r="G151" s="36">
        <v>66.93</v>
      </c>
      <c r="H151" s="64">
        <f t="shared" ref="H151:H152" si="53">F151*G151</f>
        <v>8.56704</v>
      </c>
      <c r="I151" s="64"/>
      <c r="J151" s="30"/>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row>
    <row r="152">
      <c r="A152" s="46"/>
      <c r="B152" s="47"/>
      <c r="C152" s="60" t="s">
        <v>246</v>
      </c>
      <c r="D152" s="33" t="s">
        <v>215</v>
      </c>
      <c r="E152" s="78" t="s">
        <v>101</v>
      </c>
      <c r="F152" s="79">
        <v>0.336</v>
      </c>
      <c r="G152" s="36">
        <v>60.41</v>
      </c>
      <c r="H152" s="64">
        <f t="shared" si="53"/>
        <v>20.29776</v>
      </c>
      <c r="I152" s="64"/>
      <c r="J152" s="30"/>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row>
    <row r="153">
      <c r="A153" s="13" t="s">
        <v>247</v>
      </c>
      <c r="B153" s="14" t="str">
        <f>IF(IFERROR(VLOOKUP(C153,SINAPI!$A:$D,1,FALSE),"")=C153,"SINAPI",IF(IFERROR(VLOOKUP(C153,SETOP!$A:$E,1,FALSE),"")=C153,"SETOP",IF(IFERROR(VLOOKUP(C153,SETOP!$B:$E,1,FALSE),"")=C153,"SETOP","COMPOSIÇÃO")))</f>
        <v>SETOP</v>
      </c>
      <c r="C153" s="15" t="s">
        <v>248</v>
      </c>
      <c r="D153" s="16" t="str">
        <f>IFERROR(IFERROR(VLOOKUP(C153,SINAPI!$A:$D,2,FALSE),IFERROR(VLOOKUP(C153,SETOP!$A:$E,3,FALSE),IFERROR(VLOOKUP(C153,SETOP!$B:$E,2,FALSE),VLOOKUP(C153,#REF!,3,FALSE)))),"")</f>
        <v>IMPERMEABILIZAÇÃO COM MANTA ASFÁLTICA PRÉ-FABRICADA, E = 4 MM</v>
      </c>
      <c r="E153" s="17" t="str">
        <f>IFERROR(IFERROR(VLOOKUP(C153,SINAPI!$A:$D,3,FALSE),IFERROR(VLOOKUP(C153,SETOP!$A:$E,4,FALSE),IFERROR(VLOOKUP(C153,SETOP!$B:$E,3,FALSE),VLOOKUP(C153,#REF!,4,FALSE)))),"")</f>
        <v>M2</v>
      </c>
      <c r="F153" s="18"/>
      <c r="G153" s="45">
        <f t="shared" ref="G153:H153" si="54">SUM(G154)</f>
        <v>57.86</v>
      </c>
      <c r="H153" s="45">
        <f t="shared" si="54"/>
        <v>56.12</v>
      </c>
      <c r="I153" s="29">
        <v>56.12</v>
      </c>
      <c r="J153" s="30"/>
      <c r="K153" s="6"/>
      <c r="L153" s="31">
        <f>I153-H153</f>
        <v>0</v>
      </c>
      <c r="M153" s="6"/>
      <c r="N153" s="6"/>
      <c r="O153" s="6"/>
      <c r="P153" s="6"/>
      <c r="Q153" s="6"/>
      <c r="R153" s="6"/>
      <c r="S153" s="6"/>
      <c r="T153" s="6"/>
      <c r="U153" s="6"/>
      <c r="V153" s="6"/>
      <c r="W153" s="6"/>
      <c r="X153" s="6"/>
      <c r="Y153" s="6"/>
      <c r="Z153" s="6"/>
      <c r="AA153" s="6"/>
      <c r="AB153" s="6"/>
      <c r="AC153" s="6"/>
      <c r="AD153" s="6"/>
      <c r="AE153" s="6"/>
      <c r="AF153" s="6"/>
      <c r="AG153" s="6"/>
      <c r="AH153" s="6"/>
      <c r="AI153" s="6"/>
    </row>
    <row r="154">
      <c r="A154" s="21"/>
      <c r="B154" s="22"/>
      <c r="C154" s="39" t="s">
        <v>249</v>
      </c>
      <c r="D154" s="40" t="s">
        <v>250</v>
      </c>
      <c r="E154" s="34" t="s">
        <v>101</v>
      </c>
      <c r="F154" s="35">
        <v>1.0</v>
      </c>
      <c r="G154" s="36">
        <v>57.86</v>
      </c>
      <c r="H154" s="38">
        <f>F154*G154-1.74</f>
        <v>56.12</v>
      </c>
      <c r="I154" s="80"/>
      <c r="J154" s="81"/>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row>
    <row r="155" ht="30.0" customHeight="1">
      <c r="A155" s="13" t="s">
        <v>251</v>
      </c>
      <c r="B155" s="14" t="str">
        <f>IF(IFERROR(VLOOKUP(C155,SINAPI!$A:$D,1,FALSE),"")=C155,"SINAPI",IF(IFERROR(VLOOKUP(C155,SETOP!$A:$E,1,FALSE),"")=C155,"SETOP",IF(IFERROR(VLOOKUP(C155,SETOP!$B:$E,1,FALSE),"")=C155,"SETOP","COMPOSIÇÃO")))</f>
        <v>SETOP</v>
      </c>
      <c r="C155" s="15" t="s">
        <v>252</v>
      </c>
      <c r="D155" s="16" t="str">
        <f>IFERROR(IFERROR(VLOOKUP(C155,SINAPI!$A:$D,2,FALSE),IFERROR(VLOOKUP(C155,SETOP!$A:$E,3,FALSE),IFERROR(VLOOKUP(C155,SETOP!$B:$E,2,FALSE),VLOOKUP(C155,#REF!,3,FALSE)))),"")</f>
        <v>FORNECIMENTO DE ESTRUTURA METÁLICA EM PERFIL LAMINADO, INCLUSIVE FABRICAÇÃO, TRANSPORTE, MONTAGEM E APLICAÇÃO DE FUNDO PREPARADOR ANTICORROSIVO EM SUPERFÍCIE METÁLICA, UMA (1) DEMÃO</v>
      </c>
      <c r="E155" s="82" t="s">
        <v>219</v>
      </c>
      <c r="F155" s="18"/>
      <c r="G155" s="45">
        <f t="shared" ref="G155:H155" si="55">SUM(G156:G161)</f>
        <v>53.86</v>
      </c>
      <c r="H155" s="45">
        <f t="shared" si="55"/>
        <v>21.82957326</v>
      </c>
      <c r="I155" s="19">
        <v>21.83</v>
      </c>
      <c r="J155" s="30"/>
      <c r="K155" s="6"/>
      <c r="L155" s="31">
        <f>I155-H155</f>
        <v>0.00042674</v>
      </c>
      <c r="M155" s="6"/>
      <c r="N155" s="6"/>
      <c r="O155" s="6"/>
      <c r="P155" s="6"/>
      <c r="Q155" s="6"/>
      <c r="R155" s="6"/>
      <c r="S155" s="6"/>
      <c r="T155" s="6"/>
      <c r="U155" s="6"/>
      <c r="V155" s="6"/>
      <c r="W155" s="6"/>
      <c r="X155" s="6"/>
      <c r="Y155" s="6"/>
      <c r="Z155" s="6"/>
      <c r="AA155" s="6"/>
      <c r="AB155" s="6"/>
      <c r="AC155" s="6"/>
      <c r="AD155" s="6"/>
      <c r="AE155" s="6"/>
      <c r="AF155" s="6"/>
      <c r="AG155" s="6"/>
      <c r="AH155" s="6"/>
      <c r="AI155" s="6"/>
    </row>
    <row r="156" ht="30.0" customHeight="1">
      <c r="A156" s="21"/>
      <c r="B156" s="22"/>
      <c r="C156" s="39" t="s">
        <v>253</v>
      </c>
      <c r="D156" s="33" t="s">
        <v>218</v>
      </c>
      <c r="E156" s="34" t="s">
        <v>219</v>
      </c>
      <c r="F156" s="35">
        <v>0.1</v>
      </c>
      <c r="G156" s="36">
        <v>12.04</v>
      </c>
      <c r="H156" s="28">
        <f>F156*G156</f>
        <v>1.204</v>
      </c>
      <c r="I156" s="27"/>
      <c r="J156" s="81"/>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row>
    <row r="157" ht="30.0" customHeight="1">
      <c r="A157" s="21"/>
      <c r="B157" s="22"/>
      <c r="C157" s="39" t="s">
        <v>220</v>
      </c>
      <c r="D157" s="33" t="s">
        <v>221</v>
      </c>
      <c r="E157" s="34" t="s">
        <v>219</v>
      </c>
      <c r="F157" s="35">
        <v>0.85</v>
      </c>
      <c r="G157" s="36">
        <v>10.28</v>
      </c>
      <c r="H157" s="38">
        <f>F157*G157-0.69</f>
        <v>8.048</v>
      </c>
      <c r="I157" s="27"/>
      <c r="J157" s="81"/>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row>
    <row r="158" ht="30.0" customHeight="1">
      <c r="A158" s="21"/>
      <c r="B158" s="22"/>
      <c r="C158" s="39" t="s">
        <v>254</v>
      </c>
      <c r="D158" s="33" t="s">
        <v>255</v>
      </c>
      <c r="E158" s="34" t="s">
        <v>219</v>
      </c>
      <c r="F158" s="35">
        <v>0.05</v>
      </c>
      <c r="G158" s="36">
        <v>9.62</v>
      </c>
      <c r="H158" s="28">
        <f t="shared" ref="H158:H161" si="56">F158*G158</f>
        <v>0.481</v>
      </c>
      <c r="I158" s="27"/>
      <c r="J158" s="81"/>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row>
    <row r="159" ht="30.0" customHeight="1">
      <c r="A159" s="21"/>
      <c r="B159" s="22"/>
      <c r="C159" s="39" t="s">
        <v>256</v>
      </c>
      <c r="D159" s="33" t="s">
        <v>257</v>
      </c>
      <c r="E159" s="34" t="s">
        <v>219</v>
      </c>
      <c r="F159" s="35">
        <v>1.0</v>
      </c>
      <c r="G159" s="36">
        <v>3.65</v>
      </c>
      <c r="H159" s="28">
        <f t="shared" si="56"/>
        <v>3.65</v>
      </c>
      <c r="I159" s="27"/>
      <c r="J159" s="81"/>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row>
    <row r="160" ht="30.0" customHeight="1">
      <c r="A160" s="21"/>
      <c r="B160" s="22"/>
      <c r="C160" s="39" t="s">
        <v>258</v>
      </c>
      <c r="D160" s="33" t="s">
        <v>259</v>
      </c>
      <c r="E160" s="34" t="s">
        <v>219</v>
      </c>
      <c r="F160" s="35">
        <v>1.0</v>
      </c>
      <c r="G160" s="36">
        <v>8.1</v>
      </c>
      <c r="H160" s="28">
        <f t="shared" si="56"/>
        <v>8.1</v>
      </c>
      <c r="I160" s="27"/>
      <c r="J160" s="81"/>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row>
    <row r="161" ht="30.0" customHeight="1">
      <c r="A161" s="21"/>
      <c r="B161" s="22"/>
      <c r="C161" s="39" t="s">
        <v>226</v>
      </c>
      <c r="D161" s="33" t="s">
        <v>227</v>
      </c>
      <c r="E161" s="34" t="s">
        <v>219</v>
      </c>
      <c r="F161" s="35">
        <v>0.034078</v>
      </c>
      <c r="G161" s="36">
        <v>10.17</v>
      </c>
      <c r="H161" s="28">
        <f t="shared" si="56"/>
        <v>0.34657326</v>
      </c>
      <c r="I161" s="27"/>
      <c r="J161" s="81"/>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row>
    <row r="162">
      <c r="A162" s="13" t="s">
        <v>260</v>
      </c>
      <c r="B162" s="14" t="str">
        <f>IF(IFERROR(VLOOKUP(C162,SINAPI!$A:$D,1,FALSE),"")=C162,"SINAPI",IF(IFERROR(VLOOKUP(C162,SETOP!$A:$E,1,FALSE),"")=C162,"SETOP",IF(IFERROR(VLOOKUP(C162,SETOP!$B:$E,1,FALSE),"")=C162,"SETOP","COMPOSIÇÃO")))</f>
        <v>SETOP</v>
      </c>
      <c r="C162" s="15" t="s">
        <v>261</v>
      </c>
      <c r="D162" s="16" t="str">
        <f>IFERROR(IFERROR(VLOOKUP(C162,SINAPI!$A:$D,2,FALSE),IFERROR(VLOOKUP(C162,SETOP!$A:$E,3,FALSE),IFERROR(VLOOKUP(C162,SETOP!$B:$E,2,FALSE),VLOOKUP(C162,#REF!,3,FALSE)))),"")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162" s="17" t="str">
        <f>IFERROR(IFERROR(VLOOKUP(C162,SINAPI!$A:$D,3,FALSE),IFERROR(VLOOKUP(C162,SETOP!$A:$E,4,FALSE),IFERROR(VLOOKUP(C162,SETOP!$B:$E,3,FALSE),VLOOKUP(C162,#REF!,4,FALSE)))),"")</f>
        <v>M2</v>
      </c>
      <c r="F162" s="18"/>
      <c r="G162" s="45">
        <f t="shared" ref="G162:H162" si="57">SUM(G163:G166)</f>
        <v>50.07</v>
      </c>
      <c r="H162" s="45">
        <f t="shared" si="57"/>
        <v>237.8879092</v>
      </c>
      <c r="I162" s="19">
        <v>237.89</v>
      </c>
      <c r="J162" s="30"/>
      <c r="K162" s="6"/>
      <c r="L162" s="31">
        <f>I162-H162</f>
        <v>0.002090833</v>
      </c>
      <c r="M162" s="6"/>
      <c r="N162" s="6"/>
      <c r="O162" s="6"/>
      <c r="P162" s="6"/>
      <c r="Q162" s="6"/>
      <c r="R162" s="6"/>
      <c r="S162" s="6"/>
      <c r="T162" s="6"/>
      <c r="U162" s="6"/>
      <c r="V162" s="6"/>
      <c r="W162" s="6"/>
      <c r="X162" s="6"/>
      <c r="Y162" s="6"/>
      <c r="Z162" s="6"/>
      <c r="AA162" s="6"/>
      <c r="AB162" s="6"/>
      <c r="AC162" s="6"/>
      <c r="AD162" s="6"/>
      <c r="AE162" s="6"/>
      <c r="AF162" s="6"/>
      <c r="AG162" s="6"/>
      <c r="AH162" s="6"/>
      <c r="AI162" s="6"/>
    </row>
    <row r="163">
      <c r="A163" s="21"/>
      <c r="B163" s="22"/>
      <c r="C163" s="39" t="s">
        <v>222</v>
      </c>
      <c r="D163" s="33" t="s">
        <v>262</v>
      </c>
      <c r="E163" s="34" t="s">
        <v>101</v>
      </c>
      <c r="F163" s="35">
        <v>10.9626921</v>
      </c>
      <c r="G163" s="36">
        <v>3.25</v>
      </c>
      <c r="H163" s="28">
        <f t="shared" ref="H163:H164" si="58">F163*G163</f>
        <v>35.62874933</v>
      </c>
      <c r="I163" s="27"/>
      <c r="J163" s="81"/>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row>
    <row r="164">
      <c r="A164" s="21"/>
      <c r="B164" s="22"/>
      <c r="C164" s="39" t="s">
        <v>263</v>
      </c>
      <c r="D164" s="33" t="s">
        <v>264</v>
      </c>
      <c r="E164" s="34" t="s">
        <v>101</v>
      </c>
      <c r="F164" s="35">
        <v>10.9626921</v>
      </c>
      <c r="G164" s="36">
        <v>6.36</v>
      </c>
      <c r="H164" s="28">
        <f t="shared" si="58"/>
        <v>69.72272176</v>
      </c>
      <c r="I164" s="27"/>
      <c r="J164" s="81"/>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row>
    <row r="165">
      <c r="A165" s="21"/>
      <c r="B165" s="22"/>
      <c r="C165" s="39" t="s">
        <v>265</v>
      </c>
      <c r="D165" s="33" t="s">
        <v>266</v>
      </c>
      <c r="E165" s="34" t="s">
        <v>101</v>
      </c>
      <c r="F165" s="35">
        <v>10.9626921</v>
      </c>
      <c r="G165" s="36">
        <v>10.66</v>
      </c>
      <c r="H165" s="38">
        <f>F165*G165-6.76</f>
        <v>110.1022978</v>
      </c>
      <c r="I165" s="27"/>
      <c r="J165" s="81"/>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row>
    <row r="166">
      <c r="A166" s="21"/>
      <c r="B166" s="22"/>
      <c r="C166" s="39" t="s">
        <v>267</v>
      </c>
      <c r="D166" s="33" t="s">
        <v>268</v>
      </c>
      <c r="E166" s="34" t="s">
        <v>101</v>
      </c>
      <c r="F166" s="35">
        <v>0.7528235</v>
      </c>
      <c r="G166" s="36">
        <v>29.8</v>
      </c>
      <c r="H166" s="28">
        <f>F166*G166</f>
        <v>22.4341403</v>
      </c>
      <c r="I166" s="27"/>
      <c r="J166" s="81"/>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row>
    <row r="167">
      <c r="A167" s="1" t="s">
        <v>269</v>
      </c>
      <c r="B167" s="57"/>
      <c r="C167" s="1"/>
      <c r="D167" s="58" t="s">
        <v>270</v>
      </c>
      <c r="E167" s="57"/>
      <c r="F167" s="83"/>
      <c r="G167" s="84"/>
      <c r="H167" s="84"/>
      <c r="I167" s="85"/>
      <c r="J167" s="30"/>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row>
    <row r="168">
      <c r="A168" s="13" t="s">
        <v>271</v>
      </c>
      <c r="B168" s="14" t="str">
        <f>IF(IFERROR(VLOOKUP(C168,SINAPI!$A:$D,1,FALSE),"")=C168,"SINAPI",IF(IFERROR(VLOOKUP(C168,SETOP!$A:$E,1,FALSE),"")=C168,"SETOP",IF(IFERROR(VLOOKUP(C168,SETOP!$B:$E,1,FALSE),"")=C168,"SETOP","COMPOSIÇÃO")))</f>
        <v>SETOP</v>
      </c>
      <c r="C168" s="15" t="s">
        <v>204</v>
      </c>
      <c r="D168" s="16" t="str">
        <f>IFERROR(IFERROR(VLOOKUP(C168,SINAPI!$A:$D,2,FALSE),IFERROR(VLOOKUP(C168,SETOP!$A:$E,3,FALSE),IFERROR(VLOOKUP(C168,SETOP!$B:$E,2,FALSE),VLOOKUP(C168,#REF!,3,FALSE)))),"")</f>
        <v>ESCAVAÇÃO MANUAL DE VALA COM PROFUNDIDADE MENOR OU IGUAL A 1,5M</v>
      </c>
      <c r="E168" s="17" t="str">
        <f>IFERROR(IFERROR(VLOOKUP(C168,SINAPI!$A:$D,3,FALSE),IFERROR(VLOOKUP(C168,SETOP!$A:$E,4,FALSE),IFERROR(VLOOKUP(C168,SETOP!$B:$E,3,FALSE),VLOOKUP(C168,#REF!,4,FALSE)))),"")</f>
        <v>M3</v>
      </c>
      <c r="F168" s="18"/>
      <c r="G168" s="45">
        <f t="shared" ref="G168:H168" si="59">SUM(G169)</f>
        <v>16.55</v>
      </c>
      <c r="H168" s="45">
        <f t="shared" si="59"/>
        <v>54.58</v>
      </c>
      <c r="I168" s="29">
        <v>54.58</v>
      </c>
      <c r="J168" s="30"/>
      <c r="K168" s="6"/>
      <c r="L168" s="31">
        <f>I168-H168</f>
        <v>0</v>
      </c>
      <c r="M168" s="6"/>
      <c r="N168" s="6"/>
      <c r="O168" s="6"/>
      <c r="P168" s="6"/>
      <c r="Q168" s="6"/>
      <c r="R168" s="6"/>
      <c r="S168" s="6"/>
      <c r="T168" s="6"/>
      <c r="U168" s="6"/>
      <c r="V168" s="6"/>
      <c r="W168" s="6"/>
      <c r="X168" s="6"/>
      <c r="Y168" s="6"/>
      <c r="Z168" s="6"/>
      <c r="AA168" s="6"/>
      <c r="AB168" s="6"/>
      <c r="AC168" s="6"/>
      <c r="AD168" s="6"/>
      <c r="AE168" s="6"/>
      <c r="AF168" s="6"/>
      <c r="AG168" s="6"/>
      <c r="AH168" s="6"/>
      <c r="AI168" s="6"/>
    </row>
    <row r="169">
      <c r="A169" s="21"/>
      <c r="B169" s="22"/>
      <c r="C169" s="39" t="s">
        <v>67</v>
      </c>
      <c r="D169" s="33" t="s">
        <v>68</v>
      </c>
      <c r="E169" s="34" t="s">
        <v>108</v>
      </c>
      <c r="F169" s="35">
        <v>3.4</v>
      </c>
      <c r="G169" s="27">
        <v>16.55</v>
      </c>
      <c r="H169" s="38">
        <f>F169*G169-1.69</f>
        <v>54.58</v>
      </c>
      <c r="I169" s="28"/>
      <c r="J169" s="81"/>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row>
    <row r="170">
      <c r="A170" s="13" t="s">
        <v>272</v>
      </c>
      <c r="B170" s="14" t="str">
        <f>IF(IFERROR(VLOOKUP(C170,SINAPI!$A:$D,1,FALSE),"")=C170,"SINAPI",IF(IFERROR(VLOOKUP(C170,SETOP!$A:$E,1,FALSE),"")=C170,"SETOP",IF(IFERROR(VLOOKUP(C170,SETOP!$B:$E,1,FALSE),"")=C170,"SETOP","COMPOSIÇÃO")))</f>
        <v>SETOP</v>
      </c>
      <c r="C170" s="15" t="s">
        <v>194</v>
      </c>
      <c r="D170" s="16" t="str">
        <f>IFERROR(IFERROR(VLOOKUP(C170,SINAPI!$A:$D,2,FALSE),IFERROR(VLOOKUP(C170,SETOP!$A:$E,3,FALSE),IFERROR(VLOOKUP(C170,SETOP!$B:$E,2,FALSE),VLOOKUP(C170,#REF!,3,FALSE)))),"")</f>
        <v>FORNECIMENTO DE CONCRETO ESTRUTURAL, USINADO BOMBEADO, COM FCK 30 MPA, INCLUSIVE LANÇAMENTO, ADENSAMENTO E ACABAMENTO</v>
      </c>
      <c r="E170" s="17" t="str">
        <f>IFERROR(IFERROR(VLOOKUP(C170,SINAPI!$A:$D,3,FALSE),IFERROR(VLOOKUP(C170,SETOP!$A:$E,4,FALSE),IFERROR(VLOOKUP(C170,SETOP!$B:$E,3,FALSE),VLOOKUP(C170,#REF!,4,FALSE)))),"")</f>
        <v>M3</v>
      </c>
      <c r="F170" s="18"/>
      <c r="G170" s="45">
        <f t="shared" ref="G170:H170" si="60">SUM(G171:G173)</f>
        <v>436.04</v>
      </c>
      <c r="H170" s="45">
        <f t="shared" si="60"/>
        <v>440.4825</v>
      </c>
      <c r="I170" s="29">
        <v>440.48</v>
      </c>
      <c r="J170" s="30"/>
      <c r="K170" s="6"/>
      <c r="L170" s="31">
        <f>I170-H170</f>
        <v>-0.0025</v>
      </c>
      <c r="M170" s="6"/>
      <c r="N170" s="6"/>
      <c r="O170" s="6"/>
      <c r="P170" s="6"/>
      <c r="Q170" s="6"/>
      <c r="R170" s="6"/>
      <c r="S170" s="6"/>
      <c r="T170" s="6"/>
      <c r="U170" s="6"/>
      <c r="V170" s="6"/>
      <c r="W170" s="6"/>
      <c r="X170" s="6"/>
      <c r="Y170" s="6"/>
      <c r="Z170" s="6"/>
      <c r="AA170" s="6"/>
      <c r="AB170" s="6"/>
      <c r="AC170" s="6"/>
      <c r="AD170" s="6"/>
      <c r="AE170" s="6"/>
      <c r="AF170" s="6"/>
      <c r="AG170" s="6"/>
      <c r="AH170" s="6"/>
      <c r="AI170" s="6"/>
    </row>
    <row r="171">
      <c r="A171" s="21"/>
      <c r="B171" s="22"/>
      <c r="C171" s="39" t="s">
        <v>241</v>
      </c>
      <c r="D171" s="33" t="s">
        <v>273</v>
      </c>
      <c r="E171" s="34" t="s">
        <v>108</v>
      </c>
      <c r="F171" s="35">
        <v>1.05</v>
      </c>
      <c r="G171" s="36">
        <v>361.25</v>
      </c>
      <c r="H171" s="38">
        <f>F171*G171-13.62</f>
        <v>365.6925</v>
      </c>
      <c r="I171" s="28"/>
      <c r="J171" s="81"/>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row>
    <row r="172">
      <c r="A172" s="21"/>
      <c r="B172" s="22"/>
      <c r="C172" s="39" t="s">
        <v>197</v>
      </c>
      <c r="D172" s="33" t="s">
        <v>198</v>
      </c>
      <c r="E172" s="34" t="s">
        <v>108</v>
      </c>
      <c r="F172" s="35">
        <v>1.0</v>
      </c>
      <c r="G172" s="36">
        <v>39.2</v>
      </c>
      <c r="H172" s="28">
        <f t="shared" ref="H172:H173" si="61">F172*G172</f>
        <v>39.2</v>
      </c>
      <c r="I172" s="28"/>
      <c r="J172" s="81"/>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row>
    <row r="173">
      <c r="A173" s="21"/>
      <c r="B173" s="22"/>
      <c r="C173" s="39" t="s">
        <v>199</v>
      </c>
      <c r="D173" s="33" t="s">
        <v>200</v>
      </c>
      <c r="E173" s="34" t="s">
        <v>108</v>
      </c>
      <c r="F173" s="35">
        <v>1.0</v>
      </c>
      <c r="G173" s="36">
        <v>35.59</v>
      </c>
      <c r="H173" s="28">
        <f t="shared" si="61"/>
        <v>35.59</v>
      </c>
      <c r="I173" s="28"/>
      <c r="J173" s="81"/>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row>
    <row r="174">
      <c r="A174" s="13" t="s">
        <v>274</v>
      </c>
      <c r="B174" s="14" t="str">
        <f>IF(IFERROR(VLOOKUP(C174,SINAPI!$A:$D,1,FALSE),"")=C174,"SINAPI",IF(IFERROR(VLOOKUP(C174,SETOP!$A:$E,1,FALSE),"")=C174,"SETOP",IF(IFERROR(VLOOKUP(C174,SETOP!$B:$E,1,FALSE),"")=C174,"SETOP","COMPOSIÇÃO")))</f>
        <v>SETOP</v>
      </c>
      <c r="C174" s="15" t="s">
        <v>207</v>
      </c>
      <c r="D174" s="16" t="str">
        <f>IFERROR(IFERROR(VLOOKUP(C174,SINAPI!$A:$D,2,FALSE),IFERROR(VLOOKUP(C174,SETOP!$A:$E,3,FALSE),IFERROR(VLOOKUP(C174,SETOP!$B:$E,2,FALSE),VLOOKUP(C174,#REF!,3,FALSE)))),"")</f>
        <v>CARGA DE MATERIAL DE QUALQUER NATUREZA SOBRE CAMINHÃO - MANUAL</v>
      </c>
      <c r="E174" s="17" t="str">
        <f>IFERROR(IFERROR(VLOOKUP(C174,SINAPI!$A:$D,3,FALSE),IFERROR(VLOOKUP(C174,SETOP!$A:$E,4,FALSE),IFERROR(VLOOKUP(C174,SETOP!$B:$E,3,FALSE),VLOOKUP(C174,#REF!,4,FALSE)))),"")</f>
        <v>M3</v>
      </c>
      <c r="F174" s="18"/>
      <c r="G174" s="45">
        <f t="shared" ref="G174:H174" si="62">SUM(G175)</f>
        <v>16.55</v>
      </c>
      <c r="H174" s="45">
        <f t="shared" si="62"/>
        <v>32.11</v>
      </c>
      <c r="I174" s="29">
        <v>32.11</v>
      </c>
      <c r="J174" s="30"/>
      <c r="K174" s="6"/>
      <c r="L174" s="31">
        <f>I174-H174</f>
        <v>0</v>
      </c>
      <c r="M174" s="6"/>
      <c r="N174" s="6"/>
      <c r="O174" s="6"/>
      <c r="P174" s="6"/>
      <c r="Q174" s="6"/>
      <c r="R174" s="6"/>
      <c r="S174" s="6"/>
      <c r="T174" s="6"/>
      <c r="U174" s="6"/>
      <c r="V174" s="6"/>
      <c r="W174" s="6"/>
      <c r="X174" s="6"/>
      <c r="Y174" s="6"/>
      <c r="Z174" s="6"/>
      <c r="AA174" s="6"/>
      <c r="AB174" s="6"/>
      <c r="AC174" s="6"/>
      <c r="AD174" s="6"/>
      <c r="AE174" s="6"/>
      <c r="AF174" s="6"/>
      <c r="AG174" s="6"/>
      <c r="AH174" s="6"/>
      <c r="AI174" s="6"/>
    </row>
    <row r="175">
      <c r="A175" s="21"/>
      <c r="B175" s="22"/>
      <c r="C175" s="86" t="s">
        <v>67</v>
      </c>
      <c r="D175" s="87" t="s">
        <v>68</v>
      </c>
      <c r="E175" s="34" t="s">
        <v>108</v>
      </c>
      <c r="F175" s="35">
        <v>2.0</v>
      </c>
      <c r="G175" s="36">
        <v>16.55</v>
      </c>
      <c r="H175" s="38">
        <f>F175*G175-0.99</f>
        <v>32.11</v>
      </c>
      <c r="I175" s="28"/>
      <c r="J175" s="81"/>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row>
    <row r="176">
      <c r="A176" s="13" t="s">
        <v>275</v>
      </c>
      <c r="B176" s="14" t="str">
        <f>IF(IFERROR(VLOOKUP(C176,SINAPI!$A:$D,1,FALSE),"")=C176,"SINAPI",IF(IFERROR(VLOOKUP(C176,SETOP!$A:$E,1,FALSE),"")=C176,"SETOP",IF(IFERROR(VLOOKUP(C176,SETOP!$B:$E,1,FALSE),"")=C176,"SETOP","COMPOSIÇÃO")))</f>
        <v>SETOP</v>
      </c>
      <c r="C176" s="15" t="s">
        <v>209</v>
      </c>
      <c r="D176" s="16" t="str">
        <f>IFERROR(IFERROR(VLOOKUP(C176,SINAPI!$A:$D,2,FALSE),IFERROR(VLOOKUP(C176,SETOP!$A:$E,3,FALSE),IFERROR(VLOOKUP(C176,SETOP!$B:$E,2,FALSE),VLOOKUP(C176,#REF!,3,FALSE)))),"")</f>
        <v>FORMA E DESFORMA DE COMPENSADO RESINADO, ESP. 12MM, REAPROVEITAMENTO (3X), EXCLUSIVE ESCORAMENTO</v>
      </c>
      <c r="E176" s="17" t="str">
        <f>IFERROR(IFERROR(VLOOKUP(C176,SINAPI!$A:$D,3,FALSE),IFERROR(VLOOKUP(C176,SETOP!$A:$E,4,FALSE),IFERROR(VLOOKUP(C176,SETOP!$B:$E,3,FALSE),VLOOKUP(C176,#REF!,4,FALSE)))),"")</f>
        <v>M2</v>
      </c>
      <c r="F176" s="18"/>
      <c r="G176" s="45">
        <f t="shared" ref="G176:H176" si="63">SUM(G177:G179)</f>
        <v>179.8</v>
      </c>
      <c r="H176" s="45">
        <f t="shared" si="63"/>
        <v>55.25336</v>
      </c>
      <c r="I176" s="29">
        <v>55.25</v>
      </c>
      <c r="J176" s="30"/>
      <c r="K176" s="6"/>
      <c r="L176" s="31">
        <f>I176-H176</f>
        <v>-0.00336</v>
      </c>
      <c r="M176" s="6"/>
      <c r="N176" s="6"/>
      <c r="O176" s="6"/>
      <c r="P176" s="6"/>
      <c r="Q176" s="6"/>
      <c r="R176" s="6"/>
      <c r="S176" s="6"/>
      <c r="T176" s="6"/>
      <c r="U176" s="6"/>
      <c r="V176" s="6"/>
      <c r="W176" s="6"/>
      <c r="X176" s="6"/>
      <c r="Y176" s="6"/>
      <c r="Z176" s="6"/>
      <c r="AA176" s="6"/>
      <c r="AB176" s="6"/>
      <c r="AC176" s="6"/>
      <c r="AD176" s="6"/>
      <c r="AE176" s="6"/>
      <c r="AF176" s="6"/>
      <c r="AG176" s="6"/>
      <c r="AH176" s="6"/>
      <c r="AI176" s="6"/>
    </row>
    <row r="177">
      <c r="A177" s="21"/>
      <c r="B177" s="22"/>
      <c r="C177" s="39" t="s">
        <v>210</v>
      </c>
      <c r="D177" s="88" t="s">
        <v>211</v>
      </c>
      <c r="E177" s="34" t="s">
        <v>101</v>
      </c>
      <c r="F177" s="35">
        <v>0.536</v>
      </c>
      <c r="G177" s="36">
        <v>52.46</v>
      </c>
      <c r="H177" s="38">
        <f>F177*G177-1.73</f>
        <v>26.38856</v>
      </c>
      <c r="I177" s="28"/>
      <c r="J177" s="81"/>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row>
    <row r="178">
      <c r="A178" s="21"/>
      <c r="B178" s="22"/>
      <c r="C178" s="39" t="s">
        <v>245</v>
      </c>
      <c r="D178" s="88" t="s">
        <v>213</v>
      </c>
      <c r="E178" s="34" t="s">
        <v>101</v>
      </c>
      <c r="F178" s="35">
        <v>0.128</v>
      </c>
      <c r="G178" s="36">
        <v>66.93</v>
      </c>
      <c r="H178" s="28">
        <f t="shared" ref="H178:H179" si="64">F178*G178</f>
        <v>8.56704</v>
      </c>
      <c r="I178" s="28"/>
      <c r="J178" s="81"/>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row>
    <row r="179">
      <c r="A179" s="21"/>
      <c r="B179" s="22"/>
      <c r="C179" s="39" t="s">
        <v>246</v>
      </c>
      <c r="D179" s="88" t="s">
        <v>215</v>
      </c>
      <c r="E179" s="34" t="s">
        <v>101</v>
      </c>
      <c r="F179" s="35">
        <v>0.336</v>
      </c>
      <c r="G179" s="36">
        <v>60.41</v>
      </c>
      <c r="H179" s="28">
        <f t="shared" si="64"/>
        <v>20.29776</v>
      </c>
      <c r="I179" s="28"/>
      <c r="J179" s="81"/>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row>
    <row r="180">
      <c r="A180" s="1" t="s">
        <v>276</v>
      </c>
      <c r="B180" s="57"/>
      <c r="C180" s="1"/>
      <c r="D180" s="58" t="s">
        <v>277</v>
      </c>
      <c r="E180" s="57"/>
      <c r="F180" s="83"/>
      <c r="G180" s="84"/>
      <c r="H180" s="84"/>
      <c r="I180" s="85"/>
      <c r="J180" s="30"/>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row>
    <row r="181">
      <c r="A181" s="13" t="s">
        <v>278</v>
      </c>
      <c r="B181" s="14" t="str">
        <f>IF(IFERROR(VLOOKUP(C181,SINAPI!$A:$D,1,FALSE),"")=C181,"SINAPI",IF(IFERROR(VLOOKUP(C181,SETOP!$A:$E,1,FALSE),"")=C181,"SETOP",IF(IFERROR(VLOOKUP(C181,SETOP!$B:$E,1,FALSE),"")=C181,"SETOP","COMPOSIÇÃO")))</f>
        <v>SETOP</v>
      </c>
      <c r="C181" s="15" t="s">
        <v>204</v>
      </c>
      <c r="D181" s="16" t="str">
        <f>IFERROR(IFERROR(VLOOKUP(C181,SINAPI!$A:$D,2,FALSE),IFERROR(VLOOKUP(C181,SETOP!$A:$E,3,FALSE),IFERROR(VLOOKUP(C181,SETOP!$B:$E,2,FALSE),VLOOKUP(C181,#REF!,3,FALSE)))),"")</f>
        <v>ESCAVAÇÃO MANUAL DE VALA COM PROFUNDIDADE MENOR OU IGUAL A 1,5M</v>
      </c>
      <c r="E181" s="17" t="str">
        <f>IFERROR(IFERROR(VLOOKUP(C181,SINAPI!$A:$D,3,FALSE),IFERROR(VLOOKUP(C181,SETOP!$A:$E,4,FALSE),IFERROR(VLOOKUP(C181,SETOP!$B:$E,3,FALSE),VLOOKUP(C181,#REF!,4,FALSE)))),"")</f>
        <v>M3</v>
      </c>
      <c r="F181" s="18"/>
      <c r="G181" s="67">
        <f t="shared" ref="G181:H181" si="65">SUM(G182)</f>
        <v>16.55</v>
      </c>
      <c r="H181" s="45">
        <f t="shared" si="65"/>
        <v>54.58</v>
      </c>
      <c r="I181" s="67">
        <v>54.58</v>
      </c>
      <c r="J181" s="30"/>
      <c r="K181" s="6"/>
      <c r="L181" s="31">
        <f>I181-H181</f>
        <v>0</v>
      </c>
      <c r="M181" s="6"/>
      <c r="N181" s="6"/>
      <c r="O181" s="6"/>
      <c r="P181" s="6"/>
      <c r="Q181" s="6"/>
      <c r="R181" s="6"/>
      <c r="S181" s="6"/>
      <c r="T181" s="6"/>
      <c r="U181" s="6"/>
      <c r="V181" s="6"/>
      <c r="W181" s="6"/>
      <c r="X181" s="6"/>
      <c r="Y181" s="6"/>
      <c r="Z181" s="6"/>
      <c r="AA181" s="6"/>
      <c r="AB181" s="6"/>
      <c r="AC181" s="6"/>
      <c r="AD181" s="6"/>
      <c r="AE181" s="6"/>
      <c r="AF181" s="6"/>
      <c r="AG181" s="6"/>
      <c r="AH181" s="6"/>
      <c r="AI181" s="6"/>
    </row>
    <row r="182">
      <c r="A182" s="21"/>
      <c r="C182" s="89" t="s">
        <v>67</v>
      </c>
      <c r="D182" s="48" t="s">
        <v>68</v>
      </c>
      <c r="E182" s="34" t="s">
        <v>108</v>
      </c>
      <c r="F182" s="90">
        <v>3.4</v>
      </c>
      <c r="G182" s="27">
        <v>16.55</v>
      </c>
      <c r="H182" s="38">
        <f>F182*G182-1.69</f>
        <v>54.58</v>
      </c>
      <c r="I182" s="28"/>
      <c r="J182" s="81"/>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row>
    <row r="183">
      <c r="A183" s="13" t="s">
        <v>279</v>
      </c>
      <c r="B183" s="14" t="str">
        <f>IF(IFERROR(VLOOKUP(C183,SINAPI!$A:$D,1,FALSE),"")=C183,"SINAPI",IF(IFERROR(VLOOKUP(C183,SETOP!$A:$E,1,FALSE),"")=C183,"SETOP",IF(IFERROR(VLOOKUP(C183,SETOP!$B:$E,1,FALSE),"")=C183,"SETOP","COMPOSIÇÃO")))</f>
        <v>SETOP</v>
      </c>
      <c r="C183" s="15" t="s">
        <v>194</v>
      </c>
      <c r="D183" s="16" t="str">
        <f>IFERROR(IFERROR(VLOOKUP(C183,SINAPI!$A:$D,2,FALSE),IFERROR(VLOOKUP(C183,SETOP!$A:$E,3,FALSE),IFERROR(VLOOKUP(C183,SETOP!$B:$E,2,FALSE),VLOOKUP(C183,#REF!,3,FALSE)))),"")</f>
        <v>FORNECIMENTO DE CONCRETO ESTRUTURAL, USINADO BOMBEADO, COM FCK 30 MPA, INCLUSIVE LANÇAMENTO, ADENSAMENTO E ACABAMENTO</v>
      </c>
      <c r="E183" s="17" t="str">
        <f>IFERROR(IFERROR(VLOOKUP(C183,SINAPI!$A:$D,3,FALSE),IFERROR(VLOOKUP(C183,SETOP!$A:$E,4,FALSE),IFERROR(VLOOKUP(C183,SETOP!$B:$E,3,FALSE),VLOOKUP(C183,#REF!,4,FALSE)))),"")</f>
        <v>M3</v>
      </c>
      <c r="F183" s="18"/>
      <c r="G183" s="19">
        <f t="shared" ref="G183:H183" si="66">SUM(G184:G186)</f>
        <v>436.04</v>
      </c>
      <c r="H183" s="45">
        <f t="shared" si="66"/>
        <v>440.4825</v>
      </c>
      <c r="I183" s="19">
        <v>440.48</v>
      </c>
      <c r="J183" s="30"/>
      <c r="K183" s="6"/>
      <c r="L183" s="31">
        <f>I183-H183</f>
        <v>-0.0025</v>
      </c>
      <c r="M183" s="6"/>
      <c r="N183" s="6"/>
      <c r="O183" s="6"/>
      <c r="P183" s="6"/>
      <c r="Q183" s="6"/>
      <c r="R183" s="6"/>
      <c r="S183" s="6"/>
      <c r="T183" s="6"/>
      <c r="U183" s="6"/>
      <c r="V183" s="6"/>
      <c r="W183" s="6"/>
      <c r="X183" s="6"/>
      <c r="Y183" s="6"/>
      <c r="Z183" s="6"/>
      <c r="AA183" s="6"/>
      <c r="AB183" s="6"/>
      <c r="AC183" s="6"/>
      <c r="AD183" s="6"/>
      <c r="AE183" s="6"/>
      <c r="AF183" s="6"/>
      <c r="AG183" s="6"/>
      <c r="AH183" s="6"/>
      <c r="AI183" s="6"/>
    </row>
    <row r="184">
      <c r="A184" s="21"/>
      <c r="B184" s="22"/>
      <c r="C184" s="39" t="s">
        <v>241</v>
      </c>
      <c r="D184" s="48" t="s">
        <v>273</v>
      </c>
      <c r="E184" s="34" t="s">
        <v>108</v>
      </c>
      <c r="F184" s="35">
        <v>1.05</v>
      </c>
      <c r="G184" s="91">
        <v>361.25</v>
      </c>
      <c r="H184" s="38">
        <f>F184*G184-13.62</f>
        <v>365.6925</v>
      </c>
      <c r="I184" s="28"/>
      <c r="J184" s="81"/>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row>
    <row r="185">
      <c r="A185" s="21"/>
      <c r="B185" s="22"/>
      <c r="C185" s="39" t="s">
        <v>197</v>
      </c>
      <c r="D185" s="48" t="s">
        <v>198</v>
      </c>
      <c r="E185" s="34" t="s">
        <v>108</v>
      </c>
      <c r="F185" s="35">
        <v>1.0</v>
      </c>
      <c r="G185" s="91">
        <v>39.2</v>
      </c>
      <c r="H185" s="28">
        <f t="shared" ref="H185:H186" si="67">F185*G185</f>
        <v>39.2</v>
      </c>
      <c r="I185" s="28"/>
      <c r="J185" s="81"/>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row>
    <row r="186">
      <c r="A186" s="21"/>
      <c r="B186" s="22"/>
      <c r="C186" s="39" t="s">
        <v>199</v>
      </c>
      <c r="D186" s="48" t="s">
        <v>200</v>
      </c>
      <c r="E186" s="34" t="s">
        <v>108</v>
      </c>
      <c r="F186" s="35">
        <v>1.0</v>
      </c>
      <c r="G186" s="91">
        <v>35.59</v>
      </c>
      <c r="H186" s="28">
        <f t="shared" si="67"/>
        <v>35.59</v>
      </c>
      <c r="I186" s="28"/>
      <c r="J186" s="81"/>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row>
    <row r="187">
      <c r="A187" s="13" t="s">
        <v>280</v>
      </c>
      <c r="B187" s="14" t="str">
        <f>IF(IFERROR(VLOOKUP(C187,SINAPI!$A:$D,1,FALSE),"")=C187,"SINAPI",IF(IFERROR(VLOOKUP(C187,SETOP!$A:$E,1,FALSE),"")=C187,"SETOP",IF(IFERROR(VLOOKUP(C187,SETOP!$B:$E,1,FALSE),"")=C187,"SETOP","COMPOSIÇÃO")))</f>
        <v>SETOP</v>
      </c>
      <c r="C187" s="15" t="s">
        <v>207</v>
      </c>
      <c r="D187" s="16" t="str">
        <f>IFERROR(IFERROR(VLOOKUP(C187,SINAPI!$A:$D,2,FALSE),IFERROR(VLOOKUP(C187,SETOP!$A:$E,3,FALSE),IFERROR(VLOOKUP(C187,SETOP!$B:$E,2,FALSE),VLOOKUP(C187,#REF!,3,FALSE)))),"")</f>
        <v>CARGA DE MATERIAL DE QUALQUER NATUREZA SOBRE CAMINHÃO - MANUAL</v>
      </c>
      <c r="E187" s="17" t="str">
        <f>IFERROR(IFERROR(VLOOKUP(C187,SINAPI!$A:$D,3,FALSE),IFERROR(VLOOKUP(C187,SETOP!$A:$E,4,FALSE),IFERROR(VLOOKUP(C187,SETOP!$B:$E,3,FALSE),VLOOKUP(C187,#REF!,4,FALSE)))),"")</f>
        <v>M3</v>
      </c>
      <c r="F187" s="18"/>
      <c r="G187" s="45">
        <f t="shared" ref="G187:H187" si="68">SUM(G188)</f>
        <v>16.55</v>
      </c>
      <c r="H187" s="45">
        <f t="shared" si="68"/>
        <v>32.11</v>
      </c>
      <c r="I187" s="19">
        <v>32.11</v>
      </c>
      <c r="J187" s="30"/>
      <c r="K187" s="6"/>
      <c r="L187" s="31">
        <f>I187-H187</f>
        <v>0</v>
      </c>
      <c r="M187" s="6"/>
      <c r="N187" s="6"/>
      <c r="O187" s="6"/>
      <c r="P187" s="6"/>
      <c r="Q187" s="6"/>
      <c r="R187" s="6"/>
      <c r="S187" s="6"/>
      <c r="T187" s="6"/>
      <c r="U187" s="6"/>
      <c r="V187" s="6"/>
      <c r="W187" s="6"/>
      <c r="X187" s="6"/>
      <c r="Y187" s="6"/>
      <c r="Z187" s="6"/>
      <c r="AA187" s="6"/>
      <c r="AB187" s="6"/>
      <c r="AC187" s="6"/>
      <c r="AD187" s="6"/>
      <c r="AE187" s="6"/>
      <c r="AF187" s="6"/>
      <c r="AG187" s="6"/>
      <c r="AH187" s="6"/>
      <c r="AI187" s="6"/>
    </row>
    <row r="188">
      <c r="A188" s="21"/>
      <c r="B188" s="22"/>
      <c r="C188" s="86" t="s">
        <v>67</v>
      </c>
      <c r="D188" s="92" t="s">
        <v>68</v>
      </c>
      <c r="E188" s="34" t="s">
        <v>108</v>
      </c>
      <c r="F188" s="90">
        <v>2.0</v>
      </c>
      <c r="G188" s="69">
        <v>16.55</v>
      </c>
      <c r="H188" s="93">
        <f>F188*G188-0.99</f>
        <v>32.11</v>
      </c>
      <c r="I188" s="28"/>
      <c r="J188" s="81"/>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row>
    <row r="189">
      <c r="A189" s="13" t="s">
        <v>281</v>
      </c>
      <c r="B189" s="14" t="str">
        <f>IF(IFERROR(VLOOKUP(C189,SINAPI!$A:$D,1,FALSE),"")=C189,"SINAPI",IF(IFERROR(VLOOKUP(C189,SETOP!$A:$E,1,FALSE),"")=C189,"SETOP",IF(IFERROR(VLOOKUP(C189,SETOP!$B:$E,1,FALSE),"")=C189,"SETOP","COMPOSIÇÃO")))</f>
        <v>SETOP</v>
      </c>
      <c r="C189" s="15" t="s">
        <v>209</v>
      </c>
      <c r="D189" s="16" t="str">
        <f>IFERROR(IFERROR(VLOOKUP(C189,SINAPI!$A:$D,2,FALSE),IFERROR(VLOOKUP(C189,SETOP!$A:$E,3,FALSE),IFERROR(VLOOKUP(C189,SETOP!$B:$E,2,FALSE),VLOOKUP(C189,#REF!,3,FALSE)))),"")</f>
        <v>FORMA E DESFORMA DE COMPENSADO RESINADO, ESP. 12MM, REAPROVEITAMENTO (3X), EXCLUSIVE ESCORAMENTO</v>
      </c>
      <c r="E189" s="17" t="str">
        <f>IFERROR(IFERROR(VLOOKUP(C189,SINAPI!$A:$D,3,FALSE),IFERROR(VLOOKUP(C189,SETOP!$A:$E,4,FALSE),IFERROR(VLOOKUP(C189,SETOP!$B:$E,3,FALSE),VLOOKUP(C189,#REF!,4,FALSE)))),"")</f>
        <v>M2</v>
      </c>
      <c r="F189" s="18"/>
      <c r="G189" s="45">
        <f t="shared" ref="G189:H189" si="69">SUM(G190:G192)</f>
        <v>179.8</v>
      </c>
      <c r="H189" s="45">
        <f t="shared" si="69"/>
        <v>55.25336</v>
      </c>
      <c r="I189" s="19">
        <v>55.25</v>
      </c>
      <c r="J189" s="30"/>
      <c r="K189" s="6"/>
      <c r="L189" s="31">
        <f>I189-H189</f>
        <v>-0.00336</v>
      </c>
      <c r="M189" s="94"/>
      <c r="N189" s="6"/>
      <c r="O189" s="6"/>
      <c r="P189" s="6"/>
      <c r="Q189" s="6"/>
      <c r="R189" s="6"/>
      <c r="S189" s="6"/>
      <c r="T189" s="6"/>
      <c r="U189" s="6"/>
      <c r="V189" s="6"/>
      <c r="W189" s="6"/>
      <c r="X189" s="6"/>
      <c r="Y189" s="6"/>
      <c r="Z189" s="6"/>
      <c r="AA189" s="6"/>
      <c r="AB189" s="6"/>
      <c r="AC189" s="6"/>
      <c r="AD189" s="6"/>
      <c r="AE189" s="6"/>
      <c r="AF189" s="6"/>
      <c r="AG189" s="6"/>
      <c r="AH189" s="6"/>
      <c r="AI189" s="6"/>
    </row>
    <row r="190">
      <c r="A190" s="21"/>
      <c r="B190" s="22"/>
      <c r="C190" s="39" t="s">
        <v>210</v>
      </c>
      <c r="D190" s="88" t="s">
        <v>211</v>
      </c>
      <c r="E190" s="34" t="s">
        <v>101</v>
      </c>
      <c r="F190" s="35">
        <v>0.536</v>
      </c>
      <c r="G190" s="36">
        <v>52.46</v>
      </c>
      <c r="H190" s="38">
        <f>F190*G190-1.73</f>
        <v>26.38856</v>
      </c>
      <c r="I190" s="28"/>
      <c r="J190" s="81"/>
      <c r="K190" s="6"/>
      <c r="L190" s="6"/>
      <c r="M190" s="94"/>
      <c r="N190" s="6"/>
      <c r="O190" s="6"/>
      <c r="P190" s="6"/>
      <c r="Q190" s="6"/>
      <c r="R190" s="6"/>
      <c r="S190" s="6"/>
      <c r="T190" s="6"/>
      <c r="U190" s="6"/>
      <c r="V190" s="6"/>
      <c r="W190" s="6"/>
      <c r="X190" s="6"/>
      <c r="Y190" s="6"/>
      <c r="Z190" s="6"/>
      <c r="AA190" s="6"/>
      <c r="AB190" s="6"/>
      <c r="AC190" s="6"/>
      <c r="AD190" s="6"/>
      <c r="AE190" s="6"/>
      <c r="AF190" s="6"/>
      <c r="AG190" s="6"/>
      <c r="AH190" s="6"/>
      <c r="AI190" s="6"/>
    </row>
    <row r="191">
      <c r="A191" s="21"/>
      <c r="B191" s="22"/>
      <c r="C191" s="39" t="s">
        <v>245</v>
      </c>
      <c r="D191" s="88" t="s">
        <v>213</v>
      </c>
      <c r="E191" s="34" t="s">
        <v>101</v>
      </c>
      <c r="F191" s="35">
        <v>0.128</v>
      </c>
      <c r="G191" s="36">
        <v>66.93</v>
      </c>
      <c r="H191" s="28">
        <f t="shared" ref="H191:H192" si="70">F191*G191</f>
        <v>8.56704</v>
      </c>
      <c r="I191" s="28"/>
      <c r="J191" s="81"/>
      <c r="K191" s="6"/>
      <c r="L191" s="6"/>
      <c r="M191" s="94"/>
      <c r="N191" s="6"/>
      <c r="O191" s="6"/>
      <c r="P191" s="6"/>
      <c r="Q191" s="6"/>
      <c r="R191" s="6"/>
      <c r="S191" s="6"/>
      <c r="T191" s="6"/>
      <c r="U191" s="6"/>
      <c r="V191" s="6"/>
      <c r="W191" s="6"/>
      <c r="X191" s="6"/>
      <c r="Y191" s="6"/>
      <c r="Z191" s="6"/>
      <c r="AA191" s="6"/>
      <c r="AB191" s="6"/>
      <c r="AC191" s="6"/>
      <c r="AD191" s="6"/>
      <c r="AE191" s="6"/>
      <c r="AF191" s="6"/>
      <c r="AG191" s="6"/>
      <c r="AH191" s="6"/>
      <c r="AI191" s="6"/>
    </row>
    <row r="192">
      <c r="A192" s="21"/>
      <c r="B192" s="22"/>
      <c r="C192" s="39" t="s">
        <v>246</v>
      </c>
      <c r="D192" s="88" t="s">
        <v>215</v>
      </c>
      <c r="E192" s="34" t="s">
        <v>101</v>
      </c>
      <c r="F192" s="35">
        <v>0.336</v>
      </c>
      <c r="G192" s="36">
        <v>60.41</v>
      </c>
      <c r="H192" s="28">
        <f t="shared" si="70"/>
        <v>20.29776</v>
      </c>
      <c r="I192" s="28"/>
      <c r="J192" s="81"/>
      <c r="K192" s="6"/>
      <c r="L192" s="6"/>
      <c r="M192" s="94"/>
      <c r="N192" s="6"/>
      <c r="O192" s="6"/>
      <c r="P192" s="6"/>
      <c r="Q192" s="6"/>
      <c r="R192" s="6"/>
      <c r="S192" s="6"/>
      <c r="T192" s="6"/>
      <c r="U192" s="6"/>
      <c r="V192" s="6"/>
      <c r="W192" s="6"/>
      <c r="X192" s="6"/>
      <c r="Y192" s="6"/>
      <c r="Z192" s="6"/>
      <c r="AA192" s="6"/>
      <c r="AB192" s="6"/>
      <c r="AC192" s="6"/>
      <c r="AD192" s="6"/>
      <c r="AE192" s="6"/>
      <c r="AF192" s="6"/>
      <c r="AG192" s="6"/>
      <c r="AH192" s="6"/>
      <c r="AI192" s="6"/>
    </row>
    <row r="193">
      <c r="A193" s="7">
        <v>7.0</v>
      </c>
      <c r="B193" s="8"/>
      <c r="C193" s="7"/>
      <c r="D193" s="9" t="s">
        <v>282</v>
      </c>
      <c r="E193" s="8"/>
      <c r="F193" s="95"/>
      <c r="G193" s="96"/>
      <c r="H193" s="96"/>
      <c r="I193" s="97"/>
      <c r="J193" s="30"/>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row>
    <row r="194">
      <c r="A194" s="13" t="s">
        <v>283</v>
      </c>
      <c r="B194" s="14" t="str">
        <f>IF(IFERROR(VLOOKUP(C194,SINAPI!$A:$D,1,FALSE),"")=C194,"SINAPI",IF(IFERROR(VLOOKUP(C194,SETOP!$A:$E,1,FALSE),"")=C194,"SETOP",IF(IFERROR(VLOOKUP(C194,SETOP!$B:$E,1,FALSE),"")=C194,"SETOP","COMPOSIÇÃO")))</f>
        <v>SETOP</v>
      </c>
      <c r="C194" s="15" t="s">
        <v>284</v>
      </c>
      <c r="D194" s="16" t="str">
        <f>IFERROR(IFERROR(VLOOKUP(C194,SINAPI!$A:$D,2,FALSE),IFERROR(VLOOKUP(C194,SETOP!$A:$E,3,FALSE),IFERROR(VLOOKUP(C194,SETOP!$B:$E,2,FALSE),VLOOKUP(C194,#REF!,3,FALSE)))),"")</f>
        <v>PISO EM GRANILITE/MARMORITE, ESP. 8MM, ACABAMENTO POLIDO, COR CINZA, MODULAÇÃO DE 1X1M, INCLUSIVE JUNTA ALUMÍNIO, RESINA E POLIMENTO MECANIZADO</v>
      </c>
      <c r="E194" s="17" t="str">
        <f>IFERROR(IFERROR(VLOOKUP(C194,SINAPI!$A:$D,3,FALSE),IFERROR(VLOOKUP(C194,SETOP!$A:$E,4,FALSE),IFERROR(VLOOKUP(C194,SETOP!$B:$E,3,FALSE),VLOOKUP(C194,#REF!,4,FALSE)))),"")</f>
        <v>M2</v>
      </c>
      <c r="F194" s="18"/>
      <c r="G194" s="45">
        <f t="shared" ref="G194:H194" si="71">SUM(G195:G199)</f>
        <v>157.54</v>
      </c>
      <c r="H194" s="45">
        <f t="shared" si="71"/>
        <v>78.131</v>
      </c>
      <c r="I194" s="45">
        <v>78.13</v>
      </c>
      <c r="J194" s="30"/>
      <c r="K194" s="6"/>
      <c r="L194" s="31">
        <f>I194-H194</f>
        <v>-0.001</v>
      </c>
      <c r="M194" s="6"/>
      <c r="N194" s="6"/>
      <c r="O194" s="6"/>
      <c r="P194" s="6"/>
      <c r="Q194" s="6"/>
      <c r="R194" s="6"/>
      <c r="S194" s="6"/>
      <c r="T194" s="6"/>
      <c r="U194" s="6"/>
      <c r="V194" s="6"/>
      <c r="W194" s="6"/>
      <c r="X194" s="6"/>
      <c r="Y194" s="6"/>
      <c r="Z194" s="6"/>
      <c r="AA194" s="6"/>
      <c r="AB194" s="6"/>
      <c r="AC194" s="6"/>
      <c r="AD194" s="6"/>
      <c r="AE194" s="6"/>
      <c r="AF194" s="6"/>
      <c r="AG194" s="6"/>
      <c r="AH194" s="6"/>
      <c r="AI194" s="6"/>
    </row>
    <row r="195">
      <c r="A195" s="21"/>
      <c r="B195" s="22"/>
      <c r="C195" s="32" t="s">
        <v>285</v>
      </c>
      <c r="D195" s="98" t="s">
        <v>286</v>
      </c>
      <c r="E195" s="34" t="s">
        <v>101</v>
      </c>
      <c r="F195" s="35">
        <v>0.04</v>
      </c>
      <c r="G195" s="36">
        <v>80.55</v>
      </c>
      <c r="H195" s="28">
        <f t="shared" ref="H195:H197" si="72">F195*G195</f>
        <v>3.222</v>
      </c>
      <c r="I195" s="28"/>
      <c r="J195" s="81"/>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row>
    <row r="196">
      <c r="A196" s="21"/>
      <c r="B196" s="22"/>
      <c r="C196" s="32" t="s">
        <v>287</v>
      </c>
      <c r="D196" s="98" t="s">
        <v>288</v>
      </c>
      <c r="E196" s="34" t="s">
        <v>101</v>
      </c>
      <c r="F196" s="35">
        <v>18.0</v>
      </c>
      <c r="G196" s="36">
        <v>0.57</v>
      </c>
      <c r="H196" s="28">
        <f t="shared" si="72"/>
        <v>10.26</v>
      </c>
      <c r="I196" s="28"/>
      <c r="J196" s="81"/>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row>
    <row r="197">
      <c r="A197" s="21"/>
      <c r="B197" s="22"/>
      <c r="C197" s="32" t="s">
        <v>289</v>
      </c>
      <c r="D197" s="98" t="s">
        <v>290</v>
      </c>
      <c r="E197" s="34" t="s">
        <v>101</v>
      </c>
      <c r="F197" s="35">
        <v>2.2</v>
      </c>
      <c r="G197" s="36">
        <v>1.87</v>
      </c>
      <c r="H197" s="28">
        <f t="shared" si="72"/>
        <v>4.114</v>
      </c>
      <c r="I197" s="28"/>
      <c r="J197" s="81"/>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row>
    <row r="198">
      <c r="A198" s="21"/>
      <c r="B198" s="22"/>
      <c r="C198" s="32" t="s">
        <v>291</v>
      </c>
      <c r="D198" s="98" t="s">
        <v>292</v>
      </c>
      <c r="E198" s="34" t="s">
        <v>101</v>
      </c>
      <c r="F198" s="35">
        <v>1.0</v>
      </c>
      <c r="G198" s="36">
        <v>58.0</v>
      </c>
      <c r="H198" s="38">
        <f>F198*G198-2.43</f>
        <v>55.57</v>
      </c>
      <c r="I198" s="28"/>
      <c r="J198" s="81"/>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row>
    <row r="199">
      <c r="A199" s="21"/>
      <c r="B199" s="22"/>
      <c r="C199" s="39" t="s">
        <v>67</v>
      </c>
      <c r="D199" s="48" t="s">
        <v>68</v>
      </c>
      <c r="E199" s="34" t="s">
        <v>101</v>
      </c>
      <c r="F199" s="35">
        <v>0.3</v>
      </c>
      <c r="G199" s="36">
        <v>16.55</v>
      </c>
      <c r="H199" s="28">
        <f>F199*G199</f>
        <v>4.965</v>
      </c>
      <c r="I199" s="28"/>
      <c r="J199" s="81"/>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row>
    <row r="200">
      <c r="A200" s="13" t="s">
        <v>293</v>
      </c>
      <c r="B200" s="14" t="str">
        <f>IF(IFERROR(VLOOKUP(C200,SINAPI!$A:$D,1,FALSE),"")=C200,"SINAPI",IF(IFERROR(VLOOKUP(C200,SETOP!$A:$E,1,FALSE),"")=C200,"SETOP",IF(IFERROR(VLOOKUP(C200,SETOP!$B:$E,1,FALSE),"")=C200,"SETOP","COMPOSIÇÃO")))</f>
        <v>SETOP</v>
      </c>
      <c r="C200" s="15" t="s">
        <v>294</v>
      </c>
      <c r="D200" s="16" t="str">
        <f>IFERROR(IFERROR(VLOOKUP(C200,SINAPI!$A:$D,2,FALSE),IFERROR(VLOOKUP(C200,SETOP!$A:$E,3,FALSE),IFERROR(VLOOKUP(C200,SETOP!$B:$E,2,FALSE),VLOOKUP(C200,#REF!,3,FALSE)))),"")</f>
        <v>LASTRO DE AREIA</v>
      </c>
      <c r="E200" s="17" t="str">
        <f>IFERROR(IFERROR(VLOOKUP(C200,SINAPI!$A:$D,3,FALSE),IFERROR(VLOOKUP(C200,SETOP!$A:$E,4,FALSE),IFERROR(VLOOKUP(C200,SETOP!$B:$E,3,FALSE),VLOOKUP(C200,#REF!,4,FALSE)))),"")</f>
        <v>M3</v>
      </c>
      <c r="F200" s="18"/>
      <c r="G200" s="45">
        <f t="shared" ref="G200:H200" si="73">SUM(G201:G202)</f>
        <v>97.1</v>
      </c>
      <c r="H200" s="45">
        <f t="shared" si="73"/>
        <v>112.7435</v>
      </c>
      <c r="I200" s="29">
        <v>112.74</v>
      </c>
      <c r="J200" s="30"/>
      <c r="K200" s="6"/>
      <c r="L200" s="31">
        <f>I200-H200</f>
        <v>-0.0035</v>
      </c>
      <c r="M200" s="6"/>
      <c r="N200" s="6"/>
      <c r="O200" s="6"/>
      <c r="P200" s="6"/>
      <c r="Q200" s="6"/>
      <c r="R200" s="6"/>
      <c r="S200" s="6"/>
      <c r="T200" s="6"/>
      <c r="U200" s="6"/>
      <c r="V200" s="6"/>
      <c r="W200" s="6"/>
      <c r="X200" s="6"/>
      <c r="Y200" s="6"/>
      <c r="Z200" s="6"/>
      <c r="AA200" s="6"/>
      <c r="AB200" s="6"/>
      <c r="AC200" s="6"/>
      <c r="AD200" s="6"/>
      <c r="AE200" s="6"/>
      <c r="AF200" s="6"/>
      <c r="AG200" s="6"/>
      <c r="AH200" s="6"/>
      <c r="AI200" s="6"/>
    </row>
    <row r="201">
      <c r="A201" s="21"/>
      <c r="B201" s="22"/>
      <c r="C201" s="39" t="s">
        <v>285</v>
      </c>
      <c r="D201" s="48" t="s">
        <v>286</v>
      </c>
      <c r="E201" s="34" t="s">
        <v>108</v>
      </c>
      <c r="F201" s="35">
        <v>1.1</v>
      </c>
      <c r="G201" s="69">
        <v>80.55</v>
      </c>
      <c r="H201" s="38">
        <f>F201*G201-3.5</f>
        <v>85.105</v>
      </c>
      <c r="I201" s="28"/>
      <c r="J201" s="81"/>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row>
    <row r="202">
      <c r="A202" s="21"/>
      <c r="B202" s="22"/>
      <c r="C202" s="39" t="s">
        <v>67</v>
      </c>
      <c r="D202" s="48" t="s">
        <v>68</v>
      </c>
      <c r="E202" s="34" t="s">
        <v>108</v>
      </c>
      <c r="F202" s="35">
        <v>1.67</v>
      </c>
      <c r="G202" s="27">
        <v>16.55</v>
      </c>
      <c r="H202" s="28">
        <f>F202*G202</f>
        <v>27.6385</v>
      </c>
      <c r="I202" s="28"/>
      <c r="J202" s="81"/>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row>
    <row r="203">
      <c r="A203" s="13" t="s">
        <v>295</v>
      </c>
      <c r="B203" s="14" t="str">
        <f>IF(IFERROR(VLOOKUP(C203,SINAPI!$A:$D,1,FALSE),"")=C203,"SINAPI",IF(IFERROR(VLOOKUP(C203,SETOP!$A:$E,1,FALSE),"")=C203,"SETOP",IF(IFERROR(VLOOKUP(C203,SETOP!$B:$E,1,FALSE),"")=C203,"SETOP","COMPOSIÇÃO")))</f>
        <v>SETOP</v>
      </c>
      <c r="C203" s="15" t="s">
        <v>296</v>
      </c>
      <c r="D203" s="16" t="str">
        <f>IFERROR(IFERROR(VLOOKUP(C203,SINAPI!$A:$D,2,FALSE),IFERROR(VLOOKUP(C203,SETOP!$A:$E,3,FALSE),IFERROR(VLOOKUP(C203,SETOP!$B:$E,2,FALSE),VLOOKUP(C203,#REF!,3,FALSE)))),"")</f>
        <v>SOLEIRA DE MARMORITE, COR CIMENTO NATURAL, E = 3 CM</v>
      </c>
      <c r="E203" s="17" t="str">
        <f>IFERROR(IFERROR(VLOOKUP(C203,SINAPI!$A:$D,3,FALSE),IFERROR(VLOOKUP(C203,SETOP!$A:$E,4,FALSE),IFERROR(VLOOKUP(C203,SETOP!$B:$E,3,FALSE),VLOOKUP(C203,#REF!,4,FALSE)))),"")</f>
        <v>M2</v>
      </c>
      <c r="F203" s="18"/>
      <c r="G203" s="45">
        <f t="shared" ref="G203:H203" si="74">SUM(G204:G207)</f>
        <v>155.67</v>
      </c>
      <c r="H203" s="45">
        <f t="shared" si="74"/>
        <v>74.147</v>
      </c>
      <c r="I203" s="45">
        <v>74.15</v>
      </c>
      <c r="J203" s="30"/>
      <c r="K203" s="6"/>
      <c r="L203" s="31">
        <f>I203-H203</f>
        <v>0.003</v>
      </c>
      <c r="M203" s="6"/>
      <c r="N203" s="6"/>
      <c r="O203" s="6"/>
      <c r="P203" s="6"/>
      <c r="Q203" s="6"/>
      <c r="R203" s="6"/>
      <c r="S203" s="6"/>
      <c r="T203" s="6"/>
      <c r="U203" s="6"/>
      <c r="V203" s="6"/>
      <c r="W203" s="6"/>
      <c r="X203" s="6"/>
      <c r="Y203" s="6"/>
      <c r="Z203" s="6"/>
      <c r="AA203" s="6"/>
      <c r="AB203" s="6"/>
      <c r="AC203" s="6"/>
      <c r="AD203" s="6"/>
      <c r="AE203" s="6"/>
      <c r="AF203" s="6"/>
      <c r="AG203" s="6"/>
      <c r="AH203" s="6"/>
      <c r="AI203" s="6"/>
    </row>
    <row r="204">
      <c r="A204" s="21"/>
      <c r="B204" s="22"/>
      <c r="C204" s="39" t="s">
        <v>285</v>
      </c>
      <c r="D204" s="88" t="s">
        <v>286</v>
      </c>
      <c r="E204" s="34" t="s">
        <v>101</v>
      </c>
      <c r="F204" s="35">
        <v>0.04</v>
      </c>
      <c r="G204" s="36">
        <v>80.55</v>
      </c>
      <c r="H204" s="28">
        <f t="shared" ref="H204:H205" si="75">F204*G204</f>
        <v>3.222</v>
      </c>
      <c r="I204" s="28"/>
      <c r="J204" s="81"/>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row>
    <row r="205">
      <c r="A205" s="21"/>
      <c r="B205" s="22"/>
      <c r="C205" s="39" t="s">
        <v>287</v>
      </c>
      <c r="D205" s="88" t="s">
        <v>288</v>
      </c>
      <c r="E205" s="34" t="s">
        <v>101</v>
      </c>
      <c r="F205" s="35">
        <v>18.0</v>
      </c>
      <c r="G205" s="36">
        <v>0.57</v>
      </c>
      <c r="H205" s="28">
        <f t="shared" si="75"/>
        <v>10.26</v>
      </c>
      <c r="I205" s="28"/>
      <c r="J205" s="81"/>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row>
    <row r="206">
      <c r="A206" s="21"/>
      <c r="B206" s="22"/>
      <c r="C206" s="39" t="s">
        <v>291</v>
      </c>
      <c r="D206" s="88" t="s">
        <v>292</v>
      </c>
      <c r="E206" s="34" t="s">
        <v>101</v>
      </c>
      <c r="F206" s="35">
        <v>1.0</v>
      </c>
      <c r="G206" s="36">
        <v>58.0</v>
      </c>
      <c r="H206" s="38">
        <f>F206*G206-2.3</f>
        <v>55.7</v>
      </c>
      <c r="I206" s="28"/>
      <c r="J206" s="81"/>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row>
    <row r="207">
      <c r="A207" s="21"/>
      <c r="B207" s="22"/>
      <c r="C207" s="39" t="s">
        <v>67</v>
      </c>
      <c r="D207" s="88" t="s">
        <v>68</v>
      </c>
      <c r="E207" s="34" t="s">
        <v>101</v>
      </c>
      <c r="F207" s="35">
        <v>0.3</v>
      </c>
      <c r="G207" s="36">
        <v>16.55</v>
      </c>
      <c r="H207" s="28">
        <f>F207*G207</f>
        <v>4.965</v>
      </c>
      <c r="I207" s="28"/>
      <c r="J207" s="81"/>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row>
    <row r="208">
      <c r="A208" s="13" t="s">
        <v>297</v>
      </c>
      <c r="B208" s="14" t="str">
        <f>IF(IFERROR(VLOOKUP(C208,SINAPI!$A:$D,1,FALSE),"")=C208,"SINAPI",IF(IFERROR(VLOOKUP(C208,SETOP!$A:$E,1,FALSE),"")=C208,"SETOP",IF(IFERROR(VLOOKUP(C208,SETOP!$B:$E,1,FALSE),"")=C208,"SETOP","COMPOSIÇÃO")))</f>
        <v>SETOP</v>
      </c>
      <c r="C208" s="15" t="s">
        <v>298</v>
      </c>
      <c r="D208" s="16" t="str">
        <f>IFERROR(IFERROR(VLOOKUP(C208,SINAPI!$A:$D,2,FALSE),IFERROR(VLOOKUP(C208,SETOP!$A:$E,3,FALSE),IFERROR(VLOOKUP(C208,SETOP!$B:$E,2,FALSE),VLOOKUP(C208,#REF!,3,FALSE)))),"")</f>
        <v>PISO PODOTÁTIL DE CONCRETO, DIRECIONAL, APLICADO EM PISO (20X20CM) COM JUNTA SECA, COR VERMELHO/AMARELO, ASSENTAMENTO COM ARGAMASSA INDUSTRIALIZADA, INCLUSIVE FORNECIMENTO E INSTALAÇÃO</v>
      </c>
      <c r="E208" s="17" t="str">
        <f>IFERROR(IFERROR(VLOOKUP(C208,SINAPI!$A:$D,3,FALSE),IFERROR(VLOOKUP(C208,SETOP!$A:$E,4,FALSE),IFERROR(VLOOKUP(C208,SETOP!$B:$E,3,FALSE),VLOOKUP(C208,#REF!,4,FALSE)))),"")</f>
        <v>M2</v>
      </c>
      <c r="F208" s="18"/>
      <c r="G208" s="45">
        <f t="shared" ref="G208:H208" si="76">SUM(G209:G212)</f>
        <v>86.18</v>
      </c>
      <c r="H208" s="45">
        <f t="shared" si="76"/>
        <v>79.20646982</v>
      </c>
      <c r="I208" s="45">
        <v>79.21</v>
      </c>
      <c r="J208" s="30"/>
      <c r="K208" s="6"/>
      <c r="L208" s="31">
        <f>I208-H208</f>
        <v>0.003530178</v>
      </c>
      <c r="M208" s="6"/>
      <c r="N208" s="6"/>
      <c r="O208" s="6"/>
      <c r="P208" s="6"/>
      <c r="Q208" s="6"/>
      <c r="R208" s="6"/>
      <c r="S208" s="6"/>
      <c r="T208" s="6"/>
      <c r="U208" s="6"/>
      <c r="V208" s="6"/>
      <c r="W208" s="6"/>
      <c r="X208" s="6"/>
      <c r="Y208" s="6"/>
      <c r="Z208" s="6"/>
      <c r="AA208" s="6"/>
      <c r="AB208" s="6"/>
      <c r="AC208" s="6"/>
      <c r="AD208" s="6"/>
      <c r="AE208" s="6"/>
      <c r="AF208" s="6"/>
      <c r="AG208" s="6"/>
      <c r="AH208" s="6"/>
      <c r="AI208" s="6"/>
    </row>
    <row r="209">
      <c r="A209" s="21"/>
      <c r="B209" s="22"/>
      <c r="C209" s="39" t="s">
        <v>299</v>
      </c>
      <c r="D209" s="33" t="s">
        <v>300</v>
      </c>
      <c r="E209" s="34" t="s">
        <v>101</v>
      </c>
      <c r="F209" s="35">
        <v>4.5</v>
      </c>
      <c r="G209" s="36">
        <v>1.66</v>
      </c>
      <c r="H209" s="28">
        <f>F209*G209</f>
        <v>7.47</v>
      </c>
      <c r="I209" s="28"/>
      <c r="J209" s="81"/>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row>
    <row r="210">
      <c r="A210" s="21"/>
      <c r="B210" s="22"/>
      <c r="C210" s="39" t="s">
        <v>301</v>
      </c>
      <c r="D210" s="33" t="s">
        <v>302</v>
      </c>
      <c r="E210" s="34" t="s">
        <v>101</v>
      </c>
      <c r="F210" s="35">
        <v>1.05</v>
      </c>
      <c r="G210" s="36">
        <v>45.0</v>
      </c>
      <c r="H210" s="38">
        <f>F210*G210-2.47</f>
        <v>44.78</v>
      </c>
      <c r="I210" s="28"/>
      <c r="J210" s="81"/>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row>
    <row r="211">
      <c r="A211" s="21"/>
      <c r="B211" s="22"/>
      <c r="C211" s="39" t="s">
        <v>102</v>
      </c>
      <c r="D211" s="33" t="s">
        <v>98</v>
      </c>
      <c r="E211" s="34" t="s">
        <v>101</v>
      </c>
      <c r="F211" s="35">
        <v>0.8627451</v>
      </c>
      <c r="G211" s="36">
        <v>22.97</v>
      </c>
      <c r="H211" s="28">
        <f t="shared" ref="H211:H212" si="77">F211*G211</f>
        <v>19.81725495</v>
      </c>
      <c r="I211" s="28"/>
      <c r="J211" s="81"/>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row>
    <row r="212">
      <c r="A212" s="21"/>
      <c r="B212" s="22"/>
      <c r="C212" s="39" t="s">
        <v>67</v>
      </c>
      <c r="D212" s="33" t="s">
        <v>68</v>
      </c>
      <c r="E212" s="34" t="s">
        <v>101</v>
      </c>
      <c r="F212" s="35">
        <v>0.4313725</v>
      </c>
      <c r="G212" s="36">
        <v>16.55</v>
      </c>
      <c r="H212" s="28">
        <f t="shared" si="77"/>
        <v>7.139214875</v>
      </c>
      <c r="I212" s="28"/>
      <c r="J212" s="81"/>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row>
    <row r="213">
      <c r="A213" s="13" t="s">
        <v>303</v>
      </c>
      <c r="B213" s="14" t="str">
        <f>IF(IFERROR(VLOOKUP(C213,SINAPI!$A:$D,1,FALSE),"")=C213,"SINAPI",IF(IFERROR(VLOOKUP(C213,SETOP!$A:$E,1,FALSE),"")=C213,"SETOP",IF(IFERROR(VLOOKUP(C213,SETOP!$B:$E,1,FALSE),"")=C213,"SETOP","COMPOSIÇÃO")))</f>
        <v>SETOP</v>
      </c>
      <c r="C213" s="15" t="s">
        <v>304</v>
      </c>
      <c r="D213" s="16" t="str">
        <f>IFERROR(IFERROR(VLOOKUP(C213,SINAPI!$A:$D,2,FALSE),IFERROR(VLOOKUP(C213,SETOP!$A:$E,3,FALSE),IFERROR(VLOOKUP(C213,SETOP!$B:$E,2,FALSE),VLOOKUP(C213,#REF!,3,FALSE)))),"")</f>
        <v>PISO PODOTÁTIL DE CONCRETO, ALERTA, APLICADO EM PISO (20X20CM) COM JUNTA SECA, COR VERMELHO/AMARELO, ASSENTAMENTO COM ARGAMASSA INDUSTRIALIZADA, INCLUSIVE FORNECIMENTO E INSTALAÇÃO</v>
      </c>
      <c r="E213" s="17" t="str">
        <f>IFERROR(IFERROR(VLOOKUP(C213,SINAPI!$A:$D,3,FALSE),IFERROR(VLOOKUP(C213,SETOP!$A:$E,4,FALSE),IFERROR(VLOOKUP(C213,SETOP!$B:$E,3,FALSE),VLOOKUP(C213,#REF!,4,FALSE)))),"")</f>
        <v>M2</v>
      </c>
      <c r="F213" s="18"/>
      <c r="G213" s="45">
        <f t="shared" ref="G213:H213" si="78">SUM(G214:G217)</f>
        <v>86.18</v>
      </c>
      <c r="H213" s="45">
        <f t="shared" si="78"/>
        <v>79.20646982</v>
      </c>
      <c r="I213" s="45">
        <v>79.21</v>
      </c>
      <c r="J213" s="30"/>
      <c r="K213" s="6"/>
      <c r="L213" s="31">
        <f>I213-H213</f>
        <v>0.003530178</v>
      </c>
      <c r="M213" s="6"/>
      <c r="N213" s="6"/>
      <c r="O213" s="6"/>
      <c r="P213" s="6"/>
      <c r="Q213" s="6"/>
      <c r="R213" s="6"/>
      <c r="S213" s="6"/>
      <c r="T213" s="6"/>
      <c r="U213" s="6"/>
      <c r="V213" s="6"/>
      <c r="W213" s="6"/>
      <c r="X213" s="6"/>
      <c r="Y213" s="6"/>
      <c r="Z213" s="6"/>
      <c r="AA213" s="6"/>
      <c r="AB213" s="6"/>
      <c r="AC213" s="6"/>
      <c r="AD213" s="6"/>
      <c r="AE213" s="6"/>
      <c r="AF213" s="6"/>
      <c r="AG213" s="6"/>
      <c r="AH213" s="6"/>
      <c r="AI213" s="6"/>
    </row>
    <row r="214">
      <c r="A214" s="21"/>
      <c r="B214" s="22"/>
      <c r="C214" s="39" t="s">
        <v>299</v>
      </c>
      <c r="D214" s="88" t="s">
        <v>300</v>
      </c>
      <c r="E214" s="34" t="s">
        <v>101</v>
      </c>
      <c r="F214" s="35">
        <v>4.5</v>
      </c>
      <c r="G214" s="36">
        <v>1.66</v>
      </c>
      <c r="H214" s="28">
        <f>F214*G214</f>
        <v>7.47</v>
      </c>
      <c r="I214" s="28"/>
      <c r="J214" s="81"/>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row>
    <row r="215">
      <c r="A215" s="21"/>
      <c r="B215" s="22"/>
      <c r="C215" s="39" t="s">
        <v>305</v>
      </c>
      <c r="D215" s="88" t="s">
        <v>306</v>
      </c>
      <c r="E215" s="34" t="s">
        <v>101</v>
      </c>
      <c r="F215" s="35">
        <v>1.05</v>
      </c>
      <c r="G215" s="36">
        <v>45.0</v>
      </c>
      <c r="H215" s="38">
        <f>F215*G215-2.47</f>
        <v>44.78</v>
      </c>
      <c r="I215" s="28"/>
      <c r="J215" s="81"/>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row>
    <row r="216">
      <c r="A216" s="21"/>
      <c r="B216" s="22"/>
      <c r="C216" s="39" t="s">
        <v>67</v>
      </c>
      <c r="D216" s="88" t="s">
        <v>98</v>
      </c>
      <c r="E216" s="34" t="s">
        <v>101</v>
      </c>
      <c r="F216" s="35">
        <v>0.8627451</v>
      </c>
      <c r="G216" s="36">
        <v>22.97</v>
      </c>
      <c r="H216" s="28">
        <f t="shared" ref="H216:H217" si="79">F216*G216</f>
        <v>19.81725495</v>
      </c>
      <c r="I216" s="28"/>
      <c r="J216" s="81"/>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row>
    <row r="217">
      <c r="A217" s="21"/>
      <c r="B217" s="22"/>
      <c r="C217" s="39" t="s">
        <v>67</v>
      </c>
      <c r="D217" s="88" t="s">
        <v>68</v>
      </c>
      <c r="E217" s="34" t="s">
        <v>101</v>
      </c>
      <c r="F217" s="35">
        <v>0.4313725</v>
      </c>
      <c r="G217" s="36">
        <v>16.55</v>
      </c>
      <c r="H217" s="28">
        <f t="shared" si="79"/>
        <v>7.139214875</v>
      </c>
      <c r="I217" s="28"/>
      <c r="J217" s="81"/>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row>
    <row r="218">
      <c r="A218" s="7">
        <v>8.0</v>
      </c>
      <c r="B218" s="8"/>
      <c r="C218" s="7"/>
      <c r="D218" s="9" t="s">
        <v>307</v>
      </c>
      <c r="E218" s="8"/>
      <c r="F218" s="95"/>
      <c r="G218" s="96"/>
      <c r="H218" s="96"/>
      <c r="I218" s="97"/>
      <c r="J218" s="12"/>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row>
    <row r="219">
      <c r="A219" s="1" t="s">
        <v>308</v>
      </c>
      <c r="B219" s="57"/>
      <c r="C219" s="1"/>
      <c r="D219" s="58" t="s">
        <v>309</v>
      </c>
      <c r="E219" s="57"/>
      <c r="F219" s="83"/>
      <c r="G219" s="84"/>
      <c r="H219" s="84"/>
      <c r="I219" s="85"/>
      <c r="J219" s="12"/>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row>
    <row r="220" ht="30.0" customHeight="1">
      <c r="A220" s="13" t="s">
        <v>310</v>
      </c>
      <c r="B220" s="14" t="str">
        <f>IF(IFERROR(VLOOKUP(C220,SINAPI!$A:$D,1,FALSE),"")=C220,"SINAPI",IF(IFERROR(VLOOKUP(C220,SETOP!$A:$E,1,FALSE),"")=C220,"SETOP",IF(IFERROR(VLOOKUP(C220,SETOP!$B:$E,1,FALSE),"")=C220,"SETOP","COMPOSIÇÃO")))</f>
        <v>SETOP</v>
      </c>
      <c r="C220" s="15" t="s">
        <v>311</v>
      </c>
      <c r="D220" s="16" t="str">
        <f>IFERROR(IFERROR(VLOOKUP(C220,SINAPI!$A:$D,2,FALSE),IFERROR(VLOOKUP(C220,SETOP!$A:$E,3,FALSE),IFERROR(VLOOKUP(C220,SETOP!$B:$E,2,FALSE),VLOOKUP(C220,#REF!,3,FALSE)))),"")</f>
        <v>CHAPISCO COM ARGAMASSA, TRAÇO 1:3 (CIMENTO E AREIA), ESP. 5MM, APLICADO EM ALVENARIA COM PENEIRA, PREPARO MECÂNICO</v>
      </c>
      <c r="E220" s="17" t="str">
        <f>IFERROR(IFERROR(VLOOKUP(C220,SINAPI!$A:$D,3,FALSE),IFERROR(VLOOKUP(C220,SETOP!$A:$E,4,FALSE),IFERROR(VLOOKUP(C220,SETOP!$B:$E,3,FALSE),VLOOKUP(C220,#REF!,4,FALSE)))),"")</f>
        <v>M2</v>
      </c>
      <c r="F220" s="18"/>
      <c r="G220" s="45">
        <f t="shared" ref="G220:H220" si="80">SUM(G221:G223)</f>
        <v>504.34</v>
      </c>
      <c r="H220" s="45">
        <f t="shared" si="80"/>
        <v>10.14051</v>
      </c>
      <c r="I220" s="29">
        <v>10.14</v>
      </c>
      <c r="J220" s="30"/>
      <c r="K220" s="6"/>
      <c r="L220" s="31">
        <f>I220-H220</f>
        <v>-0.00051</v>
      </c>
      <c r="M220" s="6"/>
      <c r="N220" s="6"/>
      <c r="O220" s="6"/>
      <c r="P220" s="6"/>
      <c r="Q220" s="6"/>
      <c r="R220" s="6"/>
      <c r="S220" s="6"/>
      <c r="T220" s="6"/>
      <c r="U220" s="6"/>
      <c r="V220" s="6"/>
      <c r="W220" s="6"/>
      <c r="X220" s="6"/>
      <c r="Y220" s="6"/>
      <c r="Z220" s="6"/>
      <c r="AA220" s="6"/>
      <c r="AB220" s="6"/>
      <c r="AC220" s="6"/>
      <c r="AD220" s="6"/>
      <c r="AE220" s="6"/>
      <c r="AF220" s="6"/>
      <c r="AG220" s="6"/>
      <c r="AH220" s="6"/>
      <c r="AI220" s="6"/>
    </row>
    <row r="221" ht="30.0" customHeight="1">
      <c r="A221" s="21"/>
      <c r="B221" s="22"/>
      <c r="C221" s="39" t="s">
        <v>312</v>
      </c>
      <c r="D221" s="99" t="s">
        <v>313</v>
      </c>
      <c r="E221" s="34" t="s">
        <v>101</v>
      </c>
      <c r="F221" s="35">
        <v>0.0055</v>
      </c>
      <c r="G221" s="36">
        <v>464.82</v>
      </c>
      <c r="H221" s="28">
        <f>F221*G221</f>
        <v>2.55651</v>
      </c>
      <c r="I221" s="28"/>
      <c r="J221" s="81"/>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row>
    <row r="222" ht="30.0" customHeight="1">
      <c r="A222" s="21"/>
      <c r="B222" s="22"/>
      <c r="C222" s="39" t="s">
        <v>102</v>
      </c>
      <c r="D222" s="99" t="s">
        <v>98</v>
      </c>
      <c r="E222" s="34" t="s">
        <v>101</v>
      </c>
      <c r="F222" s="35">
        <v>0.2</v>
      </c>
      <c r="G222" s="36">
        <v>22.97</v>
      </c>
      <c r="H222" s="38">
        <f>F222*G222-0.32</f>
        <v>4.274</v>
      </c>
      <c r="I222" s="28"/>
      <c r="J222" s="81"/>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row>
    <row r="223" ht="30.0" customHeight="1">
      <c r="A223" s="21"/>
      <c r="B223" s="22"/>
      <c r="C223" s="39" t="s">
        <v>67</v>
      </c>
      <c r="D223" s="99" t="s">
        <v>68</v>
      </c>
      <c r="E223" s="34" t="s">
        <v>101</v>
      </c>
      <c r="F223" s="35">
        <v>0.2</v>
      </c>
      <c r="G223" s="36">
        <v>16.55</v>
      </c>
      <c r="H223" s="28">
        <f>F223*G223</f>
        <v>3.31</v>
      </c>
      <c r="I223" s="28"/>
      <c r="J223" s="81"/>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row>
    <row r="224" ht="30.0" customHeight="1">
      <c r="A224" s="13" t="s">
        <v>314</v>
      </c>
      <c r="B224" s="14" t="str">
        <f>IF(IFERROR(VLOOKUP(C224,SINAPI!$A:$D,1,FALSE),"")=C224,"SINAPI",IF(IFERROR(VLOOKUP(C224,SETOP!$A:$E,1,FALSE),"")=C224,"SETOP",IF(IFERROR(VLOOKUP(C224,SETOP!$B:$E,1,FALSE),"")=C224,"SETOP","COMPOSIÇÃO")))</f>
        <v>SETOP</v>
      </c>
      <c r="C224" s="15" t="s">
        <v>315</v>
      </c>
      <c r="D224" s="16" t="str">
        <f>IFERROR(IFERROR(VLOOKUP(C224,SINAPI!$A:$D,2,FALSE),IFERROR(VLOOKUP(C224,SETOP!$A:$E,3,FALSE),IFERROR(VLOOKUP(C224,SETOP!$B:$E,2,FALSE),VLOOKUP(C224,#REF!,3,FALSE)))),"")</f>
        <v>REBOCO COM ARGAMASSA, TRAÇO 1:2:8 (CIMENTO, CAL E AREIA), ESP. 20MM, APLICAÇÃO MANUAL, PREPARO MECÂNICO</v>
      </c>
      <c r="E224" s="17" t="str">
        <f>IFERROR(IFERROR(VLOOKUP(C224,SINAPI!$A:$D,3,FALSE),IFERROR(VLOOKUP(C224,SETOP!$A:$E,4,FALSE),IFERROR(VLOOKUP(C224,SETOP!$B:$E,3,FALSE),VLOOKUP(C224,#REF!,4,FALSE)))),"")</f>
        <v>M2</v>
      </c>
      <c r="F224" s="18"/>
      <c r="G224" s="45">
        <f t="shared" ref="G224:H224" si="81">SUM(G225:G227)</f>
        <v>436.49</v>
      </c>
      <c r="H224" s="45">
        <f t="shared" si="81"/>
        <v>26.02667202</v>
      </c>
      <c r="I224" s="29">
        <v>26.03</v>
      </c>
      <c r="J224" s="30"/>
      <c r="K224" s="6"/>
      <c r="L224" s="31">
        <f>I224-H224</f>
        <v>0.003327984</v>
      </c>
      <c r="M224" s="6"/>
      <c r="N224" s="6"/>
      <c r="O224" s="6"/>
      <c r="P224" s="6"/>
      <c r="Q224" s="6"/>
      <c r="R224" s="6"/>
      <c r="S224" s="6"/>
      <c r="T224" s="6"/>
      <c r="U224" s="6"/>
      <c r="V224" s="6"/>
      <c r="W224" s="6"/>
      <c r="X224" s="6"/>
      <c r="Y224" s="6"/>
      <c r="Z224" s="6"/>
      <c r="AA224" s="6"/>
      <c r="AB224" s="6"/>
      <c r="AC224" s="6"/>
      <c r="AD224" s="6"/>
      <c r="AE224" s="6"/>
      <c r="AF224" s="6"/>
      <c r="AG224" s="6"/>
      <c r="AH224" s="6"/>
      <c r="AI224" s="6"/>
    </row>
    <row r="225" ht="30.0" customHeight="1">
      <c r="A225" s="21"/>
      <c r="B225" s="22"/>
      <c r="C225" s="39" t="s">
        <v>316</v>
      </c>
      <c r="D225" s="40" t="s">
        <v>317</v>
      </c>
      <c r="E225" s="34" t="s">
        <v>101</v>
      </c>
      <c r="F225" s="35">
        <v>0.022</v>
      </c>
      <c r="G225" s="36">
        <v>396.97</v>
      </c>
      <c r="H225" s="28">
        <f>F225*G225</f>
        <v>8.73334</v>
      </c>
      <c r="I225" s="28"/>
      <c r="J225" s="81"/>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row>
    <row r="226" ht="30.0" customHeight="1">
      <c r="A226" s="21"/>
      <c r="B226" s="22"/>
      <c r="C226" s="39" t="s">
        <v>102</v>
      </c>
      <c r="D226" s="40" t="s">
        <v>98</v>
      </c>
      <c r="E226" s="34" t="s">
        <v>101</v>
      </c>
      <c r="F226" s="35">
        <v>0.4583333</v>
      </c>
      <c r="G226" s="36">
        <v>22.97</v>
      </c>
      <c r="H226" s="38">
        <f>F226*G226-0.82</f>
        <v>9.707915901</v>
      </c>
      <c r="I226" s="28"/>
      <c r="J226" s="81"/>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row>
    <row r="227" ht="30.0" customHeight="1">
      <c r="A227" s="21"/>
      <c r="B227" s="22"/>
      <c r="C227" s="39" t="s">
        <v>67</v>
      </c>
      <c r="D227" s="40" t="s">
        <v>68</v>
      </c>
      <c r="E227" s="34" t="s">
        <v>101</v>
      </c>
      <c r="F227" s="35">
        <v>0.4583333</v>
      </c>
      <c r="G227" s="36">
        <v>16.55</v>
      </c>
      <c r="H227" s="28">
        <f>F227*G227</f>
        <v>7.585416115</v>
      </c>
      <c r="I227" s="28"/>
      <c r="J227" s="81"/>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row>
    <row r="228" ht="30.0" customHeight="1">
      <c r="A228" s="13" t="s">
        <v>318</v>
      </c>
      <c r="B228" s="14" t="str">
        <f>IF(IFERROR(VLOOKUP(C228,SINAPI!$A:$D,1,FALSE),"")=C228,"SINAPI",IF(IFERROR(VLOOKUP(C228,SETOP!$A:$E,1,FALSE),"")=C228,"SETOP",IF(IFERROR(VLOOKUP(C228,SETOP!$B:$E,1,FALSE),"")=C228,"SETOP","COMPOSIÇÃO")))</f>
        <v>SETOP</v>
      </c>
      <c r="C228" s="15" t="s">
        <v>319</v>
      </c>
      <c r="D228" s="16" t="str">
        <f>IFERROR(IFERROR(VLOOKUP(C228,SINAPI!$A:$D,2,FALSE),IFERROR(VLOOKUP(C228,SETOP!$A:$E,3,FALSE),IFERROR(VLOOKUP(C228,SETOP!$B:$E,2,FALSE),VLOOKUP(C228,#REF!,3,FALSE)))),"")</f>
        <v>EMBOÇO COM ARGAMASSA, TRAÇO 1:6 (CIMENTO E AREIA), ESP. 20MM, APLICAÇÃO MANUAL, PREPARO MECÂNICO</v>
      </c>
      <c r="E228" s="17" t="str">
        <f>IFERROR(IFERROR(VLOOKUP(C228,SINAPI!$A:$D,3,FALSE),IFERROR(VLOOKUP(C228,SETOP!$A:$E,4,FALSE),IFERROR(VLOOKUP(C228,SETOP!$B:$E,3,FALSE),VLOOKUP(C228,#REF!,4,FALSE)))),"")</f>
        <v>M2</v>
      </c>
      <c r="F228" s="18"/>
      <c r="G228" s="45">
        <f t="shared" ref="G228:H228" si="82">SUM(G229:G231)</f>
        <v>365.83</v>
      </c>
      <c r="H228" s="45">
        <f t="shared" si="82"/>
        <v>25.68970933</v>
      </c>
      <c r="I228" s="67">
        <v>25.69</v>
      </c>
      <c r="J228" s="12"/>
      <c r="K228" s="6"/>
      <c r="L228" s="31">
        <f>I228-H228</f>
        <v>0.000290672</v>
      </c>
      <c r="M228" s="6"/>
      <c r="N228" s="6"/>
      <c r="O228" s="6"/>
      <c r="P228" s="6"/>
      <c r="Q228" s="6"/>
      <c r="R228" s="6"/>
      <c r="S228" s="6"/>
      <c r="T228" s="6"/>
      <c r="U228" s="6"/>
      <c r="V228" s="6"/>
      <c r="W228" s="6"/>
      <c r="X228" s="6"/>
      <c r="Y228" s="6"/>
      <c r="Z228" s="6"/>
      <c r="AA228" s="6"/>
      <c r="AB228" s="6"/>
      <c r="AC228" s="6"/>
      <c r="AD228" s="6"/>
      <c r="AE228" s="6"/>
      <c r="AF228" s="6"/>
      <c r="AG228" s="6"/>
      <c r="AH228" s="6"/>
      <c r="AI228" s="6"/>
    </row>
    <row r="229" ht="30.0" customHeight="1">
      <c r="A229" s="21"/>
      <c r="B229" s="22"/>
      <c r="C229" s="39" t="s">
        <v>320</v>
      </c>
      <c r="D229" s="99" t="s">
        <v>321</v>
      </c>
      <c r="E229" s="34" t="s">
        <v>101</v>
      </c>
      <c r="F229" s="35">
        <v>0.022</v>
      </c>
      <c r="G229" s="36">
        <v>326.31</v>
      </c>
      <c r="H229" s="28">
        <f>F229*G229</f>
        <v>7.17882</v>
      </c>
      <c r="I229" s="28"/>
      <c r="J229" s="100"/>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row>
    <row r="230" ht="30.0" customHeight="1">
      <c r="A230" s="21"/>
      <c r="B230" s="22"/>
      <c r="C230" s="39" t="s">
        <v>102</v>
      </c>
      <c r="D230" s="99" t="s">
        <v>98</v>
      </c>
      <c r="E230" s="34" t="s">
        <v>101</v>
      </c>
      <c r="F230" s="35">
        <v>0.4888889</v>
      </c>
      <c r="G230" s="36">
        <v>22.97</v>
      </c>
      <c r="H230" s="38">
        <f>F230*G230-0.81</f>
        <v>10.41977803</v>
      </c>
      <c r="I230" s="28"/>
      <c r="J230" s="100"/>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row>
    <row r="231" ht="30.0" customHeight="1">
      <c r="A231" s="21"/>
      <c r="B231" s="22"/>
      <c r="C231" s="39" t="s">
        <v>67</v>
      </c>
      <c r="D231" s="99" t="s">
        <v>68</v>
      </c>
      <c r="E231" s="34" t="s">
        <v>101</v>
      </c>
      <c r="F231" s="35">
        <v>0.4888889</v>
      </c>
      <c r="G231" s="36">
        <v>16.55</v>
      </c>
      <c r="H231" s="28">
        <f>F231*G231</f>
        <v>8.091111295</v>
      </c>
      <c r="I231" s="28"/>
      <c r="J231" s="100"/>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row>
    <row r="232" ht="30.0" customHeight="1">
      <c r="A232" s="13" t="s">
        <v>322</v>
      </c>
      <c r="B232" s="14" t="str">
        <f>IF(IFERROR(VLOOKUP(C232,SINAPI!$A:$D,1,FALSE),"")=C232,"SINAPI",IF(IFERROR(VLOOKUP(C232,SETOP!$A:$E,1,FALSE),"")=C232,"SETOP",IF(IFERROR(VLOOKUP(C232,SETOP!$B:$E,1,FALSE),"")=C232,"SETOP","COMPOSIÇÃO")))</f>
        <v>SETOP</v>
      </c>
      <c r="C232" s="15" t="s">
        <v>323</v>
      </c>
      <c r="D232" s="101" t="s">
        <v>324</v>
      </c>
      <c r="E232" s="17" t="str">
        <f>IFERROR(IFERROR(VLOOKUP(C232,SINAPI!$A:$D,3,FALSE),IFERROR(VLOOKUP(C232,SETOP!$A:$E,4,FALSE),IFERROR(VLOOKUP(C232,SETOP!$B:$E,3,FALSE),VLOOKUP(C232,#REF!,4,FALSE)))),"")</f>
        <v>M2</v>
      </c>
      <c r="F232" s="18"/>
      <c r="G232" s="45">
        <f t="shared" ref="G232:H232" si="83">SUM(G233:G237)</f>
        <v>79.42</v>
      </c>
      <c r="H232" s="45">
        <f t="shared" si="83"/>
        <v>62.76958653</v>
      </c>
      <c r="I232" s="45">
        <v>62.77</v>
      </c>
      <c r="J232" s="12"/>
      <c r="K232" s="6"/>
      <c r="L232" s="31">
        <f>I232-H232</f>
        <v>0.000413473</v>
      </c>
      <c r="M232" s="6"/>
      <c r="N232" s="6"/>
      <c r="O232" s="6"/>
      <c r="P232" s="6"/>
      <c r="Q232" s="6"/>
      <c r="R232" s="6"/>
      <c r="S232" s="6"/>
      <c r="T232" s="6"/>
      <c r="U232" s="6"/>
      <c r="V232" s="6"/>
      <c r="W232" s="6"/>
      <c r="X232" s="6"/>
      <c r="Y232" s="6"/>
      <c r="Z232" s="6"/>
      <c r="AA232" s="6"/>
      <c r="AB232" s="6"/>
      <c r="AC232" s="6"/>
      <c r="AD232" s="6"/>
      <c r="AE232" s="6"/>
      <c r="AF232" s="6"/>
      <c r="AG232" s="6"/>
      <c r="AH232" s="6"/>
      <c r="AI232" s="6"/>
    </row>
    <row r="233" ht="30.0" customHeight="1">
      <c r="A233" s="21"/>
      <c r="B233" s="22"/>
      <c r="C233" s="39" t="s">
        <v>325</v>
      </c>
      <c r="D233" s="33" t="s">
        <v>326</v>
      </c>
      <c r="E233" s="34" t="s">
        <v>101</v>
      </c>
      <c r="F233" s="35">
        <v>4.725</v>
      </c>
      <c r="G233" s="36">
        <v>0.54</v>
      </c>
      <c r="H233" s="28">
        <f>F233*G233</f>
        <v>2.5515</v>
      </c>
      <c r="I233" s="28"/>
      <c r="J233" s="81"/>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row>
    <row r="234" ht="30.0" customHeight="1">
      <c r="A234" s="21"/>
      <c r="B234" s="22"/>
      <c r="C234" s="39" t="s">
        <v>327</v>
      </c>
      <c r="D234" s="33" t="s">
        <v>328</v>
      </c>
      <c r="E234" s="34" t="s">
        <v>101</v>
      </c>
      <c r="F234" s="35">
        <v>1.05</v>
      </c>
      <c r="G234" s="36">
        <v>32.53</v>
      </c>
      <c r="H234" s="38">
        <f>F234*G234-1.96</f>
        <v>32.1965</v>
      </c>
      <c r="I234" s="28"/>
      <c r="J234" s="81"/>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row>
    <row r="235" ht="30.0" customHeight="1">
      <c r="A235" s="21"/>
      <c r="B235" s="22"/>
      <c r="C235" s="39" t="s">
        <v>329</v>
      </c>
      <c r="D235" s="33" t="s">
        <v>330</v>
      </c>
      <c r="E235" s="34" t="s">
        <v>101</v>
      </c>
      <c r="F235" s="35">
        <v>1.0</v>
      </c>
      <c r="G235" s="36">
        <v>4.74</v>
      </c>
      <c r="H235" s="28">
        <f t="shared" ref="H235:H237" si="84">F235*G235</f>
        <v>4.74</v>
      </c>
      <c r="I235" s="28"/>
      <c r="J235" s="81"/>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row>
    <row r="236" ht="30.0" customHeight="1">
      <c r="A236" s="21"/>
      <c r="B236" s="22"/>
      <c r="C236" s="39" t="s">
        <v>331</v>
      </c>
      <c r="D236" s="33" t="s">
        <v>332</v>
      </c>
      <c r="E236" s="34" t="s">
        <v>101</v>
      </c>
      <c r="F236" s="35">
        <v>0.6984127</v>
      </c>
      <c r="G236" s="36">
        <v>25.06</v>
      </c>
      <c r="H236" s="28">
        <f t="shared" si="84"/>
        <v>17.50222226</v>
      </c>
      <c r="I236" s="28"/>
      <c r="J236" s="81"/>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row>
    <row r="237" ht="30.0" customHeight="1">
      <c r="A237" s="21"/>
      <c r="B237" s="22"/>
      <c r="C237" s="39" t="s">
        <v>67</v>
      </c>
      <c r="D237" s="33" t="s">
        <v>68</v>
      </c>
      <c r="E237" s="34" t="s">
        <v>101</v>
      </c>
      <c r="F237" s="35">
        <v>0.3492063</v>
      </c>
      <c r="G237" s="36">
        <v>16.55</v>
      </c>
      <c r="H237" s="28">
        <f t="shared" si="84"/>
        <v>5.779364265</v>
      </c>
      <c r="I237" s="28"/>
      <c r="J237" s="81"/>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row>
    <row r="238" ht="30.0" customHeight="1">
      <c r="A238" s="13" t="s">
        <v>333</v>
      </c>
      <c r="B238" s="14" t="str">
        <f>IF(IFERROR(VLOOKUP(C238,SINAPI!$A:$D,1,FALSE),"")=C238,"SINAPI",IF(IFERROR(VLOOKUP(C238,SETOP!$A:$E,1,FALSE),"")=C238,"SETOP",IF(IFERROR(VLOOKUP(C238,SETOP!$B:$E,1,FALSE),"")=C238,"SETOP","COMPOSIÇÃO")))</f>
        <v>SETOP</v>
      </c>
      <c r="C238" s="15" t="s">
        <v>334</v>
      </c>
      <c r="D238" s="16" t="str">
        <f>IFERROR(IFERROR(VLOOKUP(C238,SINAPI!$A:$D,2,FALSE),IFERROR(VLOOKUP(C238,SETOP!$A:$E,3,FALSE),IFERROR(VLOOKUP(C238,SETOP!$B:$E,2,FALSE),VLOOKUP(C238,#REF!,3,FALSE)))),"")</f>
        <v>BATE MACA DE MADEIRA DE LEI, INCLUSIVE APLICAÇÃO DE VERNIZ SINTÉTICO MARÍTIMO, DUAS (2) DEMÃOS, ACABAMENTO TIPO FOSCO</v>
      </c>
      <c r="E238" s="82" t="s">
        <v>101</v>
      </c>
      <c r="F238" s="18"/>
      <c r="G238" s="45">
        <f t="shared" ref="G238:H238" si="85">SUM(G239:G243)</f>
        <v>58.51</v>
      </c>
      <c r="H238" s="45">
        <f t="shared" si="85"/>
        <v>46.221</v>
      </c>
      <c r="I238" s="45">
        <v>46.22</v>
      </c>
      <c r="J238" s="12"/>
      <c r="K238" s="6"/>
      <c r="L238" s="31">
        <f>I238-H238</f>
        <v>-0.001</v>
      </c>
      <c r="M238" s="6"/>
      <c r="N238" s="6"/>
      <c r="O238" s="6"/>
      <c r="P238" s="6"/>
      <c r="Q238" s="6"/>
      <c r="R238" s="6"/>
      <c r="S238" s="6"/>
      <c r="T238" s="6"/>
      <c r="U238" s="6"/>
      <c r="V238" s="6"/>
      <c r="W238" s="6"/>
      <c r="X238" s="6"/>
      <c r="Y238" s="6"/>
      <c r="Z238" s="6"/>
      <c r="AA238" s="6"/>
      <c r="AB238" s="6"/>
      <c r="AC238" s="6"/>
      <c r="AD238" s="6"/>
      <c r="AE238" s="6"/>
      <c r="AF238" s="6"/>
      <c r="AG238" s="6"/>
      <c r="AH238" s="6"/>
      <c r="AI238" s="6"/>
    </row>
    <row r="239" ht="30.0" customHeight="1">
      <c r="A239" s="21"/>
      <c r="B239" s="22"/>
      <c r="C239" s="39" t="s">
        <v>335</v>
      </c>
      <c r="D239" s="33" t="s">
        <v>336</v>
      </c>
      <c r="E239" s="34" t="s">
        <v>101</v>
      </c>
      <c r="F239" s="35">
        <v>1.0</v>
      </c>
      <c r="G239" s="36">
        <v>0.22</v>
      </c>
      <c r="H239" s="28">
        <f t="shared" ref="H239:H240" si="86">F239*G239</f>
        <v>0.22</v>
      </c>
      <c r="I239" s="28"/>
      <c r="J239" s="81"/>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row>
    <row r="240" ht="30.0" customHeight="1">
      <c r="A240" s="21"/>
      <c r="B240" s="22"/>
      <c r="C240" s="39" t="s">
        <v>337</v>
      </c>
      <c r="D240" s="33" t="s">
        <v>338</v>
      </c>
      <c r="E240" s="34" t="s">
        <v>101</v>
      </c>
      <c r="F240" s="35">
        <v>1.05</v>
      </c>
      <c r="G240" s="36">
        <v>11.57</v>
      </c>
      <c r="H240" s="28">
        <f t="shared" si="86"/>
        <v>12.1485</v>
      </c>
      <c r="I240" s="28"/>
      <c r="J240" s="81"/>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row>
    <row r="241" ht="30.0" customHeight="1">
      <c r="A241" s="21"/>
      <c r="B241" s="22"/>
      <c r="C241" s="39" t="s">
        <v>339</v>
      </c>
      <c r="D241" s="33" t="s">
        <v>340</v>
      </c>
      <c r="E241" s="34" t="s">
        <v>101</v>
      </c>
      <c r="F241" s="35">
        <v>0.9</v>
      </c>
      <c r="G241" s="36">
        <v>23.15</v>
      </c>
      <c r="H241" s="38">
        <f>F241*G241-1.45</f>
        <v>19.385</v>
      </c>
      <c r="I241" s="28"/>
      <c r="J241" s="81"/>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row>
    <row r="242" ht="30.0" customHeight="1">
      <c r="A242" s="21"/>
      <c r="B242" s="22"/>
      <c r="C242" s="39" t="s">
        <v>341</v>
      </c>
      <c r="D242" s="33" t="s">
        <v>342</v>
      </c>
      <c r="E242" s="34" t="s">
        <v>101</v>
      </c>
      <c r="F242" s="35">
        <v>1.0</v>
      </c>
      <c r="G242" s="36">
        <v>7.02</v>
      </c>
      <c r="H242" s="28">
        <f t="shared" ref="H242:H243" si="87">F242*G242</f>
        <v>7.02</v>
      </c>
      <c r="I242" s="28"/>
      <c r="J242" s="81"/>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row>
    <row r="243" ht="30.0" customHeight="1">
      <c r="A243" s="21"/>
      <c r="B243" s="22"/>
      <c r="C243" s="39" t="s">
        <v>67</v>
      </c>
      <c r="D243" s="33" t="s">
        <v>68</v>
      </c>
      <c r="E243" s="34" t="s">
        <v>101</v>
      </c>
      <c r="F243" s="35">
        <v>0.45</v>
      </c>
      <c r="G243" s="36">
        <v>16.55</v>
      </c>
      <c r="H243" s="28">
        <f t="shared" si="87"/>
        <v>7.4475</v>
      </c>
      <c r="I243" s="28"/>
      <c r="J243" s="81"/>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row>
    <row r="244">
      <c r="A244" s="1" t="s">
        <v>343</v>
      </c>
      <c r="B244" s="57"/>
      <c r="C244" s="1"/>
      <c r="D244" s="58" t="s">
        <v>344</v>
      </c>
      <c r="E244" s="57"/>
      <c r="F244" s="83"/>
      <c r="G244" s="85"/>
      <c r="H244" s="84"/>
      <c r="I244" s="85"/>
      <c r="J244" s="12"/>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row>
    <row r="245">
      <c r="A245" s="13" t="s">
        <v>345</v>
      </c>
      <c r="B245" s="14" t="str">
        <f>IF(IFERROR(VLOOKUP(C245,SINAPI!$A:$D,1,FALSE),"")=C245,"SINAPI",IF(IFERROR(VLOOKUP(C245,SETOP!$A:$E,1,FALSE),"")=C245,"SETOP",IF(IFERROR(VLOOKUP(C245,SETOP!$B:$E,1,FALSE),"")=C245,"SETOP","COMPOSIÇÃO")))</f>
        <v>SETOP</v>
      </c>
      <c r="C245" s="15" t="s">
        <v>346</v>
      </c>
      <c r="D245" s="16" t="str">
        <f>IFERROR(IFERROR(VLOOKUP(C245,SINAPI!$A:$D,2,FALSE),IFERROR(VLOOKUP(C245,SETOP!$A:$E,3,FALSE),IFERROR(VLOOKUP(C245,SETOP!$B:$E,2,FALSE),VLOOKUP(C245,#REF!,3,FALSE)))),"")</f>
        <v>EMASSAMENTO EM PAREDE COM MASSA CORRIDA (PVA), DUAS (2) DEMÃOS, INCLUSIVE LIXAMENTO PARA PINTURA</v>
      </c>
      <c r="E245" s="17" t="str">
        <f>IFERROR(IFERROR(VLOOKUP(C245,SINAPI!$A:$D,3,FALSE),IFERROR(VLOOKUP(C245,SETOP!$A:$E,4,FALSE),IFERROR(VLOOKUP(C245,SETOP!$B:$E,3,FALSE),VLOOKUP(C245,#REF!,4,FALSE)))),"")</f>
        <v>M2</v>
      </c>
      <c r="F245" s="18"/>
      <c r="G245" s="45">
        <f t="shared" ref="G245:H245" si="88">SUM(G246:G249)</f>
        <v>46.36</v>
      </c>
      <c r="H245" s="45">
        <f t="shared" si="88"/>
        <v>14.1967667</v>
      </c>
      <c r="I245" s="45">
        <v>14.2</v>
      </c>
      <c r="J245" s="12"/>
      <c r="K245" s="6"/>
      <c r="L245" s="31">
        <f>I245-H245</f>
        <v>0.003233298</v>
      </c>
      <c r="M245" s="6"/>
      <c r="N245" s="6"/>
      <c r="O245" s="6"/>
      <c r="P245" s="6"/>
      <c r="Q245" s="6"/>
      <c r="R245" s="6"/>
      <c r="S245" s="6"/>
      <c r="T245" s="6"/>
      <c r="U245" s="6"/>
      <c r="V245" s="6"/>
      <c r="W245" s="6"/>
      <c r="X245" s="6"/>
      <c r="Y245" s="6"/>
      <c r="Z245" s="6"/>
      <c r="AA245" s="6"/>
      <c r="AB245" s="6"/>
      <c r="AC245" s="6"/>
      <c r="AD245" s="6"/>
      <c r="AE245" s="6"/>
      <c r="AF245" s="6"/>
      <c r="AG245" s="6"/>
      <c r="AH245" s="6"/>
      <c r="AI245" s="6"/>
    </row>
    <row r="246">
      <c r="A246" s="21"/>
      <c r="B246" s="22"/>
      <c r="C246" s="39" t="s">
        <v>347</v>
      </c>
      <c r="D246" s="40" t="s">
        <v>348</v>
      </c>
      <c r="E246" s="34" t="s">
        <v>101</v>
      </c>
      <c r="F246" s="35">
        <v>0.1</v>
      </c>
      <c r="G246" s="36">
        <v>0.9</v>
      </c>
      <c r="H246" s="28">
        <f t="shared" ref="H246:H248" si="89">F246*G246</f>
        <v>0.09</v>
      </c>
      <c r="I246" s="28"/>
      <c r="J246" s="100"/>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row>
    <row r="247">
      <c r="A247" s="21"/>
      <c r="B247" s="22"/>
      <c r="C247" s="39" t="s">
        <v>349</v>
      </c>
      <c r="D247" s="40" t="s">
        <v>350</v>
      </c>
      <c r="E247" s="34" t="s">
        <v>101</v>
      </c>
      <c r="F247" s="35">
        <v>1.1638255</v>
      </c>
      <c r="G247" s="36">
        <v>2.45</v>
      </c>
      <c r="H247" s="28">
        <f t="shared" si="89"/>
        <v>2.851372475</v>
      </c>
      <c r="I247" s="28"/>
      <c r="J247" s="100"/>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row>
    <row r="248">
      <c r="A248" s="21"/>
      <c r="B248" s="22"/>
      <c r="C248" s="39" t="s">
        <v>351</v>
      </c>
      <c r="D248" s="40" t="s">
        <v>352</v>
      </c>
      <c r="E248" s="34" t="s">
        <v>101</v>
      </c>
      <c r="F248" s="35">
        <v>0.1746031</v>
      </c>
      <c r="G248" s="36">
        <v>18.98</v>
      </c>
      <c r="H248" s="28">
        <f t="shared" si="89"/>
        <v>3.313966838</v>
      </c>
      <c r="I248" s="28"/>
      <c r="J248" s="100"/>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row>
    <row r="249">
      <c r="A249" s="21"/>
      <c r="B249" s="22"/>
      <c r="C249" s="39" t="s">
        <v>353</v>
      </c>
      <c r="D249" s="40" t="s">
        <v>354</v>
      </c>
      <c r="E249" s="34" t="s">
        <v>101</v>
      </c>
      <c r="F249" s="35">
        <v>0.3492063</v>
      </c>
      <c r="G249" s="36">
        <v>24.03</v>
      </c>
      <c r="H249" s="38">
        <f>F249*G249-0.45</f>
        <v>7.941427389</v>
      </c>
      <c r="I249" s="28"/>
      <c r="J249" s="100"/>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row>
    <row r="250">
      <c r="A250" s="13" t="s">
        <v>355</v>
      </c>
      <c r="B250" s="14" t="str">
        <f>IF(IFERROR(VLOOKUP(C250,SINAPI!$A:$D,1,FALSE),"")=C250,"SINAPI",IF(IFERROR(VLOOKUP(C250,SETOP!$A:$E,1,FALSE),"")=C250,"SETOP",IF(IFERROR(VLOOKUP(C250,SETOP!$B:$E,1,FALSE),"")=C250,"SETOP","COMPOSIÇÃO")))</f>
        <v>SETOP</v>
      </c>
      <c r="C250" s="15" t="s">
        <v>356</v>
      </c>
      <c r="D250" s="16" t="str">
        <f>IFERROR(IFERROR(VLOOKUP(C250,SINAPI!$A:$D,2,FALSE),IFERROR(VLOOKUP(C250,SETOP!$A:$E,3,FALSE),IFERROR(VLOOKUP(C250,SETOP!$B:$E,2,FALSE),VLOOKUP(C250,#REF!,3,FALSE)))),"")</f>
        <v>PINTURA LÁTEX (PVA) EM PAREDE, DUAS (2) DEMÃOS, INCLUSIVE UMA (1) DEMÃO DE MASSA CORRIDA (PVA), EXCLUSIVE SELADOR ACRÍLICO</v>
      </c>
      <c r="E250" s="17" t="str">
        <f>IFERROR(IFERROR(VLOOKUP(C250,SINAPI!$A:$D,3,FALSE),IFERROR(VLOOKUP(C250,SETOP!$A:$E,4,FALSE),IFERROR(VLOOKUP(C250,SETOP!$B:$E,3,FALSE),VLOOKUP(C250,#REF!,4,FALSE)))),"")</f>
        <v>M2</v>
      </c>
      <c r="F250" s="18"/>
      <c r="G250" s="45">
        <f t="shared" ref="G250:H250" si="90">SUM(G251:G252)</f>
        <v>21.1</v>
      </c>
      <c r="H250" s="45">
        <f t="shared" si="90"/>
        <v>20.47</v>
      </c>
      <c r="I250" s="45">
        <v>20.47</v>
      </c>
      <c r="J250" s="12"/>
      <c r="K250" s="6"/>
      <c r="L250" s="31">
        <f>I250-H250</f>
        <v>0</v>
      </c>
      <c r="M250" s="6"/>
      <c r="N250" s="6"/>
      <c r="O250" s="6"/>
      <c r="P250" s="6"/>
      <c r="Q250" s="6"/>
      <c r="R250" s="6"/>
      <c r="S250" s="6"/>
      <c r="T250" s="6"/>
      <c r="U250" s="6"/>
      <c r="V250" s="6"/>
      <c r="W250" s="6"/>
      <c r="X250" s="6"/>
      <c r="Y250" s="6"/>
      <c r="Z250" s="6"/>
      <c r="AA250" s="6"/>
      <c r="AB250" s="6"/>
      <c r="AC250" s="6"/>
      <c r="AD250" s="6"/>
      <c r="AE250" s="6"/>
      <c r="AF250" s="6"/>
      <c r="AG250" s="6"/>
      <c r="AH250" s="6"/>
      <c r="AI250" s="6"/>
    </row>
    <row r="251">
      <c r="A251" s="21"/>
      <c r="B251" s="22"/>
      <c r="C251" s="39" t="s">
        <v>357</v>
      </c>
      <c r="D251" s="99" t="s">
        <v>358</v>
      </c>
      <c r="E251" s="34" t="s">
        <v>101</v>
      </c>
      <c r="F251" s="35">
        <v>1.0</v>
      </c>
      <c r="G251" s="36">
        <v>10.24</v>
      </c>
      <c r="H251" s="28">
        <f>F251*G251</f>
        <v>10.24</v>
      </c>
      <c r="I251" s="28"/>
      <c r="J251" s="100"/>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row>
    <row r="252">
      <c r="A252" s="21"/>
      <c r="B252" s="22"/>
      <c r="C252" s="39" t="s">
        <v>359</v>
      </c>
      <c r="D252" s="99" t="s">
        <v>360</v>
      </c>
      <c r="E252" s="34" t="s">
        <v>101</v>
      </c>
      <c r="F252" s="35">
        <v>1.0</v>
      </c>
      <c r="G252" s="36">
        <v>10.86</v>
      </c>
      <c r="H252" s="38">
        <f>F252*G252-0.63</f>
        <v>10.23</v>
      </c>
      <c r="I252" s="28"/>
      <c r="J252" s="100"/>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row>
    <row r="253">
      <c r="A253" s="13" t="s">
        <v>361</v>
      </c>
      <c r="B253" s="14" t="str">
        <f>IF(IFERROR(VLOOKUP(C253,SINAPI!$A:$D,1,FALSE),"")=C253,"SINAPI",IF(IFERROR(VLOOKUP(C253,SETOP!$A:$E,1,FALSE),"")=C253,"SETOP",IF(IFERROR(VLOOKUP(C253,SETOP!$B:$E,1,FALSE),"")=C253,"SETOP","COMPOSIÇÃO")))</f>
        <v>SETOP</v>
      </c>
      <c r="C253" s="15" t="s">
        <v>362</v>
      </c>
      <c r="D253" s="16" t="str">
        <f>IFERROR(IFERROR(VLOOKUP(C253,SINAPI!$A:$D,2,FALSE),IFERROR(VLOOKUP(C253,SETOP!$A:$E,3,FALSE),IFERROR(VLOOKUP(C253,SETOP!$B:$E,2,FALSE),VLOOKUP(C253,#REF!,3,FALSE)))),"")</f>
        <v>EMASSAMENTO EM FORRO DE GESSO COM MASSA CORRIDA (PVA), UMA (1) DEMÃO, INCLUSIVE LIXAMENTO PARA PINTURA</v>
      </c>
      <c r="E253" s="17" t="str">
        <f>IFERROR(IFERROR(VLOOKUP(C253,SINAPI!$A:$D,3,FALSE),IFERROR(VLOOKUP(C253,SETOP!$A:$E,4,FALSE),IFERROR(VLOOKUP(C253,SETOP!$B:$E,3,FALSE),VLOOKUP(C253,#REF!,4,FALSE)))),"")</f>
        <v>M2</v>
      </c>
      <c r="F253" s="18"/>
      <c r="G253" s="45">
        <f t="shared" ref="G253:H253" si="91">SUM(G254:G257)</f>
        <v>46.36</v>
      </c>
      <c r="H253" s="45">
        <f t="shared" si="91"/>
        <v>12.76508059</v>
      </c>
      <c r="I253" s="45">
        <v>12.77</v>
      </c>
      <c r="J253" s="30"/>
      <c r="K253" s="6"/>
      <c r="L253" s="31">
        <f>I253-H253</f>
        <v>0.004919413</v>
      </c>
      <c r="M253" s="6"/>
      <c r="N253" s="6"/>
      <c r="O253" s="6"/>
      <c r="P253" s="6"/>
      <c r="Q253" s="6"/>
      <c r="R253" s="6"/>
      <c r="S253" s="6"/>
      <c r="T253" s="6"/>
      <c r="U253" s="6"/>
      <c r="V253" s="6"/>
      <c r="W253" s="6"/>
      <c r="X253" s="6"/>
      <c r="Y253" s="6"/>
      <c r="Z253" s="6"/>
      <c r="AA253" s="6"/>
      <c r="AB253" s="6"/>
      <c r="AC253" s="6"/>
      <c r="AD253" s="6"/>
      <c r="AE253" s="6"/>
      <c r="AF253" s="6"/>
      <c r="AG253" s="6"/>
      <c r="AH253" s="6"/>
      <c r="AI253" s="6"/>
    </row>
    <row r="254">
      <c r="A254" s="21"/>
      <c r="B254" s="22"/>
      <c r="C254" s="39" t="s">
        <v>347</v>
      </c>
      <c r="D254" s="40" t="s">
        <v>348</v>
      </c>
      <c r="E254" s="34" t="s">
        <v>101</v>
      </c>
      <c r="F254" s="35">
        <v>0.06</v>
      </c>
      <c r="G254" s="36">
        <v>0.9</v>
      </c>
      <c r="H254" s="28">
        <f t="shared" ref="H254:H256" si="92">F254*G254</f>
        <v>0.054</v>
      </c>
      <c r="I254" s="28"/>
      <c r="J254" s="81"/>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row>
    <row r="255">
      <c r="A255" s="21"/>
      <c r="B255" s="22"/>
      <c r="C255" s="39" t="s">
        <v>349</v>
      </c>
      <c r="D255" s="40" t="s">
        <v>350</v>
      </c>
      <c r="E255" s="34" t="s">
        <v>101</v>
      </c>
      <c r="F255" s="35">
        <v>0.5819128</v>
      </c>
      <c r="G255" s="36">
        <v>2.45</v>
      </c>
      <c r="H255" s="28">
        <f t="shared" si="92"/>
        <v>1.42568636</v>
      </c>
      <c r="I255" s="28"/>
      <c r="J255" s="81"/>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row>
    <row r="256">
      <c r="A256" s="21"/>
      <c r="B256" s="22"/>
      <c r="C256" s="39" t="s">
        <v>351</v>
      </c>
      <c r="D256" s="40" t="s">
        <v>352</v>
      </c>
      <c r="E256" s="34" t="s">
        <v>101</v>
      </c>
      <c r="F256" s="35">
        <v>0.1746031</v>
      </c>
      <c r="G256" s="36">
        <v>18.98</v>
      </c>
      <c r="H256" s="28">
        <f t="shared" si="92"/>
        <v>3.313966838</v>
      </c>
      <c r="I256" s="28"/>
      <c r="J256" s="81"/>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row>
    <row r="257">
      <c r="A257" s="21"/>
      <c r="B257" s="22"/>
      <c r="C257" s="39" t="s">
        <v>353</v>
      </c>
      <c r="D257" s="40" t="s">
        <v>354</v>
      </c>
      <c r="E257" s="34" t="s">
        <v>101</v>
      </c>
      <c r="F257" s="35">
        <v>0.3492063</v>
      </c>
      <c r="G257" s="36">
        <v>24.03</v>
      </c>
      <c r="H257" s="38">
        <f>F257*G257-0.42</f>
        <v>7.971427389</v>
      </c>
      <c r="I257" s="28"/>
      <c r="J257" s="81"/>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row>
    <row r="258">
      <c r="A258" s="13" t="s">
        <v>363</v>
      </c>
      <c r="B258" s="14" t="str">
        <f>IF(IFERROR(VLOOKUP(C258,SINAPI!$A:$D,1,FALSE),"")=C258,"SINAPI",IF(IFERROR(VLOOKUP(C258,SETOP!$A:$E,1,FALSE),"")=C258,"SETOP",IF(IFERROR(VLOOKUP(C258,SETOP!$B:$E,1,FALSE),"")=C258,"SETOP","COMPOSIÇÃO")))</f>
        <v>SETOP</v>
      </c>
      <c r="C258" s="15" t="s">
        <v>364</v>
      </c>
      <c r="D258" s="16" t="str">
        <f>IFERROR(IFERROR(VLOOKUP(C258,SINAPI!$A:$D,2,FALSE),IFERROR(VLOOKUP(C258,SETOP!$A:$E,3,FALSE),IFERROR(VLOOKUP(C258,SETOP!$B:$E,2,FALSE),VLOOKUP(C258,#REF!,3,FALSE)))),"")</f>
        <v>PINTURA LÁTEX (PVA) EM TETO, DUAS (2) DEMÃOS, INCLUSIVE UMA (1) DEMÃO DE MASSA CORRIDA (PVA), EXCLUSIVE SELADOR ACRÍLICO</v>
      </c>
      <c r="E258" s="17" t="str">
        <f>IFERROR(IFERROR(VLOOKUP(C258,SINAPI!$A:$D,3,FALSE),IFERROR(VLOOKUP(C258,SETOP!$A:$E,4,FALSE),IFERROR(VLOOKUP(C258,SETOP!$B:$E,3,FALSE),VLOOKUP(C258,#REF!,4,FALSE)))),"")</f>
        <v>M2</v>
      </c>
      <c r="F258" s="18"/>
      <c r="G258" s="45">
        <f t="shared" ref="G258:H258" si="93">SUM(G259:G260)</f>
        <v>30.06</v>
      </c>
      <c r="H258" s="45">
        <f t="shared" si="93"/>
        <v>29.16</v>
      </c>
      <c r="I258" s="45">
        <v>29.16</v>
      </c>
      <c r="J258" s="12"/>
      <c r="K258" s="6"/>
      <c r="L258" s="31">
        <f>I258-H258</f>
        <v>0</v>
      </c>
      <c r="M258" s="6"/>
      <c r="N258" s="6"/>
      <c r="O258" s="6"/>
      <c r="P258" s="6"/>
      <c r="Q258" s="6"/>
      <c r="R258" s="6"/>
      <c r="S258" s="6"/>
      <c r="T258" s="6"/>
      <c r="U258" s="6"/>
      <c r="V258" s="6"/>
      <c r="W258" s="6"/>
      <c r="X258" s="6"/>
      <c r="Y258" s="6"/>
      <c r="Z258" s="6"/>
      <c r="AA258" s="6"/>
      <c r="AB258" s="6"/>
      <c r="AC258" s="6"/>
      <c r="AD258" s="6"/>
      <c r="AE258" s="6"/>
      <c r="AF258" s="6"/>
      <c r="AG258" s="6"/>
      <c r="AH258" s="6"/>
      <c r="AI258" s="6"/>
    </row>
    <row r="259">
      <c r="A259" s="21"/>
      <c r="B259" s="22"/>
      <c r="C259" s="39" t="s">
        <v>365</v>
      </c>
      <c r="D259" s="48" t="s">
        <v>366</v>
      </c>
      <c r="E259" s="34" t="s">
        <v>101</v>
      </c>
      <c r="F259" s="102">
        <v>1.0</v>
      </c>
      <c r="G259" s="91">
        <v>17.84</v>
      </c>
      <c r="H259" s="38">
        <f>F259*G259-0.9</f>
        <v>16.94</v>
      </c>
      <c r="I259" s="28"/>
      <c r="J259" s="100"/>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row>
    <row r="260">
      <c r="A260" s="21"/>
      <c r="B260" s="22"/>
      <c r="C260" s="39" t="s">
        <v>367</v>
      </c>
      <c r="D260" s="48" t="s">
        <v>368</v>
      </c>
      <c r="E260" s="34" t="s">
        <v>101</v>
      </c>
      <c r="F260" s="102">
        <v>1.0</v>
      </c>
      <c r="G260" s="91">
        <v>12.22</v>
      </c>
      <c r="H260" s="28">
        <f>F260*G260</f>
        <v>12.22</v>
      </c>
      <c r="I260" s="28"/>
      <c r="J260" s="100"/>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row>
    <row r="261">
      <c r="A261" s="13" t="s">
        <v>369</v>
      </c>
      <c r="B261" s="14" t="str">
        <f>IF(IFERROR(VLOOKUP(C261,SINAPI!$A:$D,1,FALSE),"")=C261,"SINAPI",IF(IFERROR(VLOOKUP(C261,SETOP!$A:$E,1,FALSE),"")=C261,"SETOP",IF(IFERROR(VLOOKUP(C261,SETOP!$B:$E,1,FALSE),"")=C261,"SETOP","COMPOSIÇÃO")))</f>
        <v>SETOP</v>
      </c>
      <c r="C261" s="15" t="s">
        <v>370</v>
      </c>
      <c r="D261" s="16" t="str">
        <f>IFERROR(IFERROR(VLOOKUP(C261,SINAPI!$A:$D,2,FALSE),IFERROR(VLOOKUP(C261,SETOP!$A:$E,3,FALSE),IFERROR(VLOOKUP(C261,SETOP!$B:$E,2,FALSE),VLOOKUP(C261,#REF!,3,FALSE)))),"")</f>
        <v>PINTURA ESMALTE EM ESQUADRIA DE MADEIRA, DUAS (2) DEMÃOS, INCLUSIVE UMA (1) DEMÃO DE FUNDO NIVELADOR, EXCLUSIVE MASSA A ÓLEO</v>
      </c>
      <c r="E261" s="17" t="str">
        <f>IFERROR(IFERROR(VLOOKUP(C261,SINAPI!$A:$D,3,FALSE),IFERROR(VLOOKUP(C261,SETOP!$A:$E,4,FALSE),IFERROR(VLOOKUP(C261,SETOP!$B:$E,3,FALSE),VLOOKUP(C261,#REF!,4,FALSE)))),"")</f>
        <v>M2</v>
      </c>
      <c r="F261" s="18"/>
      <c r="G261" s="45">
        <f t="shared" ref="G261:H261" si="94">SUM(G262:G267)</f>
        <v>99.81</v>
      </c>
      <c r="H261" s="45">
        <f t="shared" si="94"/>
        <v>19.18596684</v>
      </c>
      <c r="I261" s="19">
        <v>19.19</v>
      </c>
      <c r="J261" s="12"/>
      <c r="K261" s="6"/>
      <c r="L261" s="31">
        <f>I261-H261</f>
        <v>0.004033165</v>
      </c>
      <c r="M261" s="6"/>
      <c r="N261" s="6"/>
      <c r="O261" s="6"/>
      <c r="P261" s="6"/>
      <c r="Q261" s="6"/>
      <c r="R261" s="6"/>
      <c r="S261" s="6"/>
      <c r="T261" s="6"/>
      <c r="U261" s="6"/>
      <c r="V261" s="6"/>
      <c r="W261" s="6"/>
      <c r="X261" s="6"/>
      <c r="Y261" s="6"/>
      <c r="Z261" s="6"/>
      <c r="AA261" s="6"/>
      <c r="AB261" s="6"/>
      <c r="AC261" s="6"/>
      <c r="AD261" s="6"/>
      <c r="AE261" s="6"/>
      <c r="AF261" s="6"/>
      <c r="AG261" s="6"/>
      <c r="AH261" s="6"/>
      <c r="AI261" s="6"/>
    </row>
    <row r="262">
      <c r="A262" s="21"/>
      <c r="B262" s="22"/>
      <c r="C262" s="39" t="s">
        <v>371</v>
      </c>
      <c r="D262" s="40" t="s">
        <v>372</v>
      </c>
      <c r="E262" s="34" t="s">
        <v>101</v>
      </c>
      <c r="F262" s="35">
        <v>0.13</v>
      </c>
      <c r="G262" s="36">
        <v>16.29</v>
      </c>
      <c r="H262" s="28">
        <f t="shared" ref="H262:H266" si="95">F262*G262</f>
        <v>2.1177</v>
      </c>
      <c r="I262" s="28"/>
      <c r="J262" s="100"/>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row>
    <row r="263">
      <c r="A263" s="21"/>
      <c r="B263" s="22"/>
      <c r="C263" s="39" t="s">
        <v>347</v>
      </c>
      <c r="D263" s="40" t="s">
        <v>348</v>
      </c>
      <c r="E263" s="34" t="s">
        <v>101</v>
      </c>
      <c r="F263" s="35">
        <v>0.04</v>
      </c>
      <c r="G263" s="36">
        <v>0.9</v>
      </c>
      <c r="H263" s="28">
        <f t="shared" si="95"/>
        <v>0.036</v>
      </c>
      <c r="I263" s="28"/>
      <c r="J263" s="100"/>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row>
    <row r="264">
      <c r="A264" s="21"/>
      <c r="B264" s="22"/>
      <c r="C264" s="39" t="s">
        <v>373</v>
      </c>
      <c r="D264" s="40" t="s">
        <v>374</v>
      </c>
      <c r="E264" s="34" t="s">
        <v>101</v>
      </c>
      <c r="F264" s="35">
        <v>0.04</v>
      </c>
      <c r="G264" s="36">
        <v>10.8</v>
      </c>
      <c r="H264" s="28">
        <f t="shared" si="95"/>
        <v>0.432</v>
      </c>
      <c r="I264" s="28"/>
      <c r="J264" s="100"/>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row>
    <row r="265">
      <c r="A265" s="21"/>
      <c r="B265" s="22"/>
      <c r="C265" s="39" t="s">
        <v>375</v>
      </c>
      <c r="D265" s="40" t="s">
        <v>376</v>
      </c>
      <c r="E265" s="34" t="s">
        <v>101</v>
      </c>
      <c r="F265" s="35">
        <v>0.16</v>
      </c>
      <c r="G265" s="36">
        <v>28.81</v>
      </c>
      <c r="H265" s="28">
        <f t="shared" si="95"/>
        <v>4.6096</v>
      </c>
      <c r="I265" s="28"/>
      <c r="J265" s="100"/>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row>
    <row r="266">
      <c r="A266" s="21"/>
      <c r="B266" s="22"/>
      <c r="C266" s="39" t="s">
        <v>351</v>
      </c>
      <c r="D266" s="40" t="s">
        <v>352</v>
      </c>
      <c r="E266" s="34" t="s">
        <v>101</v>
      </c>
      <c r="F266" s="35">
        <v>0.1833333</v>
      </c>
      <c r="G266" s="36">
        <v>18.98</v>
      </c>
      <c r="H266" s="28">
        <f t="shared" si="95"/>
        <v>3.479666034</v>
      </c>
      <c r="I266" s="28"/>
      <c r="J266" s="100"/>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row>
    <row r="267">
      <c r="A267" s="21"/>
      <c r="B267" s="22"/>
      <c r="C267" s="39" t="s">
        <v>353</v>
      </c>
      <c r="D267" s="40" t="s">
        <v>354</v>
      </c>
      <c r="E267" s="34" t="s">
        <v>101</v>
      </c>
      <c r="F267" s="35">
        <v>0.3666667</v>
      </c>
      <c r="G267" s="36">
        <v>24.03</v>
      </c>
      <c r="H267" s="38">
        <f>F267*G267-0.3</f>
        <v>8.511000801</v>
      </c>
      <c r="I267" s="28"/>
      <c r="J267" s="100"/>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row>
    <row r="268">
      <c r="A268" s="13" t="s">
        <v>377</v>
      </c>
      <c r="B268" s="14" t="str">
        <f>IF(IFERROR(VLOOKUP(C268,SINAPI!$A:$D,1,FALSE),"")=C268,"SINAPI",IF(IFERROR(VLOOKUP(C268,SETOP!$A:$E,1,FALSE),"")=C268,"SETOP",IF(IFERROR(VLOOKUP(C268,SETOP!$B:$E,1,FALSE),"")=C268,"SETOP","COMPOSIÇÃO")))</f>
        <v>SETOP</v>
      </c>
      <c r="C268" s="15" t="s">
        <v>378</v>
      </c>
      <c r="D268" s="16" t="str">
        <f>IFERROR(IFERROR(VLOOKUP(C268,SINAPI!$A:$D,2,FALSE),IFERROR(VLOOKUP(C268,SETOP!$A:$E,3,FALSE),IFERROR(VLOOKUP(C268,SETOP!$B:$E,2,FALSE),VLOOKUP(C268,#REF!,3,FALSE)))),"")</f>
        <v>PINTURA ESMALTE EM ESQUADRIAS DE FERRO, DUAS (2) DEMÃOS, INCLUSIVE UMA (1) DEMÃO DE FUNDO ANTICORROSIVO</v>
      </c>
      <c r="E268" s="17" t="str">
        <f>IFERROR(IFERROR(VLOOKUP(C268,SINAPI!$A:$D,3,FALSE),IFERROR(VLOOKUP(C268,SETOP!$A:$E,4,FALSE),IFERROR(VLOOKUP(C268,SETOP!$B:$E,3,FALSE),VLOOKUP(C268,#REF!,4,FALSE)))),"")</f>
        <v>M2</v>
      </c>
      <c r="F268" s="18"/>
      <c r="G268" s="45">
        <f t="shared" ref="G268:H268" si="96">SUM(G269:G274)</f>
        <v>112.85</v>
      </c>
      <c r="H268" s="45">
        <f t="shared" si="96"/>
        <v>27.86446684</v>
      </c>
      <c r="I268" s="19">
        <v>27.86</v>
      </c>
      <c r="J268" s="12"/>
      <c r="K268" s="6"/>
      <c r="L268" s="31">
        <f>I268-H268</f>
        <v>-0.004466835</v>
      </c>
      <c r="M268" s="6"/>
      <c r="N268" s="6"/>
      <c r="O268" s="6"/>
      <c r="P268" s="6"/>
      <c r="Q268" s="6"/>
      <c r="R268" s="6"/>
      <c r="S268" s="6"/>
      <c r="T268" s="6"/>
      <c r="U268" s="6"/>
      <c r="V268" s="6"/>
      <c r="W268" s="6"/>
      <c r="X268" s="6"/>
      <c r="Y268" s="6"/>
      <c r="Z268" s="6"/>
      <c r="AA268" s="6"/>
      <c r="AB268" s="6"/>
      <c r="AC268" s="6"/>
      <c r="AD268" s="6"/>
      <c r="AE268" s="6"/>
      <c r="AF268" s="6"/>
      <c r="AG268" s="6"/>
      <c r="AH268" s="6"/>
      <c r="AI268" s="6"/>
    </row>
    <row r="269">
      <c r="A269" s="21"/>
      <c r="B269" s="22"/>
      <c r="C269" s="39" t="s">
        <v>379</v>
      </c>
      <c r="D269" s="40" t="s">
        <v>380</v>
      </c>
      <c r="E269" s="34" t="s">
        <v>101</v>
      </c>
      <c r="F269" s="35">
        <v>0.12</v>
      </c>
      <c r="G269" s="36">
        <v>27.24</v>
      </c>
      <c r="H269" s="28">
        <f t="shared" ref="H269:H273" si="97">F269*G269</f>
        <v>3.2688</v>
      </c>
      <c r="I269" s="28"/>
      <c r="J269" s="100"/>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row>
    <row r="270">
      <c r="A270" s="21"/>
      <c r="B270" s="22"/>
      <c r="C270" s="39" t="s">
        <v>381</v>
      </c>
      <c r="D270" s="40" t="s">
        <v>382</v>
      </c>
      <c r="E270" s="34" t="s">
        <v>101</v>
      </c>
      <c r="F270" s="35">
        <v>0.3</v>
      </c>
      <c r="G270" s="36">
        <v>2.99</v>
      </c>
      <c r="H270" s="28">
        <f t="shared" si="97"/>
        <v>0.897</v>
      </c>
      <c r="I270" s="28"/>
      <c r="J270" s="100"/>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row>
    <row r="271">
      <c r="A271" s="21"/>
      <c r="B271" s="22"/>
      <c r="C271" s="39" t="s">
        <v>373</v>
      </c>
      <c r="D271" s="40" t="s">
        <v>374</v>
      </c>
      <c r="E271" s="34" t="s">
        <v>101</v>
      </c>
      <c r="F271" s="35">
        <v>0.03</v>
      </c>
      <c r="G271" s="36">
        <v>10.8</v>
      </c>
      <c r="H271" s="28">
        <f t="shared" si="97"/>
        <v>0.324</v>
      </c>
      <c r="I271" s="28"/>
      <c r="J271" s="100"/>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row>
    <row r="272">
      <c r="A272" s="21"/>
      <c r="B272" s="22"/>
      <c r="C272" s="39" t="s">
        <v>375</v>
      </c>
      <c r="D272" s="40" t="s">
        <v>376</v>
      </c>
      <c r="E272" s="34" t="s">
        <v>101</v>
      </c>
      <c r="F272" s="35">
        <v>0.16</v>
      </c>
      <c r="G272" s="36">
        <v>28.81</v>
      </c>
      <c r="H272" s="28">
        <f t="shared" si="97"/>
        <v>4.6096</v>
      </c>
      <c r="I272" s="28"/>
      <c r="J272" s="100"/>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row>
    <row r="273">
      <c r="A273" s="21"/>
      <c r="B273" s="22"/>
      <c r="C273" s="39" t="s">
        <v>351</v>
      </c>
      <c r="D273" s="40" t="s">
        <v>352</v>
      </c>
      <c r="E273" s="34" t="s">
        <v>101</v>
      </c>
      <c r="F273" s="35">
        <v>0.2933333</v>
      </c>
      <c r="G273" s="36">
        <v>18.98</v>
      </c>
      <c r="H273" s="28">
        <f t="shared" si="97"/>
        <v>5.567466034</v>
      </c>
      <c r="I273" s="28"/>
      <c r="J273" s="100"/>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row>
    <row r="274">
      <c r="A274" s="21"/>
      <c r="B274" s="22"/>
      <c r="C274" s="39" t="s">
        <v>353</v>
      </c>
      <c r="D274" s="40" t="s">
        <v>354</v>
      </c>
      <c r="E274" s="34" t="s">
        <v>101</v>
      </c>
      <c r="F274" s="35">
        <v>0.5866667</v>
      </c>
      <c r="G274" s="36">
        <v>24.03</v>
      </c>
      <c r="H274" s="38">
        <f>F274*G274-0.9</f>
        <v>13.1976008</v>
      </c>
      <c r="I274" s="28"/>
      <c r="J274" s="100"/>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row>
    <row r="275">
      <c r="A275" s="13" t="s">
        <v>383</v>
      </c>
      <c r="B275" s="14" t="str">
        <f>IF(IFERROR(VLOOKUP(C275,SINAPI!$A:$D,1,FALSE),"")=C275,"SINAPI",IF(IFERROR(VLOOKUP(C275,SETOP!$A:$E,1,FALSE),"")=C275,"SETOP",IF(IFERROR(VLOOKUP(C275,SETOP!$B:$E,1,FALSE),"")=C275,"SETOP","COMPOSIÇÃO")))</f>
        <v>SETOP</v>
      </c>
      <c r="C275" s="15" t="s">
        <v>384</v>
      </c>
      <c r="D275" s="16" t="str">
        <f>IFERROR(IFERROR(VLOOKUP(C275,SINAPI!$A:$D,2,FALSE),IFERROR(VLOOKUP(C275,SETOP!$A:$E,3,FALSE),IFERROR(VLOOKUP(C275,SETOP!$B:$E,2,FALSE),VLOOKUP(C275,#REF!,3,FALSE)))),"")</f>
        <v>PINTURA EPÓXI EM PAREDE, DUAS (2) DEMÃOS, INCLUSIVE UMA (1) DEMÃO DE MASSA ACRÍLICA, EXCLUSIVE SELADOR ACRÍLICO</v>
      </c>
      <c r="E275" s="17" t="str">
        <f>IFERROR(IFERROR(VLOOKUP(C275,SINAPI!$A:$D,3,FALSE),IFERROR(VLOOKUP(C275,SETOP!$A:$E,4,FALSE),IFERROR(VLOOKUP(C275,SETOP!$B:$E,3,FALSE),VLOOKUP(C275,#REF!,4,FALSE)))),"")</f>
        <v>M2</v>
      </c>
      <c r="F275" s="18"/>
      <c r="G275" s="45">
        <f t="shared" ref="G275:H275" si="98">SUM(G276:G277)</f>
        <v>34.78</v>
      </c>
      <c r="H275" s="45">
        <f t="shared" si="98"/>
        <v>33.74</v>
      </c>
      <c r="I275" s="45">
        <v>33.74</v>
      </c>
      <c r="J275" s="12"/>
      <c r="K275" s="6"/>
      <c r="L275" s="31">
        <f>I275-H275</f>
        <v>0</v>
      </c>
      <c r="M275" s="6"/>
      <c r="N275" s="6"/>
      <c r="O275" s="6"/>
      <c r="P275" s="6"/>
      <c r="Q275" s="6"/>
      <c r="R275" s="6"/>
      <c r="S275" s="6"/>
      <c r="T275" s="6"/>
      <c r="U275" s="6"/>
      <c r="V275" s="6"/>
      <c r="W275" s="6"/>
      <c r="X275" s="6"/>
      <c r="Y275" s="6"/>
      <c r="Z275" s="6"/>
      <c r="AA275" s="6"/>
      <c r="AB275" s="6"/>
      <c r="AC275" s="6"/>
      <c r="AD275" s="6"/>
      <c r="AE275" s="6"/>
      <c r="AF275" s="6"/>
      <c r="AG275" s="6"/>
      <c r="AH275" s="6"/>
      <c r="AI275" s="6"/>
    </row>
    <row r="276">
      <c r="A276" s="21"/>
      <c r="B276" s="22"/>
      <c r="C276" s="39" t="s">
        <v>385</v>
      </c>
      <c r="D276" s="40" t="s">
        <v>386</v>
      </c>
      <c r="E276" s="34" t="s">
        <v>101</v>
      </c>
      <c r="F276" s="35">
        <v>1.0</v>
      </c>
      <c r="G276" s="36">
        <v>11.75</v>
      </c>
      <c r="H276" s="28">
        <f>F276*G276</f>
        <v>11.75</v>
      </c>
      <c r="I276" s="28"/>
      <c r="J276" s="100"/>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row>
    <row r="277">
      <c r="A277" s="21"/>
      <c r="B277" s="22"/>
      <c r="C277" s="39" t="s">
        <v>387</v>
      </c>
      <c r="D277" s="40" t="s">
        <v>388</v>
      </c>
      <c r="E277" s="34" t="s">
        <v>101</v>
      </c>
      <c r="F277" s="35">
        <v>1.0</v>
      </c>
      <c r="G277" s="36">
        <v>23.03</v>
      </c>
      <c r="H277" s="38">
        <f>F277*G277-1.04</f>
        <v>21.99</v>
      </c>
      <c r="I277" s="28"/>
      <c r="J277" s="100"/>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row>
    <row r="278">
      <c r="A278" s="7">
        <v>9.0</v>
      </c>
      <c r="B278" s="8"/>
      <c r="C278" s="7"/>
      <c r="D278" s="9" t="s">
        <v>389</v>
      </c>
      <c r="E278" s="8"/>
      <c r="F278" s="95"/>
      <c r="G278" s="96"/>
      <c r="H278" s="96"/>
      <c r="I278" s="97"/>
      <c r="J278" s="12"/>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row>
    <row r="279">
      <c r="A279" s="13" t="s">
        <v>390</v>
      </c>
      <c r="B279" s="14" t="str">
        <f>IF(IFERROR(VLOOKUP(C279,SINAPI!$A:$D,1,FALSE),"")=C279,"SINAPI",IF(IFERROR(VLOOKUP(C279,SETOP!$A:$E,1,FALSE),"")=C279,"SETOP",IF(IFERROR(VLOOKUP(C279,SETOP!$B:$E,1,FALSE),"")=C279,"SETOP","COMPOSIÇÃO")))</f>
        <v>SETOP</v>
      </c>
      <c r="C279" s="15" t="s">
        <v>391</v>
      </c>
      <c r="D279" s="16" t="str">
        <f>IFERROR(IFERROR(VLOOKUP(C279,SINAPI!$A:$D,2,FALSE),IFERROR(VLOOKUP(C279,SETOP!$A:$E,3,FALSE),IFERROR(VLOOKUP(C279,SETOP!$B:$E,2,FALSE),VLOOKUP(C279,#REF!,3,FALSE)))),"")</f>
        <v>ESCORAMENTO METÁLICO PARA LAJE E VIGA EM CONCRETO ARMADO, TIPO "A", ALTURA DE (200 ATÉ 310)CM, INCLUSIVE DESCARGA, MONTAGEM, DESMONTAGEM E CARGA</v>
      </c>
      <c r="E279" s="17" t="str">
        <f>IFERROR(IFERROR(VLOOKUP(C279,SINAPI!$A:$D,3,FALSE),IFERROR(VLOOKUP(C279,SETOP!$A:$E,4,FALSE),IFERROR(VLOOKUP(C279,SETOP!$B:$E,3,FALSE),VLOOKUP(C279,#REF!,4,FALSE)))),"")</f>
        <v>M2XMÊS</v>
      </c>
      <c r="F279" s="18"/>
      <c r="G279" s="45">
        <f t="shared" ref="G279:H279" si="99">SUM(G280:G282)</f>
        <v>18.08</v>
      </c>
      <c r="H279" s="45">
        <f t="shared" si="99"/>
        <v>10.006375</v>
      </c>
      <c r="I279" s="45">
        <v>10.01</v>
      </c>
      <c r="J279" s="12"/>
      <c r="K279" s="6"/>
      <c r="L279" s="31">
        <f>I279-H279</f>
        <v>0.003625</v>
      </c>
      <c r="M279" s="6"/>
      <c r="N279" s="6"/>
      <c r="O279" s="6"/>
      <c r="P279" s="6"/>
      <c r="Q279" s="6"/>
      <c r="R279" s="6"/>
      <c r="S279" s="6"/>
      <c r="T279" s="6"/>
      <c r="U279" s="6"/>
      <c r="V279" s="6"/>
      <c r="W279" s="6"/>
      <c r="X279" s="6"/>
      <c r="Y279" s="6"/>
      <c r="Z279" s="6"/>
      <c r="AA279" s="6"/>
      <c r="AB279" s="6"/>
      <c r="AC279" s="6"/>
      <c r="AD279" s="6"/>
      <c r="AE279" s="6"/>
      <c r="AF279" s="6"/>
      <c r="AG279" s="6"/>
      <c r="AH279" s="6"/>
      <c r="AI279" s="6"/>
    </row>
    <row r="280">
      <c r="A280" s="21"/>
      <c r="B280" s="22"/>
      <c r="C280" s="39" t="s">
        <v>392</v>
      </c>
      <c r="D280" s="88" t="s">
        <v>393</v>
      </c>
      <c r="E280" s="34" t="s">
        <v>394</v>
      </c>
      <c r="F280" s="35">
        <v>0.8875</v>
      </c>
      <c r="G280" s="27">
        <v>5.81</v>
      </c>
      <c r="H280" s="38">
        <f>F280*G280-0.32</f>
        <v>4.836375</v>
      </c>
      <c r="I280" s="28"/>
      <c r="J280" s="100"/>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row>
    <row r="281">
      <c r="A281" s="21"/>
      <c r="B281" s="22"/>
      <c r="C281" s="39" t="s">
        <v>395</v>
      </c>
      <c r="D281" s="88" t="s">
        <v>396</v>
      </c>
      <c r="E281" s="34" t="s">
        <v>394</v>
      </c>
      <c r="F281" s="35">
        <v>0.1125</v>
      </c>
      <c r="G281" s="27">
        <v>8.0</v>
      </c>
      <c r="H281" s="28">
        <f t="shared" ref="H281:H282" si="100">F281*G281</f>
        <v>0.9</v>
      </c>
      <c r="I281" s="28"/>
      <c r="J281" s="100"/>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row>
    <row r="282">
      <c r="A282" s="21"/>
      <c r="B282" s="22"/>
      <c r="C282" s="39" t="s">
        <v>397</v>
      </c>
      <c r="D282" s="88" t="s">
        <v>398</v>
      </c>
      <c r="E282" s="34" t="s">
        <v>394</v>
      </c>
      <c r="F282" s="35">
        <v>1.0</v>
      </c>
      <c r="G282" s="27">
        <v>4.27</v>
      </c>
      <c r="H282" s="28">
        <f t="shared" si="100"/>
        <v>4.27</v>
      </c>
      <c r="I282" s="28"/>
      <c r="J282" s="100"/>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row>
    <row r="283">
      <c r="A283" s="7">
        <v>10.0</v>
      </c>
      <c r="B283" s="8"/>
      <c r="C283" s="7"/>
      <c r="D283" s="9" t="s">
        <v>399</v>
      </c>
      <c r="E283" s="8"/>
      <c r="F283" s="95"/>
      <c r="G283" s="96"/>
      <c r="H283" s="96"/>
      <c r="I283" s="97"/>
      <c r="J283" s="12"/>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row>
    <row r="284">
      <c r="A284" s="1" t="s">
        <v>400</v>
      </c>
      <c r="B284" s="57"/>
      <c r="C284" s="1"/>
      <c r="D284" s="58" t="s">
        <v>401</v>
      </c>
      <c r="E284" s="57"/>
      <c r="F284" s="83"/>
      <c r="G284" s="103"/>
      <c r="H284" s="84"/>
      <c r="I284" s="85"/>
      <c r="J284" s="12"/>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row>
    <row r="285">
      <c r="A285" s="13" t="s">
        <v>402</v>
      </c>
      <c r="B285" s="14" t="str">
        <f>IF(IFERROR(VLOOKUP(C285,SINAPI!$A:$D,1,FALSE),"")=C285,"SINAPI",IF(IFERROR(VLOOKUP(C285,SETOP!$A:$E,1,FALSE),"")=C285,"SETOP",IF(IFERROR(VLOOKUP(C285,SETOP!$B:$E,1,FALSE),"")=C285,"SETOP","COMPOSIÇÃO")))</f>
        <v>SETOP</v>
      </c>
      <c r="C285" s="15" t="s">
        <v>403</v>
      </c>
      <c r="D285" s="16" t="str">
        <f>IFERROR(IFERROR(VLOOKUP(C285,SINAPI!$A:$D,2,FALSE),IFERROR(VLOOKUP(C285,SETOP!$A:$E,3,FALSE),IFERROR(VLOOKUP(C285,SETOP!$B:$E,2,FALSE),VLOOKUP(C285,#REF!,3,FALSE)))),"")</f>
        <v>FORNECIMENTO E ASSENTAMENTO DE PORTA EM ALUMÍNIO, TIPO VENEZIANA, DE ABRIR, ACABAMENTO ANODIZADO NATURAL, INCLUSIVE FECHADURA E MARCO</v>
      </c>
      <c r="E285" s="17" t="str">
        <f>IFERROR(IFERROR(VLOOKUP(C285,SINAPI!$A:$D,3,FALSE),IFERROR(VLOOKUP(C285,SETOP!$A:$E,4,FALSE),IFERROR(VLOOKUP(C285,SETOP!$B:$E,3,FALSE),VLOOKUP(C285,#REF!,4,FALSE)))),"")</f>
        <v>M2</v>
      </c>
      <c r="F285" s="18"/>
      <c r="G285" s="45">
        <f t="shared" ref="G285:H285" si="101">SUM(G286:G291)</f>
        <v>571.27</v>
      </c>
      <c r="H285" s="45">
        <f t="shared" si="101"/>
        <v>517.90965</v>
      </c>
      <c r="I285" s="45">
        <v>517.91</v>
      </c>
      <c r="J285" s="12"/>
      <c r="K285" s="6"/>
      <c r="L285" s="31">
        <f>I285-H285</f>
        <v>0.00035</v>
      </c>
      <c r="M285" s="6"/>
      <c r="N285" s="6"/>
      <c r="O285" s="6"/>
      <c r="P285" s="6"/>
      <c r="Q285" s="6"/>
      <c r="R285" s="6"/>
      <c r="S285" s="6"/>
      <c r="T285" s="6"/>
      <c r="U285" s="6"/>
      <c r="V285" s="6"/>
      <c r="W285" s="6"/>
      <c r="X285" s="6"/>
      <c r="Y285" s="6"/>
      <c r="Z285" s="6"/>
      <c r="AA285" s="6"/>
      <c r="AB285" s="6"/>
      <c r="AC285" s="6"/>
      <c r="AD285" s="6"/>
      <c r="AE285" s="6"/>
      <c r="AF285" s="6"/>
      <c r="AG285" s="6"/>
      <c r="AH285" s="6"/>
      <c r="AI285" s="6"/>
    </row>
    <row r="286">
      <c r="A286" s="21"/>
      <c r="B286" s="22"/>
      <c r="C286" s="39" t="s">
        <v>285</v>
      </c>
      <c r="D286" s="33" t="s">
        <v>286</v>
      </c>
      <c r="E286" s="34" t="s">
        <v>101</v>
      </c>
      <c r="F286" s="35">
        <v>0.005</v>
      </c>
      <c r="G286" s="36">
        <v>80.55</v>
      </c>
      <c r="H286" s="28">
        <f t="shared" ref="H286:H288" si="102">F286*G286</f>
        <v>0.40275</v>
      </c>
      <c r="I286" s="28"/>
      <c r="J286" s="81"/>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row>
    <row r="287">
      <c r="A287" s="21"/>
      <c r="B287" s="22"/>
      <c r="C287" s="39" t="s">
        <v>287</v>
      </c>
      <c r="D287" s="33" t="s">
        <v>288</v>
      </c>
      <c r="E287" s="34" t="s">
        <v>101</v>
      </c>
      <c r="F287" s="35">
        <v>1.17</v>
      </c>
      <c r="G287" s="36">
        <v>0.57</v>
      </c>
      <c r="H287" s="28">
        <f t="shared" si="102"/>
        <v>0.6669</v>
      </c>
      <c r="I287" s="28"/>
      <c r="J287" s="81"/>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row>
    <row r="288">
      <c r="A288" s="21"/>
      <c r="B288" s="22"/>
      <c r="C288" s="39" t="s">
        <v>404</v>
      </c>
      <c r="D288" s="33" t="s">
        <v>405</v>
      </c>
      <c r="E288" s="34" t="s">
        <v>101</v>
      </c>
      <c r="F288" s="35">
        <v>1.0</v>
      </c>
      <c r="G288" s="36">
        <v>63.31</v>
      </c>
      <c r="H288" s="28">
        <f t="shared" si="102"/>
        <v>63.31</v>
      </c>
      <c r="I288" s="28"/>
      <c r="J288" s="81"/>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row>
    <row r="289">
      <c r="A289" s="21"/>
      <c r="B289" s="22"/>
      <c r="C289" s="39" t="s">
        <v>406</v>
      </c>
      <c r="D289" s="33" t="s">
        <v>407</v>
      </c>
      <c r="E289" s="34" t="s">
        <v>101</v>
      </c>
      <c r="F289" s="35">
        <v>1.0</v>
      </c>
      <c r="G289" s="36">
        <v>387.32</v>
      </c>
      <c r="H289" s="38">
        <f>F289*G289-16.04</f>
        <v>371.28</v>
      </c>
      <c r="I289" s="28"/>
      <c r="J289" s="81"/>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row>
    <row r="290">
      <c r="A290" s="21"/>
      <c r="B290" s="22"/>
      <c r="C290" s="39" t="s">
        <v>102</v>
      </c>
      <c r="D290" s="33" t="s">
        <v>98</v>
      </c>
      <c r="E290" s="34" t="s">
        <v>101</v>
      </c>
      <c r="F290" s="35">
        <v>2.5</v>
      </c>
      <c r="G290" s="36">
        <v>22.97</v>
      </c>
      <c r="H290" s="28">
        <f t="shared" ref="H290:H291" si="103">F290*G290</f>
        <v>57.425</v>
      </c>
      <c r="I290" s="28"/>
      <c r="J290" s="81"/>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row>
    <row r="291">
      <c r="A291" s="21"/>
      <c r="B291" s="22"/>
      <c r="C291" s="39" t="s">
        <v>67</v>
      </c>
      <c r="D291" s="33" t="s">
        <v>68</v>
      </c>
      <c r="E291" s="34" t="s">
        <v>101</v>
      </c>
      <c r="F291" s="35">
        <v>1.5</v>
      </c>
      <c r="G291" s="36">
        <v>16.55</v>
      </c>
      <c r="H291" s="28">
        <f t="shared" si="103"/>
        <v>24.825</v>
      </c>
      <c r="I291" s="28"/>
      <c r="J291" s="81"/>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row>
    <row r="292">
      <c r="A292" s="1" t="s">
        <v>408</v>
      </c>
      <c r="B292" s="57"/>
      <c r="C292" s="1"/>
      <c r="D292" s="58" t="s">
        <v>409</v>
      </c>
      <c r="E292" s="57"/>
      <c r="F292" s="83"/>
      <c r="G292" s="103"/>
      <c r="H292" s="84"/>
      <c r="I292" s="85"/>
      <c r="J292" s="12"/>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row>
    <row r="293" ht="30.0" customHeight="1">
      <c r="A293" s="13" t="s">
        <v>410</v>
      </c>
      <c r="B293" s="14" t="str">
        <f>IF(IFERROR(VLOOKUP(C293,SINAPI!$A:$D,1,FALSE),"")=C293,"SINAPI",IF(IFERROR(VLOOKUP(C293,SETOP!$A:$E,1,FALSE),"")=C293,"SETOP",IF(IFERROR(VLOOKUP(C293,SETOP!$B:$E,1,FALSE),"")=C293,"SETOP","COMPOSIÇÃO")))</f>
        <v>SETOP</v>
      </c>
      <c r="C293" s="15" t="s">
        <v>411</v>
      </c>
      <c r="D293" s="16" t="str">
        <f>IFERROR(IFERROR(VLOOKUP(C293,SINAPI!$A:$D,2,FALSE),IFERROR(VLOOKUP(C293,SETOP!$A:$E,3,FALSE),IFERROR(VLOOKUP(C293,SETOP!$B:$E,2,FALSE),VLOOKUP(C293,#REF!,3,FALSE)))),"")</f>
        <v>FORNECIMENTO E ASSENTAMENTO DE JANELA EM METALON, TIPO MAXIM-AR, INCLUSIVE FERRAGENS E ACESSÓRIOS</v>
      </c>
      <c r="E293" s="17" t="str">
        <f>IFERROR(IFERROR(VLOOKUP(C293,SINAPI!$A:$D,3,FALSE),IFERROR(VLOOKUP(C293,SETOP!$A:$E,4,FALSE),IFERROR(VLOOKUP(C293,SETOP!$B:$E,3,FALSE),VLOOKUP(C293,#REF!,4,FALSE)))),"")</f>
        <v>M2</v>
      </c>
      <c r="F293" s="18"/>
      <c r="G293" s="19">
        <f t="shared" ref="G293:H293" si="104">SUM(G294:G295)</f>
        <v>303.52</v>
      </c>
      <c r="H293" s="45">
        <f t="shared" si="104"/>
        <v>294.41</v>
      </c>
      <c r="I293" s="45">
        <v>294.41</v>
      </c>
      <c r="J293" s="12"/>
      <c r="K293" s="6"/>
      <c r="L293" s="31">
        <f>I293-H293</f>
        <v>0</v>
      </c>
      <c r="M293" s="6"/>
      <c r="N293" s="6"/>
      <c r="O293" s="6"/>
      <c r="P293" s="6"/>
      <c r="Q293" s="6"/>
      <c r="R293" s="6"/>
      <c r="S293" s="6"/>
      <c r="T293" s="6"/>
      <c r="U293" s="6"/>
      <c r="V293" s="6"/>
      <c r="W293" s="6"/>
      <c r="X293" s="6"/>
      <c r="Y293" s="6"/>
      <c r="Z293" s="6"/>
      <c r="AA293" s="6"/>
      <c r="AB293" s="6"/>
      <c r="AC293" s="6"/>
      <c r="AD293" s="6"/>
      <c r="AE293" s="6"/>
      <c r="AF293" s="6"/>
      <c r="AG293" s="6"/>
      <c r="AH293" s="6"/>
      <c r="AI293" s="6"/>
    </row>
    <row r="294" ht="30.0" customHeight="1">
      <c r="A294" s="21"/>
      <c r="B294" s="22"/>
      <c r="C294" s="39" t="s">
        <v>412</v>
      </c>
      <c r="D294" s="40" t="s">
        <v>413</v>
      </c>
      <c r="E294" s="34" t="s">
        <v>101</v>
      </c>
      <c r="F294" s="35">
        <v>1.0</v>
      </c>
      <c r="G294" s="36">
        <v>168.79</v>
      </c>
      <c r="H294" s="38">
        <f>F294*G294-9.11</f>
        <v>159.68</v>
      </c>
      <c r="I294" s="28"/>
      <c r="J294" s="100"/>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row>
    <row r="295" ht="30.0" customHeight="1">
      <c r="A295" s="21"/>
      <c r="B295" s="22"/>
      <c r="C295" s="39" t="s">
        <v>414</v>
      </c>
      <c r="D295" s="40" t="s">
        <v>415</v>
      </c>
      <c r="E295" s="34" t="s">
        <v>101</v>
      </c>
      <c r="F295" s="35">
        <v>1.0</v>
      </c>
      <c r="G295" s="36">
        <v>134.73</v>
      </c>
      <c r="H295" s="28">
        <f>F295*G295</f>
        <v>134.73</v>
      </c>
      <c r="I295" s="28"/>
      <c r="J295" s="100"/>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row>
    <row r="296">
      <c r="A296" s="13" t="s">
        <v>416</v>
      </c>
      <c r="B296" s="14" t="str">
        <f>IF(IFERROR(VLOOKUP(C296,SINAPI!$A:$D,1,FALSE),"")=C296,"SINAPI",IF(IFERROR(VLOOKUP(C296,SETOP!$A:$E,1,FALSE),"")=C296,"SETOP",IF(IFERROR(VLOOKUP(C296,SETOP!$B:$E,1,FALSE),"")=C296,"SETOP","COMPOSIÇÃO")))</f>
        <v>SETOP</v>
      </c>
      <c r="C296" s="15" t="s">
        <v>417</v>
      </c>
      <c r="D296" s="16" t="str">
        <f>IFERROR(IFERROR(VLOOKUP(C296,SINAPI!$A:$D,2,FALSE),IFERROR(VLOOKUP(C296,SETOP!$A:$E,3,FALSE),IFERROR(VLOOKUP(C296,SETOP!$B:$E,2,FALSE),VLOOKUP(C296,#REF!,3,FALSE)))),"")</f>
        <v>FORNECIMENTO E ASSENTAMENTO DE GRADE FIXA DE FERRO, PARA PROTEÇÃO DE JANELAS</v>
      </c>
      <c r="E296" s="17" t="str">
        <f>IFERROR(IFERROR(VLOOKUP(C296,SINAPI!$A:$D,3,FALSE),IFERROR(VLOOKUP(C296,SETOP!$A:$E,4,FALSE),IFERROR(VLOOKUP(C296,SETOP!$B:$E,3,FALSE),VLOOKUP(C296,#REF!,4,FALSE)))),"")</f>
        <v>M2</v>
      </c>
      <c r="F296" s="18">
        <v>5.61</v>
      </c>
      <c r="G296" s="45">
        <f t="shared" ref="G296:H296" si="105">SUM(G297:G302)</f>
        <v>270.87</v>
      </c>
      <c r="H296" s="45">
        <f t="shared" si="105"/>
        <v>262.6699</v>
      </c>
      <c r="I296" s="19">
        <v>262.67</v>
      </c>
      <c r="J296" s="12"/>
      <c r="K296" s="6"/>
      <c r="L296" s="31">
        <f>I296-H296</f>
        <v>0.0001</v>
      </c>
      <c r="M296" s="6"/>
      <c r="N296" s="6"/>
      <c r="O296" s="6"/>
      <c r="P296" s="6"/>
      <c r="Q296" s="6"/>
      <c r="R296" s="6"/>
      <c r="S296" s="6"/>
      <c r="T296" s="6"/>
      <c r="U296" s="6"/>
      <c r="V296" s="6"/>
      <c r="W296" s="6"/>
      <c r="X296" s="6"/>
      <c r="Y296" s="6"/>
      <c r="Z296" s="6"/>
      <c r="AA296" s="6"/>
      <c r="AB296" s="6"/>
      <c r="AC296" s="6"/>
      <c r="AD296" s="6"/>
      <c r="AE296" s="6"/>
      <c r="AF296" s="6"/>
      <c r="AG296" s="6"/>
      <c r="AH296" s="6"/>
      <c r="AI296" s="6"/>
    </row>
    <row r="297">
      <c r="A297" s="21"/>
      <c r="B297" s="22"/>
      <c r="C297" s="39" t="s">
        <v>285</v>
      </c>
      <c r="D297" s="40" t="s">
        <v>286</v>
      </c>
      <c r="E297" s="34" t="s">
        <v>101</v>
      </c>
      <c r="F297" s="35">
        <v>0.008</v>
      </c>
      <c r="G297" s="69">
        <v>80.55</v>
      </c>
      <c r="H297" s="28">
        <f t="shared" ref="H297:H298" si="106">F297*G297</f>
        <v>0.6444</v>
      </c>
      <c r="I297" s="28"/>
      <c r="J297" s="100"/>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row>
    <row r="298">
      <c r="A298" s="21"/>
      <c r="B298" s="22"/>
      <c r="C298" s="39" t="s">
        <v>418</v>
      </c>
      <c r="D298" s="40" t="s">
        <v>419</v>
      </c>
      <c r="E298" s="34" t="s">
        <v>101</v>
      </c>
      <c r="F298" s="35">
        <v>0.57</v>
      </c>
      <c r="G298" s="27">
        <v>0.58</v>
      </c>
      <c r="H298" s="28">
        <f t="shared" si="106"/>
        <v>0.3306</v>
      </c>
      <c r="I298" s="28"/>
      <c r="J298" s="100"/>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row>
    <row r="299">
      <c r="A299" s="21"/>
      <c r="B299" s="22"/>
      <c r="C299" s="39" t="s">
        <v>287</v>
      </c>
      <c r="D299" s="40" t="s">
        <v>288</v>
      </c>
      <c r="E299" s="34" t="s">
        <v>101</v>
      </c>
      <c r="F299" s="35">
        <v>2.84</v>
      </c>
      <c r="G299" s="27">
        <v>0.57</v>
      </c>
      <c r="H299" s="28">
        <f>F298*G299</f>
        <v>0.3249</v>
      </c>
      <c r="I299" s="28"/>
      <c r="J299" s="100"/>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row>
    <row r="300">
      <c r="A300" s="21"/>
      <c r="B300" s="22"/>
      <c r="C300" s="39" t="s">
        <v>420</v>
      </c>
      <c r="D300" s="40" t="s">
        <v>421</v>
      </c>
      <c r="E300" s="34" t="s">
        <v>101</v>
      </c>
      <c r="F300" s="35">
        <v>1.0</v>
      </c>
      <c r="G300" s="27">
        <v>149.65</v>
      </c>
      <c r="H300" s="38">
        <f>F300*G300-6.84</f>
        <v>142.81</v>
      </c>
      <c r="I300" s="28"/>
      <c r="J300" s="100"/>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row>
    <row r="301">
      <c r="A301" s="21"/>
      <c r="B301" s="22"/>
      <c r="C301" s="39" t="s">
        <v>102</v>
      </c>
      <c r="D301" s="40" t="s">
        <v>98</v>
      </c>
      <c r="E301" s="34" t="s">
        <v>101</v>
      </c>
      <c r="F301" s="35">
        <v>3.0</v>
      </c>
      <c r="G301" s="27">
        <v>22.97</v>
      </c>
      <c r="H301" s="28">
        <f t="shared" ref="H301:H302" si="107">F301*G301</f>
        <v>68.91</v>
      </c>
      <c r="I301" s="28"/>
      <c r="J301" s="100"/>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row>
    <row r="302">
      <c r="A302" s="21"/>
      <c r="B302" s="22"/>
      <c r="C302" s="39" t="s">
        <v>67</v>
      </c>
      <c r="D302" s="40" t="s">
        <v>68</v>
      </c>
      <c r="E302" s="34" t="s">
        <v>101</v>
      </c>
      <c r="F302" s="35">
        <v>3.0</v>
      </c>
      <c r="G302" s="27">
        <v>16.55</v>
      </c>
      <c r="H302" s="28">
        <f t="shared" si="107"/>
        <v>49.65</v>
      </c>
      <c r="I302" s="28"/>
      <c r="J302" s="100"/>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row>
    <row r="303">
      <c r="A303" s="13" t="s">
        <v>422</v>
      </c>
      <c r="B303" s="14" t="str">
        <f>IF(IFERROR(VLOOKUP(C303,SINAPI!$A:$D,1,FALSE),"")=C303,"SINAPI",IF(IFERROR(VLOOKUP(C303,SETOP!$A:$E,1,FALSE),"")=C303,"SETOP",IF(IFERROR(VLOOKUP(C303,SETOP!$B:$E,1,FALSE),"")=C303,"SETOP","COMPOSIÇÃO")))</f>
        <v>SETOP</v>
      </c>
      <c r="C303" s="15" t="s">
        <v>423</v>
      </c>
      <c r="D303" s="16" t="str">
        <f>IFERROR(IFERROR(VLOOKUP(C303,SINAPI!$A:$D,2,FALSE),IFERROR(VLOOKUP(C303,SETOP!$A:$E,3,FALSE),IFERROR(VLOOKUP(C303,SETOP!$B:$E,2,FALSE),VLOOKUP(C303,#REF!,3,FALSE)))),"")</f>
        <v>PEITORIL DE GRANITO CINZA ANDORINHA E = 2 CM</v>
      </c>
      <c r="E303" s="17" t="str">
        <f>IFERROR(IFERROR(VLOOKUP(C303,SINAPI!$A:$D,3,FALSE),IFERROR(VLOOKUP(C303,SETOP!$A:$E,4,FALSE),IFERROR(VLOOKUP(C303,SETOP!$B:$E,3,FALSE),VLOOKUP(C303,#REF!,4,FALSE)))),"")</f>
        <v>M2</v>
      </c>
      <c r="F303" s="18"/>
      <c r="G303" s="45">
        <f t="shared" ref="G303:H303" si="108">SUM(G304:G308)</f>
        <v>188.92</v>
      </c>
      <c r="H303" s="45">
        <f t="shared" si="108"/>
        <v>204.645</v>
      </c>
      <c r="I303" s="45">
        <v>204.65</v>
      </c>
      <c r="J303" s="12"/>
      <c r="K303" s="6"/>
      <c r="L303" s="31">
        <f>I303-H303</f>
        <v>0.005</v>
      </c>
      <c r="M303" s="6"/>
      <c r="N303" s="6"/>
      <c r="O303" s="6"/>
      <c r="P303" s="6"/>
      <c r="Q303" s="6"/>
      <c r="R303" s="6"/>
      <c r="S303" s="6"/>
      <c r="T303" s="6"/>
      <c r="U303" s="6"/>
      <c r="V303" s="6"/>
      <c r="W303" s="6"/>
      <c r="X303" s="6"/>
      <c r="Y303" s="6"/>
      <c r="Z303" s="6"/>
      <c r="AA303" s="6"/>
      <c r="AB303" s="6"/>
      <c r="AC303" s="6"/>
      <c r="AD303" s="6"/>
      <c r="AE303" s="6"/>
      <c r="AF303" s="6"/>
      <c r="AG303" s="6"/>
      <c r="AH303" s="6"/>
      <c r="AI303" s="6"/>
    </row>
    <row r="304">
      <c r="A304" s="21"/>
      <c r="B304" s="22"/>
      <c r="C304" s="39" t="s">
        <v>299</v>
      </c>
      <c r="D304" s="104" t="s">
        <v>300</v>
      </c>
      <c r="E304" s="34" t="s">
        <v>101</v>
      </c>
      <c r="F304" s="35">
        <v>5.0</v>
      </c>
      <c r="G304" s="36">
        <v>1.66</v>
      </c>
      <c r="H304" s="28">
        <f>F304*G304</f>
        <v>8.3</v>
      </c>
      <c r="I304" s="28"/>
      <c r="J304" s="100"/>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row>
    <row r="305">
      <c r="A305" s="21"/>
      <c r="B305" s="22"/>
      <c r="C305" s="39" t="s">
        <v>424</v>
      </c>
      <c r="D305" s="104" t="s">
        <v>425</v>
      </c>
      <c r="E305" s="34" t="s">
        <v>101</v>
      </c>
      <c r="F305" s="35">
        <v>1.05</v>
      </c>
      <c r="G305" s="36">
        <v>143.0</v>
      </c>
      <c r="H305" s="38">
        <f>F305*G305-6.34</f>
        <v>143.81</v>
      </c>
      <c r="I305" s="28"/>
      <c r="J305" s="100"/>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row>
    <row r="306">
      <c r="A306" s="21"/>
      <c r="B306" s="22"/>
      <c r="C306" s="39" t="s">
        <v>329</v>
      </c>
      <c r="D306" s="104" t="s">
        <v>330</v>
      </c>
      <c r="E306" s="34" t="s">
        <v>101</v>
      </c>
      <c r="F306" s="35">
        <v>1.0</v>
      </c>
      <c r="G306" s="36">
        <v>4.74</v>
      </c>
      <c r="H306" s="28">
        <f t="shared" ref="H306:H308" si="109">F306*G306</f>
        <v>4.74</v>
      </c>
      <c r="I306" s="28"/>
      <c r="J306" s="100"/>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row>
    <row r="307">
      <c r="A307" s="21"/>
      <c r="B307" s="22"/>
      <c r="C307" s="105" t="s">
        <v>102</v>
      </c>
      <c r="D307" s="106" t="s">
        <v>98</v>
      </c>
      <c r="E307" s="34" t="s">
        <v>101</v>
      </c>
      <c r="F307" s="35">
        <v>1.0</v>
      </c>
      <c r="G307" s="27">
        <v>22.97</v>
      </c>
      <c r="H307" s="28">
        <f t="shared" si="109"/>
        <v>22.97</v>
      </c>
      <c r="I307" s="28"/>
      <c r="J307" s="100"/>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row>
    <row r="308">
      <c r="A308" s="21"/>
      <c r="B308" s="22"/>
      <c r="C308" s="39" t="s">
        <v>67</v>
      </c>
      <c r="D308" s="106" t="s">
        <v>68</v>
      </c>
      <c r="E308" s="34" t="s">
        <v>101</v>
      </c>
      <c r="F308" s="35">
        <v>1.5</v>
      </c>
      <c r="G308" s="36">
        <v>16.55</v>
      </c>
      <c r="H308" s="28">
        <f t="shared" si="109"/>
        <v>24.825</v>
      </c>
      <c r="I308" s="28"/>
      <c r="J308" s="100"/>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row>
    <row r="309">
      <c r="A309" s="1" t="s">
        <v>426</v>
      </c>
      <c r="B309" s="57"/>
      <c r="C309" s="1"/>
      <c r="D309" s="58" t="s">
        <v>427</v>
      </c>
      <c r="E309" s="57"/>
      <c r="F309" s="83"/>
      <c r="G309" s="85"/>
      <c r="H309" s="84"/>
      <c r="I309" s="85"/>
      <c r="J309" s="12"/>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row>
    <row r="310">
      <c r="A310" s="13" t="s">
        <v>428</v>
      </c>
      <c r="B310" s="14" t="str">
        <f>IF(IFERROR(VLOOKUP(C310,SINAPI!$A:$D,1,FALSE),"")=C310,"SINAPI",IF(IFERROR(VLOOKUP(C310,SETOP!$A:$E,1,FALSE),"")=C310,"SETOP",IF(IFERROR(VLOOKUP(C310,SETOP!$B:$E,1,FALSE),"")=C310,"SETOP","COMPOSIÇÃO")))</f>
        <v>SETOP</v>
      </c>
      <c r="C310" s="15" t="s">
        <v>429</v>
      </c>
      <c r="D310" s="16" t="str">
        <f>IFERROR(IFERROR(VLOOKUP(C310,SINAPI!$A:$D,2,FALSE),IFERROR(VLOOKUP(C310,SETOP!$A:$E,3,FALSE),IFERROR(VLOOKUP(C310,SETOP!$B:$E,2,FALSE),VLOOKUP(C310,#REF!,3,FALSE)))),"")</f>
        <v>PORTÃO EM TUBO GALVANIZADO 1 1/2" COM TELA FIO 12 # 1/2" E CADEADO</v>
      </c>
      <c r="E310" s="17" t="str">
        <f>IFERROR(IFERROR(VLOOKUP(C310,SINAPI!$A:$D,3,FALSE),IFERROR(VLOOKUP(C310,SETOP!$A:$E,4,FALSE),IFERROR(VLOOKUP(C310,SETOP!$B:$E,3,FALSE),VLOOKUP(C310,#REF!,4,FALSE)))),"")</f>
        <v>M2</v>
      </c>
      <c r="F310" s="18"/>
      <c r="G310" s="45">
        <f t="shared" ref="G310:H310" si="110">SUM(G311:G312)</f>
        <v>354.55</v>
      </c>
      <c r="H310" s="45">
        <f t="shared" si="110"/>
        <v>343.91</v>
      </c>
      <c r="I310" s="45">
        <v>343.91</v>
      </c>
      <c r="J310" s="12"/>
      <c r="K310" s="6"/>
      <c r="L310" s="31">
        <f>I310-H310</f>
        <v>0</v>
      </c>
      <c r="M310" s="6"/>
      <c r="N310" s="6"/>
      <c r="O310" s="6"/>
      <c r="P310" s="6"/>
      <c r="Q310" s="6"/>
      <c r="R310" s="6"/>
      <c r="S310" s="6"/>
      <c r="T310" s="6"/>
      <c r="U310" s="6"/>
      <c r="V310" s="6"/>
      <c r="W310" s="6"/>
      <c r="X310" s="6"/>
      <c r="Y310" s="6"/>
      <c r="Z310" s="6"/>
      <c r="AA310" s="6"/>
      <c r="AB310" s="6"/>
      <c r="AC310" s="6"/>
      <c r="AD310" s="6"/>
      <c r="AE310" s="6"/>
      <c r="AF310" s="6"/>
      <c r="AG310" s="6"/>
      <c r="AH310" s="6"/>
      <c r="AI310" s="6"/>
    </row>
    <row r="311">
      <c r="A311" s="21"/>
      <c r="B311" s="22"/>
      <c r="C311" s="39" t="s">
        <v>430</v>
      </c>
      <c r="D311" s="40" t="s">
        <v>431</v>
      </c>
      <c r="E311" s="34" t="s">
        <v>101</v>
      </c>
      <c r="F311" s="35">
        <v>1.0</v>
      </c>
      <c r="G311" s="36">
        <v>280.0</v>
      </c>
      <c r="H311" s="38">
        <f>F311*G311-10.64</f>
        <v>269.36</v>
      </c>
      <c r="I311" s="28"/>
      <c r="J311" s="100"/>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row>
    <row r="312">
      <c r="A312" s="21"/>
      <c r="B312" s="22"/>
      <c r="C312" s="39" t="s">
        <v>432</v>
      </c>
      <c r="D312" s="40" t="s">
        <v>433</v>
      </c>
      <c r="E312" s="34" t="s">
        <v>101</v>
      </c>
      <c r="F312" s="35">
        <v>1.0</v>
      </c>
      <c r="G312" s="36">
        <v>74.55</v>
      </c>
      <c r="H312" s="28">
        <f>F312*G312</f>
        <v>74.55</v>
      </c>
      <c r="I312" s="28"/>
      <c r="J312" s="100"/>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row>
    <row r="313">
      <c r="A313" s="7">
        <v>11.0</v>
      </c>
      <c r="B313" s="8"/>
      <c r="C313" s="7"/>
      <c r="D313" s="9" t="s">
        <v>434</v>
      </c>
      <c r="E313" s="8"/>
      <c r="F313" s="95"/>
      <c r="G313" s="96"/>
      <c r="H313" s="96"/>
      <c r="I313" s="97"/>
      <c r="J313" s="12"/>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row>
    <row r="314">
      <c r="A314" s="1" t="s">
        <v>435</v>
      </c>
      <c r="B314" s="57"/>
      <c r="C314" s="1"/>
      <c r="D314" s="58" t="s">
        <v>436</v>
      </c>
      <c r="E314" s="57"/>
      <c r="F314" s="83"/>
      <c r="G314" s="103"/>
      <c r="H314" s="84"/>
      <c r="I314" s="85"/>
      <c r="J314" s="12"/>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row>
    <row r="315">
      <c r="A315" s="13" t="s">
        <v>437</v>
      </c>
      <c r="B315" s="14" t="str">
        <f>IF(IFERROR(VLOOKUP(C315,SINAPI!$A:$D,1,FALSE),"")=C315,"SINAPI",IF(IFERROR(VLOOKUP(C315,SETOP!$A:$E,1,FALSE),"")=C315,"SETOP",IF(IFERROR(VLOOKUP(C315,SETOP!$B:$E,1,FALSE),"")=C315,"SETOP","COMPOSIÇÃO")))</f>
        <v>SETOP</v>
      </c>
      <c r="C315" s="15" t="s">
        <v>438</v>
      </c>
      <c r="D315" s="16" t="str">
        <f>IFERROR(IFERROR(VLOOKUP(C315,SINAPI!$A:$D,2,FALSE),IFERROR(VLOOKUP(C315,SETOP!$A:$E,3,FALSE),IFERROR(VLOOKUP(C315,SETOP!$B:$E,2,FALSE),VLOOKUP(C315,#REF!,3,FALSE)))),"")</f>
        <v>REGISTRO DE GAVETA, TIPO BASE,  ROSCÁVEL 1.1/2" (PARA TUBO SOLDÁVEL OU PPR DN 50MM/CPVC DN 42MM), INCLUSIVE ACABAMENTO (PADRÃO MÉDIO) E CANOPLA CROMADOS</v>
      </c>
      <c r="E315" s="17" t="str">
        <f>IFERROR(IFERROR(VLOOKUP(C315,SINAPI!$A:$D,3,FALSE),IFERROR(VLOOKUP(C315,SETOP!$A:$E,4,FALSE),IFERROR(VLOOKUP(C315,SETOP!$B:$E,3,FALSE),VLOOKUP(C315,#REF!,4,FALSE)))),"")</f>
        <v>UND</v>
      </c>
      <c r="F315" s="18"/>
      <c r="G315" s="45">
        <f t="shared" ref="G315:H315" si="111">SUM(G316:G319)</f>
        <v>124.59</v>
      </c>
      <c r="H315" s="45">
        <f t="shared" si="111"/>
        <v>113.8603026</v>
      </c>
      <c r="I315" s="45">
        <v>113.86</v>
      </c>
      <c r="J315" s="12"/>
      <c r="K315" s="6"/>
      <c r="L315" s="31">
        <f>I315-H315</f>
        <v>-0.000302565</v>
      </c>
      <c r="M315" s="6"/>
      <c r="N315" s="6"/>
      <c r="O315" s="6"/>
      <c r="P315" s="6"/>
      <c r="Q315" s="6"/>
      <c r="R315" s="6"/>
      <c r="S315" s="6"/>
      <c r="T315" s="6"/>
      <c r="U315" s="6"/>
      <c r="V315" s="6"/>
      <c r="W315" s="6"/>
      <c r="X315" s="6"/>
      <c r="Y315" s="6"/>
      <c r="Z315" s="6"/>
      <c r="AA315" s="6"/>
      <c r="AB315" s="6"/>
      <c r="AC315" s="6"/>
      <c r="AD315" s="6"/>
      <c r="AE315" s="6"/>
      <c r="AF315" s="6"/>
      <c r="AG315" s="6"/>
      <c r="AH315" s="6"/>
      <c r="AI315" s="6"/>
    </row>
    <row r="316">
      <c r="A316" s="21"/>
      <c r="B316" s="22"/>
      <c r="C316" s="39" t="s">
        <v>439</v>
      </c>
      <c r="D316" s="104" t="s">
        <v>440</v>
      </c>
      <c r="E316" s="34" t="s">
        <v>4</v>
      </c>
      <c r="F316" s="35">
        <v>1.5707963</v>
      </c>
      <c r="G316" s="36">
        <v>0.19</v>
      </c>
      <c r="H316" s="28">
        <f>F316*G316</f>
        <v>0.298451297</v>
      </c>
      <c r="I316" s="28"/>
      <c r="J316" s="100"/>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row>
    <row r="317">
      <c r="A317" s="21"/>
      <c r="B317" s="22"/>
      <c r="C317" s="39" t="s">
        <v>441</v>
      </c>
      <c r="D317" s="104" t="s">
        <v>442</v>
      </c>
      <c r="E317" s="34" t="s">
        <v>4</v>
      </c>
      <c r="F317" s="35">
        <v>1.0</v>
      </c>
      <c r="G317" s="36">
        <v>84.99</v>
      </c>
      <c r="H317" s="38">
        <f>F317*G317-3.54</f>
        <v>81.45</v>
      </c>
      <c r="I317" s="28"/>
      <c r="J317" s="100"/>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row>
    <row r="318">
      <c r="A318" s="21"/>
      <c r="B318" s="22"/>
      <c r="C318" s="39" t="s">
        <v>443</v>
      </c>
      <c r="D318" s="104" t="s">
        <v>444</v>
      </c>
      <c r="E318" s="34" t="s">
        <v>4</v>
      </c>
      <c r="F318" s="35">
        <v>0.8148148</v>
      </c>
      <c r="G318" s="36">
        <v>17.05</v>
      </c>
      <c r="H318" s="28">
        <f t="shared" ref="H318:H319" si="112">F318*G318</f>
        <v>13.89259234</v>
      </c>
      <c r="I318" s="28"/>
      <c r="J318" s="100"/>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row>
    <row r="319">
      <c r="A319" s="21"/>
      <c r="B319" s="22"/>
      <c r="C319" s="39" t="s">
        <v>445</v>
      </c>
      <c r="D319" s="104" t="s">
        <v>446</v>
      </c>
      <c r="E319" s="34" t="s">
        <v>4</v>
      </c>
      <c r="F319" s="35">
        <v>0.8148148</v>
      </c>
      <c r="G319" s="36">
        <v>22.36</v>
      </c>
      <c r="H319" s="28">
        <f t="shared" si="112"/>
        <v>18.21925893</v>
      </c>
      <c r="I319" s="28"/>
      <c r="J319" s="100"/>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row>
    <row r="320">
      <c r="A320" s="13" t="s">
        <v>447</v>
      </c>
      <c r="B320" s="14" t="str">
        <f>IF(IFERROR(VLOOKUP(C320,SINAPI!$A:$D,1,FALSE),"")=C320,"SINAPI",IF(IFERROR(VLOOKUP(C320,SETOP!$A:$E,1,FALSE),"")=C320,"SETOP",IF(IFERROR(VLOOKUP(C320,SETOP!$B:$E,1,FALSE),"")=C320,"SETOP","COMPOSIÇÃO")))</f>
        <v>SETOP</v>
      </c>
      <c r="C320" s="15" t="s">
        <v>448</v>
      </c>
      <c r="D320" s="16" t="str">
        <f>IFERROR(IFERROR(VLOOKUP(C320,SINAPI!$A:$D,2,FALSE),IFERROR(VLOOKUP(C320,SETOP!$A:$E,3,FALSE),IFERROR(VLOOKUP(C320,SETOP!$B:$E,2,FALSE),VLOOKUP(C320,#REF!,3,FALSE)))),"")</f>
        <v>REGISTRO DE GAVETA, TIPO BASE,  ROSCÁVEL 1" (PARA TUBO SOLDÁVEL OU PPR DN 32MM/CPVC DN 28MM), INCLUSIVE ACABAMENTO (PADRÃO MÉDIO) E CANOPLA CROMADOS</v>
      </c>
      <c r="E320" s="17" t="str">
        <f>IFERROR(IFERROR(VLOOKUP(C320,SINAPI!$A:$D,3,FALSE),IFERROR(VLOOKUP(C320,SETOP!$A:$E,4,FALSE),IFERROR(VLOOKUP(C320,SETOP!$B:$E,3,FALSE),VLOOKUP(C320,#REF!,4,FALSE)))),"")</f>
        <v>UND</v>
      </c>
      <c r="F320" s="18"/>
      <c r="G320" s="45">
        <f t="shared" ref="G320:H320" si="113">SUM(G321:G324)</f>
        <v>87.09</v>
      </c>
      <c r="H320" s="45">
        <f t="shared" si="113"/>
        <v>67.80229229</v>
      </c>
      <c r="I320" s="45">
        <v>67.8</v>
      </c>
      <c r="J320" s="12"/>
      <c r="K320" s="6"/>
      <c r="L320" s="31">
        <f>I320-H320</f>
        <v>-0.00229229</v>
      </c>
      <c r="M320" s="6"/>
      <c r="N320" s="6"/>
      <c r="O320" s="6"/>
      <c r="P320" s="6"/>
      <c r="Q320" s="6"/>
      <c r="R320" s="6"/>
      <c r="S320" s="6"/>
      <c r="T320" s="6"/>
      <c r="U320" s="6"/>
      <c r="V320" s="6"/>
      <c r="W320" s="6"/>
      <c r="X320" s="6"/>
      <c r="Y320" s="6"/>
      <c r="Z320" s="6"/>
      <c r="AA320" s="6"/>
      <c r="AB320" s="6"/>
      <c r="AC320" s="6"/>
      <c r="AD320" s="6"/>
      <c r="AE320" s="6"/>
      <c r="AF320" s="6"/>
      <c r="AG320" s="6"/>
      <c r="AH320" s="6"/>
      <c r="AI320" s="6"/>
    </row>
    <row r="321">
      <c r="A321" s="21"/>
      <c r="B321" s="22"/>
      <c r="C321" s="39" t="s">
        <v>439</v>
      </c>
      <c r="D321" s="33" t="s">
        <v>440</v>
      </c>
      <c r="E321" s="34" t="s">
        <v>4</v>
      </c>
      <c r="F321" s="35">
        <v>1.0053096</v>
      </c>
      <c r="G321" s="36">
        <v>0.19</v>
      </c>
      <c r="H321" s="28">
        <f>F321*G321</f>
        <v>0.191008824</v>
      </c>
      <c r="I321" s="28"/>
      <c r="J321" s="81"/>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row>
    <row r="322">
      <c r="A322" s="21"/>
      <c r="B322" s="22"/>
      <c r="C322" s="39" t="s">
        <v>449</v>
      </c>
      <c r="D322" s="33" t="s">
        <v>450</v>
      </c>
      <c r="E322" s="34" t="s">
        <v>4</v>
      </c>
      <c r="F322" s="35">
        <v>1.0</v>
      </c>
      <c r="G322" s="36">
        <v>47.49</v>
      </c>
      <c r="H322" s="38">
        <f>F322*G322-2.11</f>
        <v>45.38</v>
      </c>
      <c r="I322" s="28"/>
      <c r="J322" s="81"/>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row>
    <row r="323">
      <c r="A323" s="21"/>
      <c r="B323" s="22"/>
      <c r="C323" s="39" t="s">
        <v>443</v>
      </c>
      <c r="D323" s="33" t="s">
        <v>444</v>
      </c>
      <c r="E323" s="34" t="s">
        <v>4</v>
      </c>
      <c r="F323" s="35">
        <v>0.5641026</v>
      </c>
      <c r="G323" s="36">
        <v>17.05</v>
      </c>
      <c r="H323" s="28">
        <f t="shared" ref="H323:H324" si="114">F323*G323</f>
        <v>9.61794933</v>
      </c>
      <c r="I323" s="28"/>
      <c r="J323" s="81"/>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row>
    <row r="324">
      <c r="A324" s="21"/>
      <c r="B324" s="22"/>
      <c r="C324" s="39" t="s">
        <v>445</v>
      </c>
      <c r="D324" s="33" t="s">
        <v>446</v>
      </c>
      <c r="E324" s="34" t="s">
        <v>4</v>
      </c>
      <c r="F324" s="35">
        <v>0.5641026</v>
      </c>
      <c r="G324" s="36">
        <v>22.36</v>
      </c>
      <c r="H324" s="28">
        <f t="shared" si="114"/>
        <v>12.61333414</v>
      </c>
      <c r="I324" s="28"/>
      <c r="J324" s="81"/>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row>
    <row r="325">
      <c r="A325" s="13" t="s">
        <v>451</v>
      </c>
      <c r="B325" s="14" t="str">
        <f>IF(IFERROR(VLOOKUP(C325,SINAPI!$A:$D,1,FALSE),"")=C325,"SINAPI",IF(IFERROR(VLOOKUP(C325,SETOP!$A:$E,1,FALSE),"")=C325,"SETOP",IF(IFERROR(VLOOKUP(C325,SETOP!$B:$E,1,FALSE),"")=C325,"SETOP","COMPOSIÇÃO")))</f>
        <v>SETOP</v>
      </c>
      <c r="C325" s="15" t="s">
        <v>452</v>
      </c>
      <c r="D325" s="16" t="str">
        <f>IFERROR(IFERROR(VLOOKUP(C325,SINAPI!$A:$D,2,FALSE),IFERROR(VLOOKUP(C325,SETOP!$A:$E,3,FALSE),IFERROR(VLOOKUP(C325,SETOP!$B:$E,2,FALSE),VLOOKUP(C325,#REF!,3,FALSE)))),"")</f>
        <v>REGISTRO DE GAVETA, TIPO BASE,  ROSCÁVEL 3/4" (PARA TUBO SOLDÁVEL OU PPR DN 25MM/CPVC DN 22MM), INCLUSIVE ACABAMENTO (PADRÃO MÉDIO) E CANOPLA CROMADO</v>
      </c>
      <c r="E325" s="17" t="str">
        <f>IFERROR(IFERROR(VLOOKUP(C325,SINAPI!$A:$D,3,FALSE),IFERROR(VLOOKUP(C325,SETOP!$A:$E,4,FALSE),IFERROR(VLOOKUP(C325,SETOP!$B:$E,3,FALSE),VLOOKUP(C325,#REF!,4,FALSE)))),"")</f>
        <v>UND</v>
      </c>
      <c r="F325" s="18"/>
      <c r="G325" s="45">
        <f t="shared" ref="G325:H325" si="115">SUM(G326:G329)</f>
        <v>78.83</v>
      </c>
      <c r="H325" s="45">
        <f t="shared" si="115"/>
        <v>55.73151535</v>
      </c>
      <c r="I325" s="45">
        <v>55.73</v>
      </c>
      <c r="J325" s="12"/>
      <c r="K325" s="6"/>
      <c r="L325" s="31">
        <f>I325-H325</f>
        <v>-0.001515353</v>
      </c>
      <c r="M325" s="6"/>
      <c r="N325" s="6"/>
      <c r="O325" s="6"/>
      <c r="P325" s="6"/>
      <c r="Q325" s="6"/>
      <c r="R325" s="6"/>
      <c r="S325" s="6"/>
      <c r="T325" s="6"/>
      <c r="U325" s="6"/>
      <c r="V325" s="6"/>
      <c r="W325" s="6"/>
      <c r="X325" s="6"/>
      <c r="Y325" s="6"/>
      <c r="Z325" s="6"/>
      <c r="AA325" s="6"/>
      <c r="AB325" s="6"/>
      <c r="AC325" s="6"/>
      <c r="AD325" s="6"/>
      <c r="AE325" s="6"/>
      <c r="AF325" s="6"/>
      <c r="AG325" s="6"/>
      <c r="AH325" s="6"/>
      <c r="AI325" s="6"/>
    </row>
    <row r="326">
      <c r="A326" s="21"/>
      <c r="B326" s="22"/>
      <c r="C326" s="39" t="s">
        <v>439</v>
      </c>
      <c r="D326" s="104" t="s">
        <v>440</v>
      </c>
      <c r="E326" s="34" t="s">
        <v>4</v>
      </c>
      <c r="F326" s="35">
        <v>0.94</v>
      </c>
      <c r="G326" s="36">
        <v>0.19</v>
      </c>
      <c r="H326" s="28">
        <f>F326*G326</f>
        <v>0.1786</v>
      </c>
      <c r="I326" s="28"/>
      <c r="J326" s="100"/>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row>
    <row r="327">
      <c r="A327" s="21"/>
      <c r="B327" s="22"/>
      <c r="C327" s="39" t="s">
        <v>453</v>
      </c>
      <c r="D327" s="104" t="s">
        <v>454</v>
      </c>
      <c r="E327" s="34" t="s">
        <v>4</v>
      </c>
      <c r="F327" s="35">
        <v>1.0</v>
      </c>
      <c r="G327" s="36">
        <v>39.23</v>
      </c>
      <c r="H327" s="38">
        <f>F327*G327-1.74</f>
        <v>37.49</v>
      </c>
      <c r="I327" s="28"/>
      <c r="J327" s="100"/>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row>
    <row r="328">
      <c r="A328" s="21"/>
      <c r="B328" s="22"/>
      <c r="C328" s="39" t="s">
        <v>443</v>
      </c>
      <c r="D328" s="104" t="s">
        <v>444</v>
      </c>
      <c r="E328" s="34" t="s">
        <v>4</v>
      </c>
      <c r="F328" s="35">
        <v>0.4583333</v>
      </c>
      <c r="G328" s="36">
        <v>17.05</v>
      </c>
      <c r="H328" s="28">
        <f t="shared" ref="H328:H329" si="116">F328*G328</f>
        <v>7.814582765</v>
      </c>
      <c r="I328" s="28"/>
      <c r="J328" s="100"/>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row>
    <row r="329">
      <c r="A329" s="21"/>
      <c r="B329" s="22"/>
      <c r="C329" s="39" t="s">
        <v>445</v>
      </c>
      <c r="D329" s="104" t="s">
        <v>446</v>
      </c>
      <c r="E329" s="34" t="s">
        <v>4</v>
      </c>
      <c r="F329" s="35">
        <v>0.4583333</v>
      </c>
      <c r="G329" s="36">
        <v>22.36</v>
      </c>
      <c r="H329" s="28">
        <f t="shared" si="116"/>
        <v>10.24833259</v>
      </c>
      <c r="I329" s="28"/>
      <c r="J329" s="100"/>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row>
    <row r="330">
      <c r="A330" s="1" t="s">
        <v>455</v>
      </c>
      <c r="B330" s="57"/>
      <c r="C330" s="1"/>
      <c r="D330" s="58" t="s">
        <v>456</v>
      </c>
      <c r="E330" s="57"/>
      <c r="F330" s="83"/>
      <c r="G330" s="103"/>
      <c r="H330" s="84"/>
      <c r="I330" s="85"/>
      <c r="J330" s="12"/>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row>
    <row r="331">
      <c r="A331" s="13" t="s">
        <v>457</v>
      </c>
      <c r="B331" s="14" t="str">
        <f>IF(IFERROR(VLOOKUP(C331,SINAPI!$A:$D,1,FALSE),"")=C331,"SINAPI",IF(IFERROR(VLOOKUP(C331,SETOP!$A:$E,1,FALSE),"")=C331,"SETOP",IF(IFERROR(VLOOKUP(C331,SETOP!$B:$E,1,FALSE),"")=C331,"SETOP","COMPOSIÇÃO")))</f>
        <v>SETOP</v>
      </c>
      <c r="C331" s="15" t="s">
        <v>458</v>
      </c>
      <c r="D331" s="16" t="str">
        <f>IFERROR(IFERROR(VLOOKUP(C331,SINAPI!$A:$D,2,FALSE),IFERROR(VLOOKUP(C331,SETOP!$A:$E,3,FALSE),IFERROR(VLOOKUP(C331,SETOP!$B:$E,2,FALSE),VLOOKUP(C331,#REF!,3,FALSE)))),"")</f>
        <v>CAIXA SIFONADA EM PVC COM GRELHA QUADRADA150 X 150 X 50 MM</v>
      </c>
      <c r="E331" s="17" t="str">
        <f>IFERROR(IFERROR(VLOOKUP(C331,SINAPI!$A:$D,3,FALSE),IFERROR(VLOOKUP(C331,SETOP!$A:$E,4,FALSE),IFERROR(VLOOKUP(C331,SETOP!$B:$E,3,FALSE),VLOOKUP(C331,#REF!,4,FALSE)))),"")</f>
        <v>UND</v>
      </c>
      <c r="F331" s="18"/>
      <c r="G331" s="45">
        <f t="shared" ref="G331:H331" si="117">SUM(G332:G336)</f>
        <v>142.02</v>
      </c>
      <c r="H331" s="45">
        <f t="shared" si="117"/>
        <v>57.54657</v>
      </c>
      <c r="I331" s="45">
        <v>57.55</v>
      </c>
      <c r="J331" s="12"/>
      <c r="K331" s="6"/>
      <c r="L331" s="31">
        <f>I331-H331</f>
        <v>0.00343</v>
      </c>
      <c r="M331" s="6"/>
      <c r="N331" s="6"/>
      <c r="O331" s="6"/>
      <c r="P331" s="6"/>
      <c r="Q331" s="6"/>
      <c r="R331" s="6"/>
      <c r="S331" s="6"/>
      <c r="T331" s="6"/>
      <c r="U331" s="6"/>
      <c r="V331" s="6"/>
      <c r="W331" s="6"/>
      <c r="X331" s="6"/>
      <c r="Y331" s="6"/>
      <c r="Z331" s="6"/>
      <c r="AA331" s="6"/>
      <c r="AB331" s="6"/>
      <c r="AC331" s="6"/>
      <c r="AD331" s="6"/>
      <c r="AE331" s="6"/>
      <c r="AF331" s="6"/>
      <c r="AG331" s="6"/>
      <c r="AH331" s="6"/>
      <c r="AI331" s="6"/>
    </row>
    <row r="332">
      <c r="A332" s="21"/>
      <c r="B332" s="22"/>
      <c r="C332" s="39" t="s">
        <v>459</v>
      </c>
      <c r="D332" s="40" t="s">
        <v>460</v>
      </c>
      <c r="E332" s="34" t="s">
        <v>4</v>
      </c>
      <c r="F332" s="35">
        <v>0.01</v>
      </c>
      <c r="G332" s="36">
        <v>53.81</v>
      </c>
      <c r="H332" s="28">
        <f t="shared" ref="H332:H335" si="118">F332*G332</f>
        <v>0.5381</v>
      </c>
      <c r="I332" s="28"/>
      <c r="J332" s="100"/>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row>
    <row r="333">
      <c r="A333" s="21"/>
      <c r="B333" s="22"/>
      <c r="C333" s="39" t="s">
        <v>461</v>
      </c>
      <c r="D333" s="40" t="s">
        <v>462</v>
      </c>
      <c r="E333" s="34" t="s">
        <v>4</v>
      </c>
      <c r="F333" s="35">
        <v>1.0</v>
      </c>
      <c r="G333" s="36">
        <v>19.31</v>
      </c>
      <c r="H333" s="28">
        <f t="shared" si="118"/>
        <v>19.31</v>
      </c>
      <c r="I333" s="28"/>
      <c r="J333" s="100"/>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row>
    <row r="334">
      <c r="A334" s="21"/>
      <c r="B334" s="22"/>
      <c r="C334" s="39" t="s">
        <v>463</v>
      </c>
      <c r="D334" s="40" t="s">
        <v>464</v>
      </c>
      <c r="E334" s="34" t="s">
        <v>4</v>
      </c>
      <c r="F334" s="35">
        <v>0.003</v>
      </c>
      <c r="G334" s="36">
        <v>29.49</v>
      </c>
      <c r="H334" s="28">
        <f t="shared" si="118"/>
        <v>0.08847</v>
      </c>
      <c r="I334" s="28"/>
      <c r="J334" s="100"/>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row>
    <row r="335">
      <c r="A335" s="21"/>
      <c r="B335" s="22"/>
      <c r="C335" s="39" t="s">
        <v>443</v>
      </c>
      <c r="D335" s="40" t="s">
        <v>444</v>
      </c>
      <c r="E335" s="34" t="s">
        <v>4</v>
      </c>
      <c r="F335" s="35">
        <v>1.0</v>
      </c>
      <c r="G335" s="27">
        <v>17.05</v>
      </c>
      <c r="H335" s="28">
        <f t="shared" si="118"/>
        <v>17.05</v>
      </c>
      <c r="I335" s="28"/>
      <c r="J335" s="100"/>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row>
    <row r="336">
      <c r="A336" s="21"/>
      <c r="B336" s="22"/>
      <c r="C336" s="39" t="s">
        <v>445</v>
      </c>
      <c r="D336" s="40" t="s">
        <v>446</v>
      </c>
      <c r="E336" s="34" t="s">
        <v>4</v>
      </c>
      <c r="F336" s="35">
        <v>1.0</v>
      </c>
      <c r="G336" s="27">
        <v>22.36</v>
      </c>
      <c r="H336" s="38">
        <f>F336*G336-1.8</f>
        <v>20.56</v>
      </c>
      <c r="I336" s="28"/>
      <c r="J336" s="100"/>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row>
    <row r="337">
      <c r="A337" s="107">
        <v>14287.0</v>
      </c>
      <c r="B337" s="108" t="s">
        <v>465</v>
      </c>
      <c r="C337" s="109" t="s">
        <v>466</v>
      </c>
      <c r="D337" s="110" t="s">
        <v>467</v>
      </c>
      <c r="E337" s="111" t="s">
        <v>4</v>
      </c>
      <c r="F337" s="112"/>
      <c r="G337" s="19">
        <f t="shared" ref="G337:H337" si="119">SUM(G338:G344)</f>
        <v>664</v>
      </c>
      <c r="H337" s="45">
        <f t="shared" si="119"/>
        <v>104.782693</v>
      </c>
      <c r="I337" s="29">
        <v>104.78</v>
      </c>
      <c r="J337" s="100"/>
      <c r="K337" s="6"/>
      <c r="L337" s="31">
        <f>I337-H337</f>
        <v>-0.002693</v>
      </c>
      <c r="M337" s="6"/>
      <c r="N337" s="6"/>
      <c r="O337" s="6"/>
      <c r="P337" s="6"/>
      <c r="Q337" s="6"/>
      <c r="R337" s="6"/>
      <c r="S337" s="6"/>
      <c r="T337" s="6"/>
      <c r="U337" s="6"/>
      <c r="V337" s="6"/>
      <c r="W337" s="6"/>
      <c r="X337" s="6"/>
      <c r="Y337" s="6"/>
      <c r="Z337" s="6"/>
      <c r="AA337" s="6"/>
      <c r="AB337" s="6"/>
      <c r="AC337" s="6"/>
      <c r="AD337" s="6"/>
      <c r="AE337" s="6"/>
      <c r="AF337" s="6"/>
      <c r="AG337" s="6"/>
      <c r="AH337" s="6"/>
      <c r="AI337" s="6"/>
    </row>
    <row r="338">
      <c r="A338" s="21"/>
      <c r="B338" s="22"/>
      <c r="C338" s="39" t="s">
        <v>468</v>
      </c>
      <c r="D338" s="33" t="s">
        <v>469</v>
      </c>
      <c r="E338" s="34" t="s">
        <v>4</v>
      </c>
      <c r="F338" s="35">
        <v>0.48</v>
      </c>
      <c r="G338" s="36">
        <v>80.62</v>
      </c>
      <c r="H338" s="38">
        <f>F338*G338+18.77</f>
        <v>57.4676</v>
      </c>
      <c r="I338" s="28"/>
      <c r="J338" s="81"/>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row>
    <row r="339">
      <c r="A339" s="21"/>
      <c r="B339" s="22"/>
      <c r="C339" s="39" t="s">
        <v>470</v>
      </c>
      <c r="D339" s="33" t="s">
        <v>471</v>
      </c>
      <c r="E339" s="34" t="s">
        <v>4</v>
      </c>
      <c r="F339" s="35">
        <v>0.36</v>
      </c>
      <c r="G339" s="36">
        <v>19.03</v>
      </c>
      <c r="H339" s="28">
        <f t="shared" ref="H339:H344" si="120">F339*G339</f>
        <v>6.8508</v>
      </c>
      <c r="I339" s="28"/>
      <c r="J339" s="81"/>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row>
    <row r="340">
      <c r="A340" s="21"/>
      <c r="B340" s="22"/>
      <c r="C340" s="39" t="s">
        <v>472</v>
      </c>
      <c r="D340" s="33" t="s">
        <v>473</v>
      </c>
      <c r="E340" s="34" t="s">
        <v>4</v>
      </c>
      <c r="F340" s="35">
        <v>0.0452</v>
      </c>
      <c r="G340" s="36">
        <v>389.39</v>
      </c>
      <c r="H340" s="28">
        <f t="shared" si="120"/>
        <v>17.600428</v>
      </c>
      <c r="I340" s="28"/>
      <c r="J340" s="81"/>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row>
    <row r="341">
      <c r="A341" s="21"/>
      <c r="B341" s="22"/>
      <c r="C341" s="39" t="s">
        <v>474</v>
      </c>
      <c r="D341" s="33" t="s">
        <v>475</v>
      </c>
      <c r="E341" s="34" t="s">
        <v>4</v>
      </c>
      <c r="F341" s="35">
        <v>0.493</v>
      </c>
      <c r="G341" s="36">
        <v>12.52</v>
      </c>
      <c r="H341" s="28">
        <f t="shared" si="120"/>
        <v>6.17236</v>
      </c>
      <c r="I341" s="28"/>
      <c r="J341" s="81"/>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row>
    <row r="342">
      <c r="A342" s="21"/>
      <c r="B342" s="22"/>
      <c r="C342" s="39" t="s">
        <v>476</v>
      </c>
      <c r="D342" s="33" t="s">
        <v>477</v>
      </c>
      <c r="E342" s="34" t="s">
        <v>4</v>
      </c>
      <c r="F342" s="35">
        <v>0.162</v>
      </c>
      <c r="G342" s="36">
        <v>56.27</v>
      </c>
      <c r="H342" s="28">
        <f t="shared" si="120"/>
        <v>9.11574</v>
      </c>
      <c r="I342" s="28"/>
      <c r="J342" s="81"/>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row>
    <row r="343">
      <c r="A343" s="21"/>
      <c r="B343" s="22"/>
      <c r="C343" s="39" t="s">
        <v>478</v>
      </c>
      <c r="D343" s="33" t="s">
        <v>479</v>
      </c>
      <c r="E343" s="34" t="s">
        <v>4</v>
      </c>
      <c r="F343" s="35">
        <v>0.096</v>
      </c>
      <c r="G343" s="36">
        <v>49.9</v>
      </c>
      <c r="H343" s="28">
        <f t="shared" si="120"/>
        <v>4.7904</v>
      </c>
      <c r="I343" s="28"/>
      <c r="J343" s="81"/>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row>
    <row r="344">
      <c r="A344" s="21"/>
      <c r="B344" s="22"/>
      <c r="C344" s="39" t="s">
        <v>480</v>
      </c>
      <c r="D344" s="33" t="s">
        <v>481</v>
      </c>
      <c r="E344" s="34" t="s">
        <v>4</v>
      </c>
      <c r="F344" s="35">
        <v>0.0495</v>
      </c>
      <c r="G344" s="36">
        <v>56.27</v>
      </c>
      <c r="H344" s="28">
        <f t="shared" si="120"/>
        <v>2.785365</v>
      </c>
      <c r="I344" s="28"/>
      <c r="J344" s="81"/>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row>
    <row r="345">
      <c r="A345" s="1" t="s">
        <v>482</v>
      </c>
      <c r="B345" s="57"/>
      <c r="C345" s="1"/>
      <c r="D345" s="58" t="s">
        <v>483</v>
      </c>
      <c r="E345" s="57"/>
      <c r="F345" s="83"/>
      <c r="G345" s="103"/>
      <c r="H345" s="84"/>
      <c r="I345" s="85"/>
      <c r="J345" s="12"/>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row>
    <row r="346">
      <c r="A346" s="13" t="s">
        <v>484</v>
      </c>
      <c r="B346" s="14" t="str">
        <f>IF(IFERROR(VLOOKUP(C346,SINAPI!$A:$D,1,FALSE),"")=C346,"SINAPI",IF(IFERROR(VLOOKUP(C346,SETOP!$A:$E,1,FALSE),"")=C346,"SETOP",IF(IFERROR(VLOOKUP(C346,SETOP!$B:$E,1,FALSE),"")=C346,"SETOP","COMPOSIÇÃO")))</f>
        <v>SETOP</v>
      </c>
      <c r="C346" s="15" t="s">
        <v>485</v>
      </c>
      <c r="D346" s="16" t="str">
        <f>IFERROR(IFERROR(VLOOKUP(C346,SINAPI!$A:$D,2,FALSE),IFERROR(VLOOKUP(C346,SETOP!$A:$E,3,FALSE),IFERROR(VLOOKUP(C346,SETOP!$B:$E,2,FALSE),VLOOKUP(C346,#REF!,3,FALSE)))),"")</f>
        <v>CAIXA DE DRENAGEM DE INSPEÇÃO/PASSAGEM EM ALVENARIA (50X50X100CM), REVESTIMENTO EM ARGAMASSA COM ADITIVO IMPERMEABILIZANTE, COM TAMPA EM GRELHA, INCLUSIVE ESCAVAÇÃO, REATERRO E TRANSPORTE E RETIRADA DO MATERIAL ESCAVADO (EM CAÇAMBA)</v>
      </c>
      <c r="E346" s="17" t="str">
        <f>IFERROR(IFERROR(VLOOKUP(C346,SINAPI!$A:$D,3,FALSE),IFERROR(VLOOKUP(C346,SETOP!$A:$E,4,FALSE),IFERROR(VLOOKUP(C346,SETOP!$B:$E,3,FALSE),VLOOKUP(C346,#REF!,4,FALSE)))),"")</f>
        <v>UND</v>
      </c>
      <c r="F346" s="18"/>
      <c r="G346" s="45">
        <f t="shared" ref="G346:H346" si="121">SUM(G347:G352)</f>
        <v>1204.61</v>
      </c>
      <c r="H346" s="45">
        <f t="shared" si="121"/>
        <v>573.4942667</v>
      </c>
      <c r="I346" s="45">
        <v>573.49</v>
      </c>
      <c r="J346" s="12"/>
      <c r="K346" s="6"/>
      <c r="L346" s="31">
        <f>I346-H346</f>
        <v>-0.004266696</v>
      </c>
      <c r="M346" s="6"/>
      <c r="N346" s="6"/>
      <c r="O346" s="6"/>
      <c r="P346" s="6"/>
      <c r="Q346" s="6"/>
      <c r="R346" s="6"/>
      <c r="S346" s="6"/>
      <c r="T346" s="6"/>
      <c r="U346" s="6"/>
      <c r="V346" s="6"/>
      <c r="W346" s="6"/>
      <c r="X346" s="6"/>
      <c r="Y346" s="6"/>
      <c r="Z346" s="6"/>
      <c r="AA346" s="6"/>
      <c r="AB346" s="6"/>
      <c r="AC346" s="6"/>
      <c r="AD346" s="6"/>
      <c r="AE346" s="6"/>
      <c r="AF346" s="6"/>
      <c r="AG346" s="6"/>
      <c r="AH346" s="6"/>
      <c r="AI346" s="6"/>
    </row>
    <row r="347">
      <c r="A347" s="21"/>
      <c r="B347" s="22"/>
      <c r="C347" s="39" t="s">
        <v>468</v>
      </c>
      <c r="D347" s="33" t="s">
        <v>469</v>
      </c>
      <c r="E347" s="34" t="s">
        <v>4</v>
      </c>
      <c r="F347" s="35">
        <v>2.4</v>
      </c>
      <c r="G347" s="36">
        <v>80.62</v>
      </c>
      <c r="H347" s="28">
        <f t="shared" ref="H347:H350" si="122">F347*G347</f>
        <v>193.488</v>
      </c>
      <c r="I347" s="28"/>
      <c r="J347" s="81"/>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row>
    <row r="348">
      <c r="A348" s="21"/>
      <c r="B348" s="22"/>
      <c r="C348" s="39" t="s">
        <v>470</v>
      </c>
      <c r="D348" s="33" t="s">
        <v>471</v>
      </c>
      <c r="E348" s="34" t="s">
        <v>4</v>
      </c>
      <c r="F348" s="35">
        <v>0.64</v>
      </c>
      <c r="G348" s="36">
        <v>19.03</v>
      </c>
      <c r="H348" s="28">
        <f t="shared" si="122"/>
        <v>12.1792</v>
      </c>
      <c r="I348" s="28"/>
      <c r="J348" s="81"/>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row>
    <row r="349">
      <c r="A349" s="21"/>
      <c r="B349" s="22"/>
      <c r="C349" s="39" t="s">
        <v>472</v>
      </c>
      <c r="D349" s="33" t="s">
        <v>473</v>
      </c>
      <c r="E349" s="34" t="s">
        <v>4</v>
      </c>
      <c r="F349" s="35">
        <v>0.0583464</v>
      </c>
      <c r="G349" s="36">
        <v>389.39</v>
      </c>
      <c r="H349" s="28">
        <f t="shared" si="122"/>
        <v>22.7195047</v>
      </c>
      <c r="I349" s="28"/>
      <c r="J349" s="81"/>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row>
    <row r="350">
      <c r="A350" s="21"/>
      <c r="B350" s="22"/>
      <c r="C350" s="39" t="s">
        <v>476</v>
      </c>
      <c r="D350" s="33" t="s">
        <v>477</v>
      </c>
      <c r="E350" s="34" t="s">
        <v>4</v>
      </c>
      <c r="F350" s="35">
        <v>0.7296</v>
      </c>
      <c r="G350" s="27">
        <v>56.27</v>
      </c>
      <c r="H350" s="28">
        <f t="shared" si="122"/>
        <v>41.054592</v>
      </c>
      <c r="I350" s="28"/>
      <c r="J350" s="81"/>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row>
    <row r="351">
      <c r="A351" s="21"/>
      <c r="B351" s="22"/>
      <c r="C351" s="39" t="s">
        <v>486</v>
      </c>
      <c r="D351" s="33" t="s">
        <v>487</v>
      </c>
      <c r="E351" s="34" t="s">
        <v>4</v>
      </c>
      <c r="F351" s="35">
        <v>0.36</v>
      </c>
      <c r="G351" s="36">
        <v>603.03</v>
      </c>
      <c r="H351" s="38">
        <f>F351*G351+77.34</f>
        <v>294.4308</v>
      </c>
      <c r="I351" s="28"/>
      <c r="J351" s="81"/>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row>
    <row r="352">
      <c r="A352" s="21"/>
      <c r="B352" s="22"/>
      <c r="C352" s="39" t="s">
        <v>480</v>
      </c>
      <c r="D352" s="33" t="s">
        <v>481</v>
      </c>
      <c r="E352" s="34" t="s">
        <v>4</v>
      </c>
      <c r="F352" s="35">
        <v>0.171</v>
      </c>
      <c r="G352" s="27">
        <v>56.27</v>
      </c>
      <c r="H352" s="28">
        <f>F352*G352</f>
        <v>9.62217</v>
      </c>
      <c r="I352" s="28"/>
      <c r="J352" s="81"/>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row>
    <row r="353">
      <c r="A353" s="13" t="s">
        <v>488</v>
      </c>
      <c r="B353" s="14" t="str">
        <f>IF(IFERROR(VLOOKUP(C353,SINAPI!$A:$D,1,FALSE),"")=C353,"SINAPI",IF(IFERROR(VLOOKUP(C353,SETOP!$A:$E,1,FALSE),"")=C353,"SETOP",IF(IFERROR(VLOOKUP(C353,SETOP!$B:$E,1,FALSE),"")=C353,"SETOP","COMPOSIÇÃO")))</f>
        <v>SETOP</v>
      </c>
      <c r="C353" s="15" t="s">
        <v>489</v>
      </c>
      <c r="D353" s="16" t="str">
        <f>IFERROR(IFERROR(VLOOKUP(C353,SINAPI!$A:$D,2,FALSE),IFERROR(VLOOKUP(C353,SETOP!$A:$E,3,FALSE),IFERROR(VLOOKUP(C353,SETOP!$B:$E,2,FALSE),VLOOKUP(C353,#REF!,3,FALSE)))),"")</f>
        <v>CAIXA DE DRENAGEM DE INSPEÇÃO/PASSAGEM EM ALVENARIA (70X70X110CM), REVESTIMENTO EM ARGAMASSA COM ADITIVO IMPERMEABILIZANTE, COM TAMPA EM GRELHA, INCLUSIVE ESCAVAÇÃO, REATERRO E TRANSPORTE E RETIRADA DO MATERIAL ESCAVADO (EM CAÇAMBA)</v>
      </c>
      <c r="E353" s="17" t="str">
        <f>IFERROR(IFERROR(VLOOKUP(C353,SINAPI!$A:$D,3,FALSE),IFERROR(VLOOKUP(C353,SETOP!$A:$E,4,FALSE),IFERROR(VLOOKUP(C353,SETOP!$B:$E,3,FALSE),VLOOKUP(C353,#REF!,4,FALSE)))),"")</f>
        <v>UND</v>
      </c>
      <c r="F353" s="18"/>
      <c r="G353" s="45">
        <f t="shared" ref="G353:H353" si="123">SUM(G354:G359)</f>
        <v>1204.61</v>
      </c>
      <c r="H353" s="45">
        <f t="shared" si="123"/>
        <v>931.2311488</v>
      </c>
      <c r="I353" s="45">
        <v>931.23</v>
      </c>
      <c r="J353" s="12"/>
      <c r="K353" s="6"/>
      <c r="L353" s="31">
        <f>I353-H353</f>
        <v>-0.001148756</v>
      </c>
      <c r="M353" s="6"/>
      <c r="N353" s="6"/>
      <c r="O353" s="6"/>
      <c r="P353" s="6"/>
      <c r="Q353" s="6"/>
      <c r="R353" s="6"/>
      <c r="S353" s="6"/>
      <c r="T353" s="6"/>
      <c r="U353" s="6"/>
      <c r="V353" s="6"/>
      <c r="W353" s="6"/>
      <c r="X353" s="6"/>
      <c r="Y353" s="6"/>
      <c r="Z353" s="6"/>
      <c r="AA353" s="6"/>
      <c r="AB353" s="6"/>
      <c r="AC353" s="6"/>
      <c r="AD353" s="6"/>
      <c r="AE353" s="6"/>
      <c r="AF353" s="6"/>
      <c r="AG353" s="6"/>
      <c r="AH353" s="6"/>
      <c r="AI353" s="6"/>
    </row>
    <row r="354">
      <c r="A354" s="21"/>
      <c r="B354" s="22"/>
      <c r="C354" s="32" t="s">
        <v>468</v>
      </c>
      <c r="D354" s="33" t="s">
        <v>469</v>
      </c>
      <c r="E354" s="34" t="s">
        <v>4</v>
      </c>
      <c r="F354" s="35">
        <v>3.52</v>
      </c>
      <c r="G354" s="36">
        <v>80.62</v>
      </c>
      <c r="H354" s="28">
        <f t="shared" ref="H354:H357" si="124">F354*G354</f>
        <v>283.7824</v>
      </c>
      <c r="I354" s="28"/>
      <c r="J354" s="81"/>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row>
    <row r="355">
      <c r="A355" s="21"/>
      <c r="B355" s="22"/>
      <c r="C355" s="32" t="s">
        <v>470</v>
      </c>
      <c r="D355" s="33" t="s">
        <v>471</v>
      </c>
      <c r="E355" s="34" t="s">
        <v>4</v>
      </c>
      <c r="F355" s="35">
        <v>1.0</v>
      </c>
      <c r="G355" s="36">
        <v>19.03</v>
      </c>
      <c r="H355" s="28">
        <f t="shared" si="124"/>
        <v>19.03</v>
      </c>
      <c r="I355" s="28"/>
      <c r="J355" s="81"/>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row>
    <row r="356">
      <c r="A356" s="21"/>
      <c r="B356" s="22"/>
      <c r="C356" s="32" t="s">
        <v>472</v>
      </c>
      <c r="D356" s="33" t="s">
        <v>473</v>
      </c>
      <c r="E356" s="34" t="s">
        <v>4</v>
      </c>
      <c r="F356" s="35">
        <v>0.0879004</v>
      </c>
      <c r="G356" s="36">
        <v>389.39</v>
      </c>
      <c r="H356" s="28">
        <f t="shared" si="124"/>
        <v>34.22753676</v>
      </c>
      <c r="I356" s="28"/>
      <c r="J356" s="81"/>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row>
    <row r="357">
      <c r="A357" s="21"/>
      <c r="B357" s="22"/>
      <c r="C357" s="32" t="s">
        <v>476</v>
      </c>
      <c r="D357" s="33" t="s">
        <v>477</v>
      </c>
      <c r="E357" s="34" t="s">
        <v>4</v>
      </c>
      <c r="F357" s="35">
        <v>1.24</v>
      </c>
      <c r="G357" s="27">
        <v>56.27</v>
      </c>
      <c r="H357" s="28">
        <f t="shared" si="124"/>
        <v>69.7748</v>
      </c>
      <c r="I357" s="28"/>
      <c r="J357" s="81"/>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row>
    <row r="358">
      <c r="A358" s="21"/>
      <c r="B358" s="22"/>
      <c r="C358" s="32" t="s">
        <v>486</v>
      </c>
      <c r="D358" s="33" t="s">
        <v>487</v>
      </c>
      <c r="E358" s="34" t="s">
        <v>4</v>
      </c>
      <c r="F358" s="35">
        <v>0.64</v>
      </c>
      <c r="G358" s="36">
        <v>603.03</v>
      </c>
      <c r="H358" s="38">
        <f>F358*G358+125.22</f>
        <v>511.1592</v>
      </c>
      <c r="I358" s="28"/>
      <c r="J358" s="81"/>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row>
    <row r="359">
      <c r="A359" s="21"/>
      <c r="B359" s="22"/>
      <c r="C359" s="32" t="s">
        <v>480</v>
      </c>
      <c r="D359" s="33" t="s">
        <v>481</v>
      </c>
      <c r="E359" s="34" t="s">
        <v>4</v>
      </c>
      <c r="F359" s="35">
        <v>0.2356</v>
      </c>
      <c r="G359" s="27">
        <v>56.27</v>
      </c>
      <c r="H359" s="28">
        <f>F359*G359</f>
        <v>13.257212</v>
      </c>
      <c r="I359" s="28"/>
      <c r="J359" s="81"/>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row>
    <row r="360">
      <c r="A360" s="13" t="s">
        <v>490</v>
      </c>
      <c r="B360" s="14" t="str">
        <f>IF(IFERROR(VLOOKUP(C360,SINAPI!$A:$D,1,FALSE),"")=C360,"SINAPI",IF(IFERROR(VLOOKUP(C360,SETOP!$A:$E,1,FALSE),"")=C360,"SETOP",IF(IFERROR(VLOOKUP(C360,SETOP!$B:$E,1,FALSE),"")=C360,"SETOP","COMPOSIÇÃO")))</f>
        <v>SETOP</v>
      </c>
      <c r="C360" s="15" t="s">
        <v>491</v>
      </c>
      <c r="D360" s="16" t="str">
        <f>IFERROR(IFERROR(VLOOKUP(C360,SINAPI!$A:$D,2,FALSE),IFERROR(VLOOKUP(C360,SETOP!$A:$E,3,FALSE),IFERROR(VLOOKUP(C360,SETOP!$B:$E,2,FALSE),VLOOKUP(C360,#REF!,3,FALSE)))),"")</f>
        <v>GRELHA EM AÇO INOX L = 20 CM - PADRÃO SEDS</v>
      </c>
      <c r="E360" s="17" t="str">
        <f>IFERROR(IFERROR(VLOOKUP(C360,SINAPI!$A:$D,3,FALSE),IFERROR(VLOOKUP(C360,SETOP!$A:$E,4,FALSE),IFERROR(VLOOKUP(C360,SETOP!$B:$E,3,FALSE),VLOOKUP(C360,#REF!,4,FALSE)))),"")</f>
        <v>M</v>
      </c>
      <c r="F360" s="18"/>
      <c r="G360" s="45">
        <f t="shared" ref="G360:H360" si="125">SUM(G361:G364)</f>
        <v>929.03</v>
      </c>
      <c r="H360" s="45">
        <f t="shared" si="125"/>
        <v>472.831</v>
      </c>
      <c r="I360" s="45">
        <v>472.83</v>
      </c>
      <c r="J360" s="30"/>
      <c r="K360" s="6"/>
      <c r="L360" s="31">
        <f>I360-H360</f>
        <v>-0.001</v>
      </c>
      <c r="M360" s="6"/>
      <c r="N360" s="6"/>
      <c r="O360" s="6"/>
      <c r="P360" s="6"/>
      <c r="Q360" s="6"/>
      <c r="R360" s="6"/>
      <c r="S360" s="6"/>
      <c r="T360" s="6"/>
      <c r="U360" s="6"/>
      <c r="V360" s="6"/>
      <c r="W360" s="6"/>
      <c r="X360" s="6"/>
      <c r="Y360" s="6"/>
      <c r="Z360" s="6"/>
      <c r="AA360" s="6"/>
      <c r="AB360" s="6"/>
      <c r="AC360" s="6"/>
      <c r="AD360" s="6"/>
      <c r="AE360" s="6"/>
      <c r="AF360" s="6"/>
      <c r="AG360" s="6"/>
      <c r="AH360" s="6"/>
      <c r="AI360" s="6"/>
    </row>
    <row r="361">
      <c r="A361" s="21"/>
      <c r="B361" s="22"/>
      <c r="C361" s="39" t="s">
        <v>492</v>
      </c>
      <c r="D361" s="40" t="s">
        <v>493</v>
      </c>
      <c r="E361" s="34" t="s">
        <v>187</v>
      </c>
      <c r="F361" s="35">
        <v>1.0</v>
      </c>
      <c r="G361" s="36">
        <v>424.69</v>
      </c>
      <c r="H361" s="38">
        <f>F361*G361-14.62</f>
        <v>410.07</v>
      </c>
      <c r="I361" s="28"/>
      <c r="J361" s="81"/>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row>
    <row r="362">
      <c r="A362" s="21"/>
      <c r="B362" s="22"/>
      <c r="C362" s="39" t="s">
        <v>312</v>
      </c>
      <c r="D362" s="40" t="s">
        <v>313</v>
      </c>
      <c r="E362" s="34" t="s">
        <v>187</v>
      </c>
      <c r="F362" s="35">
        <v>0.05</v>
      </c>
      <c r="G362" s="36">
        <v>464.82</v>
      </c>
      <c r="H362" s="28">
        <f t="shared" ref="H362:H364" si="126">F362*G362</f>
        <v>23.241</v>
      </c>
      <c r="I362" s="28"/>
      <c r="J362" s="81"/>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row>
    <row r="363">
      <c r="A363" s="21"/>
      <c r="B363" s="22"/>
      <c r="C363" s="39" t="s">
        <v>102</v>
      </c>
      <c r="D363" s="40" t="s">
        <v>98</v>
      </c>
      <c r="E363" s="34" t="s">
        <v>187</v>
      </c>
      <c r="F363" s="35">
        <v>1.0</v>
      </c>
      <c r="G363" s="27">
        <v>22.97</v>
      </c>
      <c r="H363" s="28">
        <f t="shared" si="126"/>
        <v>22.97</v>
      </c>
      <c r="I363" s="28"/>
      <c r="J363" s="81"/>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row>
    <row r="364">
      <c r="A364" s="21"/>
      <c r="B364" s="22"/>
      <c r="C364" s="39" t="s">
        <v>67</v>
      </c>
      <c r="D364" s="40" t="s">
        <v>68</v>
      </c>
      <c r="E364" s="34" t="s">
        <v>187</v>
      </c>
      <c r="F364" s="35">
        <v>1.0</v>
      </c>
      <c r="G364" s="27">
        <v>16.55</v>
      </c>
      <c r="H364" s="28">
        <f t="shared" si="126"/>
        <v>16.55</v>
      </c>
      <c r="I364" s="28"/>
      <c r="J364" s="81"/>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row>
    <row r="365">
      <c r="A365" s="13" t="s">
        <v>494</v>
      </c>
      <c r="B365" s="14" t="str">
        <f>IF(IFERROR(VLOOKUP(C365,SINAPI!$A:$D,1,FALSE),"")=C365,"SINAPI",IF(IFERROR(VLOOKUP(C365,SETOP!$A:$E,1,FALSE),"")=C365,"SETOP",IF(IFERROR(VLOOKUP(C365,SETOP!$B:$E,1,FALSE),"")=C365,"SETOP","COMPOSIÇÃO")))</f>
        <v>SETOP</v>
      </c>
      <c r="C365" s="15" t="s">
        <v>495</v>
      </c>
      <c r="D365" s="16" t="str">
        <f>IFERROR(IFERROR(VLOOKUP(C365,SINAPI!$A:$D,2,FALSE),IFERROR(VLOOKUP(C365,SETOP!$A:$E,3,FALSE),IFERROR(VLOOKUP(C365,SETOP!$B:$E,2,FALSE),VLOOKUP(C365,#REF!,3,FALSE)))),"")</f>
        <v>CANALETA PARA DRENAGEM, PRÉ-MOLDADA, TIPO MEIA CANA, DIÂMETRO 30CM, EXCLUSIVE TAMPA, INCLUSIVE ASSENTAMENTO EM ARGAMASSA, TRAÇO 1:3 (CIMENTO E AREIA), ESCAVAÇÃO, TRANSPORTE E RETIRADA DO MATERIAL ESCAVADO (EM CAÇAMBA)</v>
      </c>
      <c r="E365" s="17" t="str">
        <f>IFERROR(IFERROR(VLOOKUP(C365,SINAPI!$A:$D,3,FALSE),IFERROR(VLOOKUP(C365,SETOP!$A:$E,4,FALSE),IFERROR(VLOOKUP(C365,SETOP!$B:$E,3,FALSE),VLOOKUP(C365,#REF!,4,FALSE)))),"")</f>
        <v>M</v>
      </c>
      <c r="F365" s="18"/>
      <c r="G365" s="45">
        <f t="shared" ref="G365:H365" si="127">SUM(G366:G371)</f>
        <v>607.98</v>
      </c>
      <c r="H365" s="45">
        <f t="shared" si="127"/>
        <v>52.15929083</v>
      </c>
      <c r="I365" s="45">
        <v>52.16</v>
      </c>
      <c r="J365" s="12"/>
      <c r="K365" s="6"/>
      <c r="L365" s="31">
        <f>I365-H365</f>
        <v>0.000709168</v>
      </c>
      <c r="M365" s="6"/>
      <c r="N365" s="6"/>
      <c r="O365" s="6"/>
      <c r="P365" s="6"/>
      <c r="Q365" s="6"/>
      <c r="R365" s="6"/>
      <c r="S365" s="6"/>
      <c r="T365" s="6"/>
      <c r="U365" s="6"/>
      <c r="V365" s="6"/>
      <c r="W365" s="6"/>
      <c r="X365" s="6"/>
      <c r="Y365" s="6"/>
      <c r="Z365" s="6"/>
      <c r="AA365" s="6"/>
      <c r="AB365" s="6"/>
      <c r="AC365" s="6"/>
      <c r="AD365" s="6"/>
      <c r="AE365" s="6"/>
      <c r="AF365" s="6"/>
      <c r="AG365" s="6"/>
      <c r="AH365" s="6"/>
      <c r="AI365" s="6"/>
    </row>
    <row r="366">
      <c r="A366" s="21"/>
      <c r="B366" s="22"/>
      <c r="C366" s="39" t="s">
        <v>496</v>
      </c>
      <c r="D366" s="99" t="s">
        <v>497</v>
      </c>
      <c r="E366" s="34" t="s">
        <v>187</v>
      </c>
      <c r="F366" s="35">
        <v>1.0</v>
      </c>
      <c r="G366" s="36">
        <v>28.34</v>
      </c>
      <c r="H366" s="38">
        <f>F366*G366-1.63</f>
        <v>26.71</v>
      </c>
      <c r="I366" s="28"/>
      <c r="J366" s="100"/>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row>
    <row r="367">
      <c r="A367" s="21"/>
      <c r="B367" s="22"/>
      <c r="C367" s="39" t="s">
        <v>470</v>
      </c>
      <c r="D367" s="99" t="s">
        <v>471</v>
      </c>
      <c r="E367" s="34" t="s">
        <v>187</v>
      </c>
      <c r="F367" s="35">
        <v>0.36</v>
      </c>
      <c r="G367" s="36">
        <v>19.03</v>
      </c>
      <c r="H367" s="28">
        <f t="shared" ref="H367:H371" si="128">F367*G367</f>
        <v>6.8508</v>
      </c>
      <c r="I367" s="28"/>
      <c r="J367" s="100"/>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row>
    <row r="368">
      <c r="A368" s="21"/>
      <c r="B368" s="22"/>
      <c r="C368" s="39" t="s">
        <v>312</v>
      </c>
      <c r="D368" s="40" t="s">
        <v>313</v>
      </c>
      <c r="E368" s="34" t="s">
        <v>187</v>
      </c>
      <c r="F368" s="35">
        <v>3.563E-4</v>
      </c>
      <c r="G368" s="27">
        <v>464.82</v>
      </c>
      <c r="H368" s="28">
        <f t="shared" si="128"/>
        <v>0.165615366</v>
      </c>
      <c r="I368" s="28"/>
      <c r="J368" s="100"/>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row>
    <row r="369">
      <c r="A369" s="21"/>
      <c r="B369" s="22"/>
      <c r="C369" s="39" t="s">
        <v>476</v>
      </c>
      <c r="D369" s="99" t="s">
        <v>477</v>
      </c>
      <c r="E369" s="34" t="s">
        <v>187</v>
      </c>
      <c r="F369" s="35">
        <v>0.1188</v>
      </c>
      <c r="G369" s="27">
        <v>56.27</v>
      </c>
      <c r="H369" s="28">
        <f t="shared" si="128"/>
        <v>6.684876</v>
      </c>
      <c r="I369" s="28"/>
      <c r="J369" s="100"/>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row>
    <row r="370">
      <c r="A370" s="21"/>
      <c r="B370" s="22"/>
      <c r="C370" s="39" t="s">
        <v>102</v>
      </c>
      <c r="D370" s="99" t="s">
        <v>98</v>
      </c>
      <c r="E370" s="34" t="s">
        <v>187</v>
      </c>
      <c r="F370" s="35">
        <v>0.2095238</v>
      </c>
      <c r="G370" s="27">
        <v>22.97</v>
      </c>
      <c r="H370" s="28">
        <f t="shared" si="128"/>
        <v>4.812761686</v>
      </c>
      <c r="I370" s="28"/>
      <c r="J370" s="100"/>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row>
    <row r="371">
      <c r="A371" s="21"/>
      <c r="B371" s="22"/>
      <c r="C371" s="39" t="s">
        <v>67</v>
      </c>
      <c r="D371" s="99" t="s">
        <v>68</v>
      </c>
      <c r="E371" s="34" t="s">
        <v>187</v>
      </c>
      <c r="F371" s="35">
        <v>0.4190476</v>
      </c>
      <c r="G371" s="27">
        <v>16.55</v>
      </c>
      <c r="H371" s="28">
        <f t="shared" si="128"/>
        <v>6.93523778</v>
      </c>
      <c r="I371" s="28"/>
      <c r="J371" s="100"/>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row>
    <row r="372">
      <c r="A372" s="13" t="s">
        <v>498</v>
      </c>
      <c r="B372" s="14" t="str">
        <f>IF(IFERROR(VLOOKUP(C372,SINAPI!$A:$D,1,FALSE),"")=C372,"SINAPI",IF(IFERROR(VLOOKUP(C372,SETOP!$A:$E,1,FALSE),"")=C372,"SETOP",IF(IFERROR(VLOOKUP(C372,SETOP!$B:$E,1,FALSE),"")=C372,"SETOP","COMPOSIÇÃO")))</f>
        <v>SETOP</v>
      </c>
      <c r="C372" s="15" t="s">
        <v>499</v>
      </c>
      <c r="D372" s="16" t="str">
        <f>IFERROR(IFERROR(VLOOKUP(C372,SINAPI!$A:$D,2,FALSE),IFERROR(VLOOKUP(C372,SETOP!$A:$E,3,FALSE),IFERROR(VLOOKUP(C372,SETOP!$B:$E,2,FALSE),VLOOKUP(C372,#REF!,3,FALSE)))),"")</f>
        <v>CALHA DE CHAPA GALVANIZADA Nº. 22 GSG, DESENVOLVIMENTO = 66 CM</v>
      </c>
      <c r="E372" s="17" t="str">
        <f>IFERROR(IFERROR(VLOOKUP(C372,SINAPI!$A:$D,3,FALSE),IFERROR(VLOOKUP(C372,SETOP!$A:$E,4,FALSE),IFERROR(VLOOKUP(C372,SETOP!$B:$E,3,FALSE),VLOOKUP(C372,#REF!,4,FALSE)))),"")</f>
        <v>M</v>
      </c>
      <c r="F372" s="18"/>
      <c r="G372" s="45">
        <f t="shared" ref="G372:H372" si="129">SUM(G373:G375)</f>
        <v>72.19</v>
      </c>
      <c r="H372" s="45">
        <f t="shared" si="129"/>
        <v>80.851</v>
      </c>
      <c r="I372" s="45">
        <v>80.85</v>
      </c>
      <c r="J372" s="12"/>
      <c r="K372" s="6"/>
      <c r="L372" s="31">
        <f>I372-H372</f>
        <v>-0.001</v>
      </c>
      <c r="M372" s="6"/>
      <c r="N372" s="6"/>
      <c r="O372" s="6"/>
      <c r="P372" s="6"/>
      <c r="Q372" s="6"/>
      <c r="R372" s="6"/>
      <c r="S372" s="6"/>
      <c r="T372" s="6"/>
      <c r="U372" s="6"/>
      <c r="V372" s="6"/>
      <c r="W372" s="6"/>
      <c r="X372" s="6"/>
      <c r="Y372" s="6"/>
      <c r="Z372" s="6"/>
      <c r="AA372" s="6"/>
      <c r="AB372" s="6"/>
      <c r="AC372" s="6"/>
      <c r="AD372" s="6"/>
      <c r="AE372" s="6"/>
      <c r="AF372" s="6"/>
      <c r="AG372" s="6"/>
      <c r="AH372" s="6"/>
      <c r="AI372" s="6"/>
    </row>
    <row r="373">
      <c r="A373" s="21"/>
      <c r="B373" s="22"/>
      <c r="C373" s="39" t="s">
        <v>500</v>
      </c>
      <c r="D373" s="99" t="s">
        <v>501</v>
      </c>
      <c r="E373" s="34" t="s">
        <v>187</v>
      </c>
      <c r="F373" s="35">
        <v>1.1</v>
      </c>
      <c r="G373" s="36">
        <v>32.67</v>
      </c>
      <c r="H373" s="38">
        <f>F373*G373-2.51</f>
        <v>33.427</v>
      </c>
      <c r="I373" s="28"/>
      <c r="J373" s="81"/>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row>
    <row r="374">
      <c r="A374" s="21"/>
      <c r="B374" s="22"/>
      <c r="C374" s="39" t="s">
        <v>102</v>
      </c>
      <c r="D374" s="99" t="s">
        <v>98</v>
      </c>
      <c r="E374" s="34" t="s">
        <v>187</v>
      </c>
      <c r="F374" s="35">
        <v>1.2</v>
      </c>
      <c r="G374" s="27">
        <v>22.97</v>
      </c>
      <c r="H374" s="28">
        <f t="shared" ref="H374:H375" si="130">F374*G374</f>
        <v>27.564</v>
      </c>
      <c r="I374" s="28"/>
      <c r="J374" s="81"/>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row>
    <row r="375">
      <c r="A375" s="21"/>
      <c r="B375" s="22"/>
      <c r="C375" s="39" t="s">
        <v>67</v>
      </c>
      <c r="D375" s="99" t="s">
        <v>68</v>
      </c>
      <c r="E375" s="34" t="s">
        <v>187</v>
      </c>
      <c r="F375" s="35">
        <v>1.2</v>
      </c>
      <c r="G375" s="27">
        <v>16.55</v>
      </c>
      <c r="H375" s="28">
        <f t="shared" si="130"/>
        <v>19.86</v>
      </c>
      <c r="I375" s="28"/>
      <c r="J375" s="81"/>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row>
    <row r="376">
      <c r="A376" s="1" t="s">
        <v>502</v>
      </c>
      <c r="B376" s="57"/>
      <c r="C376" s="1"/>
      <c r="D376" s="58" t="s">
        <v>503</v>
      </c>
      <c r="E376" s="57"/>
      <c r="F376" s="83"/>
      <c r="G376" s="103"/>
      <c r="H376" s="84"/>
      <c r="I376" s="85"/>
      <c r="J376" s="12"/>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row>
    <row r="377">
      <c r="A377" s="13" t="s">
        <v>504</v>
      </c>
      <c r="B377" s="14" t="str">
        <f>IF(IFERROR(VLOOKUP(C377,SINAPI!$A:$D,1,FALSE),"")=C377,"SINAPI",IF(IFERROR(VLOOKUP(C377,SETOP!$A:$E,1,FALSE),"")=C377,"SETOP",IF(IFERROR(VLOOKUP(C377,SETOP!$B:$E,1,FALSE),"")=C377,"SETOP","COMPOSIÇÃO")))</f>
        <v>SETOP</v>
      </c>
      <c r="C377" s="15" t="s">
        <v>505</v>
      </c>
      <c r="D377" s="16" t="str">
        <f>IFERROR(IFERROR(VLOOKUP(C377,SINAPI!$A:$D,2,FALSE),IFERROR(VLOOKUP(C377,SETOP!$A:$E,3,FALSE),IFERROR(VLOOKUP(C377,SETOP!$B:$E,2,FALSE),VLOOKUP(C377,#REF!,3,FALSE)))),"")</f>
        <v>CUBA DE LOUÇA BRANCA DE EMBUTIR, FORMATO OVAL, INCLUSIVE VÁLVULA DE ESCOAMENTO DE METAL COM ACABAMENTO CROMADO, SIFÃO DE METAL TIPO COPO COM ACABAMENTO CROMADO, FORNECIMENTO E INSTALAÇÃO</v>
      </c>
      <c r="E377" s="17" t="str">
        <f>IFERROR(IFERROR(VLOOKUP(C377,SINAPI!$A:$D,3,FALSE),IFERROR(VLOOKUP(C377,SETOP!$A:$E,4,FALSE),IFERROR(VLOOKUP(C377,SETOP!$B:$E,3,FALSE),VLOOKUP(C377,#REF!,4,FALSE)))),"")</f>
        <v>UND</v>
      </c>
      <c r="F377" s="18"/>
      <c r="G377" s="45">
        <f t="shared" ref="G377:H377" si="131">SUM(G378:G383)</f>
        <v>306.82</v>
      </c>
      <c r="H377" s="45">
        <f t="shared" si="131"/>
        <v>246.4757527</v>
      </c>
      <c r="I377" s="45">
        <v>246.48</v>
      </c>
      <c r="J377" s="12"/>
      <c r="K377" s="6"/>
      <c r="L377" s="31">
        <f>I377-H377</f>
        <v>0.004247295</v>
      </c>
      <c r="M377" s="6"/>
      <c r="N377" s="6"/>
      <c r="O377" s="6"/>
      <c r="P377" s="6"/>
      <c r="Q377" s="6"/>
      <c r="R377" s="6"/>
      <c r="S377" s="6"/>
      <c r="T377" s="6"/>
      <c r="U377" s="6"/>
      <c r="V377" s="6"/>
      <c r="W377" s="6"/>
      <c r="X377" s="6"/>
      <c r="Y377" s="6"/>
      <c r="Z377" s="6"/>
      <c r="AA377" s="6"/>
      <c r="AB377" s="6"/>
      <c r="AC377" s="6"/>
      <c r="AD377" s="6"/>
      <c r="AE377" s="6"/>
      <c r="AF377" s="6"/>
      <c r="AG377" s="6"/>
      <c r="AH377" s="6"/>
      <c r="AI377" s="6"/>
    </row>
    <row r="378">
      <c r="A378" s="21"/>
      <c r="B378" s="22"/>
      <c r="C378" s="39" t="s">
        <v>506</v>
      </c>
      <c r="D378" s="33" t="s">
        <v>507</v>
      </c>
      <c r="E378" s="34" t="s">
        <v>4</v>
      </c>
      <c r="F378" s="35">
        <v>1.0</v>
      </c>
      <c r="G378" s="36">
        <v>55.86</v>
      </c>
      <c r="H378" s="28">
        <f t="shared" ref="H378:H380" si="132">F378*G378</f>
        <v>55.86</v>
      </c>
      <c r="I378" s="28"/>
      <c r="J378" s="100"/>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row>
    <row r="379">
      <c r="A379" s="21"/>
      <c r="B379" s="22"/>
      <c r="C379" s="39" t="s">
        <v>439</v>
      </c>
      <c r="D379" s="33" t="s">
        <v>440</v>
      </c>
      <c r="E379" s="34" t="s">
        <v>4</v>
      </c>
      <c r="F379" s="35">
        <v>0.7979645</v>
      </c>
      <c r="G379" s="36">
        <v>0.19</v>
      </c>
      <c r="H379" s="28">
        <f t="shared" si="132"/>
        <v>0.151613255</v>
      </c>
      <c r="I379" s="28"/>
      <c r="J379" s="100"/>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row>
    <row r="380">
      <c r="A380" s="21"/>
      <c r="B380" s="22"/>
      <c r="C380" s="39" t="s">
        <v>508</v>
      </c>
      <c r="D380" s="33" t="s">
        <v>509</v>
      </c>
      <c r="E380" s="34" t="s">
        <v>4</v>
      </c>
      <c r="F380" s="35">
        <v>0.32574</v>
      </c>
      <c r="G380" s="36">
        <v>19.13</v>
      </c>
      <c r="H380" s="28">
        <f t="shared" si="132"/>
        <v>6.2314062</v>
      </c>
      <c r="I380" s="28"/>
      <c r="J380" s="100"/>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row>
    <row r="381">
      <c r="A381" s="21"/>
      <c r="B381" s="22"/>
      <c r="C381" s="39" t="s">
        <v>510</v>
      </c>
      <c r="D381" s="33" t="s">
        <v>511</v>
      </c>
      <c r="E381" s="34" t="s">
        <v>4</v>
      </c>
      <c r="F381" s="35">
        <v>1.0</v>
      </c>
      <c r="G381" s="36">
        <v>127.47</v>
      </c>
      <c r="H381" s="38">
        <f>F381*G381+24.72</f>
        <v>152.19</v>
      </c>
      <c r="I381" s="28"/>
      <c r="J381" s="100"/>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row>
    <row r="382">
      <c r="A382" s="21"/>
      <c r="B382" s="22"/>
      <c r="C382" s="39" t="s">
        <v>512</v>
      </c>
      <c r="D382" s="33" t="s">
        <v>513</v>
      </c>
      <c r="E382" s="34" t="s">
        <v>4</v>
      </c>
      <c r="F382" s="35">
        <v>0.001975</v>
      </c>
      <c r="G382" s="36">
        <v>72.27</v>
      </c>
      <c r="H382" s="28">
        <f t="shared" ref="H382:H383" si="133">F382*G382</f>
        <v>0.14273325</v>
      </c>
      <c r="I382" s="28"/>
      <c r="J382" s="100"/>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row>
    <row r="383">
      <c r="A383" s="21"/>
      <c r="B383" s="22"/>
      <c r="C383" s="39" t="s">
        <v>514</v>
      </c>
      <c r="D383" s="33" t="s">
        <v>515</v>
      </c>
      <c r="E383" s="34" t="s">
        <v>4</v>
      </c>
      <c r="F383" s="35">
        <v>1.0</v>
      </c>
      <c r="G383" s="36">
        <v>31.9</v>
      </c>
      <c r="H383" s="28">
        <f t="shared" si="133"/>
        <v>31.9</v>
      </c>
      <c r="I383" s="28"/>
      <c r="J383" s="100"/>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row>
    <row r="384">
      <c r="A384" s="13" t="s">
        <v>516</v>
      </c>
      <c r="B384" s="14" t="str">
        <f>IF(IFERROR(VLOOKUP(C384,SINAPI!$A:$D,1,FALSE),"")=C384,"SINAPI",IF(IFERROR(VLOOKUP(C384,SETOP!$A:$E,1,FALSE),"")=C384,"SETOP",IF(IFERROR(VLOOKUP(C384,SETOP!$B:$E,1,FALSE),"")=C384,"SETOP","COMPOSIÇÃO")))</f>
        <v>SETOP</v>
      </c>
      <c r="C384" s="15" t="s">
        <v>517</v>
      </c>
      <c r="D384" s="16" t="str">
        <f>IFERROR(IFERROR(VLOOKUP(C384,SINAPI!$A:$D,2,FALSE),IFERROR(VLOOKUP(C384,SETOP!$A:$E,3,FALSE),IFERROR(VLOOKUP(C384,SETOP!$B:$E,2,FALSE),VLOOKUP(C384,#REF!,3,FALSE)))),"")</f>
        <v>CUBA EM AÇO INOXIDÁVEL DE EMBUTIR, AISI 304, APLICAÇÃO PARA PIA (465X330X115MM), NÚMERO 1, ASSENTAMENTO EM BANCADA, INCLUSIVE VÁLVULA DE ESCOAMENTO DE METAL COM ACABAMENTO CROMADO, SIFÃO DE METAL TIPO COPO COM ACABAMENTO CROMADO, FORNECIMENTO E INSTALAÇÃO</v>
      </c>
      <c r="E384" s="17" t="str">
        <f>IFERROR(IFERROR(VLOOKUP(C384,SINAPI!$A:$D,3,FALSE),IFERROR(VLOOKUP(C384,SETOP!$A:$E,4,FALSE),IFERROR(VLOOKUP(C384,SETOP!$B:$E,3,FALSE),VLOOKUP(C384,#REF!,4,FALSE)))),"")</f>
        <v>UND</v>
      </c>
      <c r="F384" s="18"/>
      <c r="G384" s="45">
        <f t="shared" ref="G384:H384" si="134">SUM(G385:G389)</f>
        <v>342.23</v>
      </c>
      <c r="H384" s="45">
        <f t="shared" si="134"/>
        <v>308.8264617</v>
      </c>
      <c r="I384" s="45">
        <v>308.83</v>
      </c>
      <c r="J384" s="12"/>
      <c r="K384" s="6"/>
      <c r="L384" s="31">
        <f>I384-H384</f>
        <v>0.003538331</v>
      </c>
      <c r="M384" s="6"/>
      <c r="N384" s="6"/>
      <c r="O384" s="6"/>
      <c r="P384" s="6"/>
      <c r="Q384" s="6"/>
      <c r="R384" s="6"/>
      <c r="S384" s="6"/>
      <c r="T384" s="6"/>
      <c r="U384" s="6"/>
      <c r="V384" s="6"/>
      <c r="W384" s="6"/>
      <c r="X384" s="6"/>
      <c r="Y384" s="6"/>
      <c r="Z384" s="6"/>
      <c r="AA384" s="6"/>
      <c r="AB384" s="6"/>
      <c r="AC384" s="6"/>
      <c r="AD384" s="6"/>
      <c r="AE384" s="6"/>
      <c r="AF384" s="6"/>
      <c r="AG384" s="6"/>
      <c r="AH384" s="6"/>
      <c r="AI384" s="6"/>
    </row>
    <row r="385">
      <c r="A385" s="21"/>
      <c r="B385" s="22"/>
      <c r="C385" s="39" t="s">
        <v>518</v>
      </c>
      <c r="D385" s="33" t="s">
        <v>519</v>
      </c>
      <c r="E385" s="34" t="s">
        <v>4</v>
      </c>
      <c r="F385" s="35">
        <v>1.0</v>
      </c>
      <c r="G385" s="36">
        <v>90.62</v>
      </c>
      <c r="H385" s="28">
        <f t="shared" ref="H385:H387" si="135">F385*G385</f>
        <v>90.62</v>
      </c>
      <c r="I385" s="28"/>
      <c r="J385" s="100"/>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row>
    <row r="386">
      <c r="A386" s="21"/>
      <c r="B386" s="22"/>
      <c r="C386" s="39" t="s">
        <v>439</v>
      </c>
      <c r="D386" s="33" t="s">
        <v>440</v>
      </c>
      <c r="E386" s="34" t="s">
        <v>4</v>
      </c>
      <c r="F386" s="35">
        <v>2.7928759</v>
      </c>
      <c r="G386" s="36">
        <v>0.19</v>
      </c>
      <c r="H386" s="28">
        <f t="shared" si="135"/>
        <v>0.530646421</v>
      </c>
      <c r="I386" s="28"/>
      <c r="J386" s="100"/>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row>
    <row r="387">
      <c r="A387" s="21"/>
      <c r="B387" s="22"/>
      <c r="C387" s="39" t="s">
        <v>508</v>
      </c>
      <c r="D387" s="33" t="s">
        <v>509</v>
      </c>
      <c r="E387" s="34" t="s">
        <v>4</v>
      </c>
      <c r="F387" s="35">
        <v>0.29097</v>
      </c>
      <c r="G387" s="36">
        <v>19.13</v>
      </c>
      <c r="H387" s="28">
        <f t="shared" si="135"/>
        <v>5.5662561</v>
      </c>
      <c r="I387" s="28"/>
      <c r="J387" s="100"/>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row>
    <row r="388">
      <c r="A388" s="21"/>
      <c r="B388" s="22"/>
      <c r="C388" s="39" t="s">
        <v>520</v>
      </c>
      <c r="D388" s="33" t="s">
        <v>521</v>
      </c>
      <c r="E388" s="34" t="s">
        <v>4</v>
      </c>
      <c r="F388" s="35">
        <v>1.0</v>
      </c>
      <c r="G388" s="36">
        <v>160.02</v>
      </c>
      <c r="H388" s="38">
        <f>F388*G388+51.59</f>
        <v>211.61</v>
      </c>
      <c r="I388" s="28"/>
      <c r="J388" s="100"/>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row>
    <row r="389">
      <c r="A389" s="21"/>
      <c r="B389" s="22"/>
      <c r="C389" s="39" t="s">
        <v>512</v>
      </c>
      <c r="D389" s="33" t="s">
        <v>513</v>
      </c>
      <c r="E389" s="34" t="s">
        <v>4</v>
      </c>
      <c r="F389" s="35">
        <v>0.0069124</v>
      </c>
      <c r="G389" s="36">
        <v>72.27</v>
      </c>
      <c r="H389" s="28">
        <f>F389*G389</f>
        <v>0.499559148</v>
      </c>
      <c r="I389" s="28"/>
      <c r="J389" s="100"/>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row>
    <row r="390">
      <c r="A390" s="13" t="s">
        <v>522</v>
      </c>
      <c r="B390" s="14" t="str">
        <f>IF(IFERROR(VLOOKUP(C390,SINAPI!$A:$D,1,FALSE),"")=C390,"SINAPI",IF(IFERROR(VLOOKUP(C390,SETOP!$A:$E,1,FALSE),"")=C390,"SETOP",IF(IFERROR(VLOOKUP(C390,SETOP!$B:$E,1,FALSE),"")=C390,"SETOP","COMPOSIÇÃO")))</f>
        <v>SETOP</v>
      </c>
      <c r="C390" s="15" t="s">
        <v>523</v>
      </c>
      <c r="D390" s="16" t="str">
        <f>IFERROR(IFERROR(VLOOKUP(C390,SINAPI!$A:$D,2,FALSE),IFERROR(VLOOKUP(C390,SETOP!$A:$E,3,FALSE),IFERROR(VLOOKUP(C390,SETOP!$B:$E,2,FALSE),VLOOKUP(C390,#REF!,3,FALSE)))),"")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90" s="17" t="str">
        <f>IFERROR(IFERROR(VLOOKUP(C390,SINAPI!$A:$D,3,FALSE),IFERROR(VLOOKUP(C390,SETOP!$A:$E,4,FALSE),IFERROR(VLOOKUP(C390,SETOP!$B:$E,3,FALSE),VLOOKUP(C390,#REF!,4,FALSE)))),"")</f>
        <v>UND</v>
      </c>
      <c r="F390" s="18"/>
      <c r="G390" s="45">
        <f t="shared" ref="G390:H390" si="136">SUM(G391:G396)</f>
        <v>253.1</v>
      </c>
      <c r="H390" s="45">
        <f t="shared" si="136"/>
        <v>336.4385</v>
      </c>
      <c r="I390" s="45">
        <v>336.44</v>
      </c>
      <c r="J390" s="12"/>
      <c r="K390" s="6"/>
      <c r="L390" s="31">
        <f>I390-H390</f>
        <v>0.0015</v>
      </c>
      <c r="M390" s="6"/>
      <c r="N390" s="6"/>
      <c r="O390" s="6"/>
      <c r="P390" s="6"/>
      <c r="Q390" s="6"/>
      <c r="R390" s="6"/>
      <c r="S390" s="6"/>
      <c r="T390" s="6"/>
      <c r="U390" s="6"/>
      <c r="V390" s="6"/>
      <c r="W390" s="6"/>
      <c r="X390" s="6"/>
      <c r="Y390" s="6"/>
      <c r="Z390" s="6"/>
      <c r="AA390" s="6"/>
      <c r="AB390" s="6"/>
      <c r="AC390" s="6"/>
      <c r="AD390" s="6"/>
      <c r="AE390" s="6"/>
      <c r="AF390" s="6"/>
      <c r="AG390" s="6"/>
      <c r="AH390" s="6"/>
      <c r="AI390" s="6"/>
    </row>
    <row r="391">
      <c r="A391" s="21"/>
      <c r="B391" s="22"/>
      <c r="C391" s="32" t="s">
        <v>524</v>
      </c>
      <c r="D391" s="104" t="s">
        <v>525</v>
      </c>
      <c r="E391" s="34" t="s">
        <v>4</v>
      </c>
      <c r="F391" s="35">
        <v>0.05</v>
      </c>
      <c r="G391" s="36">
        <v>12.69</v>
      </c>
      <c r="H391" s="28">
        <f t="shared" ref="H391:H395" si="137">F391*G391</f>
        <v>0.6345</v>
      </c>
      <c r="I391" s="28"/>
      <c r="J391" s="100"/>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row>
    <row r="392">
      <c r="A392" s="21"/>
      <c r="B392" s="22"/>
      <c r="C392" s="32" t="s">
        <v>439</v>
      </c>
      <c r="D392" s="104" t="s">
        <v>440</v>
      </c>
      <c r="E392" s="34" t="s">
        <v>4</v>
      </c>
      <c r="F392" s="35">
        <v>0.84</v>
      </c>
      <c r="G392" s="27">
        <v>0.19</v>
      </c>
      <c r="H392" s="28">
        <f t="shared" si="137"/>
        <v>0.1596</v>
      </c>
      <c r="I392" s="28"/>
      <c r="J392" s="100"/>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row>
    <row r="393">
      <c r="A393" s="21"/>
      <c r="B393" s="22"/>
      <c r="C393" s="32" t="s">
        <v>526</v>
      </c>
      <c r="D393" s="104" t="s">
        <v>527</v>
      </c>
      <c r="E393" s="34" t="s">
        <v>4</v>
      </c>
      <c r="F393" s="35">
        <v>1.0</v>
      </c>
      <c r="G393" s="36">
        <v>108.65</v>
      </c>
      <c r="H393" s="28">
        <f t="shared" si="137"/>
        <v>108.65</v>
      </c>
      <c r="I393" s="28"/>
      <c r="J393" s="100"/>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row>
    <row r="394">
      <c r="A394" s="21"/>
      <c r="B394" s="22"/>
      <c r="C394" s="32" t="s">
        <v>528</v>
      </c>
      <c r="D394" s="104" t="s">
        <v>529</v>
      </c>
      <c r="E394" s="34" t="s">
        <v>4</v>
      </c>
      <c r="F394" s="35">
        <v>2.0</v>
      </c>
      <c r="G394" s="36">
        <v>1.24</v>
      </c>
      <c r="H394" s="28">
        <f t="shared" si="137"/>
        <v>2.48</v>
      </c>
      <c r="I394" s="28"/>
      <c r="J394" s="100"/>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row>
    <row r="395">
      <c r="A395" s="21"/>
      <c r="B395" s="22"/>
      <c r="C395" s="32" t="s">
        <v>530</v>
      </c>
      <c r="D395" s="104" t="s">
        <v>531</v>
      </c>
      <c r="E395" s="34" t="s">
        <v>4</v>
      </c>
      <c r="F395" s="35">
        <v>0.04</v>
      </c>
      <c r="G395" s="36">
        <v>2.86</v>
      </c>
      <c r="H395" s="28">
        <f t="shared" si="137"/>
        <v>0.1144</v>
      </c>
      <c r="I395" s="28"/>
      <c r="J395" s="100"/>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row>
    <row r="396">
      <c r="A396" s="21"/>
      <c r="B396" s="22"/>
      <c r="C396" s="32" t="s">
        <v>510</v>
      </c>
      <c r="D396" s="104" t="s">
        <v>511</v>
      </c>
      <c r="E396" s="34" t="s">
        <v>4</v>
      </c>
      <c r="F396" s="35">
        <v>1.0</v>
      </c>
      <c r="G396" s="27">
        <v>127.47</v>
      </c>
      <c r="H396" s="38">
        <f>F396*G396+96.93</f>
        <v>224.4</v>
      </c>
      <c r="I396" s="28"/>
      <c r="J396" s="100"/>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row>
    <row r="397">
      <c r="A397" s="13" t="s">
        <v>532</v>
      </c>
      <c r="B397" s="14" t="str">
        <f>IF(IFERROR(VLOOKUP(C397,SINAPI!$A:$D,1,FALSE),"")=C397,"SINAPI",IF(IFERROR(VLOOKUP(C397,SETOP!$A:$E,1,FALSE),"")=C397,"SETOP",IF(IFERROR(VLOOKUP(C397,SETOP!$B:$E,1,FALSE),"")=C397,"SETOP","COMPOSIÇÃO")))</f>
        <v>SETOP</v>
      </c>
      <c r="C397" s="15" t="s">
        <v>533</v>
      </c>
      <c r="D397" s="16" t="str">
        <f>IFERROR(IFERROR(VLOOKUP(C397,SINAPI!$A:$D,2,FALSE),IFERROR(VLOOKUP(C397,SETOP!$A:$E,3,FALSE),IFERROR(VLOOKUP(C397,SETOP!$B:$E,2,FALSE),VLOOKUP(C397,#REF!,3,FALSE)))),"")</f>
        <v>TANQUE DE MÁRMORE SINTÉTICO DUPLO, CAPACIDADE 37 LITROS, INCLUSIVE ACESSÓRIOS DE FIXAÇÃO, VÁLVULA DE ESCOAMENTO DE METAL COM ACABAMENTO CROMADO, SIFÃO DE METAL TIPO COPO COM ACABAMENTO CROMADO, FORNECIMENTO E INSTALAÇÃO, EXCLUSIVE TORNEIRA</v>
      </c>
      <c r="E397" s="17" t="str">
        <f>IFERROR(IFERROR(VLOOKUP(C397,SINAPI!$A:$D,3,FALSE),IFERROR(VLOOKUP(C397,SETOP!$A:$E,4,FALSE),IFERROR(VLOOKUP(C397,SETOP!$B:$E,3,FALSE),VLOOKUP(C397,#REF!,4,FALSE)))),"")</f>
        <v>UND</v>
      </c>
      <c r="F397" s="18"/>
      <c r="G397" s="45">
        <f t="shared" ref="G397:H397" si="138">SUM(G398:G402)</f>
        <v>334.92</v>
      </c>
      <c r="H397" s="45">
        <f t="shared" si="138"/>
        <v>463.1492</v>
      </c>
      <c r="I397" s="45">
        <v>463.15</v>
      </c>
      <c r="J397" s="12"/>
      <c r="K397" s="6"/>
      <c r="L397" s="31">
        <f>I397-H397</f>
        <v>0.0008</v>
      </c>
      <c r="M397" s="6"/>
      <c r="N397" s="6"/>
      <c r="O397" s="6"/>
      <c r="P397" s="6"/>
      <c r="Q397" s="6"/>
      <c r="R397" s="6"/>
      <c r="S397" s="6"/>
      <c r="T397" s="6"/>
      <c r="U397" s="6"/>
      <c r="V397" s="6"/>
      <c r="W397" s="6"/>
      <c r="X397" s="6"/>
      <c r="Y397" s="6"/>
      <c r="Z397" s="6"/>
      <c r="AA397" s="6"/>
      <c r="AB397" s="6"/>
      <c r="AC397" s="6"/>
      <c r="AD397" s="6"/>
      <c r="AE397" s="6"/>
      <c r="AF397" s="6"/>
      <c r="AG397" s="6"/>
      <c r="AH397" s="6"/>
      <c r="AI397" s="6"/>
    </row>
    <row r="398">
      <c r="A398" s="21"/>
      <c r="B398" s="22"/>
      <c r="C398" s="39" t="s">
        <v>534</v>
      </c>
      <c r="D398" s="33" t="s">
        <v>535</v>
      </c>
      <c r="E398" s="34" t="s">
        <v>4</v>
      </c>
      <c r="F398" s="35">
        <v>0.7</v>
      </c>
      <c r="G398" s="36">
        <v>16.24</v>
      </c>
      <c r="H398" s="28">
        <f t="shared" ref="H398:H400" si="139">F398*G398</f>
        <v>11.368</v>
      </c>
      <c r="I398" s="28"/>
      <c r="J398" s="100"/>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row>
    <row r="399">
      <c r="A399" s="21"/>
      <c r="B399" s="22"/>
      <c r="C399" s="39" t="s">
        <v>530</v>
      </c>
      <c r="D399" s="33" t="s">
        <v>531</v>
      </c>
      <c r="E399" s="34" t="s">
        <v>4</v>
      </c>
      <c r="F399" s="35">
        <v>0.17</v>
      </c>
      <c r="G399" s="36">
        <v>2.86</v>
      </c>
      <c r="H399" s="28">
        <f t="shared" si="139"/>
        <v>0.4862</v>
      </c>
      <c r="I399" s="28"/>
      <c r="J399" s="100"/>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row>
    <row r="400">
      <c r="A400" s="21"/>
      <c r="B400" s="22"/>
      <c r="C400" s="39" t="s">
        <v>536</v>
      </c>
      <c r="D400" s="33" t="s">
        <v>537</v>
      </c>
      <c r="E400" s="34" t="s">
        <v>4</v>
      </c>
      <c r="F400" s="35">
        <v>1.0</v>
      </c>
      <c r="G400" s="36">
        <v>132.75</v>
      </c>
      <c r="H400" s="28">
        <f t="shared" si="139"/>
        <v>132.75</v>
      </c>
      <c r="I400" s="28"/>
      <c r="J400" s="100"/>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row>
    <row r="401">
      <c r="A401" s="21"/>
      <c r="B401" s="22"/>
      <c r="C401" s="39" t="s">
        <v>538</v>
      </c>
      <c r="D401" s="33" t="s">
        <v>539</v>
      </c>
      <c r="E401" s="34" t="s">
        <v>4</v>
      </c>
      <c r="F401" s="35">
        <v>1.0</v>
      </c>
      <c r="G401" s="36">
        <v>175.37</v>
      </c>
      <c r="H401" s="38">
        <f>F401*G401+132.78</f>
        <v>308.15</v>
      </c>
      <c r="I401" s="28"/>
      <c r="J401" s="100"/>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row>
    <row r="402">
      <c r="A402" s="21"/>
      <c r="B402" s="22"/>
      <c r="C402" s="39" t="s">
        <v>540</v>
      </c>
      <c r="D402" s="33" t="s">
        <v>541</v>
      </c>
      <c r="E402" s="34" t="s">
        <v>4</v>
      </c>
      <c r="F402" s="35">
        <v>1.35</v>
      </c>
      <c r="G402" s="36">
        <v>7.7</v>
      </c>
      <c r="H402" s="28">
        <f>F402*G402</f>
        <v>10.395</v>
      </c>
      <c r="I402" s="28"/>
      <c r="J402" s="100"/>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row>
    <row r="403" ht="45.0" customHeight="1">
      <c r="A403" s="13" t="s">
        <v>542</v>
      </c>
      <c r="B403" s="14" t="str">
        <f>IF(IFERROR(VLOOKUP(C403,SINAPI!$A:$D,1,FALSE),"")=C403,"SINAPI",IF(IFERROR(VLOOKUP(C403,SETOP!$A:$E,1,FALSE),"")=C403,"SETOP",IF(IFERROR(VLOOKUP(C403,SETOP!$B:$E,1,FALSE),"")=C403,"SETOP","COMPOSIÇÃO")))</f>
        <v>SETOP</v>
      </c>
      <c r="C403" s="15" t="s">
        <v>543</v>
      </c>
      <c r="D403" s="16" t="str">
        <f>IFERROR(IFERROR(VLOOKUP(C403,SINAPI!$A:$D,2,FALSE),IFERROR(VLOOKUP(C403,SETOP!$A:$E,3,FALSE),IFERROR(VLOOKUP(C403,SETOP!$B:$E,2,FALSE),VLOOKUP(C403,#REF!,3,FALSE)))),"")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403" s="17" t="str">
        <f>IFERROR(IFERROR(VLOOKUP(C403,SINAPI!$A:$D,3,FALSE),IFERROR(VLOOKUP(C403,SETOP!$A:$E,4,FALSE),IFERROR(VLOOKUP(C403,SETOP!$B:$E,3,FALSE),VLOOKUP(C403,#REF!,4,FALSE)))),"")</f>
        <v>UND</v>
      </c>
      <c r="F403" s="18"/>
      <c r="G403" s="45">
        <f t="shared" ref="G403:H403" si="140">SUM(G404:G409)</f>
        <v>274.44</v>
      </c>
      <c r="H403" s="45">
        <f t="shared" si="140"/>
        <v>371.8247027</v>
      </c>
      <c r="I403" s="45">
        <v>371.82</v>
      </c>
      <c r="J403" s="12"/>
      <c r="K403" s="6"/>
      <c r="L403" s="31">
        <f>I403-H403</f>
        <v>-0.004702738</v>
      </c>
      <c r="M403" s="6"/>
      <c r="N403" s="6"/>
      <c r="O403" s="6"/>
      <c r="P403" s="6"/>
      <c r="Q403" s="6"/>
      <c r="R403" s="6"/>
      <c r="S403" s="6"/>
      <c r="T403" s="6"/>
      <c r="U403" s="6"/>
      <c r="V403" s="6"/>
      <c r="W403" s="6"/>
      <c r="X403" s="6"/>
      <c r="Y403" s="6"/>
      <c r="Z403" s="6"/>
      <c r="AA403" s="6"/>
      <c r="AB403" s="6"/>
      <c r="AC403" s="6"/>
      <c r="AD403" s="6"/>
      <c r="AE403" s="6"/>
      <c r="AF403" s="6"/>
      <c r="AG403" s="6"/>
      <c r="AH403" s="6"/>
      <c r="AI403" s="6"/>
    </row>
    <row r="404" ht="45.0" customHeight="1">
      <c r="A404" s="21"/>
      <c r="B404" s="22"/>
      <c r="C404" s="39" t="s">
        <v>524</v>
      </c>
      <c r="D404" s="104" t="s">
        <v>525</v>
      </c>
      <c r="E404" s="34" t="s">
        <v>4</v>
      </c>
      <c r="F404" s="35">
        <v>0.05</v>
      </c>
      <c r="G404" s="36">
        <v>12.69</v>
      </c>
      <c r="H404" s="28">
        <f t="shared" ref="H404:H405" si="141">F404*G404</f>
        <v>0.6345</v>
      </c>
      <c r="I404" s="28"/>
      <c r="J404" s="100"/>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row>
    <row r="405" ht="45.0" customHeight="1">
      <c r="A405" s="21"/>
      <c r="B405" s="22"/>
      <c r="C405" s="39" t="s">
        <v>439</v>
      </c>
      <c r="D405" s="104" t="s">
        <v>440</v>
      </c>
      <c r="E405" s="34" t="s">
        <v>4</v>
      </c>
      <c r="F405" s="35">
        <v>0.84</v>
      </c>
      <c r="G405" s="36">
        <v>0.19</v>
      </c>
      <c r="H405" s="28">
        <f t="shared" si="141"/>
        <v>0.1596</v>
      </c>
      <c r="I405" s="28"/>
      <c r="J405" s="100"/>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row>
    <row r="406" ht="45.0" customHeight="1">
      <c r="A406" s="21"/>
      <c r="B406" s="22"/>
      <c r="C406" s="39" t="s">
        <v>544</v>
      </c>
      <c r="D406" s="104" t="s">
        <v>545</v>
      </c>
      <c r="E406" s="34" t="s">
        <v>4</v>
      </c>
      <c r="F406" s="35">
        <v>1.0</v>
      </c>
      <c r="G406" s="36">
        <v>129.99</v>
      </c>
      <c r="H406" s="38">
        <f>F406*G406+110.94</f>
        <v>240.93</v>
      </c>
      <c r="I406" s="28"/>
      <c r="J406" s="100"/>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row>
    <row r="407" ht="45.0" customHeight="1">
      <c r="A407" s="21"/>
      <c r="B407" s="22"/>
      <c r="C407" s="39" t="s">
        <v>528</v>
      </c>
      <c r="D407" s="104" t="s">
        <v>529</v>
      </c>
      <c r="E407" s="34" t="s">
        <v>4</v>
      </c>
      <c r="F407" s="35">
        <v>2.0</v>
      </c>
      <c r="G407" s="36">
        <v>1.24</v>
      </c>
      <c r="H407" s="28">
        <f t="shared" ref="H407:H409" si="142">F407*G407</f>
        <v>2.48</v>
      </c>
      <c r="I407" s="28"/>
      <c r="J407" s="100"/>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row>
    <row r="408" ht="45.0" customHeight="1">
      <c r="A408" s="21"/>
      <c r="B408" s="22"/>
      <c r="C408" s="39" t="s">
        <v>530</v>
      </c>
      <c r="D408" s="104" t="s">
        <v>531</v>
      </c>
      <c r="E408" s="34" t="s">
        <v>4</v>
      </c>
      <c r="F408" s="35">
        <v>0.0526583</v>
      </c>
      <c r="G408" s="36">
        <v>2.86</v>
      </c>
      <c r="H408" s="28">
        <f t="shared" si="142"/>
        <v>0.150602738</v>
      </c>
      <c r="I408" s="28"/>
      <c r="J408" s="100"/>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row>
    <row r="409" ht="45.0" customHeight="1">
      <c r="A409" s="21"/>
      <c r="B409" s="22"/>
      <c r="C409" s="39" t="s">
        <v>510</v>
      </c>
      <c r="D409" s="104" t="s">
        <v>511</v>
      </c>
      <c r="E409" s="34" t="s">
        <v>4</v>
      </c>
      <c r="F409" s="35">
        <v>1.0</v>
      </c>
      <c r="G409" s="36">
        <v>127.47</v>
      </c>
      <c r="H409" s="28">
        <f t="shared" si="142"/>
        <v>127.47</v>
      </c>
      <c r="I409" s="28"/>
      <c r="J409" s="100"/>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row>
    <row r="410">
      <c r="A410" s="13" t="s">
        <v>546</v>
      </c>
      <c r="B410" s="14" t="str">
        <f>IF(IFERROR(VLOOKUP(C410,SINAPI!$A:$D,1,FALSE),"")=C410,"SINAPI",IF(IFERROR(VLOOKUP(C410,SETOP!$A:$E,1,FALSE),"")=C410,"SETOP",IF(IFERROR(VLOOKUP(C410,SETOP!$B:$E,1,FALSE),"")=C410,"SETOP","COMPOSIÇÃO")))</f>
        <v>SETOP</v>
      </c>
      <c r="C410" s="15" t="s">
        <v>547</v>
      </c>
      <c r="D410" s="16" t="str">
        <f>IFERROR(IFERROR(VLOOKUP(C410,SINAPI!$A:$D,2,FALSE),IFERROR(VLOOKUP(C410,SETOP!$A:$E,3,FALSE),IFERROR(VLOOKUP(C410,SETOP!$B:$E,2,FALSE),VLOOKUP(C410,#REF!,3,FALSE)))),"")</f>
        <v>BARRA DE APOIO EM AÇO INOX POLIDO RETA, DN 1.1/4" (31,75MM), PARA ACESSIBILIDADE (PMR/PCR), COMPRIMENTO 70CM, INSTALADO EM PAREDE, INCLUSIVE FORNECIMENTO, INSTALAÇÃO E ACESSÓRIOS PARA FIXAÇÃO</v>
      </c>
      <c r="E410" s="17" t="str">
        <f>IFERROR(IFERROR(VLOOKUP(C410,SINAPI!$A:$D,3,FALSE),IFERROR(VLOOKUP(C410,SETOP!$A:$E,4,FALSE),IFERROR(VLOOKUP(C410,SETOP!$B:$E,3,FALSE),VLOOKUP(C410,#REF!,4,FALSE)))),"")</f>
        <v>UND</v>
      </c>
      <c r="F410" s="18"/>
      <c r="G410" s="45">
        <f t="shared" ref="G410:H410" si="143">SUM(G411:G414)</f>
        <v>224.45</v>
      </c>
      <c r="H410" s="45">
        <f t="shared" si="143"/>
        <v>199.1808893</v>
      </c>
      <c r="I410" s="45">
        <v>199.18</v>
      </c>
      <c r="J410" s="12"/>
      <c r="K410" s="6"/>
      <c r="L410" s="31">
        <f>I410-H410</f>
        <v>-0.000889328</v>
      </c>
      <c r="M410" s="6"/>
      <c r="N410" s="6"/>
      <c r="O410" s="6"/>
      <c r="P410" s="6"/>
      <c r="Q410" s="6"/>
      <c r="R410" s="6"/>
      <c r="S410" s="6"/>
      <c r="T410" s="6"/>
      <c r="U410" s="6"/>
      <c r="V410" s="6"/>
      <c r="W410" s="6"/>
      <c r="X410" s="6"/>
      <c r="Y410" s="6"/>
      <c r="Z410" s="6"/>
      <c r="AA410" s="6"/>
      <c r="AB410" s="6"/>
      <c r="AC410" s="6"/>
      <c r="AD410" s="6"/>
      <c r="AE410" s="6"/>
      <c r="AF410" s="6"/>
      <c r="AG410" s="6"/>
      <c r="AH410" s="6"/>
      <c r="AI410" s="6"/>
    </row>
    <row r="411">
      <c r="A411" s="21"/>
      <c r="B411" s="22"/>
      <c r="C411" s="39" t="s">
        <v>548</v>
      </c>
      <c r="D411" s="33" t="s">
        <v>549</v>
      </c>
      <c r="E411" s="34" t="s">
        <v>4</v>
      </c>
      <c r="F411" s="35">
        <v>1.0</v>
      </c>
      <c r="G411" s="36">
        <v>184.71</v>
      </c>
      <c r="H411" s="38">
        <f>F411*G411-6.17</f>
        <v>178.54</v>
      </c>
      <c r="I411" s="28"/>
      <c r="J411" s="81"/>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row>
    <row r="412">
      <c r="A412" s="21"/>
      <c r="B412" s="22"/>
      <c r="C412" s="39" t="s">
        <v>335</v>
      </c>
      <c r="D412" s="33" t="s">
        <v>336</v>
      </c>
      <c r="E412" s="34" t="s">
        <v>4</v>
      </c>
      <c r="F412" s="35">
        <v>6.0</v>
      </c>
      <c r="G412" s="36">
        <v>0.22</v>
      </c>
      <c r="H412" s="28">
        <f t="shared" ref="H412:H414" si="144">F412*G412</f>
        <v>1.32</v>
      </c>
      <c r="I412" s="28"/>
      <c r="J412" s="81"/>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row>
    <row r="413">
      <c r="A413" s="21"/>
      <c r="B413" s="22"/>
      <c r="C413" s="39" t="s">
        <v>102</v>
      </c>
      <c r="D413" s="33" t="s">
        <v>98</v>
      </c>
      <c r="E413" s="34" t="s">
        <v>4</v>
      </c>
      <c r="F413" s="35">
        <v>0.4888889</v>
      </c>
      <c r="G413" s="36">
        <v>22.97</v>
      </c>
      <c r="H413" s="28">
        <f t="shared" si="144"/>
        <v>11.22977803</v>
      </c>
      <c r="I413" s="28"/>
      <c r="J413" s="81"/>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row>
    <row r="414">
      <c r="A414" s="21"/>
      <c r="B414" s="22"/>
      <c r="C414" s="39" t="s">
        <v>67</v>
      </c>
      <c r="D414" s="33" t="s">
        <v>68</v>
      </c>
      <c r="E414" s="34" t="s">
        <v>4</v>
      </c>
      <c r="F414" s="35">
        <v>0.4888889</v>
      </c>
      <c r="G414" s="36">
        <v>16.55</v>
      </c>
      <c r="H414" s="28">
        <f t="shared" si="144"/>
        <v>8.091111295</v>
      </c>
      <c r="I414" s="28"/>
      <c r="J414" s="81"/>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row>
    <row r="415">
      <c r="A415" s="13" t="s">
        <v>550</v>
      </c>
      <c r="B415" s="14" t="str">
        <f>IF(IFERROR(VLOOKUP(C415,SINAPI!$A:$D,1,FALSE),"")=C415,"SINAPI",IF(IFERROR(VLOOKUP(C415,SETOP!$A:$E,1,FALSE),"")=C415,"SETOP",IF(IFERROR(VLOOKUP(C415,SETOP!$B:$E,1,FALSE),"")=C415,"SETOP","COMPOSIÇÃO")))</f>
        <v>SETOP</v>
      </c>
      <c r="C415" s="15" t="s">
        <v>551</v>
      </c>
      <c r="D415" s="16" t="str">
        <f>IFERROR(IFERROR(VLOOKUP(C415,SINAPI!$A:$D,2,FALSE),IFERROR(VLOOKUP(C415,SETOP!$A:$E,3,FALSE),IFERROR(VLOOKUP(C415,SETOP!$B:$E,2,FALSE),VLOOKUP(C415,#REF!,3,FALSE)))),"")</f>
        <v>BACIA SANITÁRIA ENVELOPADO (VASO) DE LOUÇA CONVENCIONAL, COR BRANCA, INCLUSIVE ACESSÓRIOS DE FIXAÇÃO/VEDAÇÃO, TUBO DE LIGAÇÃO DE LATÃO COM CANOPLA, FORNECIMENTO E INSTALAÇÃO, EXCLUSIVE VÁLVULA DE DESCARGA - D2/SITUAÇÃO 01 - PADRÃO SEDS</v>
      </c>
      <c r="E415" s="17" t="str">
        <f>IFERROR(IFERROR(VLOOKUP(C415,SINAPI!$A:$D,3,FALSE),IFERROR(VLOOKUP(C415,SETOP!$A:$E,4,FALSE),IFERROR(VLOOKUP(C415,SETOP!$B:$E,3,FALSE),VLOOKUP(C415,#REF!,4,FALSE)))),"")</f>
        <v>UND</v>
      </c>
      <c r="F415" s="18"/>
      <c r="G415" s="45">
        <f t="shared" ref="G415:H415" si="145">SUM(G416:G421)</f>
        <v>547</v>
      </c>
      <c r="H415" s="45">
        <f t="shared" si="145"/>
        <v>350.3344253</v>
      </c>
      <c r="I415" s="45">
        <v>350.33</v>
      </c>
      <c r="J415" s="12"/>
      <c r="K415" s="6"/>
      <c r="L415" s="31">
        <f>I415-H415</f>
        <v>-0.004425294</v>
      </c>
      <c r="M415" s="6"/>
      <c r="N415" s="6"/>
      <c r="O415" s="6"/>
      <c r="P415" s="6"/>
      <c r="Q415" s="6"/>
      <c r="R415" s="6"/>
      <c r="S415" s="6"/>
      <c r="T415" s="6"/>
      <c r="U415" s="6"/>
      <c r="V415" s="6"/>
      <c r="W415" s="6"/>
      <c r="X415" s="6"/>
      <c r="Y415" s="6"/>
      <c r="Z415" s="6"/>
      <c r="AA415" s="6"/>
      <c r="AB415" s="6"/>
      <c r="AC415" s="6"/>
      <c r="AD415" s="6"/>
      <c r="AE415" s="6"/>
      <c r="AF415" s="6"/>
      <c r="AG415" s="6"/>
      <c r="AH415" s="6"/>
      <c r="AI415" s="6"/>
    </row>
    <row r="416">
      <c r="A416" s="21"/>
      <c r="B416" s="22"/>
      <c r="C416" s="39" t="s">
        <v>552</v>
      </c>
      <c r="D416" s="33" t="s">
        <v>553</v>
      </c>
      <c r="E416" s="34" t="s">
        <v>4</v>
      </c>
      <c r="F416" s="35">
        <v>1.0</v>
      </c>
      <c r="G416" s="36">
        <v>6.93</v>
      </c>
      <c r="H416" s="28">
        <f t="shared" ref="H416:H417" si="146">F416*G416</f>
        <v>6.93</v>
      </c>
      <c r="I416" s="28"/>
      <c r="J416" s="81"/>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row>
    <row r="417">
      <c r="A417" s="21"/>
      <c r="B417" s="22"/>
      <c r="C417" s="39" t="s">
        <v>554</v>
      </c>
      <c r="D417" s="33" t="s">
        <v>555</v>
      </c>
      <c r="E417" s="34" t="s">
        <v>4</v>
      </c>
      <c r="F417" s="35">
        <v>2.0</v>
      </c>
      <c r="G417" s="36">
        <v>1.24</v>
      </c>
      <c r="H417" s="28">
        <f t="shared" si="146"/>
        <v>2.48</v>
      </c>
      <c r="I417" s="28"/>
      <c r="J417" s="81"/>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row>
    <row r="418">
      <c r="A418" s="21"/>
      <c r="B418" s="22"/>
      <c r="C418" s="39" t="s">
        <v>556</v>
      </c>
      <c r="D418" s="33" t="s">
        <v>557</v>
      </c>
      <c r="E418" s="34" t="s">
        <v>4</v>
      </c>
      <c r="F418" s="35">
        <v>1.0</v>
      </c>
      <c r="G418" s="36">
        <v>104.12</v>
      </c>
      <c r="H418" s="38">
        <f>F418*G418+130</f>
        <v>234.12</v>
      </c>
      <c r="I418" s="28"/>
      <c r="J418" s="81"/>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row>
    <row r="419">
      <c r="A419" s="21"/>
      <c r="B419" s="22"/>
      <c r="C419" s="39" t="s">
        <v>443</v>
      </c>
      <c r="D419" s="33" t="s">
        <v>444</v>
      </c>
      <c r="E419" s="34" t="s">
        <v>4</v>
      </c>
      <c r="F419" s="35">
        <v>1.2222222</v>
      </c>
      <c r="G419" s="36">
        <v>17.05</v>
      </c>
      <c r="H419" s="28">
        <f t="shared" ref="H419:H421" si="147">F419*G419</f>
        <v>20.83888851</v>
      </c>
      <c r="I419" s="28"/>
      <c r="J419" s="81"/>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row>
    <row r="420">
      <c r="A420" s="21"/>
      <c r="B420" s="22"/>
      <c r="C420" s="39" t="s">
        <v>445</v>
      </c>
      <c r="D420" s="33" t="s">
        <v>446</v>
      </c>
      <c r="E420" s="34" t="s">
        <v>4</v>
      </c>
      <c r="F420" s="35">
        <v>2.4444444</v>
      </c>
      <c r="G420" s="36">
        <v>22.36</v>
      </c>
      <c r="H420" s="28">
        <f t="shared" si="147"/>
        <v>54.65777678</v>
      </c>
      <c r="I420" s="28"/>
      <c r="J420" s="81"/>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row>
    <row r="421">
      <c r="A421" s="21"/>
      <c r="B421" s="22"/>
      <c r="C421" s="39" t="s">
        <v>558</v>
      </c>
      <c r="D421" s="33" t="s">
        <v>559</v>
      </c>
      <c r="E421" s="34" t="s">
        <v>4</v>
      </c>
      <c r="F421" s="35">
        <v>0.0792</v>
      </c>
      <c r="G421" s="36">
        <v>395.3</v>
      </c>
      <c r="H421" s="28">
        <f t="shared" si="147"/>
        <v>31.30776</v>
      </c>
      <c r="I421" s="28"/>
      <c r="J421" s="81"/>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row>
    <row r="422">
      <c r="A422" s="13" t="s">
        <v>560</v>
      </c>
      <c r="B422" s="14" t="str">
        <f>IF(IFERROR(VLOOKUP(C422,SINAPI!$A:$D,1,FALSE),"")=C422,"SINAPI",IF(IFERROR(VLOOKUP(C422,SETOP!$A:$E,1,FALSE),"")=C422,"SETOP",IF(IFERROR(VLOOKUP(C422,SETOP!$B:$E,1,FALSE),"")=C422,"SETOP","COMPOSIÇÃO")))</f>
        <v>SETOP</v>
      </c>
      <c r="C422" s="15" t="s">
        <v>561</v>
      </c>
      <c r="D422" s="16" t="str">
        <f>IFERROR(IFERROR(VLOOKUP(C422,SINAPI!$A:$D,2,FALSE),IFERROR(VLOOKUP(C422,SETOP!$A:$E,3,FALSE),IFERROR(VLOOKUP(C422,SETOP!$B:$E,2,FALSE),VLOOKUP(C422,#REF!,3,FALSE)))),"")</f>
        <v>BACIA SANITÁRIA (VASO) DE LOUÇA COM CAIXA ACOPLADA, COR BRANCA, INCLUSIVE ACESSÓRIOS DE FIXAÇÃO/VEDAÇÃO, ENGATE FLEXÍVEL METÁLICO, FORNECIMENTO, INSTALAÇÃO E REJUNTAMENTO</v>
      </c>
      <c r="E422" s="17" t="str">
        <f>IFERROR(IFERROR(VLOOKUP(C422,SINAPI!$A:$D,3,FALSE),IFERROR(VLOOKUP(C422,SETOP!$A:$E,4,FALSE),IFERROR(VLOOKUP(C422,SETOP!$B:$E,3,FALSE),VLOOKUP(C422,#REF!,4,FALSE)))),"")</f>
        <v>UND</v>
      </c>
      <c r="F422" s="18"/>
      <c r="G422" s="45">
        <f t="shared" ref="G422:H422" si="148">SUM(G423:G431)</f>
        <v>423.98</v>
      </c>
      <c r="H422" s="45">
        <f t="shared" si="148"/>
        <v>436.8136466</v>
      </c>
      <c r="I422" s="45">
        <v>436.81</v>
      </c>
      <c r="J422" s="12"/>
      <c r="K422" s="6"/>
      <c r="L422" s="31">
        <f>I422-H422</f>
        <v>-0.003646564</v>
      </c>
      <c r="M422" s="6"/>
      <c r="N422" s="6"/>
      <c r="O422" s="6"/>
      <c r="P422" s="6"/>
      <c r="Q422" s="6"/>
      <c r="R422" s="6"/>
      <c r="S422" s="6"/>
      <c r="T422" s="6"/>
      <c r="U422" s="6"/>
      <c r="V422" s="6"/>
      <c r="W422" s="6"/>
      <c r="X422" s="6"/>
      <c r="Y422" s="6"/>
      <c r="Z422" s="6"/>
      <c r="AA422" s="6"/>
      <c r="AB422" s="6"/>
      <c r="AC422" s="6"/>
      <c r="AD422" s="6"/>
      <c r="AE422" s="6"/>
      <c r="AF422" s="6"/>
      <c r="AG422" s="6"/>
      <c r="AH422" s="6"/>
      <c r="AI422" s="6"/>
    </row>
    <row r="423">
      <c r="A423" s="21"/>
      <c r="B423" s="22"/>
      <c r="C423" s="39" t="s">
        <v>552</v>
      </c>
      <c r="D423" s="33" t="s">
        <v>553</v>
      </c>
      <c r="E423" s="34" t="s">
        <v>4</v>
      </c>
      <c r="F423" s="35">
        <v>1.0</v>
      </c>
      <c r="G423" s="36">
        <v>6.93</v>
      </c>
      <c r="H423" s="28">
        <f t="shared" ref="H423:H427" si="149">F423*G423</f>
        <v>6.93</v>
      </c>
      <c r="I423" s="28"/>
      <c r="J423" s="81"/>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row>
    <row r="424">
      <c r="A424" s="21"/>
      <c r="B424" s="22"/>
      <c r="C424" s="39" t="s">
        <v>562</v>
      </c>
      <c r="D424" s="33" t="s">
        <v>563</v>
      </c>
      <c r="E424" s="34" t="s">
        <v>4</v>
      </c>
      <c r="F424" s="35">
        <v>1.0</v>
      </c>
      <c r="G424" s="36">
        <v>26.9</v>
      </c>
      <c r="H424" s="28">
        <f t="shared" si="149"/>
        <v>26.9</v>
      </c>
      <c r="I424" s="28"/>
      <c r="J424" s="81"/>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row>
    <row r="425">
      <c r="A425" s="21"/>
      <c r="B425" s="22"/>
      <c r="C425" s="39" t="s">
        <v>439</v>
      </c>
      <c r="D425" s="33" t="s">
        <v>440</v>
      </c>
      <c r="E425" s="34" t="s">
        <v>4</v>
      </c>
      <c r="F425" s="35">
        <v>0.7979645</v>
      </c>
      <c r="G425" s="36">
        <v>0.19</v>
      </c>
      <c r="H425" s="28">
        <f t="shared" si="149"/>
        <v>0.151613255</v>
      </c>
      <c r="I425" s="28"/>
      <c r="J425" s="81"/>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row>
    <row r="426">
      <c r="A426" s="21"/>
      <c r="B426" s="22"/>
      <c r="C426" s="39" t="s">
        <v>554</v>
      </c>
      <c r="D426" s="33" t="s">
        <v>555</v>
      </c>
      <c r="E426" s="34" t="s">
        <v>4</v>
      </c>
      <c r="F426" s="35">
        <v>2.0</v>
      </c>
      <c r="G426" s="36">
        <v>1.24</v>
      </c>
      <c r="H426" s="28">
        <f t="shared" si="149"/>
        <v>2.48</v>
      </c>
      <c r="I426" s="28"/>
      <c r="J426" s="81"/>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row>
    <row r="427">
      <c r="A427" s="21"/>
      <c r="B427" s="22"/>
      <c r="C427" s="39" t="s">
        <v>530</v>
      </c>
      <c r="D427" s="33" t="s">
        <v>531</v>
      </c>
      <c r="E427" s="34" t="s">
        <v>4</v>
      </c>
      <c r="F427" s="35">
        <v>0.137852</v>
      </c>
      <c r="G427" s="36">
        <v>2.86</v>
      </c>
      <c r="H427" s="28">
        <f t="shared" si="149"/>
        <v>0.39425672</v>
      </c>
      <c r="I427" s="28"/>
      <c r="J427" s="81"/>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row>
    <row r="428">
      <c r="A428" s="21"/>
      <c r="B428" s="22"/>
      <c r="C428" s="39" t="s">
        <v>564</v>
      </c>
      <c r="D428" s="33" t="s">
        <v>565</v>
      </c>
      <c r="E428" s="34" t="s">
        <v>4</v>
      </c>
      <c r="F428" s="35">
        <v>1.0</v>
      </c>
      <c r="G428" s="36">
        <v>329.9</v>
      </c>
      <c r="H428" s="38">
        <f>F428*G428-13.53</f>
        <v>316.37</v>
      </c>
      <c r="I428" s="28"/>
      <c r="J428" s="81"/>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row>
    <row r="429">
      <c r="A429" s="113"/>
      <c r="B429" s="113"/>
      <c r="C429" s="89" t="s">
        <v>443</v>
      </c>
      <c r="D429" s="33" t="s">
        <v>444</v>
      </c>
      <c r="E429" s="89" t="s">
        <v>4</v>
      </c>
      <c r="F429" s="89">
        <v>1.2222222</v>
      </c>
      <c r="G429" s="36">
        <v>17.05</v>
      </c>
      <c r="H429" s="28">
        <f t="shared" ref="H429:H431" si="150">F429*G429</f>
        <v>20.83888851</v>
      </c>
      <c r="I429" s="114"/>
    </row>
    <row r="430">
      <c r="A430" s="21"/>
      <c r="B430" s="22"/>
      <c r="C430" s="39" t="s">
        <v>445</v>
      </c>
      <c r="D430" s="33" t="s">
        <v>446</v>
      </c>
      <c r="E430" s="34" t="s">
        <v>4</v>
      </c>
      <c r="F430" s="35">
        <v>2.4444444</v>
      </c>
      <c r="G430" s="36">
        <v>22.36</v>
      </c>
      <c r="H430" s="28">
        <f t="shared" si="150"/>
        <v>54.65777678</v>
      </c>
      <c r="I430" s="28"/>
      <c r="J430" s="81"/>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row>
    <row r="431">
      <c r="A431" s="21"/>
      <c r="B431" s="22"/>
      <c r="C431" s="39" t="s">
        <v>566</v>
      </c>
      <c r="D431" s="33" t="s">
        <v>567</v>
      </c>
      <c r="E431" s="34" t="s">
        <v>4</v>
      </c>
      <c r="F431" s="35">
        <v>0.4888889</v>
      </c>
      <c r="G431" s="36">
        <v>16.55</v>
      </c>
      <c r="H431" s="28">
        <f t="shared" si="150"/>
        <v>8.091111295</v>
      </c>
      <c r="I431" s="28"/>
      <c r="J431" s="81"/>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row>
    <row r="432">
      <c r="A432" s="7">
        <v>12.0</v>
      </c>
      <c r="B432" s="8"/>
      <c r="C432" s="7"/>
      <c r="D432" s="9" t="s">
        <v>568</v>
      </c>
      <c r="E432" s="8"/>
      <c r="F432" s="95"/>
      <c r="G432" s="96"/>
      <c r="H432" s="96"/>
      <c r="I432" s="97"/>
      <c r="J432" s="12"/>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row>
    <row r="433">
      <c r="A433" s="1" t="s">
        <v>569</v>
      </c>
      <c r="B433" s="57"/>
      <c r="C433" s="3"/>
      <c r="D433" s="58" t="s">
        <v>570</v>
      </c>
      <c r="E433" s="57"/>
      <c r="F433" s="83"/>
      <c r="G433" s="85"/>
      <c r="H433" s="84"/>
      <c r="I433" s="85"/>
      <c r="J433" s="12"/>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row>
    <row r="434">
      <c r="A434" s="13" t="s">
        <v>571</v>
      </c>
      <c r="B434" s="14" t="str">
        <f>IF(IFERROR(VLOOKUP(C434,SINAPI!$A:$D,1,FALSE),"")=C434,"SINAPI",IF(IFERROR(VLOOKUP(C434,SETOP!$A:$E,1,FALSE),"")=C434,"SETOP",IF(IFERROR(VLOOKUP(C434,SETOP!$B:$E,1,FALSE),"")=C434,"SETOP","COMPOSIÇÃO")))</f>
        <v>SETOP</v>
      </c>
      <c r="C434" s="115" t="s">
        <v>572</v>
      </c>
      <c r="D434" s="16" t="str">
        <f>IFERROR(IFERROR(VLOOKUP(C434,SINAPI!$A:$D,2,FALSE),IFERROR(VLOOKUP(C434,SETOP!$A:$E,3,FALSE),IFERROR(VLOOKUP(C434,SETOP!$B:$E,2,FALSE),VLOOKUP(C434,#REF!,3,FALSE)))),"")</f>
        <v>CABO DE COBRE NÚ # 16 MM2, ENTERRADO, EXCLUSIVE ESCAVAÇÃO E REATERRO</v>
      </c>
      <c r="E434" s="17" t="str">
        <f>IFERROR(IFERROR(VLOOKUP(C434,SINAPI!$A:$D,3,FALSE),IFERROR(VLOOKUP(C434,SETOP!$A:$E,4,FALSE),IFERROR(VLOOKUP(C434,SETOP!$B:$E,3,FALSE),VLOOKUP(C434,#REF!,4,FALSE)))),"")</f>
        <v>M</v>
      </c>
      <c r="F434" s="18"/>
      <c r="G434" s="45">
        <f t="shared" ref="G434:H434" si="151">SUM(G435:G437)</f>
        <v>56</v>
      </c>
      <c r="H434" s="45">
        <f t="shared" si="151"/>
        <v>18.62499864</v>
      </c>
      <c r="I434" s="45">
        <v>18.62</v>
      </c>
      <c r="J434" s="12"/>
      <c r="K434" s="6"/>
      <c r="L434" s="31">
        <f>I434-H434</f>
        <v>-0.004998635</v>
      </c>
      <c r="M434" s="6"/>
      <c r="N434" s="6"/>
      <c r="O434" s="6"/>
      <c r="P434" s="6"/>
      <c r="Q434" s="6"/>
      <c r="R434" s="6"/>
      <c r="S434" s="6"/>
      <c r="T434" s="6"/>
      <c r="U434" s="6"/>
      <c r="V434" s="6"/>
      <c r="W434" s="6"/>
      <c r="X434" s="6"/>
      <c r="Y434" s="6"/>
      <c r="Z434" s="6"/>
      <c r="AA434" s="6"/>
      <c r="AB434" s="6"/>
      <c r="AC434" s="6"/>
      <c r="AD434" s="6"/>
      <c r="AE434" s="6"/>
      <c r="AF434" s="6"/>
      <c r="AG434" s="6"/>
      <c r="AH434" s="6"/>
      <c r="AI434" s="6"/>
    </row>
    <row r="435">
      <c r="A435" s="21"/>
      <c r="B435" s="22"/>
      <c r="C435" s="89" t="s">
        <v>573</v>
      </c>
      <c r="D435" s="33" t="s">
        <v>574</v>
      </c>
      <c r="E435" s="34" t="s">
        <v>187</v>
      </c>
      <c r="F435" s="35">
        <v>1.05</v>
      </c>
      <c r="G435" s="36">
        <v>15.05</v>
      </c>
      <c r="H435" s="38">
        <f>F435*G435-0.59</f>
        <v>15.2125</v>
      </c>
      <c r="I435" s="28"/>
      <c r="J435" s="81"/>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row>
    <row r="436">
      <c r="A436" s="21"/>
      <c r="B436" s="22"/>
      <c r="C436" s="89" t="s">
        <v>575</v>
      </c>
      <c r="D436" s="33" t="s">
        <v>576</v>
      </c>
      <c r="E436" s="34" t="s">
        <v>187</v>
      </c>
      <c r="F436" s="35">
        <v>0.0833333</v>
      </c>
      <c r="G436" s="36">
        <v>17.72</v>
      </c>
      <c r="H436" s="28">
        <f t="shared" ref="H436:H437" si="152">F436*G436</f>
        <v>1.476666076</v>
      </c>
      <c r="I436" s="28"/>
      <c r="J436" s="81"/>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row>
    <row r="437">
      <c r="A437" s="21"/>
      <c r="B437" s="22"/>
      <c r="C437" s="89" t="s">
        <v>577</v>
      </c>
      <c r="D437" s="33" t="s">
        <v>578</v>
      </c>
      <c r="E437" s="34" t="s">
        <v>187</v>
      </c>
      <c r="F437" s="35">
        <v>0.0833333</v>
      </c>
      <c r="G437" s="36">
        <v>23.23</v>
      </c>
      <c r="H437" s="28">
        <f t="shared" si="152"/>
        <v>1.935832559</v>
      </c>
      <c r="I437" s="28"/>
      <c r="J437" s="81"/>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row>
    <row r="438">
      <c r="A438" s="13" t="s">
        <v>579</v>
      </c>
      <c r="B438" s="14" t="str">
        <f>IF(IFERROR(VLOOKUP(C438,SINAPI!$A:$D,1,FALSE),"")=C438,"SINAPI",IF(IFERROR(VLOOKUP(C438,SETOP!$A:$E,1,FALSE),"")=C438,"SETOP",IF(IFERROR(VLOOKUP(C438,SETOP!$B:$E,1,FALSE),"")=C438,"SETOP","COMPOSIÇÃO")))</f>
        <v>SETOP</v>
      </c>
      <c r="C438" s="115" t="s">
        <v>580</v>
      </c>
      <c r="D438" s="16" t="str">
        <f>IFERROR(IFERROR(VLOOKUP(C438,SINAPI!$A:$D,2,FALSE),IFERROR(VLOOKUP(C438,SETOP!$A:$E,3,FALSE),IFERROR(VLOOKUP(C438,SETOP!$B:$E,2,FALSE),VLOOKUP(C438,#REF!,3,FALSE)))),"")</f>
        <v>CAIXA DE INSPEÇÃO EM CIMENTO AGREGADO 300X300 MM COM TAPA EM FERRO FUNDIDO</v>
      </c>
      <c r="E438" s="82" t="s">
        <v>4</v>
      </c>
      <c r="F438" s="18"/>
      <c r="G438" s="45">
        <f t="shared" ref="G438:H438" si="153">SUM(G439:G441)</f>
        <v>137.44</v>
      </c>
      <c r="H438" s="45">
        <f t="shared" si="153"/>
        <v>113.455</v>
      </c>
      <c r="I438" s="45">
        <v>113.45</v>
      </c>
      <c r="J438" s="30"/>
      <c r="K438" s="6"/>
      <c r="L438" s="31">
        <f>I438-H438</f>
        <v>-0.005</v>
      </c>
      <c r="M438" s="6"/>
      <c r="N438" s="6"/>
      <c r="O438" s="6"/>
      <c r="P438" s="6"/>
      <c r="Q438" s="6"/>
      <c r="R438" s="6"/>
      <c r="S438" s="6"/>
      <c r="T438" s="6"/>
      <c r="U438" s="6"/>
      <c r="V438" s="6"/>
      <c r="W438" s="6"/>
      <c r="X438" s="6"/>
      <c r="Y438" s="6"/>
      <c r="Z438" s="6"/>
      <c r="AA438" s="6"/>
      <c r="AB438" s="6"/>
      <c r="AC438" s="6"/>
      <c r="AD438" s="6"/>
      <c r="AE438" s="6"/>
      <c r="AF438" s="6"/>
      <c r="AG438" s="6"/>
      <c r="AH438" s="6"/>
      <c r="AI438" s="6"/>
    </row>
    <row r="439">
      <c r="A439" s="21"/>
      <c r="B439" s="22"/>
      <c r="C439" s="89" t="s">
        <v>581</v>
      </c>
      <c r="D439" s="33" t="s">
        <v>582</v>
      </c>
      <c r="E439" s="34" t="s">
        <v>4</v>
      </c>
      <c r="F439" s="35">
        <v>1.0</v>
      </c>
      <c r="G439" s="36">
        <v>96.49</v>
      </c>
      <c r="H439" s="38">
        <f>F439*G439-3.51</f>
        <v>92.98</v>
      </c>
      <c r="I439" s="28"/>
      <c r="J439" s="81"/>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row>
    <row r="440">
      <c r="A440" s="21"/>
      <c r="B440" s="22"/>
      <c r="C440" s="89" t="s">
        <v>575</v>
      </c>
      <c r="D440" s="33" t="s">
        <v>576</v>
      </c>
      <c r="E440" s="34" t="s">
        <v>4</v>
      </c>
      <c r="F440" s="35">
        <v>0.5</v>
      </c>
      <c r="G440" s="36">
        <v>17.72</v>
      </c>
      <c r="H440" s="28">
        <f t="shared" ref="H440:H441" si="154">F440*G440</f>
        <v>8.86</v>
      </c>
      <c r="I440" s="28"/>
      <c r="J440" s="81"/>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row>
    <row r="441">
      <c r="A441" s="21"/>
      <c r="B441" s="22"/>
      <c r="C441" s="89" t="s">
        <v>577</v>
      </c>
      <c r="D441" s="33" t="s">
        <v>578</v>
      </c>
      <c r="E441" s="34" t="s">
        <v>4</v>
      </c>
      <c r="F441" s="35">
        <v>0.5</v>
      </c>
      <c r="G441" s="36">
        <v>23.23</v>
      </c>
      <c r="H441" s="28">
        <f t="shared" si="154"/>
        <v>11.615</v>
      </c>
      <c r="I441" s="28"/>
      <c r="J441" s="81"/>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row>
    <row r="442">
      <c r="A442" s="13" t="s">
        <v>583</v>
      </c>
      <c r="B442" s="14" t="str">
        <f>IF(IFERROR(VLOOKUP(C442,SINAPI!$A:$D,1,FALSE),"")=C442,"SINAPI",IF(IFERROR(VLOOKUP(C442,SETOP!$A:$E,1,FALSE),"")=C442,"SETOP",IF(IFERROR(VLOOKUP(C442,SETOP!$B:$E,1,FALSE),"")=C442,"SETOP","COMPOSIÇÃO")))</f>
        <v>SETOP</v>
      </c>
      <c r="C442" s="115" t="s">
        <v>584</v>
      </c>
      <c r="D442" s="16" t="str">
        <f>IFERROR(IFERROR(VLOOKUP(C442,SINAPI!$A:$D,2,FALSE),IFERROR(VLOOKUP(C442,SETOP!$A:$E,3,FALSE),IFERROR(VLOOKUP(C442,SETOP!$B:$E,2,FALSE),VLOOKUP(C442,#REF!,3,FALSE)))),"")</f>
        <v>HASTE DE AÇO COBREADA PARA ATERRAMENTO DIÂMETRO 3/4"X 2400 MM,CONFORME PADRÕES TELEBRÁS</v>
      </c>
      <c r="E442" s="17" t="str">
        <f>IFERROR(IFERROR(VLOOKUP(C442,SINAPI!$A:$D,3,FALSE),IFERROR(VLOOKUP(C442,SETOP!$A:$E,4,FALSE),IFERROR(VLOOKUP(C442,SETOP!$B:$E,3,FALSE),VLOOKUP(C442,#REF!,4,FALSE)))),"")</f>
        <v>UND</v>
      </c>
      <c r="F442" s="18"/>
      <c r="G442" s="45">
        <f t="shared" ref="G442:H442" si="155">SUM(G443:G445)</f>
        <v>173.89</v>
      </c>
      <c r="H442" s="45">
        <f t="shared" si="155"/>
        <v>157.395</v>
      </c>
      <c r="I442" s="45">
        <v>157.4</v>
      </c>
      <c r="J442" s="30"/>
      <c r="K442" s="6"/>
      <c r="L442" s="31">
        <f>I442-H442</f>
        <v>0.005</v>
      </c>
      <c r="M442" s="6"/>
      <c r="N442" s="6"/>
      <c r="O442" s="6"/>
      <c r="P442" s="6"/>
      <c r="Q442" s="6"/>
      <c r="R442" s="6"/>
      <c r="S442" s="6"/>
      <c r="T442" s="6"/>
      <c r="U442" s="6"/>
      <c r="V442" s="6"/>
      <c r="W442" s="6"/>
      <c r="X442" s="6"/>
      <c r="Y442" s="6"/>
      <c r="Z442" s="6"/>
      <c r="AA442" s="6"/>
      <c r="AB442" s="6"/>
      <c r="AC442" s="6"/>
      <c r="AD442" s="6"/>
      <c r="AE442" s="6"/>
      <c r="AF442" s="6"/>
      <c r="AG442" s="6"/>
      <c r="AH442" s="6"/>
      <c r="AI442" s="6"/>
    </row>
    <row r="443">
      <c r="A443" s="21"/>
      <c r="B443" s="22"/>
      <c r="C443" s="89" t="s">
        <v>585</v>
      </c>
      <c r="D443" s="33" t="s">
        <v>586</v>
      </c>
      <c r="E443" s="34" t="s">
        <v>4</v>
      </c>
      <c r="F443" s="35">
        <v>1.0</v>
      </c>
      <c r="G443" s="36">
        <v>132.94</v>
      </c>
      <c r="H443" s="38">
        <f>F443*G443-4.88</f>
        <v>128.06</v>
      </c>
      <c r="I443" s="28"/>
      <c r="J443" s="81"/>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row>
    <row r="444">
      <c r="A444" s="21"/>
      <c r="B444" s="22"/>
      <c r="C444" s="89" t="s">
        <v>575</v>
      </c>
      <c r="D444" s="33" t="s">
        <v>576</v>
      </c>
      <c r="E444" s="34" t="s">
        <v>4</v>
      </c>
      <c r="F444" s="35">
        <v>1.0</v>
      </c>
      <c r="G444" s="36">
        <v>17.72</v>
      </c>
      <c r="H444" s="28">
        <f t="shared" ref="H444:H445" si="156">F444*G444</f>
        <v>17.72</v>
      </c>
      <c r="I444" s="28"/>
      <c r="J444" s="81"/>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row>
    <row r="445">
      <c r="A445" s="21"/>
      <c r="B445" s="22"/>
      <c r="C445" s="89" t="s">
        <v>577</v>
      </c>
      <c r="D445" s="33" t="s">
        <v>578</v>
      </c>
      <c r="E445" s="34" t="s">
        <v>4</v>
      </c>
      <c r="F445" s="35">
        <v>0.5</v>
      </c>
      <c r="G445" s="36">
        <v>23.23</v>
      </c>
      <c r="H445" s="28">
        <f t="shared" si="156"/>
        <v>11.615</v>
      </c>
      <c r="I445" s="28"/>
      <c r="J445" s="81"/>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row>
    <row r="446">
      <c r="A446" s="13" t="s">
        <v>587</v>
      </c>
      <c r="B446" s="14" t="str">
        <f>IF(IFERROR(VLOOKUP(C446,SINAPI!$A:$D,1,FALSE),"")=C446,"SINAPI",IF(IFERROR(VLOOKUP(C446,SETOP!$A:$E,1,FALSE),"")=C446,"SETOP",IF(IFERROR(VLOOKUP(C446,SETOP!$B:$E,1,FALSE),"")=C446,"SETOP","COMPOSIÇÃO")))</f>
        <v>SETOP</v>
      </c>
      <c r="C446" s="15" t="s">
        <v>588</v>
      </c>
      <c r="D446" s="16" t="str">
        <f>IFERROR(IFERROR(VLOOKUP(C446,SINAPI!$A:$D,2,FALSE),IFERROR(VLOOKUP(C446,SETOP!$A:$E,3,FALSE),IFERROR(VLOOKUP(C446,SETOP!$B:$E,2,FALSE),VLOOKUP(C446,#REF!,3,FALSE)))),"")</f>
        <v>CAIXA DE PASSAGEM EM ALVENARIA E TAMPA DE CONCRETO, FUNDO DE BRITA, TIPO 1, 30 X 30 X 40 CM, INCLUSIVE ESCAVAÇÃO, REATERRO E BOTA-FORA</v>
      </c>
      <c r="E446" s="17" t="str">
        <f>IFERROR(IFERROR(VLOOKUP(C446,SINAPI!$A:$D,3,FALSE),IFERROR(VLOOKUP(C446,SETOP!$A:$E,4,FALSE),IFERROR(VLOOKUP(C446,SETOP!$B:$E,3,FALSE),VLOOKUP(C446,#REF!,4,FALSE)))),"")</f>
        <v>UND</v>
      </c>
      <c r="F446" s="18"/>
      <c r="G446" s="45">
        <f t="shared" ref="G446:H446" si="157">SUM(G447:G454)</f>
        <v>754.63</v>
      </c>
      <c r="H446" s="45">
        <f t="shared" si="157"/>
        <v>122.05832</v>
      </c>
      <c r="I446" s="45">
        <v>122.06</v>
      </c>
      <c r="J446" s="12"/>
      <c r="K446" s="6"/>
      <c r="L446" s="31">
        <f>I446-H446</f>
        <v>0.00168</v>
      </c>
      <c r="M446" s="6"/>
      <c r="N446" s="6"/>
      <c r="O446" s="6"/>
      <c r="P446" s="6"/>
      <c r="Q446" s="6"/>
      <c r="R446" s="6"/>
      <c r="S446" s="6"/>
      <c r="T446" s="6"/>
      <c r="U446" s="6"/>
      <c r="V446" s="6"/>
      <c r="W446" s="6"/>
      <c r="X446" s="6"/>
      <c r="Y446" s="6"/>
      <c r="Z446" s="6"/>
      <c r="AA446" s="6"/>
      <c r="AB446" s="6"/>
      <c r="AC446" s="6"/>
      <c r="AD446" s="6"/>
      <c r="AE446" s="6"/>
      <c r="AF446" s="6"/>
      <c r="AG446" s="6"/>
      <c r="AH446" s="6"/>
      <c r="AI446" s="6"/>
    </row>
    <row r="447">
      <c r="A447" s="21"/>
      <c r="B447" s="22"/>
      <c r="C447" s="39" t="s">
        <v>589</v>
      </c>
      <c r="D447" s="33" t="s">
        <v>590</v>
      </c>
      <c r="E447" s="34" t="s">
        <v>4</v>
      </c>
      <c r="F447" s="35">
        <v>0.009</v>
      </c>
      <c r="G447" s="36">
        <v>90.63</v>
      </c>
      <c r="H447" s="28">
        <f>F447*G447</f>
        <v>0.81567</v>
      </c>
      <c r="I447" s="28"/>
      <c r="J447" s="81"/>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row>
    <row r="448">
      <c r="A448" s="21"/>
      <c r="B448" s="22"/>
      <c r="C448" s="39" t="s">
        <v>468</v>
      </c>
      <c r="D448" s="33" t="s">
        <v>469</v>
      </c>
      <c r="E448" s="34" t="s">
        <v>4</v>
      </c>
      <c r="F448" s="35">
        <v>0.64</v>
      </c>
      <c r="G448" s="36">
        <v>80.62</v>
      </c>
      <c r="H448" s="38">
        <f>F448*G448+17.31</f>
        <v>68.9068</v>
      </c>
      <c r="I448" s="28"/>
      <c r="J448" s="81"/>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row>
    <row r="449">
      <c r="A449" s="21"/>
      <c r="B449" s="22"/>
      <c r="C449" s="39" t="s">
        <v>470</v>
      </c>
      <c r="D449" s="33" t="s">
        <v>471</v>
      </c>
      <c r="E449" s="34" t="s">
        <v>4</v>
      </c>
      <c r="F449" s="35">
        <v>0.25</v>
      </c>
      <c r="G449" s="36">
        <v>19.03</v>
      </c>
      <c r="H449" s="28">
        <f t="shared" ref="H449:H454" si="158">F449*G449</f>
        <v>4.7575</v>
      </c>
      <c r="I449" s="28"/>
      <c r="J449" s="81"/>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row>
    <row r="450">
      <c r="A450" s="21"/>
      <c r="B450" s="22"/>
      <c r="C450" s="39" t="s">
        <v>472</v>
      </c>
      <c r="D450" s="33" t="s">
        <v>473</v>
      </c>
      <c r="E450" s="34" t="s">
        <v>4</v>
      </c>
      <c r="F450" s="35">
        <v>0.02</v>
      </c>
      <c r="G450" s="36">
        <v>389.39</v>
      </c>
      <c r="H450" s="28">
        <f t="shared" si="158"/>
        <v>7.7878</v>
      </c>
      <c r="I450" s="28"/>
      <c r="J450" s="81"/>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row>
    <row r="451">
      <c r="A451" s="21"/>
      <c r="B451" s="22"/>
      <c r="C451" s="39" t="s">
        <v>474</v>
      </c>
      <c r="D451" s="33" t="s">
        <v>475</v>
      </c>
      <c r="E451" s="34" t="s">
        <v>4</v>
      </c>
      <c r="F451" s="35">
        <v>0.9</v>
      </c>
      <c r="G451" s="36">
        <v>12.52</v>
      </c>
      <c r="H451" s="28">
        <f t="shared" si="158"/>
        <v>11.268</v>
      </c>
      <c r="I451" s="28"/>
      <c r="J451" s="81"/>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row>
    <row r="452">
      <c r="A452" s="21"/>
      <c r="B452" s="22"/>
      <c r="C452" s="39" t="s">
        <v>476</v>
      </c>
      <c r="D452" s="33" t="s">
        <v>477</v>
      </c>
      <c r="E452" s="34" t="s">
        <v>4</v>
      </c>
      <c r="F452" s="35">
        <v>0.245</v>
      </c>
      <c r="G452" s="36">
        <v>56.27</v>
      </c>
      <c r="H452" s="28">
        <f t="shared" si="158"/>
        <v>13.78615</v>
      </c>
      <c r="I452" s="28"/>
      <c r="J452" s="81"/>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row>
    <row r="453">
      <c r="A453" s="21"/>
      <c r="B453" s="22"/>
      <c r="C453" s="39" t="s">
        <v>478</v>
      </c>
      <c r="D453" s="33" t="s">
        <v>479</v>
      </c>
      <c r="E453" s="34" t="s">
        <v>4</v>
      </c>
      <c r="F453" s="35">
        <v>0.16</v>
      </c>
      <c r="G453" s="36">
        <v>49.9</v>
      </c>
      <c r="H453" s="28">
        <f t="shared" si="158"/>
        <v>7.984</v>
      </c>
      <c r="I453" s="28"/>
      <c r="J453" s="81"/>
      <c r="K453" s="6"/>
      <c r="L453" s="6"/>
      <c r="M453" s="6"/>
      <c r="N453" s="6"/>
      <c r="O453" s="6"/>
      <c r="P453" s="6"/>
      <c r="Q453" s="6"/>
      <c r="R453" s="6"/>
      <c r="S453" s="6"/>
      <c r="T453" s="6"/>
      <c r="U453" s="6"/>
      <c r="V453" s="6"/>
      <c r="W453" s="6"/>
      <c r="X453" s="6"/>
      <c r="Y453" s="6"/>
      <c r="Z453" s="6"/>
      <c r="AA453" s="6"/>
      <c r="AB453" s="6"/>
      <c r="AC453" s="6"/>
      <c r="AD453" s="6"/>
      <c r="AE453" s="6"/>
      <c r="AF453" s="6"/>
      <c r="AG453" s="6"/>
      <c r="AH453" s="6"/>
      <c r="AI453" s="6"/>
    </row>
    <row r="454">
      <c r="A454" s="21"/>
      <c r="B454" s="22"/>
      <c r="C454" s="39" t="s">
        <v>480</v>
      </c>
      <c r="D454" s="33" t="s">
        <v>481</v>
      </c>
      <c r="E454" s="34" t="s">
        <v>4</v>
      </c>
      <c r="F454" s="35">
        <v>0.12</v>
      </c>
      <c r="G454" s="36">
        <v>56.27</v>
      </c>
      <c r="H454" s="28">
        <f t="shared" si="158"/>
        <v>6.7524</v>
      </c>
      <c r="I454" s="28"/>
      <c r="J454" s="81"/>
      <c r="K454" s="6"/>
      <c r="L454" s="6"/>
      <c r="M454" s="6"/>
      <c r="N454" s="6"/>
      <c r="O454" s="6"/>
      <c r="P454" s="6"/>
      <c r="Q454" s="6"/>
      <c r="R454" s="6"/>
      <c r="S454" s="6"/>
      <c r="T454" s="6"/>
      <c r="U454" s="6"/>
      <c r="V454" s="6"/>
      <c r="W454" s="6"/>
      <c r="X454" s="6"/>
      <c r="Y454" s="6"/>
      <c r="Z454" s="6"/>
      <c r="AA454" s="6"/>
      <c r="AB454" s="6"/>
      <c r="AC454" s="6"/>
      <c r="AD454" s="6"/>
      <c r="AE454" s="6"/>
      <c r="AF454" s="6"/>
      <c r="AG454" s="6"/>
      <c r="AH454" s="6"/>
      <c r="AI454" s="6"/>
    </row>
    <row r="455">
      <c r="A455" s="13" t="s">
        <v>591</v>
      </c>
      <c r="B455" s="14" t="str">
        <f>IF(IFERROR(VLOOKUP(C455,SINAPI!$A:$D,1,FALSE),"")=C455,"SINAPI",IF(IFERROR(VLOOKUP(C455,SETOP!$A:$E,1,FALSE),"")=C455,"SETOP",IF(IFERROR(VLOOKUP(C455,SETOP!$B:$E,1,FALSE),"")=C455,"SETOP","COMPOSIÇÃO")))</f>
        <v>SETOP</v>
      </c>
      <c r="C455" s="15" t="s">
        <v>592</v>
      </c>
      <c r="D455" s="16" t="str">
        <f>IFERROR(IFERROR(VLOOKUP(C455,SINAPI!$A:$D,2,FALSE),IFERROR(VLOOKUP(C455,SETOP!$A:$E,3,FALSE),IFERROR(VLOOKUP(C455,SETOP!$B:$E,2,FALSE),VLOOKUP(C455,#REF!,3,FALSE)))),"")</f>
        <v>CAIXA DE PASSAGEM EM ALVENARIA E TAMPA DE CONCRETO, FUNDO DE BRITA, TIPO 1, 50 X 50 X 60 CM, INCLUSIVE ESCAVAÇÃO, REATERRO E BOTA-FORA</v>
      </c>
      <c r="E455" s="17" t="str">
        <f>IFERROR(IFERROR(VLOOKUP(C455,SINAPI!$A:$D,3,FALSE),IFERROR(VLOOKUP(C455,SETOP!$A:$E,4,FALSE),IFERROR(VLOOKUP(C455,SETOP!$B:$E,3,FALSE),VLOOKUP(C455,#REF!,4,FALSE)))),"")</f>
        <v>UND</v>
      </c>
      <c r="F455" s="18"/>
      <c r="G455" s="45">
        <f t="shared" ref="G455:H455" si="159">SUM(G456:G463)</f>
        <v>754.63</v>
      </c>
      <c r="H455" s="45">
        <f t="shared" si="159"/>
        <v>265.279788</v>
      </c>
      <c r="I455" s="45">
        <v>265.28</v>
      </c>
      <c r="J455" s="12"/>
      <c r="K455" s="6"/>
      <c r="L455" s="31">
        <f>I455-H455</f>
        <v>0.0002119999999</v>
      </c>
      <c r="M455" s="6"/>
      <c r="N455" s="6"/>
      <c r="O455" s="6"/>
      <c r="P455" s="6"/>
      <c r="Q455" s="6"/>
      <c r="R455" s="6"/>
      <c r="S455" s="6"/>
      <c r="T455" s="6"/>
      <c r="U455" s="6"/>
      <c r="V455" s="6"/>
      <c r="W455" s="6"/>
      <c r="X455" s="6"/>
      <c r="Y455" s="6"/>
      <c r="Z455" s="6"/>
      <c r="AA455" s="6"/>
      <c r="AB455" s="6"/>
      <c r="AC455" s="6"/>
      <c r="AD455" s="6"/>
      <c r="AE455" s="6"/>
      <c r="AF455" s="6"/>
      <c r="AG455" s="6"/>
      <c r="AH455" s="6"/>
      <c r="AI455" s="6"/>
    </row>
    <row r="456">
      <c r="A456" s="21"/>
      <c r="B456" s="22"/>
      <c r="C456" s="39" t="s">
        <v>589</v>
      </c>
      <c r="D456" s="104" t="s">
        <v>590</v>
      </c>
      <c r="E456" s="34" t="s">
        <v>4</v>
      </c>
      <c r="F456" s="35">
        <v>0.025</v>
      </c>
      <c r="G456" s="27">
        <v>90.63</v>
      </c>
      <c r="H456" s="28">
        <f>F456*G456</f>
        <v>2.26575</v>
      </c>
      <c r="I456" s="28"/>
      <c r="J456" s="81"/>
      <c r="K456" s="6"/>
      <c r="L456" s="6"/>
      <c r="M456" s="6"/>
      <c r="N456" s="6"/>
      <c r="O456" s="6"/>
      <c r="P456" s="6"/>
      <c r="Q456" s="6"/>
      <c r="R456" s="6"/>
      <c r="S456" s="6"/>
      <c r="T456" s="6"/>
      <c r="U456" s="6"/>
      <c r="V456" s="6"/>
      <c r="W456" s="6"/>
      <c r="X456" s="6"/>
      <c r="Y456" s="6"/>
      <c r="Z456" s="6"/>
      <c r="AA456" s="6"/>
      <c r="AB456" s="6"/>
      <c r="AC456" s="6"/>
      <c r="AD456" s="6"/>
      <c r="AE456" s="6"/>
      <c r="AF456" s="6"/>
      <c r="AG456" s="6"/>
      <c r="AH456" s="6"/>
      <c r="AI456" s="6"/>
    </row>
    <row r="457">
      <c r="A457" s="21"/>
      <c r="B457" s="22"/>
      <c r="C457" s="39" t="s">
        <v>468</v>
      </c>
      <c r="D457" s="104" t="s">
        <v>469</v>
      </c>
      <c r="E457" s="34" t="s">
        <v>4</v>
      </c>
      <c r="F457" s="35">
        <v>1.44</v>
      </c>
      <c r="G457" s="27">
        <v>80.62</v>
      </c>
      <c r="H457" s="38">
        <f>F457*G457+44.56</f>
        <v>160.6528</v>
      </c>
      <c r="I457" s="28"/>
      <c r="J457" s="81"/>
      <c r="K457" s="6"/>
      <c r="L457" s="6"/>
      <c r="M457" s="6"/>
      <c r="N457" s="6"/>
      <c r="O457" s="6"/>
      <c r="P457" s="6"/>
      <c r="Q457" s="6"/>
      <c r="R457" s="6"/>
      <c r="S457" s="6"/>
      <c r="T457" s="6"/>
      <c r="U457" s="6"/>
      <c r="V457" s="6"/>
      <c r="W457" s="6"/>
      <c r="X457" s="6"/>
      <c r="Y457" s="6"/>
      <c r="Z457" s="6"/>
      <c r="AA457" s="6"/>
      <c r="AB457" s="6"/>
      <c r="AC457" s="6"/>
      <c r="AD457" s="6"/>
      <c r="AE457" s="6"/>
      <c r="AF457" s="6"/>
      <c r="AG457" s="6"/>
      <c r="AH457" s="6"/>
      <c r="AI457" s="6"/>
    </row>
    <row r="458">
      <c r="A458" s="21"/>
      <c r="B458" s="22"/>
      <c r="C458" s="39" t="s">
        <v>470</v>
      </c>
      <c r="D458" s="104" t="s">
        <v>471</v>
      </c>
      <c r="E458" s="34" t="s">
        <v>4</v>
      </c>
      <c r="F458" s="35">
        <v>0.49</v>
      </c>
      <c r="G458" s="27">
        <v>19.03</v>
      </c>
      <c r="H458" s="28">
        <f t="shared" ref="H458:H463" si="160">F458*G458</f>
        <v>9.3247</v>
      </c>
      <c r="I458" s="28"/>
      <c r="J458" s="81"/>
      <c r="K458" s="6"/>
      <c r="L458" s="6"/>
      <c r="M458" s="6"/>
      <c r="N458" s="6"/>
      <c r="O458" s="6"/>
      <c r="P458" s="6"/>
      <c r="Q458" s="6"/>
      <c r="R458" s="6"/>
      <c r="S458" s="6"/>
      <c r="T458" s="6"/>
      <c r="U458" s="6"/>
      <c r="V458" s="6"/>
      <c r="W458" s="6"/>
      <c r="X458" s="6"/>
      <c r="Y458" s="6"/>
      <c r="Z458" s="6"/>
      <c r="AA458" s="6"/>
      <c r="AB458" s="6"/>
      <c r="AC458" s="6"/>
      <c r="AD458" s="6"/>
      <c r="AE458" s="6"/>
      <c r="AF458" s="6"/>
      <c r="AG458" s="6"/>
      <c r="AH458" s="6"/>
      <c r="AI458" s="6"/>
    </row>
    <row r="459">
      <c r="A459" s="21"/>
      <c r="B459" s="22"/>
      <c r="C459" s="39" t="s">
        <v>472</v>
      </c>
      <c r="D459" s="104" t="s">
        <v>473</v>
      </c>
      <c r="E459" s="34" t="s">
        <v>4</v>
      </c>
      <c r="F459" s="35">
        <v>0.0392</v>
      </c>
      <c r="G459" s="36">
        <v>389.39</v>
      </c>
      <c r="H459" s="28">
        <f t="shared" si="160"/>
        <v>15.264088</v>
      </c>
      <c r="I459" s="28"/>
      <c r="J459" s="81"/>
      <c r="K459" s="6"/>
      <c r="L459" s="6"/>
      <c r="M459" s="6"/>
      <c r="N459" s="6"/>
      <c r="O459" s="6"/>
      <c r="P459" s="6"/>
      <c r="Q459" s="6"/>
      <c r="R459" s="6"/>
      <c r="S459" s="6"/>
      <c r="T459" s="6"/>
      <c r="U459" s="6"/>
      <c r="V459" s="6"/>
      <c r="W459" s="6"/>
      <c r="X459" s="6"/>
      <c r="Y459" s="6"/>
      <c r="Z459" s="6"/>
      <c r="AA459" s="6"/>
      <c r="AB459" s="6"/>
      <c r="AC459" s="6"/>
      <c r="AD459" s="6"/>
      <c r="AE459" s="6"/>
      <c r="AF459" s="6"/>
      <c r="AG459" s="6"/>
      <c r="AH459" s="6"/>
      <c r="AI459" s="6"/>
    </row>
    <row r="460">
      <c r="A460" s="21"/>
      <c r="B460" s="22"/>
      <c r="C460" s="39" t="s">
        <v>474</v>
      </c>
      <c r="D460" s="104" t="s">
        <v>475</v>
      </c>
      <c r="E460" s="34" t="s">
        <v>4</v>
      </c>
      <c r="F460" s="35">
        <v>1.764</v>
      </c>
      <c r="G460" s="36">
        <v>12.52</v>
      </c>
      <c r="H460" s="28">
        <f t="shared" si="160"/>
        <v>22.08528</v>
      </c>
      <c r="I460" s="28"/>
      <c r="J460" s="81"/>
      <c r="K460" s="6"/>
      <c r="L460" s="6"/>
      <c r="M460" s="6"/>
      <c r="N460" s="6"/>
      <c r="O460" s="6"/>
      <c r="P460" s="6"/>
      <c r="Q460" s="6"/>
      <c r="R460" s="6"/>
      <c r="S460" s="6"/>
      <c r="T460" s="6"/>
      <c r="U460" s="6"/>
      <c r="V460" s="6"/>
      <c r="W460" s="6"/>
      <c r="X460" s="6"/>
      <c r="Y460" s="6"/>
      <c r="Z460" s="6"/>
      <c r="AA460" s="6"/>
      <c r="AB460" s="6"/>
      <c r="AC460" s="6"/>
      <c r="AD460" s="6"/>
      <c r="AE460" s="6"/>
      <c r="AF460" s="6"/>
      <c r="AG460" s="6"/>
      <c r="AH460" s="6"/>
      <c r="AI460" s="6"/>
    </row>
    <row r="461">
      <c r="A461" s="21"/>
      <c r="B461" s="22"/>
      <c r="C461" s="39" t="s">
        <v>476</v>
      </c>
      <c r="D461" s="104" t="s">
        <v>477</v>
      </c>
      <c r="E461" s="34" t="s">
        <v>4</v>
      </c>
      <c r="F461" s="35">
        <v>0.567</v>
      </c>
      <c r="G461" s="36">
        <v>56.27</v>
      </c>
      <c r="H461" s="28">
        <f t="shared" si="160"/>
        <v>31.90509</v>
      </c>
      <c r="I461" s="28"/>
      <c r="J461" s="81"/>
      <c r="K461" s="6"/>
      <c r="L461" s="6"/>
      <c r="M461" s="6"/>
      <c r="N461" s="6"/>
      <c r="O461" s="6"/>
      <c r="P461" s="6"/>
      <c r="Q461" s="6"/>
      <c r="R461" s="6"/>
      <c r="S461" s="6"/>
      <c r="T461" s="6"/>
      <c r="U461" s="6"/>
      <c r="V461" s="6"/>
      <c r="W461" s="6"/>
      <c r="X461" s="6"/>
      <c r="Y461" s="6"/>
      <c r="Z461" s="6"/>
      <c r="AA461" s="6"/>
      <c r="AB461" s="6"/>
      <c r="AC461" s="6"/>
      <c r="AD461" s="6"/>
      <c r="AE461" s="6"/>
      <c r="AF461" s="6"/>
      <c r="AG461" s="6"/>
      <c r="AH461" s="6"/>
      <c r="AI461" s="6"/>
    </row>
    <row r="462">
      <c r="A462" s="113"/>
      <c r="B462" s="113"/>
      <c r="C462" s="89" t="s">
        <v>478</v>
      </c>
      <c r="D462" s="104" t="s">
        <v>479</v>
      </c>
      <c r="E462" s="89" t="s">
        <v>4</v>
      </c>
      <c r="F462" s="116">
        <v>0.224</v>
      </c>
      <c r="G462" s="89">
        <v>49.9</v>
      </c>
      <c r="H462" s="28">
        <f t="shared" si="160"/>
        <v>11.1776</v>
      </c>
      <c r="I462" s="114"/>
    </row>
    <row r="463">
      <c r="A463" s="21"/>
      <c r="B463" s="22"/>
      <c r="C463" s="39" t="s">
        <v>480</v>
      </c>
      <c r="D463" s="104" t="s">
        <v>481</v>
      </c>
      <c r="E463" s="34" t="s">
        <v>4</v>
      </c>
      <c r="F463" s="35">
        <v>0.224</v>
      </c>
      <c r="G463" s="36">
        <v>56.27</v>
      </c>
      <c r="H463" s="28">
        <f t="shared" si="160"/>
        <v>12.60448</v>
      </c>
      <c r="I463" s="28"/>
      <c r="J463" s="81"/>
      <c r="K463" s="6"/>
      <c r="L463" s="6"/>
      <c r="M463" s="6"/>
      <c r="N463" s="6"/>
      <c r="O463" s="6"/>
      <c r="P463" s="6"/>
      <c r="Q463" s="6"/>
      <c r="R463" s="6"/>
      <c r="S463" s="6"/>
      <c r="T463" s="6"/>
      <c r="U463" s="6"/>
      <c r="V463" s="6"/>
      <c r="W463" s="6"/>
      <c r="X463" s="6"/>
      <c r="Y463" s="6"/>
      <c r="Z463" s="6"/>
      <c r="AA463" s="6"/>
      <c r="AB463" s="6"/>
      <c r="AC463" s="6"/>
      <c r="AD463" s="6"/>
      <c r="AE463" s="6"/>
      <c r="AF463" s="6"/>
      <c r="AG463" s="6"/>
      <c r="AH463" s="6"/>
      <c r="AI463" s="6"/>
    </row>
    <row r="464">
      <c r="A464" s="13" t="s">
        <v>593</v>
      </c>
      <c r="B464" s="14" t="str">
        <f>IF(IFERROR(VLOOKUP(C464,SINAPI!$A:$D,1,FALSE),"")=C464,"SINAPI",IF(IFERROR(VLOOKUP(C464,SETOP!$A:$E,1,FALSE),"")=C464,"SETOP",IF(IFERROR(VLOOKUP(C464,SETOP!$B:$E,1,FALSE),"")=C464,"SETOP","COMPOSIÇÃO")))</f>
        <v>SETOP</v>
      </c>
      <c r="C464" s="115" t="s">
        <v>594</v>
      </c>
      <c r="D464" s="16" t="str">
        <f>IFERROR(IFERROR(VLOOKUP(C464,SINAPI!$A:$D,2,FALSE),IFERROR(VLOOKUP(C464,SETOP!$A:$E,3,FALSE),IFERROR(VLOOKUP(C464,SETOP!$B:$E,2,FALSE),VLOOKUP(C464,#REF!,3,FALSE)))),"")</f>
        <v>ELETRODUTO DE AÇO GALVANIZADO LEVE, INCLUSIVE CONEXÕES, SUPORTES E FIXAÇÃO DN 20 (3/4")</v>
      </c>
      <c r="E464" s="17" t="str">
        <f>IFERROR(IFERROR(VLOOKUP(C464,SINAPI!$A:$D,3,FALSE),IFERROR(VLOOKUP(C464,SETOP!$A:$E,4,FALSE),IFERROR(VLOOKUP(C464,SETOP!$B:$E,3,FALSE),VLOOKUP(C464,#REF!,4,FALSE)))),"")</f>
        <v>M</v>
      </c>
      <c r="F464" s="18"/>
      <c r="G464" s="45">
        <f t="shared" ref="G464:H464" si="161">SUM(G465:G467)</f>
        <v>47.01</v>
      </c>
      <c r="H464" s="45">
        <f t="shared" si="161"/>
        <v>18.361</v>
      </c>
      <c r="I464" s="45">
        <v>18.36</v>
      </c>
      <c r="J464" s="12"/>
      <c r="K464" s="6"/>
      <c r="L464" s="31">
        <f>I464-H464</f>
        <v>-0.001</v>
      </c>
      <c r="M464" s="6"/>
      <c r="N464" s="6"/>
      <c r="O464" s="6"/>
      <c r="P464" s="6"/>
      <c r="Q464" s="6"/>
      <c r="R464" s="6"/>
      <c r="S464" s="6"/>
      <c r="T464" s="6"/>
      <c r="U464" s="6"/>
      <c r="V464" s="6"/>
      <c r="W464" s="6"/>
      <c r="X464" s="6"/>
      <c r="Y464" s="6"/>
      <c r="Z464" s="6"/>
      <c r="AA464" s="6"/>
      <c r="AB464" s="6"/>
      <c r="AC464" s="6"/>
      <c r="AD464" s="6"/>
      <c r="AE464" s="6"/>
      <c r="AF464" s="6"/>
      <c r="AG464" s="6"/>
      <c r="AH464" s="6"/>
      <c r="AI464" s="6"/>
    </row>
    <row r="465">
      <c r="A465" s="21"/>
      <c r="B465" s="22"/>
      <c r="C465" s="89" t="s">
        <v>595</v>
      </c>
      <c r="D465" s="99" t="s">
        <v>596</v>
      </c>
      <c r="E465" s="34" t="s">
        <v>187</v>
      </c>
      <c r="F465" s="35">
        <v>1.1</v>
      </c>
      <c r="G465" s="36">
        <v>6.06</v>
      </c>
      <c r="H465" s="28">
        <f t="shared" ref="H465:H466" si="162">F465*G465</f>
        <v>6.666</v>
      </c>
      <c r="I465" s="28"/>
      <c r="J465" s="81"/>
      <c r="K465" s="6"/>
      <c r="L465" s="6"/>
      <c r="M465" s="6"/>
      <c r="N465" s="6"/>
      <c r="O465" s="6"/>
      <c r="P465" s="6"/>
      <c r="Q465" s="6"/>
      <c r="R465" s="6"/>
      <c r="S465" s="6"/>
      <c r="T465" s="6"/>
      <c r="U465" s="6"/>
      <c r="V465" s="6"/>
      <c r="W465" s="6"/>
      <c r="X465" s="6"/>
      <c r="Y465" s="6"/>
      <c r="Z465" s="6"/>
      <c r="AA465" s="6"/>
      <c r="AB465" s="6"/>
      <c r="AC465" s="6"/>
      <c r="AD465" s="6"/>
      <c r="AE465" s="6"/>
      <c r="AF465" s="6"/>
      <c r="AG465" s="6"/>
      <c r="AH465" s="6"/>
      <c r="AI465" s="6"/>
    </row>
    <row r="466">
      <c r="A466" s="21"/>
      <c r="B466" s="22"/>
      <c r="C466" s="89" t="s">
        <v>575</v>
      </c>
      <c r="D466" s="99" t="s">
        <v>576</v>
      </c>
      <c r="E466" s="34" t="s">
        <v>187</v>
      </c>
      <c r="F466" s="35">
        <v>0.3</v>
      </c>
      <c r="G466" s="36">
        <v>17.72</v>
      </c>
      <c r="H466" s="28">
        <f t="shared" si="162"/>
        <v>5.316</v>
      </c>
      <c r="I466" s="28"/>
      <c r="J466" s="81"/>
      <c r="K466" s="6"/>
      <c r="L466" s="6"/>
      <c r="M466" s="6"/>
      <c r="N466" s="6"/>
      <c r="O466" s="6"/>
      <c r="P466" s="6"/>
      <c r="Q466" s="6"/>
      <c r="R466" s="6"/>
      <c r="S466" s="6"/>
      <c r="T466" s="6"/>
      <c r="U466" s="6"/>
      <c r="V466" s="6"/>
      <c r="W466" s="6"/>
      <c r="X466" s="6"/>
      <c r="Y466" s="6"/>
      <c r="Z466" s="6"/>
      <c r="AA466" s="6"/>
      <c r="AB466" s="6"/>
      <c r="AC466" s="6"/>
      <c r="AD466" s="6"/>
      <c r="AE466" s="6"/>
      <c r="AF466" s="6"/>
      <c r="AG466" s="6"/>
      <c r="AH466" s="6"/>
      <c r="AI466" s="6"/>
    </row>
    <row r="467">
      <c r="A467" s="21"/>
      <c r="B467" s="22"/>
      <c r="C467" s="89" t="s">
        <v>577</v>
      </c>
      <c r="D467" s="99" t="s">
        <v>578</v>
      </c>
      <c r="E467" s="34" t="s">
        <v>187</v>
      </c>
      <c r="F467" s="35">
        <v>0.3</v>
      </c>
      <c r="G467" s="36">
        <v>23.23</v>
      </c>
      <c r="H467" s="38">
        <f>F467*G467-0.59</f>
        <v>6.379</v>
      </c>
      <c r="I467" s="28"/>
      <c r="J467" s="81"/>
      <c r="K467" s="6"/>
      <c r="L467" s="6"/>
      <c r="M467" s="6"/>
      <c r="N467" s="6"/>
      <c r="O467" s="6"/>
      <c r="P467" s="6"/>
      <c r="Q467" s="6"/>
      <c r="R467" s="6"/>
      <c r="S467" s="6"/>
      <c r="T467" s="6"/>
      <c r="U467" s="6"/>
      <c r="V467" s="6"/>
      <c r="W467" s="6"/>
      <c r="X467" s="6"/>
      <c r="Y467" s="6"/>
      <c r="Z467" s="6"/>
      <c r="AA467" s="6"/>
      <c r="AB467" s="6"/>
      <c r="AC467" s="6"/>
      <c r="AD467" s="6"/>
      <c r="AE467" s="6"/>
      <c r="AF467" s="6"/>
      <c r="AG467" s="6"/>
      <c r="AH467" s="6"/>
      <c r="AI467" s="6"/>
    </row>
    <row r="468">
      <c r="A468" s="13" t="s">
        <v>597</v>
      </c>
      <c r="B468" s="14" t="str">
        <f>IF(IFERROR(VLOOKUP(C468,SINAPI!$A:$D,1,FALSE),"")=C468,"SINAPI",IF(IFERROR(VLOOKUP(C468,SETOP!$A:$E,1,FALSE),"")=C468,"SETOP",IF(IFERROR(VLOOKUP(C468,SETOP!$B:$E,1,FALSE),"")=C468,"SETOP","COMPOSIÇÃO")))</f>
        <v>SETOP</v>
      </c>
      <c r="C468" s="115" t="s">
        <v>598</v>
      </c>
      <c r="D468" s="16" t="str">
        <f>IFERROR(IFERROR(VLOOKUP(C468,SINAPI!$A:$D,2,FALSE),IFERROR(VLOOKUP(C468,SETOP!$A:$E,3,FALSE),IFERROR(VLOOKUP(C468,SETOP!$B:$E,2,FALSE),VLOOKUP(C468,#REF!,3,FALSE)))),"")</f>
        <v>ELETRODUTO DE AÇO GALVANIZADO LEVE, INCLUSIVE CONEXÕES, SUPORTES E FIXAÇÃO DN 25 (1")</v>
      </c>
      <c r="E468" s="17" t="str">
        <f>IFERROR(IFERROR(VLOOKUP(C468,SINAPI!$A:$D,3,FALSE),IFERROR(VLOOKUP(C468,SETOP!$A:$E,4,FALSE),IFERROR(VLOOKUP(C468,SETOP!$B:$E,3,FALSE),VLOOKUP(C468,#REF!,4,FALSE)))),"")</f>
        <v>M</v>
      </c>
      <c r="F468" s="18"/>
      <c r="G468" s="45">
        <f t="shared" ref="G468:H468" si="163">SUM(G469:G471)</f>
        <v>49.76</v>
      </c>
      <c r="H468" s="45">
        <f t="shared" si="163"/>
        <v>25.281</v>
      </c>
      <c r="I468" s="45">
        <v>25.28</v>
      </c>
      <c r="J468" s="12"/>
      <c r="K468" s="6"/>
      <c r="L468" s="31">
        <f>I468-H468</f>
        <v>-0.001</v>
      </c>
      <c r="M468" s="6"/>
      <c r="N468" s="6"/>
      <c r="O468" s="6"/>
      <c r="P468" s="6"/>
      <c r="Q468" s="6"/>
      <c r="R468" s="6"/>
      <c r="S468" s="6"/>
      <c r="T468" s="6"/>
      <c r="U468" s="6"/>
      <c r="V468" s="6"/>
      <c r="W468" s="6"/>
      <c r="X468" s="6"/>
      <c r="Y468" s="6"/>
      <c r="Z468" s="6"/>
      <c r="AA468" s="6"/>
      <c r="AB468" s="6"/>
      <c r="AC468" s="6"/>
      <c r="AD468" s="6"/>
      <c r="AE468" s="6"/>
      <c r="AF468" s="6"/>
      <c r="AG468" s="6"/>
      <c r="AH468" s="6"/>
      <c r="AI468" s="6"/>
    </row>
    <row r="469">
      <c r="A469" s="21"/>
      <c r="B469" s="22"/>
      <c r="C469" s="89" t="s">
        <v>599</v>
      </c>
      <c r="D469" s="99" t="s">
        <v>600</v>
      </c>
      <c r="E469" s="34" t="s">
        <v>187</v>
      </c>
      <c r="F469" s="35">
        <v>1.1</v>
      </c>
      <c r="G469" s="36">
        <v>8.81</v>
      </c>
      <c r="H469" s="38">
        <f>F469*G469-0.79</f>
        <v>8.901</v>
      </c>
      <c r="I469" s="28"/>
      <c r="J469" s="81"/>
      <c r="K469" s="6"/>
      <c r="L469" s="6"/>
      <c r="M469" s="6"/>
      <c r="N469" s="6"/>
      <c r="O469" s="6"/>
      <c r="P469" s="6"/>
      <c r="Q469" s="6"/>
      <c r="R469" s="6"/>
      <c r="S469" s="6"/>
      <c r="T469" s="6"/>
      <c r="U469" s="6"/>
      <c r="V469" s="6"/>
      <c r="W469" s="6"/>
      <c r="X469" s="6"/>
      <c r="Y469" s="6"/>
      <c r="Z469" s="6"/>
      <c r="AA469" s="6"/>
      <c r="AB469" s="6"/>
      <c r="AC469" s="6"/>
      <c r="AD469" s="6"/>
      <c r="AE469" s="6"/>
      <c r="AF469" s="6"/>
      <c r="AG469" s="6"/>
      <c r="AH469" s="6"/>
      <c r="AI469" s="6"/>
    </row>
    <row r="470">
      <c r="A470" s="21"/>
      <c r="B470" s="22"/>
      <c r="C470" s="89" t="s">
        <v>575</v>
      </c>
      <c r="D470" s="99" t="s">
        <v>576</v>
      </c>
      <c r="E470" s="34" t="s">
        <v>187</v>
      </c>
      <c r="F470" s="35">
        <v>0.4</v>
      </c>
      <c r="G470" s="36">
        <v>17.72</v>
      </c>
      <c r="H470" s="28">
        <f t="shared" ref="H470:H471" si="164">F470*G470</f>
        <v>7.088</v>
      </c>
      <c r="I470" s="28"/>
      <c r="J470" s="81"/>
      <c r="K470" s="6"/>
      <c r="L470" s="6"/>
      <c r="M470" s="6"/>
      <c r="N470" s="6"/>
      <c r="O470" s="6"/>
      <c r="P470" s="6"/>
      <c r="Q470" s="6"/>
      <c r="R470" s="6"/>
      <c r="S470" s="6"/>
      <c r="T470" s="6"/>
      <c r="U470" s="6"/>
      <c r="V470" s="6"/>
      <c r="W470" s="6"/>
      <c r="X470" s="6"/>
      <c r="Y470" s="6"/>
      <c r="Z470" s="6"/>
      <c r="AA470" s="6"/>
      <c r="AB470" s="6"/>
      <c r="AC470" s="6"/>
      <c r="AD470" s="6"/>
      <c r="AE470" s="6"/>
      <c r="AF470" s="6"/>
      <c r="AG470" s="6"/>
      <c r="AH470" s="6"/>
      <c r="AI470" s="6"/>
    </row>
    <row r="471">
      <c r="A471" s="21"/>
      <c r="B471" s="22"/>
      <c r="C471" s="89" t="s">
        <v>577</v>
      </c>
      <c r="D471" s="99" t="s">
        <v>578</v>
      </c>
      <c r="E471" s="34" t="s">
        <v>187</v>
      </c>
      <c r="F471" s="35">
        <v>0.4</v>
      </c>
      <c r="G471" s="36">
        <v>23.23</v>
      </c>
      <c r="H471" s="28">
        <f t="shared" si="164"/>
        <v>9.292</v>
      </c>
      <c r="I471" s="28"/>
      <c r="J471" s="81"/>
      <c r="K471" s="6"/>
      <c r="L471" s="6"/>
      <c r="M471" s="6"/>
      <c r="N471" s="6"/>
      <c r="O471" s="6"/>
      <c r="P471" s="6"/>
      <c r="Q471" s="6"/>
      <c r="R471" s="6"/>
      <c r="S471" s="6"/>
      <c r="T471" s="6"/>
      <c r="U471" s="6"/>
      <c r="V471" s="6"/>
      <c r="W471" s="6"/>
      <c r="X471" s="6"/>
      <c r="Y471" s="6"/>
      <c r="Z471" s="6"/>
      <c r="AA471" s="6"/>
      <c r="AB471" s="6"/>
      <c r="AC471" s="6"/>
      <c r="AD471" s="6"/>
      <c r="AE471" s="6"/>
      <c r="AF471" s="6"/>
      <c r="AG471" s="6"/>
      <c r="AH471" s="6"/>
      <c r="AI471" s="6"/>
    </row>
    <row r="472">
      <c r="A472" s="13" t="s">
        <v>601</v>
      </c>
      <c r="B472" s="14" t="str">
        <f>IF(IFERROR(VLOOKUP(C472,SINAPI!$A:$D,1,FALSE),"")=C472,"SINAPI",IF(IFERROR(VLOOKUP(C472,SETOP!$A:$E,1,FALSE),"")=C472,"SETOP",IF(IFERROR(VLOOKUP(C472,SETOP!$B:$E,1,FALSE),"")=C472,"SETOP","COMPOSIÇÃO")))</f>
        <v>SETOP</v>
      </c>
      <c r="C472" s="115" t="s">
        <v>602</v>
      </c>
      <c r="D472" s="16" t="str">
        <f>IFERROR(IFERROR(VLOOKUP(C472,SINAPI!$A:$D,2,FALSE),IFERROR(VLOOKUP(C472,SETOP!$A:$E,3,FALSE),IFERROR(VLOOKUP(C472,SETOP!$B:$E,2,FALSE),VLOOKUP(C472,#REF!,3,FALSE)))),"")</f>
        <v>ELETRODUTO DE AÇO GALVANIZADO MÉDIO, INCLUSIVE CONEXÕES, SUPORTES E FIXAÇÃO DN 32 (1.1/4")</v>
      </c>
      <c r="E472" s="17" t="str">
        <f>IFERROR(IFERROR(VLOOKUP(C472,SINAPI!$A:$D,3,FALSE),IFERROR(VLOOKUP(C472,SETOP!$A:$E,4,FALSE),IFERROR(VLOOKUP(C472,SETOP!$B:$E,3,FALSE),VLOOKUP(C472,#REF!,4,FALSE)))),"")</f>
        <v>M</v>
      </c>
      <c r="F472" s="18"/>
      <c r="G472" s="45">
        <f t="shared" ref="G472:H472" si="165">SUM(G473:G475)</f>
        <v>54.17</v>
      </c>
      <c r="H472" s="45">
        <f t="shared" si="165"/>
        <v>33.957</v>
      </c>
      <c r="I472" s="45">
        <v>33.96</v>
      </c>
      <c r="J472" s="30"/>
      <c r="K472" s="6"/>
      <c r="L472" s="31">
        <f>I472-H472</f>
        <v>0.003</v>
      </c>
      <c r="M472" s="6"/>
      <c r="N472" s="6"/>
      <c r="O472" s="6"/>
      <c r="P472" s="6"/>
      <c r="Q472" s="6"/>
      <c r="R472" s="6"/>
      <c r="S472" s="6"/>
      <c r="T472" s="6"/>
      <c r="U472" s="6"/>
      <c r="V472" s="6"/>
      <c r="W472" s="6"/>
      <c r="X472" s="6"/>
      <c r="Y472" s="6"/>
      <c r="Z472" s="6"/>
      <c r="AA472" s="6"/>
      <c r="AB472" s="6"/>
      <c r="AC472" s="6"/>
      <c r="AD472" s="6"/>
      <c r="AE472" s="6"/>
      <c r="AF472" s="6"/>
      <c r="AG472" s="6"/>
      <c r="AH472" s="6"/>
      <c r="AI472" s="6"/>
    </row>
    <row r="473">
      <c r="A473" s="21"/>
      <c r="B473" s="22"/>
      <c r="C473" s="89" t="s">
        <v>603</v>
      </c>
      <c r="D473" s="99" t="s">
        <v>604</v>
      </c>
      <c r="E473" s="34" t="s">
        <v>187</v>
      </c>
      <c r="F473" s="35">
        <v>1.1</v>
      </c>
      <c r="G473" s="36">
        <v>13.22</v>
      </c>
      <c r="H473" s="38">
        <f>F473*G473-1.06</f>
        <v>13.482</v>
      </c>
      <c r="I473" s="28"/>
      <c r="J473" s="81"/>
      <c r="K473" s="6"/>
      <c r="L473" s="6"/>
      <c r="M473" s="6"/>
      <c r="N473" s="6"/>
      <c r="O473" s="6"/>
      <c r="P473" s="6"/>
      <c r="Q473" s="6"/>
      <c r="R473" s="6"/>
      <c r="S473" s="6"/>
      <c r="T473" s="6"/>
      <c r="U473" s="6"/>
      <c r="V473" s="6"/>
      <c r="W473" s="6"/>
      <c r="X473" s="6"/>
      <c r="Y473" s="6"/>
      <c r="Z473" s="6"/>
      <c r="AA473" s="6"/>
      <c r="AB473" s="6"/>
      <c r="AC473" s="6"/>
      <c r="AD473" s="6"/>
      <c r="AE473" s="6"/>
      <c r="AF473" s="6"/>
      <c r="AG473" s="6"/>
      <c r="AH473" s="6"/>
      <c r="AI473" s="6"/>
    </row>
    <row r="474">
      <c r="A474" s="21"/>
      <c r="B474" s="22"/>
      <c r="C474" s="89" t="s">
        <v>575</v>
      </c>
      <c r="D474" s="99" t="s">
        <v>605</v>
      </c>
      <c r="E474" s="34" t="s">
        <v>187</v>
      </c>
      <c r="F474" s="35">
        <v>0.5</v>
      </c>
      <c r="G474" s="36">
        <v>17.72</v>
      </c>
      <c r="H474" s="28">
        <f t="shared" ref="H474:H475" si="166">F474*G474</f>
        <v>8.86</v>
      </c>
      <c r="I474" s="28"/>
      <c r="J474" s="81"/>
      <c r="K474" s="6"/>
      <c r="L474" s="6"/>
      <c r="M474" s="6"/>
      <c r="N474" s="6"/>
      <c r="O474" s="6"/>
      <c r="P474" s="6"/>
      <c r="Q474" s="6"/>
      <c r="R474" s="6"/>
      <c r="S474" s="6"/>
      <c r="T474" s="6"/>
      <c r="U474" s="6"/>
      <c r="V474" s="6"/>
      <c r="W474" s="6"/>
      <c r="X474" s="6"/>
      <c r="Y474" s="6"/>
      <c r="Z474" s="6"/>
      <c r="AA474" s="6"/>
      <c r="AB474" s="6"/>
      <c r="AC474" s="6"/>
      <c r="AD474" s="6"/>
      <c r="AE474" s="6"/>
      <c r="AF474" s="6"/>
      <c r="AG474" s="6"/>
      <c r="AH474" s="6"/>
      <c r="AI474" s="6"/>
    </row>
    <row r="475">
      <c r="A475" s="21"/>
      <c r="B475" s="22"/>
      <c r="C475" s="89" t="s">
        <v>577</v>
      </c>
      <c r="D475" s="99" t="s">
        <v>578</v>
      </c>
      <c r="E475" s="34" t="s">
        <v>187</v>
      </c>
      <c r="F475" s="35">
        <v>0.5</v>
      </c>
      <c r="G475" s="36">
        <v>23.23</v>
      </c>
      <c r="H475" s="28">
        <f t="shared" si="166"/>
        <v>11.615</v>
      </c>
      <c r="I475" s="28"/>
      <c r="J475" s="81"/>
      <c r="K475" s="6"/>
      <c r="L475" s="6"/>
      <c r="M475" s="6"/>
      <c r="N475" s="6"/>
      <c r="O475" s="6"/>
      <c r="P475" s="6"/>
      <c r="Q475" s="6"/>
      <c r="R475" s="6"/>
      <c r="S475" s="6"/>
      <c r="T475" s="6"/>
      <c r="U475" s="6"/>
      <c r="V475" s="6"/>
      <c r="W475" s="6"/>
      <c r="X475" s="6"/>
      <c r="Y475" s="6"/>
      <c r="Z475" s="6"/>
      <c r="AA475" s="6"/>
      <c r="AB475" s="6"/>
      <c r="AC475" s="6"/>
      <c r="AD475" s="6"/>
      <c r="AE475" s="6"/>
      <c r="AF475" s="6"/>
      <c r="AG475" s="6"/>
      <c r="AH475" s="6"/>
      <c r="AI475" s="6"/>
    </row>
    <row r="476">
      <c r="A476" s="13" t="s">
        <v>606</v>
      </c>
      <c r="B476" s="14" t="str">
        <f>IF(IFERROR(VLOOKUP(C476,SINAPI!$A:$D,1,FALSE),"")=C476,"SINAPI",IF(IFERROR(VLOOKUP(C476,SETOP!$A:$E,1,FALSE),"")=C476,"SETOP",IF(IFERROR(VLOOKUP(C476,SETOP!$B:$E,1,FALSE),"")=C476,"SETOP","COMPOSIÇÃO")))</f>
        <v>SETOP</v>
      </c>
      <c r="C476" s="115" t="s">
        <v>607</v>
      </c>
      <c r="D476" s="16" t="str">
        <f>IFERROR(IFERROR(VLOOKUP(C476,SINAPI!$A:$D,2,FALSE),IFERROR(VLOOKUP(C476,SETOP!$A:$E,3,FALSE),IFERROR(VLOOKUP(C476,SETOP!$B:$E,2,FALSE),VLOOKUP(C476,#REF!,3,FALSE)))),"")</f>
        <v>ELETRODUTO FLEXÍVEL CORRUGADO, PVC, ANTI-CHAMA, DN 25MM (3/4"), APLICADO EM ALVENARIA, EXCLUSIVE RASGO</v>
      </c>
      <c r="E476" s="17" t="str">
        <f>IFERROR(IFERROR(VLOOKUP(C476,SINAPI!$A:$D,3,FALSE),IFERROR(VLOOKUP(C476,SETOP!$A:$E,4,FALSE),IFERROR(VLOOKUP(C476,SETOP!$B:$E,3,FALSE),VLOOKUP(C476,#REF!,4,FALSE)))),"")</f>
        <v>M</v>
      </c>
      <c r="F476" s="18"/>
      <c r="G476" s="45">
        <f t="shared" ref="G476:H476" si="167">SUM(G477:G479)</f>
        <v>43.31</v>
      </c>
      <c r="H476" s="45">
        <f t="shared" si="167"/>
        <v>5.028001365</v>
      </c>
      <c r="I476" s="45">
        <v>5.03</v>
      </c>
      <c r="J476" s="30"/>
      <c r="K476" s="6"/>
      <c r="L476" s="31">
        <f>I476-H476</f>
        <v>0.001998635</v>
      </c>
      <c r="M476" s="6"/>
      <c r="N476" s="6"/>
      <c r="O476" s="6"/>
      <c r="P476" s="6"/>
      <c r="Q476" s="6"/>
      <c r="R476" s="6"/>
      <c r="S476" s="6"/>
      <c r="T476" s="6"/>
      <c r="U476" s="6"/>
      <c r="V476" s="6"/>
      <c r="W476" s="6"/>
      <c r="X476" s="6"/>
      <c r="Y476" s="6"/>
      <c r="Z476" s="6"/>
      <c r="AA476" s="6"/>
      <c r="AB476" s="6"/>
      <c r="AC476" s="6"/>
      <c r="AD476" s="6"/>
      <c r="AE476" s="6"/>
      <c r="AF476" s="6"/>
      <c r="AG476" s="6"/>
      <c r="AH476" s="6"/>
      <c r="AI476" s="6"/>
    </row>
    <row r="477">
      <c r="A477" s="21"/>
      <c r="B477" s="22"/>
      <c r="C477" s="89" t="s">
        <v>608</v>
      </c>
      <c r="D477" s="99" t="s">
        <v>609</v>
      </c>
      <c r="E477" s="34" t="s">
        <v>187</v>
      </c>
      <c r="F477" s="35">
        <v>1.05</v>
      </c>
      <c r="G477" s="36">
        <v>2.36</v>
      </c>
      <c r="H477" s="38">
        <f>F477*G477-0.18</f>
        <v>2.298</v>
      </c>
      <c r="I477" s="28"/>
      <c r="J477" s="81"/>
      <c r="K477" s="6"/>
      <c r="L477" s="6"/>
      <c r="M477" s="6"/>
      <c r="N477" s="6"/>
      <c r="O477" s="6"/>
      <c r="P477" s="6"/>
      <c r="Q477" s="6"/>
      <c r="R477" s="6"/>
      <c r="S477" s="6"/>
      <c r="T477" s="6"/>
      <c r="U477" s="6"/>
      <c r="V477" s="6"/>
      <c r="W477" s="6"/>
      <c r="X477" s="6"/>
      <c r="Y477" s="6"/>
      <c r="Z477" s="6"/>
      <c r="AA477" s="6"/>
      <c r="AB477" s="6"/>
      <c r="AC477" s="6"/>
      <c r="AD477" s="6"/>
      <c r="AE477" s="6"/>
      <c r="AF477" s="6"/>
      <c r="AG477" s="6"/>
      <c r="AH477" s="6"/>
      <c r="AI477" s="6"/>
    </row>
    <row r="478">
      <c r="A478" s="21"/>
      <c r="B478" s="22"/>
      <c r="C478" s="89" t="s">
        <v>575</v>
      </c>
      <c r="D478" s="99" t="s">
        <v>576</v>
      </c>
      <c r="E478" s="34" t="s">
        <v>187</v>
      </c>
      <c r="F478" s="35">
        <v>0.0666667</v>
      </c>
      <c r="G478" s="36">
        <v>17.72</v>
      </c>
      <c r="H478" s="28">
        <f t="shared" ref="H478:H479" si="168">F478*G478</f>
        <v>1.181333924</v>
      </c>
      <c r="I478" s="28"/>
      <c r="J478" s="81"/>
      <c r="K478" s="6"/>
      <c r="L478" s="6"/>
      <c r="M478" s="6"/>
      <c r="N478" s="6"/>
      <c r="O478" s="6"/>
      <c r="P478" s="6"/>
      <c r="Q478" s="6"/>
      <c r="R478" s="6"/>
      <c r="S478" s="6"/>
      <c r="T478" s="6"/>
      <c r="U478" s="6"/>
      <c r="V478" s="6"/>
      <c r="W478" s="6"/>
      <c r="X478" s="6"/>
      <c r="Y478" s="6"/>
      <c r="Z478" s="6"/>
      <c r="AA478" s="6"/>
      <c r="AB478" s="6"/>
      <c r="AC478" s="6"/>
      <c r="AD478" s="6"/>
      <c r="AE478" s="6"/>
      <c r="AF478" s="6"/>
      <c r="AG478" s="6"/>
      <c r="AH478" s="6"/>
      <c r="AI478" s="6"/>
    </row>
    <row r="479">
      <c r="A479" s="21"/>
      <c r="B479" s="22"/>
      <c r="C479" s="89" t="s">
        <v>577</v>
      </c>
      <c r="D479" s="99" t="s">
        <v>578</v>
      </c>
      <c r="E479" s="34" t="s">
        <v>187</v>
      </c>
      <c r="F479" s="35">
        <v>0.0666667</v>
      </c>
      <c r="G479" s="36">
        <v>23.23</v>
      </c>
      <c r="H479" s="28">
        <f t="shared" si="168"/>
        <v>1.548667441</v>
      </c>
      <c r="I479" s="28"/>
      <c r="J479" s="81"/>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row>
    <row r="480">
      <c r="A480" s="13" t="s">
        <v>610</v>
      </c>
      <c r="B480" s="14" t="str">
        <f>IF(IFERROR(VLOOKUP(C480,SINAPI!$A:$D,1,FALSE),"")=C480,"SINAPI",IF(IFERROR(VLOOKUP(C480,SETOP!$A:$E,1,FALSE),"")=C480,"SETOP",IF(IFERROR(VLOOKUP(C480,SETOP!$B:$E,1,FALSE),"")=C480,"SETOP","COMPOSIÇÃO")))</f>
        <v>SETOP</v>
      </c>
      <c r="C480" s="115" t="s">
        <v>611</v>
      </c>
      <c r="D480" s="16" t="str">
        <f>IFERROR(IFERROR(VLOOKUP(C480,SINAPI!$A:$D,2,FALSE),IFERROR(VLOOKUP(C480,SETOP!$A:$E,3,FALSE),IFERROR(VLOOKUP(C480,SETOP!$B:$E,2,FALSE),VLOOKUP(C480,#REF!,3,FALSE)))),"")</f>
        <v>CABO DE COBRE FLEXÍVEL, CLASSE 5, ISOLAMENTO TIPO EPR/HEPR, NÃO HALOGENADO, ANTICHAMA, TERMOFIXO, UNIPOLAR, SEÇÃO 6 MM2, 90°C, 0,6/1KV</v>
      </c>
      <c r="E480" s="17" t="str">
        <f>IFERROR(IFERROR(VLOOKUP(C480,SINAPI!$A:$D,3,FALSE),IFERROR(VLOOKUP(C480,SETOP!$A:$E,4,FALSE),IFERROR(VLOOKUP(C480,SETOP!$B:$E,3,FALSE),VLOOKUP(C480,#REF!,4,FALSE)))),"")</f>
        <v>M</v>
      </c>
      <c r="F480" s="18"/>
      <c r="G480" s="45">
        <f t="shared" ref="G480:H480" si="169">SUM(G481:G484)</f>
        <v>48.02</v>
      </c>
      <c r="H480" s="45">
        <f t="shared" si="169"/>
        <v>8.73490195</v>
      </c>
      <c r="I480" s="45">
        <v>8.73</v>
      </c>
      <c r="J480" s="30"/>
      <c r="K480" s="6"/>
      <c r="L480" s="31">
        <f>I480-H480</f>
        <v>-0.00490195</v>
      </c>
      <c r="M480" s="6"/>
      <c r="N480" s="6"/>
      <c r="O480" s="6"/>
      <c r="P480" s="6"/>
      <c r="Q480" s="6"/>
      <c r="R480" s="6"/>
      <c r="S480" s="6"/>
      <c r="T480" s="6"/>
      <c r="U480" s="6"/>
      <c r="V480" s="6"/>
      <c r="W480" s="6"/>
      <c r="X480" s="6"/>
      <c r="Y480" s="6"/>
      <c r="Z480" s="6"/>
      <c r="AA480" s="6"/>
      <c r="AB480" s="6"/>
      <c r="AC480" s="6"/>
      <c r="AD480" s="6"/>
      <c r="AE480" s="6"/>
      <c r="AF480" s="6"/>
      <c r="AG480" s="6"/>
      <c r="AH480" s="6"/>
      <c r="AI480" s="6"/>
    </row>
    <row r="481">
      <c r="A481" s="21"/>
      <c r="B481" s="22"/>
      <c r="C481" s="89" t="s">
        <v>612</v>
      </c>
      <c r="D481" s="104" t="s">
        <v>613</v>
      </c>
      <c r="E481" s="34" t="s">
        <v>187</v>
      </c>
      <c r="F481" s="35">
        <v>1.02</v>
      </c>
      <c r="G481" s="36">
        <v>6.73</v>
      </c>
      <c r="H481" s="38">
        <f>F481*G481-0.29</f>
        <v>6.5746</v>
      </c>
      <c r="I481" s="28"/>
      <c r="J481" s="81"/>
      <c r="K481" s="6"/>
      <c r="L481" s="6"/>
      <c r="M481" s="6"/>
      <c r="N481" s="6"/>
      <c r="O481" s="6"/>
      <c r="P481" s="6"/>
      <c r="Q481" s="6"/>
      <c r="R481" s="6"/>
      <c r="S481" s="6"/>
      <c r="T481" s="6"/>
      <c r="U481" s="6"/>
      <c r="V481" s="6"/>
      <c r="W481" s="6"/>
      <c r="X481" s="6"/>
      <c r="Y481" s="6"/>
      <c r="Z481" s="6"/>
      <c r="AA481" s="6"/>
      <c r="AB481" s="6"/>
      <c r="AC481" s="6"/>
      <c r="AD481" s="6"/>
      <c r="AE481" s="6"/>
      <c r="AF481" s="6"/>
      <c r="AG481" s="6"/>
      <c r="AH481" s="6"/>
      <c r="AI481" s="6"/>
    </row>
    <row r="482">
      <c r="A482" s="21"/>
      <c r="B482" s="22"/>
      <c r="C482" s="89" t="s">
        <v>614</v>
      </c>
      <c r="D482" s="99" t="s">
        <v>615</v>
      </c>
      <c r="E482" s="34" t="s">
        <v>187</v>
      </c>
      <c r="F482" s="35">
        <v>0.045</v>
      </c>
      <c r="G482" s="36">
        <v>0.34</v>
      </c>
      <c r="H482" s="28">
        <f t="shared" ref="H482:H484" si="170">F482*G482</f>
        <v>0.0153</v>
      </c>
      <c r="I482" s="28"/>
      <c r="J482" s="81"/>
      <c r="K482" s="6"/>
      <c r="L482" s="6"/>
      <c r="M482" s="6"/>
      <c r="N482" s="6"/>
      <c r="O482" s="6"/>
      <c r="P482" s="6"/>
      <c r="Q482" s="6"/>
      <c r="R482" s="6"/>
      <c r="S482" s="6"/>
      <c r="T482" s="6"/>
      <c r="U482" s="6"/>
      <c r="V482" s="6"/>
      <c r="W482" s="6"/>
      <c r="X482" s="6"/>
      <c r="Y482" s="6"/>
      <c r="Z482" s="6"/>
      <c r="AA482" s="6"/>
      <c r="AB482" s="6"/>
      <c r="AC482" s="6"/>
      <c r="AD482" s="6"/>
      <c r="AE482" s="6"/>
      <c r="AF482" s="6"/>
      <c r="AG482" s="6"/>
      <c r="AH482" s="6"/>
      <c r="AI482" s="6"/>
    </row>
    <row r="483">
      <c r="A483" s="21"/>
      <c r="B483" s="22"/>
      <c r="C483" s="89" t="s">
        <v>575</v>
      </c>
      <c r="D483" s="99" t="s">
        <v>576</v>
      </c>
      <c r="E483" s="34" t="s">
        <v>187</v>
      </c>
      <c r="F483" s="35">
        <v>0.052381</v>
      </c>
      <c r="G483" s="36">
        <v>17.72</v>
      </c>
      <c r="H483" s="28">
        <f t="shared" si="170"/>
        <v>0.92819132</v>
      </c>
      <c r="I483" s="28"/>
      <c r="J483" s="81"/>
      <c r="K483" s="6"/>
      <c r="L483" s="6"/>
      <c r="M483" s="6"/>
      <c r="N483" s="6"/>
      <c r="O483" s="6"/>
      <c r="P483" s="6"/>
      <c r="Q483" s="6"/>
      <c r="R483" s="6"/>
      <c r="S483" s="6"/>
      <c r="T483" s="6"/>
      <c r="U483" s="6"/>
      <c r="V483" s="6"/>
      <c r="W483" s="6"/>
      <c r="X483" s="6"/>
      <c r="Y483" s="6"/>
      <c r="Z483" s="6"/>
      <c r="AA483" s="6"/>
      <c r="AB483" s="6"/>
      <c r="AC483" s="6"/>
      <c r="AD483" s="6"/>
      <c r="AE483" s="6"/>
      <c r="AF483" s="6"/>
      <c r="AG483" s="6"/>
      <c r="AH483" s="6"/>
      <c r="AI483" s="6"/>
    </row>
    <row r="484">
      <c r="A484" s="21"/>
      <c r="B484" s="22"/>
      <c r="C484" s="89" t="s">
        <v>577</v>
      </c>
      <c r="D484" s="99" t="s">
        <v>578</v>
      </c>
      <c r="E484" s="34" t="s">
        <v>187</v>
      </c>
      <c r="F484" s="35">
        <v>0.052381</v>
      </c>
      <c r="G484" s="36">
        <v>23.23</v>
      </c>
      <c r="H484" s="28">
        <f t="shared" si="170"/>
        <v>1.21681063</v>
      </c>
      <c r="I484" s="28"/>
      <c r="J484" s="81"/>
      <c r="K484" s="6"/>
      <c r="L484" s="6"/>
      <c r="M484" s="6"/>
      <c r="N484" s="6"/>
      <c r="O484" s="6"/>
      <c r="P484" s="6"/>
      <c r="Q484" s="6"/>
      <c r="R484" s="6"/>
      <c r="S484" s="6"/>
      <c r="T484" s="6"/>
      <c r="U484" s="6"/>
      <c r="V484" s="6"/>
      <c r="W484" s="6"/>
      <c r="X484" s="6"/>
      <c r="Y484" s="6"/>
      <c r="Z484" s="6"/>
      <c r="AA484" s="6"/>
      <c r="AB484" s="6"/>
      <c r="AC484" s="6"/>
      <c r="AD484" s="6"/>
      <c r="AE484" s="6"/>
      <c r="AF484" s="6"/>
      <c r="AG484" s="6"/>
      <c r="AH484" s="6"/>
      <c r="AI484" s="6"/>
    </row>
    <row r="485">
      <c r="A485" s="13" t="s">
        <v>616</v>
      </c>
      <c r="B485" s="14" t="str">
        <f>IF(IFERROR(VLOOKUP(C485,SINAPI!$A:$D,1,FALSE),"")=C485,"SINAPI",IF(IFERROR(VLOOKUP(C485,SETOP!$A:$E,1,FALSE),"")=C485,"SETOP",IF(IFERROR(VLOOKUP(C485,SETOP!$B:$E,1,FALSE),"")=C485,"SETOP","COMPOSIÇÃO")))</f>
        <v>SETOP</v>
      </c>
      <c r="C485" s="115" t="s">
        <v>617</v>
      </c>
      <c r="D485" s="16" t="str">
        <f>IFERROR(IFERROR(VLOOKUP(C485,SINAPI!$A:$D,2,FALSE),IFERROR(VLOOKUP(C485,SETOP!$A:$E,3,FALSE),IFERROR(VLOOKUP(C485,SETOP!$B:$E,2,FALSE),VLOOKUP(C485,#REF!,3,FALSE)))),"")</f>
        <v>CABO DE COBRE FLEXÍVEL, CLASSE 5, ISOLAMENTO TIPO EPR/HEPR, NÃO HALOGENADO, ANTICHAMA, TERMOFIXO, UNIPOLAR, SEÇÃO 4 MM2, 90°C, 0,6/1KV</v>
      </c>
      <c r="E485" s="17" t="str">
        <f>IFERROR(IFERROR(VLOOKUP(C485,SINAPI!$A:$D,3,FALSE),IFERROR(VLOOKUP(C485,SETOP!$A:$E,4,FALSE),IFERROR(VLOOKUP(C485,SETOP!$B:$E,3,FALSE),VLOOKUP(C485,#REF!,4,FALSE)))),"")</f>
        <v>M</v>
      </c>
      <c r="F485" s="18"/>
      <c r="G485" s="45">
        <f t="shared" ref="G485:H485" si="171">SUM(G486:G489)</f>
        <v>45.61</v>
      </c>
      <c r="H485" s="45">
        <f t="shared" si="171"/>
        <v>5.890031665</v>
      </c>
      <c r="I485" s="45">
        <v>5.89</v>
      </c>
      <c r="J485" s="12"/>
      <c r="K485" s="6"/>
      <c r="L485" s="31">
        <f>I485-H485</f>
        <v>-0.000031665</v>
      </c>
      <c r="M485" s="6"/>
      <c r="N485" s="6"/>
      <c r="O485" s="6"/>
      <c r="P485" s="6"/>
      <c r="Q485" s="6"/>
      <c r="R485" s="6"/>
      <c r="S485" s="6"/>
      <c r="T485" s="6"/>
      <c r="U485" s="6"/>
      <c r="V485" s="6"/>
      <c r="W485" s="6"/>
      <c r="X485" s="6"/>
      <c r="Y485" s="6"/>
      <c r="Z485" s="6"/>
      <c r="AA485" s="6"/>
      <c r="AB485" s="6"/>
      <c r="AC485" s="6"/>
      <c r="AD485" s="6"/>
      <c r="AE485" s="6"/>
      <c r="AF485" s="6"/>
      <c r="AG485" s="6"/>
      <c r="AH485" s="6"/>
      <c r="AI485" s="6"/>
    </row>
    <row r="486">
      <c r="A486" s="21"/>
      <c r="B486" s="22"/>
      <c r="C486" s="89" t="s">
        <v>618</v>
      </c>
      <c r="D486" s="33" t="s">
        <v>619</v>
      </c>
      <c r="E486" s="34" t="s">
        <v>187</v>
      </c>
      <c r="F486" s="35">
        <v>1.02</v>
      </c>
      <c r="G486" s="27">
        <v>4.32</v>
      </c>
      <c r="H486" s="38">
        <f>F486*G486-0.2</f>
        <v>4.2064</v>
      </c>
      <c r="I486" s="28"/>
      <c r="J486" s="100"/>
      <c r="K486" s="6"/>
      <c r="L486" s="6"/>
      <c r="M486" s="6"/>
      <c r="N486" s="6"/>
      <c r="O486" s="6"/>
      <c r="P486" s="6"/>
      <c r="Q486" s="6"/>
      <c r="R486" s="6"/>
      <c r="S486" s="6"/>
      <c r="T486" s="6"/>
      <c r="U486" s="6"/>
      <c r="V486" s="6"/>
      <c r="W486" s="6"/>
      <c r="X486" s="6"/>
      <c r="Y486" s="6"/>
      <c r="Z486" s="6"/>
      <c r="AA486" s="6"/>
      <c r="AB486" s="6"/>
      <c r="AC486" s="6"/>
      <c r="AD486" s="6"/>
      <c r="AE486" s="6"/>
      <c r="AF486" s="6"/>
      <c r="AG486" s="6"/>
      <c r="AH486" s="6"/>
      <c r="AI486" s="6"/>
    </row>
    <row r="487">
      <c r="A487" s="21"/>
      <c r="B487" s="22"/>
      <c r="C487" s="89" t="s">
        <v>614</v>
      </c>
      <c r="D487" s="33" t="s">
        <v>615</v>
      </c>
      <c r="E487" s="34" t="s">
        <v>187</v>
      </c>
      <c r="F487" s="35">
        <v>0.045</v>
      </c>
      <c r="G487" s="36">
        <v>0.34</v>
      </c>
      <c r="H487" s="28">
        <f t="shared" ref="H487:H489" si="172">F487*G487</f>
        <v>0.0153</v>
      </c>
      <c r="I487" s="28"/>
      <c r="J487" s="100"/>
      <c r="K487" s="6"/>
      <c r="L487" s="6"/>
      <c r="M487" s="6"/>
      <c r="N487" s="6"/>
      <c r="O487" s="6"/>
      <c r="P487" s="6"/>
      <c r="Q487" s="6"/>
      <c r="R487" s="6"/>
      <c r="S487" s="6"/>
      <c r="T487" s="6"/>
      <c r="U487" s="6"/>
      <c r="V487" s="6"/>
      <c r="W487" s="6"/>
      <c r="X487" s="6"/>
      <c r="Y487" s="6"/>
      <c r="Z487" s="6"/>
      <c r="AA487" s="6"/>
      <c r="AB487" s="6"/>
      <c r="AC487" s="6"/>
      <c r="AD487" s="6"/>
      <c r="AE487" s="6"/>
      <c r="AF487" s="6"/>
      <c r="AG487" s="6"/>
      <c r="AH487" s="6"/>
      <c r="AI487" s="6"/>
    </row>
    <row r="488">
      <c r="A488" s="21"/>
      <c r="B488" s="22"/>
      <c r="C488" s="89" t="s">
        <v>575</v>
      </c>
      <c r="D488" s="33" t="s">
        <v>576</v>
      </c>
      <c r="E488" s="34" t="s">
        <v>187</v>
      </c>
      <c r="F488" s="35">
        <v>0.0407407</v>
      </c>
      <c r="G488" s="36">
        <v>17.72</v>
      </c>
      <c r="H488" s="28">
        <f t="shared" si="172"/>
        <v>0.721925204</v>
      </c>
      <c r="I488" s="28"/>
      <c r="J488" s="100"/>
      <c r="K488" s="6"/>
      <c r="L488" s="6"/>
      <c r="M488" s="6"/>
      <c r="N488" s="6"/>
      <c r="O488" s="6"/>
      <c r="P488" s="6"/>
      <c r="Q488" s="6"/>
      <c r="R488" s="6"/>
      <c r="S488" s="6"/>
      <c r="T488" s="6"/>
      <c r="U488" s="6"/>
      <c r="V488" s="6"/>
      <c r="W488" s="6"/>
      <c r="X488" s="6"/>
      <c r="Y488" s="6"/>
      <c r="Z488" s="6"/>
      <c r="AA488" s="6"/>
      <c r="AB488" s="6"/>
      <c r="AC488" s="6"/>
      <c r="AD488" s="6"/>
      <c r="AE488" s="6"/>
      <c r="AF488" s="6"/>
      <c r="AG488" s="6"/>
      <c r="AH488" s="6"/>
      <c r="AI488" s="6"/>
    </row>
    <row r="489">
      <c r="A489" s="21"/>
      <c r="B489" s="22"/>
      <c r="C489" s="89" t="s">
        <v>577</v>
      </c>
      <c r="D489" s="33" t="s">
        <v>578</v>
      </c>
      <c r="E489" s="34" t="s">
        <v>187</v>
      </c>
      <c r="F489" s="35">
        <v>0.0407407</v>
      </c>
      <c r="G489" s="36">
        <v>23.23</v>
      </c>
      <c r="H489" s="28">
        <f t="shared" si="172"/>
        <v>0.946406461</v>
      </c>
      <c r="I489" s="28"/>
      <c r="J489" s="100"/>
      <c r="K489" s="6"/>
      <c r="L489" s="6"/>
      <c r="M489" s="6"/>
      <c r="N489" s="6"/>
      <c r="O489" s="6"/>
      <c r="P489" s="6"/>
      <c r="Q489" s="6"/>
      <c r="R489" s="6"/>
      <c r="S489" s="6"/>
      <c r="T489" s="6"/>
      <c r="U489" s="6"/>
      <c r="V489" s="6"/>
      <c r="W489" s="6"/>
      <c r="X489" s="6"/>
      <c r="Y489" s="6"/>
      <c r="Z489" s="6"/>
      <c r="AA489" s="6"/>
      <c r="AB489" s="6"/>
      <c r="AC489" s="6"/>
      <c r="AD489" s="6"/>
      <c r="AE489" s="6"/>
      <c r="AF489" s="6"/>
      <c r="AG489" s="6"/>
      <c r="AH489" s="6"/>
      <c r="AI489" s="6"/>
    </row>
    <row r="490">
      <c r="A490" s="13" t="s">
        <v>620</v>
      </c>
      <c r="B490" s="14" t="str">
        <f>IF(IFERROR(VLOOKUP(C490,SINAPI!$A:$D,1,FALSE),"")=C490,"SINAPI",IF(IFERROR(VLOOKUP(C490,SETOP!$A:$E,1,FALSE),"")=C490,"SETOP",IF(IFERROR(VLOOKUP(C490,SETOP!$B:$E,1,FALSE),"")=C490,"SETOP","COMPOSIÇÃO")))</f>
        <v>SETOP</v>
      </c>
      <c r="C490" s="115" t="s">
        <v>621</v>
      </c>
      <c r="D490" s="16" t="str">
        <f>IFERROR(IFERROR(VLOOKUP(C490,SINAPI!$A:$D,2,FALSE),IFERROR(VLOOKUP(C490,SETOP!$A:$E,3,FALSE),IFERROR(VLOOKUP(C490,SETOP!$B:$E,2,FALSE),VLOOKUP(C490,#REF!,3,FALSE)))),"")</f>
        <v>CABO DE COBRE FLEXÍVEL, CLASSE 5, ISOLAMENTO TIPO EPR/HEPR, NÃO HALOGENADO, ANTICHAMA, TERMOFIXO, UNIPOLAR, SEÇÃO 1,5 MM2, 90°C, 0,6/1KV</v>
      </c>
      <c r="E490" s="17" t="str">
        <f>IFERROR(IFERROR(VLOOKUP(C490,SINAPI!$A:$D,3,FALSE),IFERROR(VLOOKUP(C490,SETOP!$A:$E,4,FALSE),IFERROR(VLOOKUP(C490,SETOP!$B:$E,3,FALSE),VLOOKUP(C490,#REF!,4,FALSE)))),"")</f>
        <v>M</v>
      </c>
      <c r="F490" s="18"/>
      <c r="G490" s="45">
        <f t="shared" ref="G490:H490" si="173">SUM(G491:G494)</f>
        <v>42.93</v>
      </c>
      <c r="H490" s="45">
        <f t="shared" si="173"/>
        <v>2.710322475</v>
      </c>
      <c r="I490" s="45">
        <v>2.71</v>
      </c>
      <c r="J490" s="12"/>
      <c r="K490" s="6"/>
      <c r="L490" s="31">
        <f>I490-H490</f>
        <v>-0.000322475</v>
      </c>
      <c r="M490" s="6"/>
      <c r="N490" s="6"/>
      <c r="O490" s="6"/>
      <c r="P490" s="6"/>
      <c r="Q490" s="6"/>
      <c r="R490" s="6"/>
      <c r="S490" s="6"/>
      <c r="T490" s="6"/>
      <c r="U490" s="6"/>
      <c r="V490" s="6"/>
      <c r="W490" s="6"/>
      <c r="X490" s="6"/>
      <c r="Y490" s="6"/>
      <c r="Z490" s="6"/>
      <c r="AA490" s="6"/>
      <c r="AB490" s="6"/>
      <c r="AC490" s="6"/>
      <c r="AD490" s="6"/>
      <c r="AE490" s="6"/>
      <c r="AF490" s="6"/>
      <c r="AG490" s="6"/>
      <c r="AH490" s="6"/>
      <c r="AI490" s="6"/>
    </row>
    <row r="491">
      <c r="A491" s="21"/>
      <c r="B491" s="22"/>
      <c r="C491" s="89" t="s">
        <v>622</v>
      </c>
      <c r="D491" s="33" t="s">
        <v>623</v>
      </c>
      <c r="E491" s="34" t="s">
        <v>187</v>
      </c>
      <c r="F491" s="35">
        <v>1.02</v>
      </c>
      <c r="G491" s="36">
        <v>1.64</v>
      </c>
      <c r="H491" s="38">
        <f>F491*G491-0.09</f>
        <v>1.5828</v>
      </c>
      <c r="I491" s="28"/>
      <c r="J491" s="81"/>
      <c r="K491" s="6"/>
      <c r="L491" s="6"/>
      <c r="M491" s="6"/>
      <c r="N491" s="6"/>
      <c r="O491" s="6"/>
      <c r="P491" s="6"/>
      <c r="Q491" s="6"/>
      <c r="R491" s="6"/>
      <c r="S491" s="6"/>
      <c r="T491" s="6"/>
      <c r="U491" s="6"/>
      <c r="V491" s="6"/>
      <c r="W491" s="6"/>
      <c r="X491" s="6"/>
      <c r="Y491" s="6"/>
      <c r="Z491" s="6"/>
      <c r="AA491" s="6"/>
      <c r="AB491" s="6"/>
      <c r="AC491" s="6"/>
      <c r="AD491" s="6"/>
      <c r="AE491" s="6"/>
      <c r="AF491" s="6"/>
      <c r="AG491" s="6"/>
      <c r="AH491" s="6"/>
      <c r="AI491" s="6"/>
    </row>
    <row r="492">
      <c r="A492" s="21"/>
      <c r="B492" s="22"/>
      <c r="C492" s="89" t="s">
        <v>614</v>
      </c>
      <c r="D492" s="33" t="s">
        <v>615</v>
      </c>
      <c r="E492" s="34" t="s">
        <v>187</v>
      </c>
      <c r="F492" s="35">
        <v>0.045</v>
      </c>
      <c r="G492" s="36">
        <v>0.34</v>
      </c>
      <c r="H492" s="28">
        <f t="shared" ref="H492:H494" si="174">F492*G492</f>
        <v>0.0153</v>
      </c>
      <c r="I492" s="28"/>
      <c r="J492" s="81"/>
      <c r="K492" s="6"/>
      <c r="L492" s="6"/>
      <c r="M492" s="6"/>
      <c r="N492" s="6"/>
      <c r="O492" s="6"/>
      <c r="P492" s="6"/>
      <c r="Q492" s="6"/>
      <c r="R492" s="6"/>
      <c r="S492" s="6"/>
      <c r="T492" s="6"/>
      <c r="U492" s="6"/>
      <c r="V492" s="6"/>
      <c r="W492" s="6"/>
      <c r="X492" s="6"/>
      <c r="Y492" s="6"/>
      <c r="Z492" s="6"/>
      <c r="AA492" s="6"/>
      <c r="AB492" s="6"/>
      <c r="AC492" s="6"/>
      <c r="AD492" s="6"/>
      <c r="AE492" s="6"/>
      <c r="AF492" s="6"/>
      <c r="AG492" s="6"/>
      <c r="AH492" s="6"/>
      <c r="AI492" s="6"/>
    </row>
    <row r="493">
      <c r="A493" s="21"/>
      <c r="B493" s="22"/>
      <c r="C493" s="89" t="s">
        <v>575</v>
      </c>
      <c r="D493" s="33" t="s">
        <v>576</v>
      </c>
      <c r="E493" s="34" t="s">
        <v>187</v>
      </c>
      <c r="F493" s="35">
        <v>0.0271605</v>
      </c>
      <c r="G493" s="36">
        <v>17.72</v>
      </c>
      <c r="H493" s="28">
        <f t="shared" si="174"/>
        <v>0.48128406</v>
      </c>
      <c r="I493" s="28"/>
      <c r="J493" s="81"/>
      <c r="K493" s="6"/>
      <c r="L493" s="6"/>
      <c r="M493" s="6"/>
      <c r="N493" s="6"/>
      <c r="O493" s="6"/>
      <c r="P493" s="6"/>
      <c r="Q493" s="6"/>
      <c r="R493" s="6"/>
      <c r="S493" s="6"/>
      <c r="T493" s="6"/>
      <c r="U493" s="6"/>
      <c r="V493" s="6"/>
      <c r="W493" s="6"/>
      <c r="X493" s="6"/>
      <c r="Y493" s="6"/>
      <c r="Z493" s="6"/>
      <c r="AA493" s="6"/>
      <c r="AB493" s="6"/>
      <c r="AC493" s="6"/>
      <c r="AD493" s="6"/>
      <c r="AE493" s="6"/>
      <c r="AF493" s="6"/>
      <c r="AG493" s="6"/>
      <c r="AH493" s="6"/>
      <c r="AI493" s="6"/>
    </row>
    <row r="494">
      <c r="A494" s="21"/>
      <c r="B494" s="22"/>
      <c r="C494" s="89" t="s">
        <v>577</v>
      </c>
      <c r="D494" s="33" t="s">
        <v>578</v>
      </c>
      <c r="E494" s="34" t="s">
        <v>187</v>
      </c>
      <c r="F494" s="35">
        <v>0.0271605</v>
      </c>
      <c r="G494" s="36">
        <v>23.23</v>
      </c>
      <c r="H494" s="28">
        <f t="shared" si="174"/>
        <v>0.630938415</v>
      </c>
      <c r="I494" s="28"/>
      <c r="J494" s="81"/>
      <c r="K494" s="6"/>
      <c r="L494" s="6"/>
      <c r="M494" s="6"/>
      <c r="N494" s="6"/>
      <c r="O494" s="6"/>
      <c r="P494" s="6"/>
      <c r="Q494" s="6"/>
      <c r="R494" s="6"/>
      <c r="S494" s="6"/>
      <c r="T494" s="6"/>
      <c r="U494" s="6"/>
      <c r="V494" s="6"/>
      <c r="W494" s="6"/>
      <c r="X494" s="6"/>
      <c r="Y494" s="6"/>
      <c r="Z494" s="6"/>
      <c r="AA494" s="6"/>
      <c r="AB494" s="6"/>
      <c r="AC494" s="6"/>
      <c r="AD494" s="6"/>
      <c r="AE494" s="6"/>
      <c r="AF494" s="6"/>
      <c r="AG494" s="6"/>
      <c r="AH494" s="6"/>
      <c r="AI494" s="6"/>
    </row>
    <row r="495">
      <c r="A495" s="13" t="s">
        <v>624</v>
      </c>
      <c r="B495" s="14" t="str">
        <f>IF(IFERROR(VLOOKUP(C495,SINAPI!$A:$D,1,FALSE),"")=C495,"SINAPI",IF(IFERROR(VLOOKUP(C495,SETOP!$A:$E,1,FALSE),"")=C495,"SETOP",IF(IFERROR(VLOOKUP(C495,SETOP!$B:$E,1,FALSE),"")=C495,"SETOP","COMPOSIÇÃO")))</f>
        <v>SETOP</v>
      </c>
      <c r="C495" s="115" t="s">
        <v>625</v>
      </c>
      <c r="D495" s="16" t="str">
        <f>IFERROR(IFERROR(VLOOKUP(C495,SINAPI!$A:$D,2,FALSE),IFERROR(VLOOKUP(C495,SETOP!$A:$E,3,FALSE),IFERROR(VLOOKUP(C495,SETOP!$B:$E,2,FALSE),VLOOKUP(C495,#REF!,3,FALSE)))),"")</f>
        <v>CABO DE COBRE FLEXÍVEL, CLASSE 5, ISOLAMENTO TIPO EPR/HEPR, NÃO HALOGENADO, ANTICHAMA, TERMOFIXO, UNIPOLAR, SEÇÃO 2,5 MM2, 90°C, 0,6/1KV</v>
      </c>
      <c r="E495" s="17" t="str">
        <f>IFERROR(IFERROR(VLOOKUP(C495,SINAPI!$A:$D,3,FALSE),IFERROR(VLOOKUP(C495,SETOP!$A:$E,4,FALSE),IFERROR(VLOOKUP(C495,SETOP!$B:$E,3,FALSE),VLOOKUP(C495,#REF!,4,FALSE)))),"")</f>
        <v>M</v>
      </c>
      <c r="F495" s="18"/>
      <c r="G495" s="45">
        <f t="shared" ref="G495:H495" si="175">SUM(G496:G499)</f>
        <v>44.2</v>
      </c>
      <c r="H495" s="45">
        <f t="shared" si="175"/>
        <v>4.26349857</v>
      </c>
      <c r="I495" s="45">
        <v>4.26</v>
      </c>
      <c r="J495" s="30"/>
      <c r="K495" s="6"/>
      <c r="L495" s="31">
        <f>I495-H495</f>
        <v>-0.00349857</v>
      </c>
      <c r="M495" s="6"/>
      <c r="N495" s="6"/>
      <c r="O495" s="6"/>
      <c r="P495" s="6"/>
      <c r="Q495" s="6"/>
      <c r="R495" s="6"/>
      <c r="S495" s="6"/>
      <c r="T495" s="6"/>
      <c r="U495" s="6"/>
      <c r="V495" s="6"/>
      <c r="W495" s="6"/>
      <c r="X495" s="6"/>
      <c r="Y495" s="6"/>
      <c r="Z495" s="6"/>
      <c r="AA495" s="6"/>
      <c r="AB495" s="6"/>
      <c r="AC495" s="6"/>
      <c r="AD495" s="6"/>
      <c r="AE495" s="6"/>
      <c r="AF495" s="6"/>
      <c r="AG495" s="6"/>
      <c r="AH495" s="6"/>
      <c r="AI495" s="6"/>
    </row>
    <row r="496">
      <c r="A496" s="21"/>
      <c r="B496" s="22"/>
      <c r="C496" s="89" t="s">
        <v>626</v>
      </c>
      <c r="D496" s="33" t="s">
        <v>627</v>
      </c>
      <c r="E496" s="34" t="s">
        <v>187</v>
      </c>
      <c r="F496" s="35">
        <v>1.02</v>
      </c>
      <c r="G496" s="36">
        <v>2.91</v>
      </c>
      <c r="H496" s="38">
        <f>F496*G496-0.15</f>
        <v>2.8182</v>
      </c>
      <c r="I496" s="28"/>
      <c r="J496" s="81"/>
      <c r="K496" s="6"/>
      <c r="L496" s="6"/>
      <c r="M496" s="6"/>
      <c r="N496" s="6"/>
      <c r="O496" s="6"/>
      <c r="P496" s="6"/>
      <c r="Q496" s="6"/>
      <c r="R496" s="6"/>
      <c r="S496" s="6"/>
      <c r="T496" s="6"/>
      <c r="U496" s="6"/>
      <c r="V496" s="6"/>
      <c r="W496" s="6"/>
      <c r="X496" s="6"/>
      <c r="Y496" s="6"/>
      <c r="Z496" s="6"/>
      <c r="AA496" s="6"/>
      <c r="AB496" s="6"/>
      <c r="AC496" s="6"/>
      <c r="AD496" s="6"/>
      <c r="AE496" s="6"/>
      <c r="AF496" s="6"/>
      <c r="AG496" s="6"/>
      <c r="AH496" s="6"/>
      <c r="AI496" s="6"/>
    </row>
    <row r="497">
      <c r="A497" s="21"/>
      <c r="B497" s="22"/>
      <c r="C497" s="89" t="s">
        <v>614</v>
      </c>
      <c r="D497" s="33" t="s">
        <v>615</v>
      </c>
      <c r="E497" s="34" t="s">
        <v>187</v>
      </c>
      <c r="F497" s="35">
        <v>0.045</v>
      </c>
      <c r="G497" s="36">
        <v>0.34</v>
      </c>
      <c r="H497" s="28">
        <f t="shared" ref="H497:H499" si="176">F497*G497</f>
        <v>0.0153</v>
      </c>
      <c r="I497" s="28"/>
      <c r="J497" s="81"/>
      <c r="K497" s="6"/>
      <c r="L497" s="6"/>
      <c r="M497" s="6"/>
      <c r="N497" s="6"/>
      <c r="O497" s="6"/>
      <c r="P497" s="6"/>
      <c r="Q497" s="6"/>
      <c r="R497" s="6"/>
      <c r="S497" s="6"/>
      <c r="T497" s="6"/>
      <c r="U497" s="6"/>
      <c r="V497" s="6"/>
      <c r="W497" s="6"/>
      <c r="X497" s="6"/>
      <c r="Y497" s="6"/>
      <c r="Z497" s="6"/>
      <c r="AA497" s="6"/>
      <c r="AB497" s="6"/>
      <c r="AC497" s="6"/>
      <c r="AD497" s="6"/>
      <c r="AE497" s="6"/>
      <c r="AF497" s="6"/>
      <c r="AG497" s="6"/>
      <c r="AH497" s="6"/>
      <c r="AI497" s="6"/>
    </row>
    <row r="498">
      <c r="A498" s="21"/>
      <c r="B498" s="22"/>
      <c r="C498" s="89" t="s">
        <v>575</v>
      </c>
      <c r="D498" s="33" t="s">
        <v>576</v>
      </c>
      <c r="E498" s="34" t="s">
        <v>187</v>
      </c>
      <c r="F498" s="35">
        <v>0.0349206</v>
      </c>
      <c r="G498" s="36">
        <v>17.72</v>
      </c>
      <c r="H498" s="28">
        <f t="shared" si="176"/>
        <v>0.618793032</v>
      </c>
      <c r="I498" s="28"/>
      <c r="J498" s="81"/>
      <c r="K498" s="6"/>
      <c r="L498" s="6"/>
      <c r="M498" s="6"/>
      <c r="N498" s="6"/>
      <c r="O498" s="6"/>
      <c r="P498" s="6"/>
      <c r="Q498" s="6"/>
      <c r="R498" s="6"/>
      <c r="S498" s="6"/>
      <c r="T498" s="6"/>
      <c r="U498" s="6"/>
      <c r="V498" s="6"/>
      <c r="W498" s="6"/>
      <c r="X498" s="6"/>
      <c r="Y498" s="6"/>
      <c r="Z498" s="6"/>
      <c r="AA498" s="6"/>
      <c r="AB498" s="6"/>
      <c r="AC498" s="6"/>
      <c r="AD498" s="6"/>
      <c r="AE498" s="6"/>
      <c r="AF498" s="6"/>
      <c r="AG498" s="6"/>
      <c r="AH498" s="6"/>
      <c r="AI498" s="6"/>
    </row>
    <row r="499">
      <c r="A499" s="21"/>
      <c r="B499" s="22"/>
      <c r="C499" s="89" t="s">
        <v>577</v>
      </c>
      <c r="D499" s="33" t="s">
        <v>578</v>
      </c>
      <c r="E499" s="34" t="s">
        <v>187</v>
      </c>
      <c r="F499" s="35">
        <v>0.0349206</v>
      </c>
      <c r="G499" s="36">
        <v>23.23</v>
      </c>
      <c r="H499" s="28">
        <f t="shared" si="176"/>
        <v>0.811205538</v>
      </c>
      <c r="I499" s="28"/>
      <c r="J499" s="81"/>
      <c r="K499" s="6"/>
      <c r="L499" s="6"/>
      <c r="M499" s="6"/>
      <c r="N499" s="6"/>
      <c r="O499" s="6"/>
      <c r="P499" s="6"/>
      <c r="Q499" s="6"/>
      <c r="R499" s="6"/>
      <c r="S499" s="6"/>
      <c r="T499" s="6"/>
      <c r="U499" s="6"/>
      <c r="V499" s="6"/>
      <c r="W499" s="6"/>
      <c r="X499" s="6"/>
      <c r="Y499" s="6"/>
      <c r="Z499" s="6"/>
      <c r="AA499" s="6"/>
      <c r="AB499" s="6"/>
      <c r="AC499" s="6"/>
      <c r="AD499" s="6"/>
      <c r="AE499" s="6"/>
      <c r="AF499" s="6"/>
      <c r="AG499" s="6"/>
      <c r="AH499" s="6"/>
      <c r="AI499" s="6"/>
    </row>
    <row r="500">
      <c r="A500" s="13" t="s">
        <v>628</v>
      </c>
      <c r="B500" s="14" t="str">
        <f>IF(IFERROR(VLOOKUP(C500,SINAPI!$A:$D,1,FALSE),"")=C500,"SINAPI",IF(IFERROR(VLOOKUP(C500,SETOP!$A:$E,1,FALSE),"")=C500,"SETOP",IF(IFERROR(VLOOKUP(C500,SETOP!$B:$E,1,FALSE),"")=C500,"SETOP","COMPOSIÇÃO")))</f>
        <v>SETOP</v>
      </c>
      <c r="C500" s="115" t="s">
        <v>629</v>
      </c>
      <c r="D500" s="16" t="str">
        <f>IFERROR(IFERROR(VLOOKUP(C500,SINAPI!$A:$D,2,FALSE),IFERROR(VLOOKUP(C500,SETOP!$A:$E,3,FALSE),IFERROR(VLOOKUP(C500,SETOP!$B:$E,2,FALSE),VLOOKUP(C500,#REF!,3,FALSE)))),"")</f>
        <v>ELETRODUTO FLEXÍVEL CORRUGADO, PVC, ANTI-CHAMA, DN 32MM (1"), APLICADO EM ALVENARIA, INCLUSIVE RASGO</v>
      </c>
      <c r="E500" s="17" t="str">
        <f>IFERROR(IFERROR(VLOOKUP(C500,SINAPI!$A:$D,3,FALSE),IFERROR(VLOOKUP(C500,SETOP!$A:$E,4,FALSE),IFERROR(VLOOKUP(C500,SETOP!$B:$E,3,FALSE),VLOOKUP(C500,#REF!,4,FALSE)))),"")</f>
        <v>M</v>
      </c>
      <c r="F500" s="18"/>
      <c r="G500" s="45">
        <f t="shared" ref="G500:H500" si="177">SUM(G501:G502)</f>
        <v>11.13</v>
      </c>
      <c r="H500" s="45">
        <f t="shared" si="177"/>
        <v>10.85</v>
      </c>
      <c r="I500" s="45">
        <v>10.85</v>
      </c>
      <c r="J500" s="30"/>
      <c r="K500" s="6"/>
      <c r="L500" s="31">
        <f>I500-H500</f>
        <v>0</v>
      </c>
      <c r="M500" s="6"/>
      <c r="N500" s="6"/>
      <c r="O500" s="6"/>
      <c r="P500" s="6"/>
      <c r="Q500" s="6"/>
      <c r="R500" s="6"/>
      <c r="S500" s="6"/>
      <c r="T500" s="6"/>
      <c r="U500" s="6"/>
      <c r="V500" s="6"/>
      <c r="W500" s="6"/>
      <c r="X500" s="6"/>
      <c r="Y500" s="6"/>
      <c r="Z500" s="6"/>
      <c r="AA500" s="6"/>
      <c r="AB500" s="6"/>
      <c r="AC500" s="6"/>
      <c r="AD500" s="6"/>
      <c r="AE500" s="6"/>
      <c r="AF500" s="6"/>
      <c r="AG500" s="6"/>
      <c r="AH500" s="6"/>
      <c r="AI500" s="6"/>
    </row>
    <row r="501">
      <c r="A501" s="21"/>
      <c r="B501" s="22"/>
      <c r="C501" s="89" t="s">
        <v>630</v>
      </c>
      <c r="D501" s="117" t="s">
        <v>631</v>
      </c>
      <c r="E501" s="37" t="s">
        <v>187</v>
      </c>
      <c r="F501" s="116">
        <v>1.0</v>
      </c>
      <c r="G501" s="36">
        <v>6.63</v>
      </c>
      <c r="H501" s="38">
        <f>F501*G501-0.28</f>
        <v>6.35</v>
      </c>
      <c r="I501" s="26"/>
      <c r="J501" s="28"/>
      <c r="K501" s="118"/>
      <c r="L501" s="119"/>
      <c r="M501" s="81"/>
      <c r="N501" s="6"/>
      <c r="O501" s="6"/>
      <c r="P501" s="6"/>
      <c r="Q501" s="6"/>
      <c r="R501" s="6"/>
      <c r="S501" s="6"/>
      <c r="T501" s="6"/>
      <c r="U501" s="6"/>
      <c r="V501" s="6"/>
      <c r="W501" s="6"/>
      <c r="X501" s="6"/>
      <c r="Y501" s="6"/>
      <c r="Z501" s="6"/>
      <c r="AA501" s="6"/>
      <c r="AB501" s="6"/>
      <c r="AC501" s="6"/>
      <c r="AD501" s="6"/>
      <c r="AE501" s="6"/>
      <c r="AF501" s="6"/>
      <c r="AG501" s="6"/>
      <c r="AH501" s="6"/>
      <c r="AI501" s="6"/>
    </row>
    <row r="502">
      <c r="A502" s="21"/>
      <c r="B502" s="22"/>
      <c r="C502" s="89" t="s">
        <v>632</v>
      </c>
      <c r="D502" s="33" t="s">
        <v>633</v>
      </c>
      <c r="E502" s="34" t="s">
        <v>187</v>
      </c>
      <c r="F502" s="35">
        <v>1.0</v>
      </c>
      <c r="G502" s="36">
        <v>4.5</v>
      </c>
      <c r="H502" s="28">
        <f>F502*G502</f>
        <v>4.5</v>
      </c>
      <c r="I502" s="28"/>
      <c r="J502" s="81"/>
      <c r="K502" s="6"/>
      <c r="L502" s="6"/>
      <c r="M502" s="6"/>
      <c r="N502" s="6"/>
      <c r="O502" s="6"/>
      <c r="P502" s="6"/>
      <c r="Q502" s="6"/>
      <c r="R502" s="6"/>
      <c r="S502" s="6"/>
      <c r="T502" s="6"/>
      <c r="U502" s="6"/>
      <c r="V502" s="6"/>
      <c r="W502" s="6"/>
      <c r="X502" s="6"/>
      <c r="Y502" s="6"/>
      <c r="Z502" s="6"/>
      <c r="AA502" s="6"/>
      <c r="AB502" s="6"/>
      <c r="AC502" s="6"/>
      <c r="AD502" s="6"/>
      <c r="AE502" s="6"/>
      <c r="AF502" s="6"/>
      <c r="AG502" s="6"/>
      <c r="AH502" s="6"/>
      <c r="AI502" s="6"/>
    </row>
    <row r="503">
      <c r="A503" s="13" t="s">
        <v>634</v>
      </c>
      <c r="B503" s="14" t="str">
        <f>IF(IFERROR(VLOOKUP(C503,SINAPI!$A:$D,1,FALSE),"")=C503,"SINAPI",IF(IFERROR(VLOOKUP(C503,SETOP!$A:$E,1,FALSE),"")=C503,"SETOP",IF(IFERROR(VLOOKUP(C503,SETOP!$B:$E,1,FALSE),"")=C503,"SETOP","COMPOSIÇÃO")))</f>
        <v>SETOP</v>
      </c>
      <c r="C503" s="115" t="s">
        <v>635</v>
      </c>
      <c r="D503" s="16" t="str">
        <f>IFERROR(IFERROR(VLOOKUP(C503,SINAPI!$A:$D,2,FALSE),IFERROR(VLOOKUP(C503,SETOP!$A:$E,3,FALSE),IFERROR(VLOOKUP(C503,SETOP!$B:$E,2,FALSE),VLOOKUP(C503,#REF!,3,FALSE)))),"")</f>
        <v>ELETRODUTO DE PVC RÍGIDO ROSCÁVEL, DN 50 MM (2"), INCLUSIVE CONEXÕES, SUPORTES E FIXAÇÃO</v>
      </c>
      <c r="E503" s="17" t="str">
        <f>IFERROR(IFERROR(VLOOKUP(C503,SINAPI!$A:$D,3,FALSE),IFERROR(VLOOKUP(C503,SETOP!$A:$E,4,FALSE),IFERROR(VLOOKUP(C503,SETOP!$B:$E,3,FALSE),VLOOKUP(C503,#REF!,4,FALSE)))),"")</f>
        <v>M</v>
      </c>
      <c r="F503" s="18"/>
      <c r="G503" s="45">
        <f t="shared" ref="G503:H503" si="178">SUM(G504:G506)</f>
        <v>49.32</v>
      </c>
      <c r="H503" s="45">
        <f t="shared" si="178"/>
        <v>26.7945</v>
      </c>
      <c r="I503" s="45">
        <v>26.79</v>
      </c>
      <c r="J503" s="30"/>
      <c r="K503" s="6"/>
      <c r="L503" s="31">
        <f>I503-H503</f>
        <v>-0.0045</v>
      </c>
      <c r="M503" s="6"/>
      <c r="N503" s="6"/>
      <c r="O503" s="6"/>
      <c r="P503" s="6"/>
      <c r="Q503" s="6"/>
      <c r="R503" s="6"/>
      <c r="S503" s="6"/>
      <c r="T503" s="6"/>
      <c r="U503" s="6"/>
      <c r="V503" s="6"/>
      <c r="W503" s="6"/>
      <c r="X503" s="6"/>
      <c r="Y503" s="6"/>
      <c r="Z503" s="6"/>
      <c r="AA503" s="6"/>
      <c r="AB503" s="6"/>
      <c r="AC503" s="6"/>
      <c r="AD503" s="6"/>
      <c r="AE503" s="6"/>
      <c r="AF503" s="6"/>
      <c r="AG503" s="6"/>
      <c r="AH503" s="6"/>
      <c r="AI503" s="6"/>
    </row>
    <row r="504">
      <c r="A504" s="21"/>
      <c r="B504" s="22"/>
      <c r="C504" s="89" t="s">
        <v>636</v>
      </c>
      <c r="D504" s="33" t="s">
        <v>637</v>
      </c>
      <c r="E504" s="34" t="s">
        <v>187</v>
      </c>
      <c r="F504" s="35">
        <v>1.1</v>
      </c>
      <c r="G504" s="36">
        <v>8.37</v>
      </c>
      <c r="H504" s="28">
        <f t="shared" ref="H504:H505" si="179">F504*G504</f>
        <v>9.207</v>
      </c>
      <c r="I504" s="28"/>
      <c r="J504" s="81"/>
      <c r="K504" s="6"/>
      <c r="L504" s="6"/>
      <c r="M504" s="6"/>
      <c r="N504" s="6"/>
      <c r="O504" s="6"/>
      <c r="P504" s="6"/>
      <c r="Q504" s="6"/>
      <c r="R504" s="6"/>
      <c r="S504" s="6"/>
      <c r="T504" s="6"/>
      <c r="U504" s="6"/>
      <c r="V504" s="6"/>
      <c r="W504" s="6"/>
      <c r="X504" s="6"/>
      <c r="Y504" s="6"/>
      <c r="Z504" s="6"/>
      <c r="AA504" s="6"/>
      <c r="AB504" s="6"/>
      <c r="AC504" s="6"/>
      <c r="AD504" s="6"/>
      <c r="AE504" s="6"/>
      <c r="AF504" s="6"/>
      <c r="AG504" s="6"/>
      <c r="AH504" s="6"/>
      <c r="AI504" s="6"/>
    </row>
    <row r="505">
      <c r="A505" s="21"/>
      <c r="B505" s="22"/>
      <c r="C505" s="89" t="s">
        <v>575</v>
      </c>
      <c r="D505" s="33" t="s">
        <v>576</v>
      </c>
      <c r="E505" s="34" t="s">
        <v>187</v>
      </c>
      <c r="F505" s="35">
        <v>0.45</v>
      </c>
      <c r="G505" s="36">
        <v>17.72</v>
      </c>
      <c r="H505" s="28">
        <f t="shared" si="179"/>
        <v>7.974</v>
      </c>
      <c r="I505" s="28"/>
      <c r="J505" s="81"/>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row>
    <row r="506">
      <c r="A506" s="21"/>
      <c r="B506" s="22"/>
      <c r="C506" s="89" t="s">
        <v>577</v>
      </c>
      <c r="D506" s="33" t="s">
        <v>578</v>
      </c>
      <c r="E506" s="34" t="s">
        <v>187</v>
      </c>
      <c r="F506" s="35">
        <v>0.45</v>
      </c>
      <c r="G506" s="36">
        <v>23.23</v>
      </c>
      <c r="H506" s="38">
        <f>F506*G506-0.84</f>
        <v>9.6135</v>
      </c>
      <c r="I506" s="28"/>
      <c r="J506" s="81"/>
      <c r="K506" s="6"/>
      <c r="L506" s="6"/>
      <c r="M506" s="6"/>
      <c r="N506" s="6"/>
      <c r="O506" s="6"/>
      <c r="P506" s="6"/>
      <c r="Q506" s="6"/>
      <c r="R506" s="6"/>
      <c r="S506" s="6"/>
      <c r="T506" s="6"/>
      <c r="U506" s="6"/>
      <c r="V506" s="6"/>
      <c r="W506" s="6"/>
      <c r="X506" s="6"/>
      <c r="Y506" s="6"/>
      <c r="Z506" s="6"/>
      <c r="AA506" s="6"/>
      <c r="AB506" s="6"/>
      <c r="AC506" s="6"/>
      <c r="AD506" s="6"/>
      <c r="AE506" s="6"/>
      <c r="AF506" s="6"/>
      <c r="AG506" s="6"/>
      <c r="AH506" s="6"/>
      <c r="AI506" s="6"/>
    </row>
    <row r="507">
      <c r="A507" s="13" t="s">
        <v>638</v>
      </c>
      <c r="B507" s="14" t="str">
        <f>IF(IFERROR(VLOOKUP(C507,SINAPI!$A:$D,1,FALSE),"")=C507,"SINAPI",IF(IFERROR(VLOOKUP(C507,SETOP!$A:$E,1,FALSE),"")=C507,"SETOP",IF(IFERROR(VLOOKUP(C507,SETOP!$B:$E,1,FALSE),"")=C507,"SETOP","COMPOSIÇÃO")))</f>
        <v>SETOP</v>
      </c>
      <c r="C507" s="15" t="s">
        <v>639</v>
      </c>
      <c r="D507" s="16" t="str">
        <f>IFERROR(IFERROR(VLOOKUP(C507,SINAPI!$A:$D,2,FALSE),IFERROR(VLOOKUP(C507,SETOP!$A:$E,3,FALSE),IFERROR(VLOOKUP(C507,SETOP!$B:$E,2,FALSE),VLOOKUP(C507,#REF!,3,FALSE)))),"")</f>
        <v>CONJUNTO PARA CONDULETE DE 3/4" (20MM) COM UM (1) INTERRUPTOR SIMPLES, CORRENTE 10A, TENSÃO 250V, (10A-250V) E PLACA DE UM (1) POSTO, INCLUSIVE FORNECIMENTO, INSTALAÇÃO, SUPORTE, MÓDULO E PLACA, EXCLUSIVE CONDULETE</v>
      </c>
      <c r="E507" s="17" t="str">
        <f>IFERROR(IFERROR(VLOOKUP(C507,SINAPI!$A:$D,3,FALSE),IFERROR(VLOOKUP(C507,SETOP!$A:$E,4,FALSE),IFERROR(VLOOKUP(C507,SETOP!$B:$E,3,FALSE),VLOOKUP(C507,#REF!,4,FALSE)))),"")</f>
        <v>UND</v>
      </c>
      <c r="F507" s="18"/>
      <c r="G507" s="45">
        <f t="shared" ref="G507:H507" si="180">SUM(G508:G511)</f>
        <v>54.52</v>
      </c>
      <c r="H507" s="45">
        <f t="shared" si="180"/>
        <v>23.08159253</v>
      </c>
      <c r="I507" s="45">
        <v>23.08</v>
      </c>
      <c r="J507" s="30"/>
      <c r="K507" s="6"/>
      <c r="L507" s="31">
        <f>I507-H507</f>
        <v>-0.001592531</v>
      </c>
      <c r="M507" s="6"/>
      <c r="N507" s="6"/>
      <c r="O507" s="6"/>
      <c r="P507" s="6"/>
      <c r="Q507" s="6"/>
      <c r="R507" s="6"/>
      <c r="S507" s="6"/>
      <c r="T507" s="6"/>
      <c r="U507" s="6"/>
      <c r="V507" s="6"/>
      <c r="W507" s="6"/>
      <c r="X507" s="6"/>
      <c r="Y507" s="6"/>
      <c r="Z507" s="6"/>
      <c r="AA507" s="6"/>
      <c r="AB507" s="6"/>
      <c r="AC507" s="6"/>
      <c r="AD507" s="6"/>
      <c r="AE507" s="6"/>
      <c r="AF507" s="6"/>
      <c r="AG507" s="6"/>
      <c r="AH507" s="6"/>
      <c r="AI507" s="6"/>
    </row>
    <row r="508">
      <c r="A508" s="21"/>
      <c r="B508" s="22"/>
      <c r="C508" s="39" t="s">
        <v>640</v>
      </c>
      <c r="D508" s="33" t="s">
        <v>641</v>
      </c>
      <c r="E508" s="34" t="s">
        <v>4</v>
      </c>
      <c r="F508" s="35">
        <v>1.0</v>
      </c>
      <c r="G508" s="36">
        <v>10.63</v>
      </c>
      <c r="H508" s="38">
        <f>F508*G508-0.72</f>
        <v>9.91</v>
      </c>
      <c r="I508" s="28"/>
      <c r="J508" s="81"/>
      <c r="K508" s="6"/>
      <c r="L508" s="6"/>
      <c r="M508" s="6"/>
      <c r="N508" s="6"/>
      <c r="O508" s="6"/>
      <c r="P508" s="6"/>
      <c r="Q508" s="6"/>
      <c r="R508" s="6"/>
      <c r="S508" s="6"/>
      <c r="T508" s="6"/>
      <c r="U508" s="6"/>
      <c r="V508" s="6"/>
      <c r="W508" s="6"/>
      <c r="X508" s="6"/>
      <c r="Y508" s="6"/>
      <c r="Z508" s="6"/>
      <c r="AA508" s="6"/>
      <c r="AB508" s="6"/>
      <c r="AC508" s="6"/>
      <c r="AD508" s="6"/>
      <c r="AE508" s="6"/>
      <c r="AF508" s="6"/>
      <c r="AG508" s="6"/>
      <c r="AH508" s="6"/>
      <c r="AI508" s="6"/>
    </row>
    <row r="509">
      <c r="A509" s="21"/>
      <c r="B509" s="22"/>
      <c r="C509" s="39" t="s">
        <v>642</v>
      </c>
      <c r="D509" s="33" t="s">
        <v>643</v>
      </c>
      <c r="E509" s="34" t="s">
        <v>4</v>
      </c>
      <c r="F509" s="35">
        <v>1.0</v>
      </c>
      <c r="G509" s="36">
        <v>2.94</v>
      </c>
      <c r="H509" s="28">
        <f t="shared" ref="H509:H511" si="181">F509*G509</f>
        <v>2.94</v>
      </c>
      <c r="I509" s="28"/>
      <c r="J509" s="81"/>
      <c r="K509" s="6"/>
      <c r="L509" s="6"/>
      <c r="M509" s="6"/>
      <c r="N509" s="6"/>
      <c r="O509" s="6"/>
      <c r="P509" s="6"/>
      <c r="Q509" s="6"/>
      <c r="R509" s="6"/>
      <c r="S509" s="6"/>
      <c r="T509" s="6"/>
      <c r="U509" s="6"/>
      <c r="V509" s="6"/>
      <c r="W509" s="6"/>
      <c r="X509" s="6"/>
      <c r="Y509" s="6"/>
      <c r="Z509" s="6"/>
      <c r="AA509" s="6"/>
      <c r="AB509" s="6"/>
      <c r="AC509" s="6"/>
      <c r="AD509" s="6"/>
      <c r="AE509" s="6"/>
      <c r="AF509" s="6"/>
      <c r="AG509" s="6"/>
      <c r="AH509" s="6"/>
      <c r="AI509" s="6"/>
    </row>
    <row r="510">
      <c r="A510" s="21"/>
      <c r="B510" s="22"/>
      <c r="C510" s="39" t="s">
        <v>575</v>
      </c>
      <c r="D510" s="33" t="s">
        <v>576</v>
      </c>
      <c r="E510" s="34" t="s">
        <v>4</v>
      </c>
      <c r="F510" s="35">
        <v>0.1594203</v>
      </c>
      <c r="G510" s="36">
        <v>17.72</v>
      </c>
      <c r="H510" s="28">
        <f t="shared" si="181"/>
        <v>2.824927716</v>
      </c>
      <c r="I510" s="28"/>
      <c r="J510" s="81"/>
      <c r="K510" s="6"/>
      <c r="L510" s="6"/>
      <c r="M510" s="6"/>
      <c r="N510" s="6"/>
      <c r="O510" s="6"/>
      <c r="P510" s="6"/>
      <c r="Q510" s="6"/>
      <c r="R510" s="6"/>
      <c r="S510" s="6"/>
      <c r="T510" s="6"/>
      <c r="U510" s="6"/>
      <c r="V510" s="6"/>
      <c r="W510" s="6"/>
      <c r="X510" s="6"/>
      <c r="Y510" s="6"/>
      <c r="Z510" s="6"/>
      <c r="AA510" s="6"/>
      <c r="AB510" s="6"/>
      <c r="AC510" s="6"/>
      <c r="AD510" s="6"/>
      <c r="AE510" s="6"/>
      <c r="AF510" s="6"/>
      <c r="AG510" s="6"/>
      <c r="AH510" s="6"/>
      <c r="AI510" s="6"/>
    </row>
    <row r="511">
      <c r="A511" s="21"/>
      <c r="B511" s="22"/>
      <c r="C511" s="39" t="s">
        <v>577</v>
      </c>
      <c r="D511" s="33" t="s">
        <v>578</v>
      </c>
      <c r="E511" s="34" t="s">
        <v>4</v>
      </c>
      <c r="F511" s="35">
        <v>0.3188405</v>
      </c>
      <c r="G511" s="36">
        <v>23.23</v>
      </c>
      <c r="H511" s="28">
        <f t="shared" si="181"/>
        <v>7.406664815</v>
      </c>
      <c r="I511" s="28"/>
      <c r="J511" s="81"/>
      <c r="K511" s="6"/>
      <c r="L511" s="6"/>
      <c r="M511" s="6"/>
      <c r="N511" s="6"/>
      <c r="O511" s="6"/>
      <c r="P511" s="6"/>
      <c r="Q511" s="6"/>
      <c r="R511" s="6"/>
      <c r="S511" s="6"/>
      <c r="T511" s="6"/>
      <c r="U511" s="6"/>
      <c r="V511" s="6"/>
      <c r="W511" s="6"/>
      <c r="X511" s="6"/>
      <c r="Y511" s="6"/>
      <c r="Z511" s="6"/>
      <c r="AA511" s="6"/>
      <c r="AB511" s="6"/>
      <c r="AC511" s="6"/>
      <c r="AD511" s="6"/>
      <c r="AE511" s="6"/>
      <c r="AF511" s="6"/>
      <c r="AG511" s="6"/>
      <c r="AH511" s="6"/>
      <c r="AI511" s="6"/>
    </row>
    <row r="512">
      <c r="A512" s="13" t="s">
        <v>644</v>
      </c>
      <c r="B512" s="14" t="str">
        <f>IF(IFERROR(VLOOKUP(C512,SINAPI!$A:$D,1,FALSE),"")=C512,"SINAPI",IF(IFERROR(VLOOKUP(C512,SETOP!$A:$E,1,FALSE),"")=C512,"SETOP",IF(IFERROR(VLOOKUP(C512,SETOP!$B:$E,1,FALSE),"")=C512,"SETOP","COMPOSIÇÃO")))</f>
        <v>SETOP</v>
      </c>
      <c r="C512" s="15" t="s">
        <v>645</v>
      </c>
      <c r="D512" s="16" t="str">
        <f>IFERROR(IFERROR(VLOOKUP(C512,SINAPI!$A:$D,2,FALSE),IFERROR(VLOOKUP(C512,SETOP!$A:$E,3,FALSE),IFERROR(VLOOKUP(C512,SETOP!$B:$E,2,FALSE),VLOOKUP(C512,#REF!,3,FALSE)))),"")</f>
        <v>POSTE TELECÔNICO RETO, H = 9,00 M EM AÇO GALVANIZADO , (LIVRE)</v>
      </c>
      <c r="E512" s="17" t="str">
        <f>IFERROR(IFERROR(VLOOKUP(C512,SINAPI!$A:$D,3,FALSE),IFERROR(VLOOKUP(C512,SETOP!$A:$E,4,FALSE),IFERROR(VLOOKUP(C512,SETOP!$B:$E,3,FALSE),VLOOKUP(C512,#REF!,4,FALSE)))),"")</f>
        <v>UND</v>
      </c>
      <c r="F512" s="18"/>
      <c r="G512" s="45">
        <f t="shared" ref="G512:H512" si="182">SUM(G513:G515)</f>
        <v>1472.63</v>
      </c>
      <c r="H512" s="45">
        <f t="shared" si="182"/>
        <v>1627.06</v>
      </c>
      <c r="I512" s="45">
        <v>1627.06</v>
      </c>
      <c r="J512" s="30"/>
      <c r="K512" s="6"/>
      <c r="L512" s="31">
        <f>I512-H512</f>
        <v>0</v>
      </c>
      <c r="M512" s="6"/>
      <c r="N512" s="6"/>
      <c r="O512" s="6"/>
      <c r="P512" s="6"/>
      <c r="Q512" s="6"/>
      <c r="R512" s="6"/>
      <c r="S512" s="6"/>
      <c r="T512" s="6"/>
      <c r="U512" s="6"/>
      <c r="V512" s="6"/>
      <c r="W512" s="6"/>
      <c r="X512" s="6"/>
      <c r="Y512" s="6"/>
      <c r="Z512" s="6"/>
      <c r="AA512" s="6"/>
      <c r="AB512" s="6"/>
      <c r="AC512" s="6"/>
      <c r="AD512" s="6"/>
      <c r="AE512" s="6"/>
      <c r="AF512" s="6"/>
      <c r="AG512" s="6"/>
      <c r="AH512" s="6"/>
      <c r="AI512" s="6"/>
    </row>
    <row r="513">
      <c r="A513" s="21"/>
      <c r="B513" s="22"/>
      <c r="C513" s="39" t="s">
        <v>646</v>
      </c>
      <c r="D513" s="33" t="s">
        <v>647</v>
      </c>
      <c r="E513" s="34" t="s">
        <v>4</v>
      </c>
      <c r="F513" s="35">
        <v>1.0</v>
      </c>
      <c r="G513" s="36">
        <v>1431.68</v>
      </c>
      <c r="H513" s="38">
        <f>F513*G513-50.32</f>
        <v>1381.36</v>
      </c>
      <c r="I513" s="28"/>
      <c r="J513" s="81"/>
      <c r="K513" s="6"/>
      <c r="L513" s="6"/>
      <c r="M513" s="6"/>
      <c r="N513" s="6"/>
      <c r="O513" s="6"/>
      <c r="P513" s="6"/>
      <c r="Q513" s="6"/>
      <c r="R513" s="6"/>
      <c r="S513" s="6"/>
      <c r="T513" s="6"/>
      <c r="U513" s="6"/>
      <c r="V513" s="6"/>
      <c r="W513" s="6"/>
      <c r="X513" s="6"/>
      <c r="Y513" s="6"/>
      <c r="Z513" s="6"/>
      <c r="AA513" s="6"/>
      <c r="AB513" s="6"/>
      <c r="AC513" s="6"/>
      <c r="AD513" s="6"/>
      <c r="AE513" s="6"/>
      <c r="AF513" s="6"/>
      <c r="AG513" s="6"/>
      <c r="AH513" s="6"/>
      <c r="AI513" s="6"/>
    </row>
    <row r="514">
      <c r="A514" s="21"/>
      <c r="B514" s="22"/>
      <c r="C514" s="39" t="s">
        <v>575</v>
      </c>
      <c r="D514" s="33" t="s">
        <v>576</v>
      </c>
      <c r="E514" s="34" t="s">
        <v>4</v>
      </c>
      <c r="F514" s="35">
        <v>6.0</v>
      </c>
      <c r="G514" s="36">
        <v>17.72</v>
      </c>
      <c r="H514" s="28">
        <f t="shared" ref="H514:H515" si="183">F514*G514</f>
        <v>106.32</v>
      </c>
      <c r="I514" s="28"/>
      <c r="J514" s="81"/>
      <c r="K514" s="6"/>
      <c r="L514" s="6"/>
      <c r="M514" s="6"/>
      <c r="N514" s="6"/>
      <c r="O514" s="6"/>
      <c r="P514" s="6"/>
      <c r="Q514" s="6"/>
      <c r="R514" s="6"/>
      <c r="S514" s="6"/>
      <c r="T514" s="6"/>
      <c r="U514" s="6"/>
      <c r="V514" s="6"/>
      <c r="W514" s="6"/>
      <c r="X514" s="6"/>
      <c r="Y514" s="6"/>
      <c r="Z514" s="6"/>
      <c r="AA514" s="6"/>
      <c r="AB514" s="6"/>
      <c r="AC514" s="6"/>
      <c r="AD514" s="6"/>
      <c r="AE514" s="6"/>
      <c r="AF514" s="6"/>
      <c r="AG514" s="6"/>
      <c r="AH514" s="6"/>
      <c r="AI514" s="6"/>
    </row>
    <row r="515">
      <c r="A515" s="21"/>
      <c r="B515" s="22"/>
      <c r="C515" s="39" t="s">
        <v>577</v>
      </c>
      <c r="D515" s="33" t="s">
        <v>578</v>
      </c>
      <c r="E515" s="34" t="s">
        <v>4</v>
      </c>
      <c r="F515" s="35">
        <v>6.0</v>
      </c>
      <c r="G515" s="36">
        <v>23.23</v>
      </c>
      <c r="H515" s="28">
        <f t="shared" si="183"/>
        <v>139.38</v>
      </c>
      <c r="I515" s="28"/>
      <c r="J515" s="81"/>
      <c r="K515" s="6"/>
      <c r="L515" s="6"/>
      <c r="M515" s="6"/>
      <c r="N515" s="6"/>
      <c r="O515" s="6"/>
      <c r="P515" s="6"/>
      <c r="Q515" s="6"/>
      <c r="R515" s="6"/>
      <c r="S515" s="6"/>
      <c r="T515" s="6"/>
      <c r="U515" s="6"/>
      <c r="V515" s="6"/>
      <c r="W515" s="6"/>
      <c r="X515" s="6"/>
      <c r="Y515" s="6"/>
      <c r="Z515" s="6"/>
      <c r="AA515" s="6"/>
      <c r="AB515" s="6"/>
      <c r="AC515" s="6"/>
      <c r="AD515" s="6"/>
      <c r="AE515" s="6"/>
      <c r="AF515" s="6"/>
      <c r="AG515" s="6"/>
      <c r="AH515" s="6"/>
      <c r="AI515" s="6"/>
    </row>
    <row r="516">
      <c r="A516" s="13" t="s">
        <v>648</v>
      </c>
      <c r="B516" s="14" t="str">
        <f>IF(IFERROR(VLOOKUP(C516,SINAPI!$A:$D,1,FALSE),"")=C516,"SINAPI",IF(IFERROR(VLOOKUP(C516,SETOP!$A:$E,1,FALSE),"")=C516,"SETOP",IF(IFERROR(VLOOKUP(C516,SETOP!$B:$E,1,FALSE),"")=C516,"SETOP","COMPOSIÇÃO")))</f>
        <v>SETOP</v>
      </c>
      <c r="C516" s="15" t="s">
        <v>649</v>
      </c>
      <c r="D516" s="16" t="str">
        <f>IFERROR(IFERROR(VLOOKUP(C516,SINAPI!$A:$D,2,FALSE),IFERROR(VLOOKUP(C516,SETOP!$A:$E,3,FALSE),IFERROR(VLOOKUP(C516,SETOP!$B:$E,2,FALSE),VLOOKUP(C516,#REF!,3,FALSE)))),"")</f>
        <v>QUADRO DE DISTRIBUIÇÃO PARA 50 MÓDULOS COM BARRAMENTO 100 A</v>
      </c>
      <c r="E516" s="17" t="str">
        <f>IFERROR(IFERROR(VLOOKUP(C516,SINAPI!$A:$D,3,FALSE),IFERROR(VLOOKUP(C516,SETOP!$A:$E,4,FALSE),IFERROR(VLOOKUP(C516,SETOP!$B:$E,3,FALSE),VLOOKUP(C516,#REF!,4,FALSE)))),"")</f>
        <v>UND</v>
      </c>
      <c r="F516" s="18"/>
      <c r="G516" s="45">
        <f t="shared" ref="G516:H516" si="184">SUM(G517:G519)</f>
        <v>614.98</v>
      </c>
      <c r="H516" s="45">
        <f t="shared" si="184"/>
        <v>954.02</v>
      </c>
      <c r="I516" s="45">
        <v>954.02</v>
      </c>
      <c r="J516" s="30"/>
      <c r="K516" s="6"/>
      <c r="L516" s="31">
        <f>I516-H516</f>
        <v>0</v>
      </c>
      <c r="M516" s="6"/>
      <c r="N516" s="6"/>
      <c r="O516" s="6"/>
      <c r="P516" s="6"/>
      <c r="Q516" s="6"/>
      <c r="R516" s="6"/>
      <c r="S516" s="6"/>
      <c r="T516" s="6"/>
      <c r="U516" s="6"/>
      <c r="V516" s="6"/>
      <c r="W516" s="6"/>
      <c r="X516" s="6"/>
      <c r="Y516" s="6"/>
      <c r="Z516" s="6"/>
      <c r="AA516" s="6"/>
      <c r="AB516" s="6"/>
      <c r="AC516" s="6"/>
      <c r="AD516" s="6"/>
      <c r="AE516" s="6"/>
      <c r="AF516" s="6"/>
      <c r="AG516" s="6"/>
      <c r="AH516" s="6"/>
      <c r="AI516" s="6"/>
    </row>
    <row r="517">
      <c r="A517" s="21"/>
      <c r="B517" s="22"/>
      <c r="C517" s="39" t="s">
        <v>650</v>
      </c>
      <c r="D517" s="33" t="s">
        <v>651</v>
      </c>
      <c r="E517" s="34" t="s">
        <v>4</v>
      </c>
      <c r="F517" s="35">
        <v>1.0</v>
      </c>
      <c r="G517" s="36">
        <v>574.03</v>
      </c>
      <c r="H517" s="38">
        <f>F517*G517-29.51</f>
        <v>544.52</v>
      </c>
      <c r="I517" s="28"/>
      <c r="J517" s="81"/>
      <c r="K517" s="6"/>
      <c r="L517" s="6"/>
      <c r="M517" s="6"/>
      <c r="N517" s="6"/>
      <c r="O517" s="6"/>
      <c r="P517" s="6"/>
      <c r="Q517" s="6"/>
      <c r="R517" s="6"/>
      <c r="S517" s="6"/>
      <c r="T517" s="6"/>
      <c r="U517" s="6"/>
      <c r="V517" s="6"/>
      <c r="W517" s="6"/>
      <c r="X517" s="6"/>
      <c r="Y517" s="6"/>
      <c r="Z517" s="6"/>
      <c r="AA517" s="6"/>
      <c r="AB517" s="6"/>
      <c r="AC517" s="6"/>
      <c r="AD517" s="6"/>
      <c r="AE517" s="6"/>
      <c r="AF517" s="6"/>
      <c r="AG517" s="6"/>
      <c r="AH517" s="6"/>
      <c r="AI517" s="6"/>
    </row>
    <row r="518">
      <c r="A518" s="21"/>
      <c r="B518" s="22"/>
      <c r="C518" s="39" t="s">
        <v>575</v>
      </c>
      <c r="D518" s="33" t="s">
        <v>576</v>
      </c>
      <c r="E518" s="34" t="s">
        <v>4</v>
      </c>
      <c r="F518" s="35">
        <v>10.0</v>
      </c>
      <c r="G518" s="36">
        <v>17.72</v>
      </c>
      <c r="H518" s="28">
        <f t="shared" ref="H518:H519" si="185">F518*G518</f>
        <v>177.2</v>
      </c>
      <c r="I518" s="28"/>
      <c r="J518" s="81"/>
      <c r="K518" s="6"/>
      <c r="L518" s="6"/>
      <c r="M518" s="6"/>
      <c r="N518" s="6"/>
      <c r="O518" s="6"/>
      <c r="P518" s="6"/>
      <c r="Q518" s="6"/>
      <c r="R518" s="6"/>
      <c r="S518" s="6"/>
      <c r="T518" s="6"/>
      <c r="U518" s="6"/>
      <c r="V518" s="6"/>
      <c r="W518" s="6"/>
      <c r="X518" s="6"/>
      <c r="Y518" s="6"/>
      <c r="Z518" s="6"/>
      <c r="AA518" s="6"/>
      <c r="AB518" s="6"/>
      <c r="AC518" s="6"/>
      <c r="AD518" s="6"/>
      <c r="AE518" s="6"/>
      <c r="AF518" s="6"/>
      <c r="AG518" s="6"/>
      <c r="AH518" s="6"/>
      <c r="AI518" s="6"/>
    </row>
    <row r="519">
      <c r="A519" s="21"/>
      <c r="B519" s="22"/>
      <c r="C519" s="39" t="s">
        <v>577</v>
      </c>
      <c r="D519" s="33" t="s">
        <v>578</v>
      </c>
      <c r="E519" s="34" t="s">
        <v>4</v>
      </c>
      <c r="F519" s="35">
        <v>10.0</v>
      </c>
      <c r="G519" s="36">
        <v>23.23</v>
      </c>
      <c r="H519" s="28">
        <f t="shared" si="185"/>
        <v>232.3</v>
      </c>
      <c r="I519" s="28"/>
      <c r="J519" s="81"/>
      <c r="K519" s="6"/>
      <c r="L519" s="6"/>
      <c r="M519" s="6"/>
      <c r="N519" s="6"/>
      <c r="O519" s="6"/>
      <c r="P519" s="6"/>
      <c r="Q519" s="6"/>
      <c r="R519" s="6"/>
      <c r="S519" s="6"/>
      <c r="T519" s="6"/>
      <c r="U519" s="6"/>
      <c r="V519" s="6"/>
      <c r="W519" s="6"/>
      <c r="X519" s="6"/>
      <c r="Y519" s="6"/>
      <c r="Z519" s="6"/>
      <c r="AA519" s="6"/>
      <c r="AB519" s="6"/>
      <c r="AC519" s="6"/>
      <c r="AD519" s="6"/>
      <c r="AE519" s="6"/>
      <c r="AF519" s="6"/>
      <c r="AG519" s="6"/>
      <c r="AH519" s="6"/>
      <c r="AI519" s="6"/>
    </row>
    <row r="520">
      <c r="A520" s="13" t="s">
        <v>652</v>
      </c>
      <c r="B520" s="14" t="str">
        <f>IF(IFERROR(VLOOKUP(C520,SINAPI!$A:$D,1,FALSE),"")=C520,"SINAPI",IF(IFERROR(VLOOKUP(C520,SETOP!$A:$E,1,FALSE),"")=C520,"SETOP",IF(IFERROR(VLOOKUP(C520,SETOP!$B:$E,1,FALSE),"")=C520,"SETOP","COMPOSIÇÃO")))</f>
        <v>SETOP</v>
      </c>
      <c r="C520" s="15" t="s">
        <v>653</v>
      </c>
      <c r="D520" s="16" t="str">
        <f>IFERROR(IFERROR(VLOOKUP(C520,SINAPI!$A:$D,2,FALSE),IFERROR(VLOOKUP(C520,SETOP!$A:$E,3,FALSE),IFERROR(VLOOKUP(C520,SETOP!$B:$E,2,FALSE),VLOOKUP(C520,#REF!,3,FALSE)))),"")</f>
        <v>QUADRO DE DISTRIBUIÇÃO PARA 20 MÓDULOS COM BARRAMENTO 100 A</v>
      </c>
      <c r="E520" s="17" t="str">
        <f>IFERROR(IFERROR(VLOOKUP(C520,SINAPI!$A:$D,3,FALSE),IFERROR(VLOOKUP(C520,SETOP!$A:$E,4,FALSE),IFERROR(VLOOKUP(C520,SETOP!$B:$E,3,FALSE),VLOOKUP(C520,#REF!,4,FALSE)))),"")</f>
        <v>UND</v>
      </c>
      <c r="F520" s="18"/>
      <c r="G520" s="45">
        <f t="shared" ref="G520:H520" si="186">SUM(G521:G523)</f>
        <v>164.79</v>
      </c>
      <c r="H520" s="45">
        <f t="shared" si="186"/>
        <v>239.29</v>
      </c>
      <c r="I520" s="45">
        <v>239.29</v>
      </c>
      <c r="J520" s="30"/>
      <c r="K520" s="6"/>
      <c r="L520" s="31">
        <f>I520-H520</f>
        <v>0</v>
      </c>
      <c r="M520" s="6"/>
      <c r="N520" s="6"/>
      <c r="O520" s="6"/>
      <c r="P520" s="6"/>
      <c r="Q520" s="6"/>
      <c r="R520" s="6"/>
      <c r="S520" s="6"/>
      <c r="T520" s="6"/>
      <c r="U520" s="6"/>
      <c r="V520" s="6"/>
      <c r="W520" s="6"/>
      <c r="X520" s="6"/>
      <c r="Y520" s="6"/>
      <c r="Z520" s="6"/>
      <c r="AA520" s="6"/>
      <c r="AB520" s="6"/>
      <c r="AC520" s="6"/>
      <c r="AD520" s="6"/>
      <c r="AE520" s="6"/>
      <c r="AF520" s="6"/>
      <c r="AG520" s="6"/>
      <c r="AH520" s="6"/>
      <c r="AI520" s="6"/>
    </row>
    <row r="521">
      <c r="A521" s="21"/>
      <c r="B521" s="22"/>
      <c r="C521" s="39" t="s">
        <v>654</v>
      </c>
      <c r="D521" s="33" t="s">
        <v>655</v>
      </c>
      <c r="E521" s="34" t="s">
        <v>4</v>
      </c>
      <c r="F521" s="35">
        <v>1.0</v>
      </c>
      <c r="G521" s="36">
        <v>123.84</v>
      </c>
      <c r="H521" s="38">
        <f>F521*G521-7.4</f>
        <v>116.44</v>
      </c>
      <c r="I521" s="28"/>
      <c r="J521" s="81"/>
      <c r="K521" s="6"/>
      <c r="L521" s="6"/>
      <c r="M521" s="6"/>
      <c r="N521" s="6"/>
      <c r="O521" s="6"/>
      <c r="P521" s="6"/>
      <c r="Q521" s="6"/>
      <c r="R521" s="6"/>
      <c r="S521" s="6"/>
      <c r="T521" s="6"/>
      <c r="U521" s="6"/>
      <c r="V521" s="6"/>
      <c r="W521" s="6"/>
      <c r="X521" s="6"/>
      <c r="Y521" s="6"/>
      <c r="Z521" s="6"/>
      <c r="AA521" s="6"/>
      <c r="AB521" s="6"/>
      <c r="AC521" s="6"/>
      <c r="AD521" s="6"/>
      <c r="AE521" s="6"/>
      <c r="AF521" s="6"/>
      <c r="AG521" s="6"/>
      <c r="AH521" s="6"/>
      <c r="AI521" s="6"/>
    </row>
    <row r="522">
      <c r="A522" s="21"/>
      <c r="B522" s="22"/>
      <c r="C522" s="39" t="s">
        <v>575</v>
      </c>
      <c r="D522" s="33" t="s">
        <v>576</v>
      </c>
      <c r="E522" s="34" t="s">
        <v>4</v>
      </c>
      <c r="F522" s="35">
        <v>3.0</v>
      </c>
      <c r="G522" s="36">
        <v>17.72</v>
      </c>
      <c r="H522" s="28">
        <f t="shared" ref="H522:H523" si="187">F522*G522</f>
        <v>53.16</v>
      </c>
      <c r="I522" s="28"/>
      <c r="J522" s="81"/>
      <c r="K522" s="6"/>
      <c r="L522" s="6"/>
      <c r="M522" s="6"/>
      <c r="N522" s="6"/>
      <c r="O522" s="6"/>
      <c r="P522" s="6"/>
      <c r="Q522" s="6"/>
      <c r="R522" s="6"/>
      <c r="S522" s="6"/>
      <c r="T522" s="6"/>
      <c r="U522" s="6"/>
      <c r="V522" s="6"/>
      <c r="W522" s="6"/>
      <c r="X522" s="6"/>
      <c r="Y522" s="6"/>
      <c r="Z522" s="6"/>
      <c r="AA522" s="6"/>
      <c r="AB522" s="6"/>
      <c r="AC522" s="6"/>
      <c r="AD522" s="6"/>
      <c r="AE522" s="6"/>
      <c r="AF522" s="6"/>
      <c r="AG522" s="6"/>
      <c r="AH522" s="6"/>
      <c r="AI522" s="6"/>
    </row>
    <row r="523">
      <c r="A523" s="21"/>
      <c r="B523" s="22"/>
      <c r="C523" s="39" t="s">
        <v>577</v>
      </c>
      <c r="D523" s="33" t="s">
        <v>578</v>
      </c>
      <c r="E523" s="34" t="s">
        <v>4</v>
      </c>
      <c r="F523" s="35">
        <v>3.0</v>
      </c>
      <c r="G523" s="36">
        <v>23.23</v>
      </c>
      <c r="H523" s="28">
        <f t="shared" si="187"/>
        <v>69.69</v>
      </c>
      <c r="I523" s="28"/>
      <c r="J523" s="81"/>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row>
    <row r="524">
      <c r="A524" s="13" t="s">
        <v>656</v>
      </c>
      <c r="B524" s="14" t="str">
        <f>IF(IFERROR(VLOOKUP(C524,SINAPI!$A:$D,1,FALSE),"")=C524,"SINAPI",IF(IFERROR(VLOOKUP(C524,SETOP!$A:$E,1,FALSE),"")=C524,"SETOP",IF(IFERROR(VLOOKUP(C524,SETOP!$B:$E,1,FALSE),"")=C524,"SETOP","COMPOSIÇÃO")))</f>
        <v>SETOP</v>
      </c>
      <c r="C524" s="15" t="s">
        <v>657</v>
      </c>
      <c r="D524" s="16" t="str">
        <f>IFERROR(IFERROR(VLOOKUP(C524,SINAPI!$A:$D,2,FALSE),IFERROR(VLOOKUP(C524,SETOP!$A:$E,3,FALSE),IFERROR(VLOOKUP(C524,SETOP!$B:$E,2,FALSE),VLOOKUP(C524,#REF!,3,FALSE)))),"")</f>
        <v>QUADRO DE DISTRIBUIÇÃO PARA 36 MÓDULOS COM BARRAMENTO 100 A</v>
      </c>
      <c r="E524" s="17" t="str">
        <f>IFERROR(IFERROR(VLOOKUP(C524,SINAPI!$A:$D,3,FALSE),IFERROR(VLOOKUP(C524,SETOP!$A:$E,4,FALSE),IFERROR(VLOOKUP(C524,SETOP!$B:$E,3,FALSE),VLOOKUP(C524,#REF!,4,FALSE)))),"")</f>
        <v>UND</v>
      </c>
      <c r="F524" s="18"/>
      <c r="G524" s="45">
        <f t="shared" ref="G524:H524" si="188">SUM(G525:G527)</f>
        <v>227</v>
      </c>
      <c r="H524" s="45">
        <f t="shared" si="188"/>
        <v>418.8</v>
      </c>
      <c r="I524" s="45">
        <v>418.8</v>
      </c>
      <c r="J524" s="30"/>
      <c r="K524" s="6"/>
      <c r="L524" s="31">
        <f>I524-H524</f>
        <v>0</v>
      </c>
      <c r="M524" s="6"/>
      <c r="N524" s="6"/>
      <c r="O524" s="6"/>
      <c r="P524" s="6"/>
      <c r="Q524" s="6"/>
      <c r="R524" s="6"/>
      <c r="S524" s="6"/>
      <c r="T524" s="6"/>
      <c r="U524" s="6"/>
      <c r="V524" s="6"/>
      <c r="W524" s="6"/>
      <c r="X524" s="6"/>
      <c r="Y524" s="6"/>
      <c r="Z524" s="6"/>
      <c r="AA524" s="6"/>
      <c r="AB524" s="6"/>
      <c r="AC524" s="6"/>
      <c r="AD524" s="6"/>
      <c r="AE524" s="6"/>
      <c r="AF524" s="6"/>
      <c r="AG524" s="6"/>
      <c r="AH524" s="6"/>
      <c r="AI524" s="6"/>
    </row>
    <row r="525">
      <c r="A525" s="21"/>
      <c r="B525" s="22"/>
      <c r="C525" s="39" t="s">
        <v>658</v>
      </c>
      <c r="D525" s="33" t="s">
        <v>659</v>
      </c>
      <c r="E525" s="34" t="s">
        <v>4</v>
      </c>
      <c r="F525" s="35">
        <v>1.0</v>
      </c>
      <c r="G525" s="36">
        <v>186.05</v>
      </c>
      <c r="H525" s="38">
        <f>F525*G525-12.95</f>
        <v>173.1</v>
      </c>
      <c r="I525" s="28"/>
      <c r="J525" s="81"/>
      <c r="K525" s="6"/>
      <c r="L525" s="6"/>
      <c r="M525" s="6"/>
      <c r="N525" s="6"/>
      <c r="O525" s="6"/>
      <c r="P525" s="6"/>
      <c r="Q525" s="6"/>
      <c r="R525" s="6"/>
      <c r="S525" s="6"/>
      <c r="T525" s="6"/>
      <c r="U525" s="6"/>
      <c r="V525" s="6"/>
      <c r="W525" s="6"/>
      <c r="X525" s="6"/>
      <c r="Y525" s="6"/>
      <c r="Z525" s="6"/>
      <c r="AA525" s="6"/>
      <c r="AB525" s="6"/>
      <c r="AC525" s="6"/>
      <c r="AD525" s="6"/>
      <c r="AE525" s="6"/>
      <c r="AF525" s="6"/>
      <c r="AG525" s="6"/>
      <c r="AH525" s="6"/>
      <c r="AI525" s="6"/>
    </row>
    <row r="526">
      <c r="A526" s="21"/>
      <c r="B526" s="22"/>
      <c r="C526" s="39" t="s">
        <v>575</v>
      </c>
      <c r="D526" s="33" t="s">
        <v>576</v>
      </c>
      <c r="E526" s="34" t="s">
        <v>4</v>
      </c>
      <c r="F526" s="35">
        <v>6.0</v>
      </c>
      <c r="G526" s="36">
        <v>17.72</v>
      </c>
      <c r="H526" s="28">
        <f t="shared" ref="H526:H527" si="189">F526*G526</f>
        <v>106.32</v>
      </c>
      <c r="I526" s="28"/>
      <c r="J526" s="81"/>
      <c r="K526" s="6"/>
      <c r="L526" s="6"/>
      <c r="M526" s="6"/>
      <c r="N526" s="6"/>
      <c r="O526" s="6"/>
      <c r="P526" s="6"/>
      <c r="Q526" s="6"/>
      <c r="R526" s="6"/>
      <c r="S526" s="6"/>
      <c r="T526" s="6"/>
      <c r="U526" s="6"/>
      <c r="V526" s="6"/>
      <c r="W526" s="6"/>
      <c r="X526" s="6"/>
      <c r="Y526" s="6"/>
      <c r="Z526" s="6"/>
      <c r="AA526" s="6"/>
      <c r="AB526" s="6"/>
      <c r="AC526" s="6"/>
      <c r="AD526" s="6"/>
      <c r="AE526" s="6"/>
      <c r="AF526" s="6"/>
      <c r="AG526" s="6"/>
      <c r="AH526" s="6"/>
      <c r="AI526" s="6"/>
    </row>
    <row r="527">
      <c r="A527" s="21"/>
      <c r="B527" s="22"/>
      <c r="C527" s="39" t="s">
        <v>577</v>
      </c>
      <c r="D527" s="33" t="s">
        <v>578</v>
      </c>
      <c r="E527" s="34" t="s">
        <v>4</v>
      </c>
      <c r="F527" s="35">
        <v>6.0</v>
      </c>
      <c r="G527" s="36">
        <v>23.23</v>
      </c>
      <c r="H527" s="28">
        <f t="shared" si="189"/>
        <v>139.38</v>
      </c>
      <c r="I527" s="28"/>
      <c r="J527" s="81"/>
      <c r="K527" s="6"/>
      <c r="L527" s="6"/>
      <c r="M527" s="6"/>
      <c r="N527" s="6"/>
      <c r="O527" s="6"/>
      <c r="P527" s="6"/>
      <c r="Q527" s="6"/>
      <c r="R527" s="6"/>
      <c r="S527" s="6"/>
      <c r="T527" s="6"/>
      <c r="U527" s="6"/>
      <c r="V527" s="6"/>
      <c r="W527" s="6"/>
      <c r="X527" s="6"/>
      <c r="Y527" s="6"/>
      <c r="Z527" s="6"/>
      <c r="AA527" s="6"/>
      <c r="AB527" s="6"/>
      <c r="AC527" s="6"/>
      <c r="AD527" s="6"/>
      <c r="AE527" s="6"/>
      <c r="AF527" s="6"/>
      <c r="AG527" s="6"/>
      <c r="AH527" s="6"/>
      <c r="AI527" s="6"/>
    </row>
    <row r="528">
      <c r="A528" s="13" t="s">
        <v>660</v>
      </c>
      <c r="B528" s="14" t="str">
        <f>IF(IFERROR(VLOOKUP(C528,SINAPI!$A:$D,1,FALSE),"")=C528,"SINAPI",IF(IFERROR(VLOOKUP(C528,SETOP!$A:$E,1,FALSE),"")=C528,"SETOP",IF(IFERROR(VLOOKUP(C528,SETOP!$B:$E,1,FALSE),"")=C528,"SETOP","COMPOSIÇÃO")))</f>
        <v>SETOP</v>
      </c>
      <c r="C528" s="15" t="s">
        <v>661</v>
      </c>
      <c r="D528" s="16" t="str">
        <f>IFERROR(IFERROR(VLOOKUP(C528,SINAPI!$A:$D,2,FALSE),IFERROR(VLOOKUP(C528,SETOP!$A:$E,3,FALSE),IFERROR(VLOOKUP(C528,SETOP!$B:$E,2,FALSE),VLOOKUP(C528,#REF!,3,FALSE)))),"")</f>
        <v>QUADRO DE DISTRIBUIÇÃO PARA 42 MÓDULOS COM BARRAMENTO 100 A</v>
      </c>
      <c r="E528" s="17" t="str">
        <f>IFERROR(IFERROR(VLOOKUP(C528,SINAPI!$A:$D,3,FALSE),IFERROR(VLOOKUP(C528,SETOP!$A:$E,4,FALSE),IFERROR(VLOOKUP(C528,SETOP!$B:$E,3,FALSE),VLOOKUP(C528,#REF!,4,FALSE)))),"")</f>
        <v>UND</v>
      </c>
      <c r="F528" s="18"/>
      <c r="G528" s="45">
        <f t="shared" ref="G528:H528" si="190">SUM(G529:G531)</f>
        <v>447.28</v>
      </c>
      <c r="H528" s="45">
        <f t="shared" si="190"/>
        <v>711.91</v>
      </c>
      <c r="I528" s="45">
        <v>711.91</v>
      </c>
      <c r="J528" s="30"/>
      <c r="K528" s="6"/>
      <c r="L528" s="31">
        <f>I528-H528</f>
        <v>0</v>
      </c>
      <c r="M528" s="6"/>
      <c r="N528" s="6"/>
      <c r="O528" s="6"/>
      <c r="P528" s="6"/>
      <c r="Q528" s="6"/>
      <c r="R528" s="6"/>
      <c r="S528" s="6"/>
      <c r="T528" s="6"/>
      <c r="U528" s="6"/>
      <c r="V528" s="6"/>
      <c r="W528" s="6"/>
      <c r="X528" s="6"/>
      <c r="Y528" s="6"/>
      <c r="Z528" s="6"/>
      <c r="AA528" s="6"/>
      <c r="AB528" s="6"/>
      <c r="AC528" s="6"/>
      <c r="AD528" s="6"/>
      <c r="AE528" s="6"/>
      <c r="AF528" s="6"/>
      <c r="AG528" s="6"/>
      <c r="AH528" s="6"/>
      <c r="AI528" s="6"/>
    </row>
    <row r="529">
      <c r="A529" s="21"/>
      <c r="B529" s="22"/>
      <c r="C529" s="39" t="s">
        <v>662</v>
      </c>
      <c r="D529" s="33" t="s">
        <v>663</v>
      </c>
      <c r="E529" s="34" t="s">
        <v>4</v>
      </c>
      <c r="F529" s="35">
        <v>1.0</v>
      </c>
      <c r="G529" s="36">
        <v>406.33</v>
      </c>
      <c r="H529" s="38">
        <f>F529*G529-22.02</f>
        <v>384.31</v>
      </c>
      <c r="I529" s="28"/>
      <c r="J529" s="81"/>
      <c r="K529" s="6"/>
      <c r="L529" s="6"/>
      <c r="M529" s="6"/>
      <c r="N529" s="6"/>
      <c r="O529" s="6"/>
      <c r="P529" s="6"/>
      <c r="Q529" s="6"/>
      <c r="R529" s="6"/>
      <c r="S529" s="6"/>
      <c r="T529" s="6"/>
      <c r="U529" s="6"/>
      <c r="V529" s="6"/>
      <c r="W529" s="6"/>
      <c r="X529" s="6"/>
      <c r="Y529" s="6"/>
      <c r="Z529" s="6"/>
      <c r="AA529" s="6"/>
      <c r="AB529" s="6"/>
      <c r="AC529" s="6"/>
      <c r="AD529" s="6"/>
      <c r="AE529" s="6"/>
      <c r="AF529" s="6"/>
      <c r="AG529" s="6"/>
      <c r="AH529" s="6"/>
      <c r="AI529" s="6"/>
    </row>
    <row r="530">
      <c r="A530" s="21"/>
      <c r="B530" s="22"/>
      <c r="C530" s="39" t="s">
        <v>575</v>
      </c>
      <c r="D530" s="33" t="s">
        <v>576</v>
      </c>
      <c r="E530" s="34" t="s">
        <v>4</v>
      </c>
      <c r="F530" s="35">
        <v>8.0</v>
      </c>
      <c r="G530" s="36">
        <v>17.72</v>
      </c>
      <c r="H530" s="28">
        <f t="shared" ref="H530:H531" si="191">F530*G530</f>
        <v>141.76</v>
      </c>
      <c r="I530" s="28"/>
      <c r="J530" s="81"/>
      <c r="K530" s="6"/>
      <c r="L530" s="6"/>
      <c r="M530" s="6"/>
      <c r="N530" s="6"/>
      <c r="O530" s="6"/>
      <c r="P530" s="6"/>
      <c r="Q530" s="6"/>
      <c r="R530" s="6"/>
      <c r="S530" s="6"/>
      <c r="T530" s="6"/>
      <c r="U530" s="6"/>
      <c r="V530" s="6"/>
      <c r="W530" s="6"/>
      <c r="X530" s="6"/>
      <c r="Y530" s="6"/>
      <c r="Z530" s="6"/>
      <c r="AA530" s="6"/>
      <c r="AB530" s="6"/>
      <c r="AC530" s="6"/>
      <c r="AD530" s="6"/>
      <c r="AE530" s="6"/>
      <c r="AF530" s="6"/>
      <c r="AG530" s="6"/>
      <c r="AH530" s="6"/>
      <c r="AI530" s="6"/>
    </row>
    <row r="531">
      <c r="A531" s="21"/>
      <c r="B531" s="22"/>
      <c r="C531" s="39" t="s">
        <v>577</v>
      </c>
      <c r="D531" s="33" t="s">
        <v>578</v>
      </c>
      <c r="E531" s="34" t="s">
        <v>4</v>
      </c>
      <c r="F531" s="35">
        <v>8.0</v>
      </c>
      <c r="G531" s="36">
        <v>23.23</v>
      </c>
      <c r="H531" s="28">
        <f t="shared" si="191"/>
        <v>185.84</v>
      </c>
      <c r="I531" s="28"/>
      <c r="J531" s="81"/>
      <c r="K531" s="6"/>
      <c r="L531" s="6"/>
      <c r="M531" s="6"/>
      <c r="N531" s="6"/>
      <c r="O531" s="6"/>
      <c r="P531" s="6"/>
      <c r="Q531" s="6"/>
      <c r="R531" s="6"/>
      <c r="S531" s="6"/>
      <c r="T531" s="6"/>
      <c r="U531" s="6"/>
      <c r="V531" s="6"/>
      <c r="W531" s="6"/>
      <c r="X531" s="6"/>
      <c r="Y531" s="6"/>
      <c r="Z531" s="6"/>
      <c r="AA531" s="6"/>
      <c r="AB531" s="6"/>
      <c r="AC531" s="6"/>
      <c r="AD531" s="6"/>
      <c r="AE531" s="6"/>
      <c r="AF531" s="6"/>
      <c r="AG531" s="6"/>
      <c r="AH531" s="6"/>
      <c r="AI531" s="6"/>
    </row>
    <row r="532">
      <c r="A532" s="13" t="s">
        <v>664</v>
      </c>
      <c r="B532" s="14" t="str">
        <f>IF(IFERROR(VLOOKUP(C532,SINAPI!$A:$D,1,FALSE),"")=C532,"SINAPI",IF(IFERROR(VLOOKUP(C532,SETOP!$A:$E,1,FALSE),"")=C532,"SETOP",IF(IFERROR(VLOOKUP(C532,SETOP!$B:$E,1,FALSE),"")=C532,"SETOP","COMPOSIÇÃO")))</f>
        <v>SETOP</v>
      </c>
      <c r="C532" s="15" t="s">
        <v>665</v>
      </c>
      <c r="D532" s="16" t="str">
        <f>IFERROR(IFERROR(VLOOKUP(C532,SINAPI!$A:$D,2,FALSE),IFERROR(VLOOKUP(C532,SETOP!$A:$E,3,FALSE),IFERROR(VLOOKUP(C532,SETOP!$B:$E,2,FALSE),VLOOKUP(C532,#REF!,3,FALSE)))),"")</f>
        <v>CONJUNTO PARA CONDULETE DE 3/4" (20MM) COM UMA (1) TOMADA PADRÃO, TRÊS (3) POLOS, CORRENTE 10A, TENSÃO 250V, (2P+T/10A-250V) E PLACA DE UM (1) POSTO, INCLUSIVE FORNECIMENTO, INSTALAÇÃO, SUPORTE, MÓDULO E PLACA, EXCLUSIVE CONDULETE</v>
      </c>
      <c r="E532" s="17" t="str">
        <f>IFERROR(IFERROR(VLOOKUP(C532,SINAPI!$A:$D,3,FALSE),IFERROR(VLOOKUP(C532,SETOP!$A:$E,4,FALSE),IFERROR(VLOOKUP(C532,SETOP!$B:$E,3,FALSE),VLOOKUP(C532,#REF!,4,FALSE)))),"")</f>
        <v>UND</v>
      </c>
      <c r="F532" s="18"/>
      <c r="G532" s="45">
        <f t="shared" ref="G532:H532" si="192">SUM(G533:G536)</f>
        <v>57.98</v>
      </c>
      <c r="H532" s="45">
        <f t="shared" si="192"/>
        <v>26.43159485</v>
      </c>
      <c r="I532" s="45">
        <v>26.43</v>
      </c>
      <c r="J532" s="30"/>
      <c r="K532" s="6"/>
      <c r="L532" s="31">
        <f>I532-H532</f>
        <v>-0.001594854</v>
      </c>
      <c r="M532" s="6"/>
      <c r="N532" s="6"/>
      <c r="O532" s="6"/>
      <c r="P532" s="6"/>
      <c r="Q532" s="6"/>
      <c r="R532" s="6"/>
      <c r="S532" s="6"/>
      <c r="T532" s="6"/>
      <c r="U532" s="6"/>
      <c r="V532" s="6"/>
      <c r="W532" s="6"/>
      <c r="X532" s="6"/>
      <c r="Y532" s="6"/>
      <c r="Z532" s="6"/>
      <c r="AA532" s="6"/>
      <c r="AB532" s="6"/>
      <c r="AC532" s="6"/>
      <c r="AD532" s="6"/>
      <c r="AE532" s="6"/>
      <c r="AF532" s="6"/>
      <c r="AG532" s="6"/>
      <c r="AH532" s="6"/>
      <c r="AI532" s="6"/>
    </row>
    <row r="533">
      <c r="A533" s="21"/>
      <c r="B533" s="22"/>
      <c r="C533" s="39" t="s">
        <v>666</v>
      </c>
      <c r="D533" s="33" t="s">
        <v>667</v>
      </c>
      <c r="E533" s="34" t="s">
        <v>4</v>
      </c>
      <c r="F533" s="35">
        <v>1.0</v>
      </c>
      <c r="G533" s="36">
        <v>14.09</v>
      </c>
      <c r="H533" s="38">
        <f>F533*G533-0.83</f>
        <v>13.26</v>
      </c>
      <c r="I533" s="28"/>
      <c r="J533" s="81"/>
      <c r="K533" s="6"/>
      <c r="L533" s="6"/>
      <c r="M533" s="6"/>
      <c r="N533" s="6"/>
      <c r="O533" s="6"/>
      <c r="P533" s="6"/>
      <c r="Q533" s="6"/>
      <c r="R533" s="6"/>
      <c r="S533" s="6"/>
      <c r="T533" s="6"/>
      <c r="U533" s="6"/>
      <c r="V533" s="6"/>
      <c r="W533" s="6"/>
      <c r="X533" s="6"/>
      <c r="Y533" s="6"/>
      <c r="Z533" s="6"/>
      <c r="AA533" s="6"/>
      <c r="AB533" s="6"/>
      <c r="AC533" s="6"/>
      <c r="AD533" s="6"/>
      <c r="AE533" s="6"/>
      <c r="AF533" s="6"/>
      <c r="AG533" s="6"/>
      <c r="AH533" s="6"/>
      <c r="AI533" s="6"/>
    </row>
    <row r="534">
      <c r="A534" s="21"/>
      <c r="B534" s="22"/>
      <c r="C534" s="39" t="s">
        <v>668</v>
      </c>
      <c r="D534" s="33" t="s">
        <v>669</v>
      </c>
      <c r="E534" s="34" t="s">
        <v>4</v>
      </c>
      <c r="F534" s="35">
        <v>1.0</v>
      </c>
      <c r="G534" s="36">
        <v>2.94</v>
      </c>
      <c r="H534" s="28">
        <f t="shared" ref="H534:H536" si="193">F534*G534</f>
        <v>2.94</v>
      </c>
      <c r="I534" s="28"/>
      <c r="J534" s="81"/>
      <c r="K534" s="6"/>
      <c r="L534" s="6"/>
      <c r="M534" s="6"/>
      <c r="N534" s="6"/>
      <c r="O534" s="6"/>
      <c r="P534" s="6"/>
      <c r="Q534" s="6"/>
      <c r="R534" s="6"/>
      <c r="S534" s="6"/>
      <c r="T534" s="6"/>
      <c r="U534" s="6"/>
      <c r="V534" s="6"/>
      <c r="W534" s="6"/>
      <c r="X534" s="6"/>
      <c r="Y534" s="6"/>
      <c r="Z534" s="6"/>
      <c r="AA534" s="6"/>
      <c r="AB534" s="6"/>
      <c r="AC534" s="6"/>
      <c r="AD534" s="6"/>
      <c r="AE534" s="6"/>
      <c r="AF534" s="6"/>
      <c r="AG534" s="6"/>
      <c r="AH534" s="6"/>
      <c r="AI534" s="6"/>
    </row>
    <row r="535">
      <c r="A535" s="21"/>
      <c r="B535" s="22"/>
      <c r="C535" s="39" t="s">
        <v>575</v>
      </c>
      <c r="D535" s="33" t="s">
        <v>576</v>
      </c>
      <c r="E535" s="34" t="s">
        <v>4</v>
      </c>
      <c r="F535" s="35">
        <v>0.1594203</v>
      </c>
      <c r="G535" s="36">
        <v>17.72</v>
      </c>
      <c r="H535" s="28">
        <f t="shared" si="193"/>
        <v>2.824927716</v>
      </c>
      <c r="I535" s="28"/>
      <c r="J535" s="81"/>
      <c r="K535" s="6"/>
      <c r="L535" s="6"/>
      <c r="M535" s="6"/>
      <c r="N535" s="6"/>
      <c r="O535" s="6"/>
      <c r="P535" s="6"/>
      <c r="Q535" s="6"/>
      <c r="R535" s="6"/>
      <c r="S535" s="6"/>
      <c r="T535" s="6"/>
      <c r="U535" s="6"/>
      <c r="V535" s="6"/>
      <c r="W535" s="6"/>
      <c r="X535" s="6"/>
      <c r="Y535" s="6"/>
      <c r="Z535" s="6"/>
      <c r="AA535" s="6"/>
      <c r="AB535" s="6"/>
      <c r="AC535" s="6"/>
      <c r="AD535" s="6"/>
      <c r="AE535" s="6"/>
      <c r="AF535" s="6"/>
      <c r="AG535" s="6"/>
      <c r="AH535" s="6"/>
      <c r="AI535" s="6"/>
    </row>
    <row r="536">
      <c r="A536" s="21"/>
      <c r="B536" s="22"/>
      <c r="C536" s="39" t="s">
        <v>577</v>
      </c>
      <c r="D536" s="33" t="s">
        <v>578</v>
      </c>
      <c r="E536" s="34" t="s">
        <v>4</v>
      </c>
      <c r="F536" s="35">
        <v>0.3188406</v>
      </c>
      <c r="G536" s="36">
        <v>23.23</v>
      </c>
      <c r="H536" s="28">
        <f t="shared" si="193"/>
        <v>7.406667138</v>
      </c>
      <c r="I536" s="28"/>
      <c r="J536" s="81"/>
      <c r="K536" s="6"/>
      <c r="L536" s="6"/>
      <c r="M536" s="6"/>
      <c r="N536" s="6"/>
      <c r="O536" s="6"/>
      <c r="P536" s="6"/>
      <c r="Q536" s="6"/>
      <c r="R536" s="6"/>
      <c r="S536" s="6"/>
      <c r="T536" s="6"/>
      <c r="U536" s="6"/>
      <c r="V536" s="6"/>
      <c r="W536" s="6"/>
      <c r="X536" s="6"/>
      <c r="Y536" s="6"/>
      <c r="Z536" s="6"/>
      <c r="AA536" s="6"/>
      <c r="AB536" s="6"/>
      <c r="AC536" s="6"/>
      <c r="AD536" s="6"/>
      <c r="AE536" s="6"/>
      <c r="AF536" s="6"/>
      <c r="AG536" s="6"/>
      <c r="AH536" s="6"/>
      <c r="AI536" s="6"/>
    </row>
    <row r="537">
      <c r="A537" s="13" t="s">
        <v>670</v>
      </c>
      <c r="B537" s="14" t="str">
        <f>IF(IFERROR(VLOOKUP(C537,SINAPI!$A:$D,1,FALSE),"")=C537,"SINAPI",IF(IFERROR(VLOOKUP(C537,SETOP!$A:$E,1,FALSE),"")=C537,"SETOP",IF(IFERROR(VLOOKUP(C537,SETOP!$B:$E,1,FALSE),"")=C537,"SETOP","COMPOSIÇÃO")))</f>
        <v>SETOP</v>
      </c>
      <c r="C537" s="115" t="s">
        <v>671</v>
      </c>
      <c r="D537" s="16" t="str">
        <f>IFERROR(IFERROR(VLOOKUP(C537,SINAPI!$A:$D,2,FALSE),IFERROR(VLOOKUP(C537,SETOP!$A:$E,3,FALSE),IFERROR(VLOOKUP(C537,SETOP!$B:$E,2,FALSE),VLOOKUP(C537,#REF!,3,FALSE)))),"")</f>
        <v>RELÉ FOTOELÉTRICO, TENSÃO 220V COM CAPACIDADE DE CARGA 1800VA, INCLUSIVE BASE E INSTALAÇÃO</v>
      </c>
      <c r="E537" s="17" t="str">
        <f>IFERROR(IFERROR(VLOOKUP(C537,SINAPI!$A:$D,3,FALSE),IFERROR(VLOOKUP(C537,SETOP!$A:$E,4,FALSE),IFERROR(VLOOKUP(C537,SETOP!$B:$E,3,FALSE),VLOOKUP(C537,#REF!,4,FALSE)))),"")</f>
        <v>UND</v>
      </c>
      <c r="F537" s="18"/>
      <c r="G537" s="45">
        <f t="shared" ref="G537:H537" si="194">SUM(G538:G540)</f>
        <v>63.69</v>
      </c>
      <c r="H537" s="45">
        <f t="shared" si="194"/>
        <v>37.26844392</v>
      </c>
      <c r="I537" s="45">
        <v>37.27</v>
      </c>
      <c r="J537" s="30"/>
      <c r="K537" s="6"/>
      <c r="L537" s="31">
        <f>I537-H537</f>
        <v>0.001556085</v>
      </c>
      <c r="M537" s="6"/>
      <c r="N537" s="6"/>
      <c r="O537" s="6"/>
      <c r="P537" s="6"/>
      <c r="Q537" s="6"/>
      <c r="R537" s="6"/>
      <c r="S537" s="6"/>
      <c r="T537" s="6"/>
      <c r="U537" s="6"/>
      <c r="V537" s="6"/>
      <c r="W537" s="6"/>
      <c r="X537" s="6"/>
      <c r="Y537" s="6"/>
      <c r="Z537" s="6"/>
      <c r="AA537" s="6"/>
      <c r="AB537" s="6"/>
      <c r="AC537" s="6"/>
      <c r="AD537" s="6"/>
      <c r="AE537" s="6"/>
      <c r="AF537" s="6"/>
      <c r="AG537" s="6"/>
      <c r="AH537" s="6"/>
      <c r="AI537" s="6"/>
    </row>
    <row r="538">
      <c r="A538" s="21"/>
      <c r="B538" s="22"/>
      <c r="C538" s="89" t="s">
        <v>672</v>
      </c>
      <c r="D538" s="33" t="s">
        <v>673</v>
      </c>
      <c r="E538" s="34" t="s">
        <v>4</v>
      </c>
      <c r="F538" s="35">
        <v>1.0</v>
      </c>
      <c r="G538" s="36">
        <v>22.74</v>
      </c>
      <c r="H538" s="38">
        <f>F538*G538-1.16</f>
        <v>21.58</v>
      </c>
      <c r="I538" s="28"/>
      <c r="J538" s="81"/>
      <c r="K538" s="6"/>
      <c r="L538" s="6"/>
      <c r="M538" s="6"/>
      <c r="N538" s="6"/>
      <c r="O538" s="6"/>
      <c r="P538" s="6"/>
      <c r="Q538" s="6"/>
      <c r="R538" s="6"/>
      <c r="S538" s="6"/>
      <c r="T538" s="6"/>
      <c r="U538" s="6"/>
      <c r="V538" s="6"/>
      <c r="W538" s="6"/>
      <c r="X538" s="6"/>
      <c r="Y538" s="6"/>
      <c r="Z538" s="6"/>
      <c r="AA538" s="6"/>
      <c r="AB538" s="6"/>
      <c r="AC538" s="6"/>
      <c r="AD538" s="6"/>
      <c r="AE538" s="6"/>
      <c r="AF538" s="6"/>
      <c r="AG538" s="6"/>
      <c r="AH538" s="6"/>
      <c r="AI538" s="6"/>
    </row>
    <row r="539">
      <c r="A539" s="21"/>
      <c r="B539" s="22"/>
      <c r="C539" s="89" t="s">
        <v>575</v>
      </c>
      <c r="D539" s="33" t="s">
        <v>576</v>
      </c>
      <c r="E539" s="34" t="s">
        <v>4</v>
      </c>
      <c r="F539" s="35">
        <v>0.2444444</v>
      </c>
      <c r="G539" s="36">
        <v>17.72</v>
      </c>
      <c r="H539" s="28">
        <f t="shared" ref="H539:H540" si="195">F539*G539</f>
        <v>4.331554768</v>
      </c>
      <c r="I539" s="28"/>
      <c r="J539" s="81"/>
      <c r="K539" s="6"/>
      <c r="L539" s="6"/>
      <c r="M539" s="6"/>
      <c r="N539" s="6"/>
      <c r="O539" s="6"/>
      <c r="P539" s="6"/>
      <c r="Q539" s="6"/>
      <c r="R539" s="6"/>
      <c r="S539" s="6"/>
      <c r="T539" s="6"/>
      <c r="U539" s="6"/>
      <c r="V539" s="6"/>
      <c r="W539" s="6"/>
      <c r="X539" s="6"/>
      <c r="Y539" s="6"/>
      <c r="Z539" s="6"/>
      <c r="AA539" s="6"/>
      <c r="AB539" s="6"/>
      <c r="AC539" s="6"/>
      <c r="AD539" s="6"/>
      <c r="AE539" s="6"/>
      <c r="AF539" s="6"/>
      <c r="AG539" s="6"/>
      <c r="AH539" s="6"/>
      <c r="AI539" s="6"/>
    </row>
    <row r="540">
      <c r="A540" s="21"/>
      <c r="B540" s="22"/>
      <c r="C540" s="89" t="s">
        <v>577</v>
      </c>
      <c r="D540" s="33" t="s">
        <v>578</v>
      </c>
      <c r="E540" s="34" t="s">
        <v>4</v>
      </c>
      <c r="F540" s="35">
        <v>0.4888889</v>
      </c>
      <c r="G540" s="36">
        <v>23.23</v>
      </c>
      <c r="H540" s="28">
        <f t="shared" si="195"/>
        <v>11.35688915</v>
      </c>
      <c r="I540" s="28"/>
      <c r="J540" s="81"/>
      <c r="K540" s="6"/>
      <c r="L540" s="6"/>
      <c r="M540" s="6"/>
      <c r="N540" s="6"/>
      <c r="O540" s="6"/>
      <c r="P540" s="6"/>
      <c r="Q540" s="6"/>
      <c r="R540" s="6"/>
      <c r="S540" s="6"/>
      <c r="T540" s="6"/>
      <c r="U540" s="6"/>
      <c r="V540" s="6"/>
      <c r="W540" s="6"/>
      <c r="X540" s="6"/>
      <c r="Y540" s="6"/>
      <c r="Z540" s="6"/>
      <c r="AA540" s="6"/>
      <c r="AB540" s="6"/>
      <c r="AC540" s="6"/>
      <c r="AD540" s="6"/>
      <c r="AE540" s="6"/>
      <c r="AF540" s="6"/>
      <c r="AG540" s="6"/>
      <c r="AH540" s="6"/>
      <c r="AI540" s="6"/>
    </row>
    <row r="541">
      <c r="A541" s="13" t="s">
        <v>674</v>
      </c>
      <c r="B541" s="14" t="str">
        <f>IF(IFERROR(VLOOKUP(C541,SINAPI!$A:$D,1,FALSE),"")=C541,"SINAPI",IF(IFERROR(VLOOKUP(C541,SETOP!$A:$E,1,FALSE),"")=C541,"SETOP",IF(IFERROR(VLOOKUP(C541,SETOP!$B:$E,1,FALSE),"")=C541,"SETOP","COMPOSIÇÃO")))</f>
        <v>SETOP</v>
      </c>
      <c r="C541" s="15" t="s">
        <v>675</v>
      </c>
      <c r="D541" s="16" t="str">
        <f>IFERROR(IFERROR(VLOOKUP(C541,SINAPI!$A:$D,2,FALSE),IFERROR(VLOOKUP(C541,SETOP!$A:$E,3,FALSE),IFERROR(VLOOKUP(C541,SETOP!$B:$E,2,FALSE),VLOOKUP(C541,#REF!,3,FALSE)))),"")</f>
        <v>DISJUNTOR BIPOLAR TERMOMAGNÉTICO 10KA, DE 35A</v>
      </c>
      <c r="E541" s="17" t="str">
        <f>IFERROR(IFERROR(VLOOKUP(C541,SINAPI!$A:$D,3,FALSE),IFERROR(VLOOKUP(C541,SETOP!$A:$E,4,FALSE),IFERROR(VLOOKUP(C541,SETOP!$B:$E,3,FALSE),VLOOKUP(C541,#REF!,4,FALSE)))),"")</f>
        <v>UND</v>
      </c>
      <c r="F541" s="18"/>
      <c r="G541" s="45">
        <f t="shared" ref="G541:H541" si="196">SUM(G542:G544)</f>
        <v>72.89</v>
      </c>
      <c r="H541" s="45">
        <f t="shared" si="196"/>
        <v>54.81</v>
      </c>
      <c r="I541" s="45">
        <v>54.81</v>
      </c>
      <c r="J541" s="30"/>
      <c r="K541" s="6"/>
      <c r="L541" s="31">
        <f>I541-H541</f>
        <v>0</v>
      </c>
      <c r="M541" s="6"/>
      <c r="N541" s="6"/>
      <c r="O541" s="6"/>
      <c r="P541" s="6"/>
      <c r="Q541" s="6"/>
      <c r="R541" s="6"/>
      <c r="S541" s="6"/>
      <c r="T541" s="6"/>
      <c r="U541" s="6"/>
      <c r="V541" s="6"/>
      <c r="W541" s="6"/>
      <c r="X541" s="6"/>
      <c r="Y541" s="6"/>
      <c r="Z541" s="6"/>
      <c r="AA541" s="6"/>
      <c r="AB541" s="6"/>
      <c r="AC541" s="6"/>
      <c r="AD541" s="6"/>
      <c r="AE541" s="6"/>
      <c r="AF541" s="6"/>
      <c r="AG541" s="6"/>
      <c r="AH541" s="6"/>
      <c r="AI541" s="6"/>
    </row>
    <row r="542">
      <c r="A542" s="21"/>
      <c r="B542" s="22"/>
      <c r="C542" s="39" t="s">
        <v>676</v>
      </c>
      <c r="D542" s="33" t="s">
        <v>677</v>
      </c>
      <c r="E542" s="34" t="s">
        <v>4</v>
      </c>
      <c r="F542" s="35">
        <v>1.0</v>
      </c>
      <c r="G542" s="36">
        <v>31.94</v>
      </c>
      <c r="H542" s="38">
        <f>F542*G542-1.7</f>
        <v>30.24</v>
      </c>
      <c r="I542" s="28"/>
      <c r="J542" s="81"/>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row>
    <row r="543">
      <c r="A543" s="21"/>
      <c r="B543" s="22"/>
      <c r="C543" s="39" t="s">
        <v>575</v>
      </c>
      <c r="D543" s="33" t="s">
        <v>576</v>
      </c>
      <c r="E543" s="34" t="s">
        <v>4</v>
      </c>
      <c r="F543" s="35">
        <v>0.6</v>
      </c>
      <c r="G543" s="36">
        <v>17.72</v>
      </c>
      <c r="H543" s="28">
        <f t="shared" ref="H543:H544" si="197">F543*G543</f>
        <v>10.632</v>
      </c>
      <c r="I543" s="28"/>
      <c r="J543" s="81"/>
      <c r="K543" s="6"/>
      <c r="L543" s="6"/>
      <c r="M543" s="6"/>
      <c r="N543" s="6"/>
      <c r="O543" s="6"/>
      <c r="P543" s="6"/>
      <c r="Q543" s="6"/>
      <c r="R543" s="6"/>
      <c r="S543" s="6"/>
      <c r="T543" s="6"/>
      <c r="U543" s="6"/>
      <c r="V543" s="6"/>
      <c r="W543" s="6"/>
      <c r="X543" s="6"/>
      <c r="Y543" s="6"/>
      <c r="Z543" s="6"/>
      <c r="AA543" s="6"/>
      <c r="AB543" s="6"/>
      <c r="AC543" s="6"/>
      <c r="AD543" s="6"/>
      <c r="AE543" s="6"/>
      <c r="AF543" s="6"/>
      <c r="AG543" s="6"/>
      <c r="AH543" s="6"/>
      <c r="AI543" s="6"/>
    </row>
    <row r="544">
      <c r="A544" s="21"/>
      <c r="B544" s="22"/>
      <c r="C544" s="39" t="s">
        <v>577</v>
      </c>
      <c r="D544" s="33" t="s">
        <v>578</v>
      </c>
      <c r="E544" s="34" t="s">
        <v>4</v>
      </c>
      <c r="F544" s="35">
        <v>0.6</v>
      </c>
      <c r="G544" s="36">
        <v>23.23</v>
      </c>
      <c r="H544" s="28">
        <f t="shared" si="197"/>
        <v>13.938</v>
      </c>
      <c r="I544" s="28"/>
      <c r="J544" s="81"/>
      <c r="K544" s="6"/>
      <c r="L544" s="6"/>
      <c r="M544" s="6"/>
      <c r="N544" s="6"/>
      <c r="O544" s="6"/>
      <c r="P544" s="6"/>
      <c r="Q544" s="6"/>
      <c r="R544" s="6"/>
      <c r="S544" s="6"/>
      <c r="T544" s="6"/>
      <c r="U544" s="6"/>
      <c r="V544" s="6"/>
      <c r="W544" s="6"/>
      <c r="X544" s="6"/>
      <c r="Y544" s="6"/>
      <c r="Z544" s="6"/>
      <c r="AA544" s="6"/>
      <c r="AB544" s="6"/>
      <c r="AC544" s="6"/>
      <c r="AD544" s="6"/>
      <c r="AE544" s="6"/>
      <c r="AF544" s="6"/>
      <c r="AG544" s="6"/>
      <c r="AH544" s="6"/>
      <c r="AI544" s="6"/>
    </row>
    <row r="545">
      <c r="A545" s="13" t="s">
        <v>678</v>
      </c>
      <c r="B545" s="14" t="str">
        <f>IF(IFERROR(VLOOKUP(C545,SINAPI!$A:$D,1,FALSE),"")=C545,"SINAPI",IF(IFERROR(VLOOKUP(C545,SETOP!$A:$E,1,FALSE),"")=C545,"SETOP",IF(IFERROR(VLOOKUP(C545,SETOP!$B:$E,1,FALSE),"")=C545,"SETOP","COMPOSIÇÃO")))</f>
        <v>SETOP</v>
      </c>
      <c r="C545" s="15" t="s">
        <v>679</v>
      </c>
      <c r="D545" s="16" t="str">
        <f>IFERROR(IFERROR(VLOOKUP(C545,SINAPI!$A:$D,2,FALSE),IFERROR(VLOOKUP(C545,SETOP!$A:$E,3,FALSE),IFERROR(VLOOKUP(C545,SETOP!$B:$E,2,FALSE),VLOOKUP(C545,#REF!,3,FALSE)))),"")</f>
        <v>DISJUNTOR BIPOLAR TERMOMAGNÉTICO 5KA, DE 16A</v>
      </c>
      <c r="E545" s="17" t="str">
        <f>IFERROR(IFERROR(VLOOKUP(C545,SINAPI!$A:$D,3,FALSE),IFERROR(VLOOKUP(C545,SETOP!$A:$E,4,FALSE),IFERROR(VLOOKUP(C545,SETOP!$B:$E,3,FALSE),VLOOKUP(C545,#REF!,4,FALSE)))),"")</f>
        <v>UND</v>
      </c>
      <c r="F545" s="18"/>
      <c r="G545" s="45">
        <f t="shared" ref="G545:H545" si="198">SUM(G546:G548)</f>
        <v>72.24</v>
      </c>
      <c r="H545" s="45">
        <f t="shared" si="198"/>
        <v>42.245</v>
      </c>
      <c r="I545" s="45">
        <v>42.25</v>
      </c>
      <c r="J545" s="30"/>
      <c r="K545" s="6"/>
      <c r="L545" s="31">
        <f>I545-H545</f>
        <v>0.005</v>
      </c>
      <c r="M545" s="6"/>
      <c r="N545" s="6"/>
      <c r="O545" s="6"/>
      <c r="P545" s="6"/>
      <c r="Q545" s="6"/>
      <c r="R545" s="6"/>
      <c r="S545" s="6"/>
      <c r="T545" s="6"/>
      <c r="U545" s="6"/>
      <c r="V545" s="6"/>
      <c r="W545" s="6"/>
      <c r="X545" s="6"/>
      <c r="Y545" s="6"/>
      <c r="Z545" s="6"/>
      <c r="AA545" s="6"/>
      <c r="AB545" s="6"/>
      <c r="AC545" s="6"/>
      <c r="AD545" s="6"/>
      <c r="AE545" s="6"/>
      <c r="AF545" s="6"/>
      <c r="AG545" s="6"/>
      <c r="AH545" s="6"/>
      <c r="AI545" s="6"/>
    </row>
    <row r="546">
      <c r="A546" s="21"/>
      <c r="B546" s="22"/>
      <c r="C546" s="39" t="s">
        <v>680</v>
      </c>
      <c r="D546" s="33" t="s">
        <v>681</v>
      </c>
      <c r="E546" s="34" t="s">
        <v>4</v>
      </c>
      <c r="F546" s="35">
        <v>1.0</v>
      </c>
      <c r="G546" s="36">
        <v>31.29</v>
      </c>
      <c r="H546" s="38">
        <f>F546*G546-1.33</f>
        <v>29.96</v>
      </c>
      <c r="I546" s="28"/>
      <c r="J546" s="81"/>
      <c r="K546" s="6"/>
      <c r="L546" s="6"/>
      <c r="M546" s="6"/>
      <c r="N546" s="6"/>
      <c r="O546" s="6"/>
      <c r="P546" s="6"/>
      <c r="Q546" s="6"/>
      <c r="R546" s="6"/>
      <c r="S546" s="6"/>
      <c r="T546" s="6"/>
      <c r="U546" s="6"/>
      <c r="V546" s="6"/>
      <c r="W546" s="6"/>
      <c r="X546" s="6"/>
      <c r="Y546" s="6"/>
      <c r="Z546" s="6"/>
      <c r="AA546" s="6"/>
      <c r="AB546" s="6"/>
      <c r="AC546" s="6"/>
      <c r="AD546" s="6"/>
      <c r="AE546" s="6"/>
      <c r="AF546" s="6"/>
      <c r="AG546" s="6"/>
      <c r="AH546" s="6"/>
      <c r="AI546" s="6"/>
    </row>
    <row r="547">
      <c r="A547" s="21"/>
      <c r="B547" s="22"/>
      <c r="C547" s="39" t="s">
        <v>575</v>
      </c>
      <c r="D547" s="33" t="s">
        <v>576</v>
      </c>
      <c r="E547" s="34" t="s">
        <v>4</v>
      </c>
      <c r="F547" s="35">
        <v>0.3</v>
      </c>
      <c r="G547" s="36">
        <v>17.72</v>
      </c>
      <c r="H547" s="28">
        <f t="shared" ref="H547:H548" si="199">F547*G547</f>
        <v>5.316</v>
      </c>
      <c r="I547" s="28"/>
      <c r="J547" s="81"/>
      <c r="K547" s="6"/>
      <c r="L547" s="6"/>
      <c r="M547" s="6"/>
      <c r="N547" s="6"/>
      <c r="O547" s="6"/>
      <c r="P547" s="6"/>
      <c r="Q547" s="6"/>
      <c r="R547" s="6"/>
      <c r="S547" s="6"/>
      <c r="T547" s="6"/>
      <c r="U547" s="6"/>
      <c r="V547" s="6"/>
      <c r="W547" s="6"/>
      <c r="X547" s="6"/>
      <c r="Y547" s="6"/>
      <c r="Z547" s="6"/>
      <c r="AA547" s="6"/>
      <c r="AB547" s="6"/>
      <c r="AC547" s="6"/>
      <c r="AD547" s="6"/>
      <c r="AE547" s="6"/>
      <c r="AF547" s="6"/>
      <c r="AG547" s="6"/>
      <c r="AH547" s="6"/>
      <c r="AI547" s="6"/>
    </row>
    <row r="548">
      <c r="A548" s="21"/>
      <c r="B548" s="22"/>
      <c r="C548" s="39" t="s">
        <v>577</v>
      </c>
      <c r="D548" s="33" t="s">
        <v>578</v>
      </c>
      <c r="E548" s="34" t="s">
        <v>4</v>
      </c>
      <c r="F548" s="35">
        <v>0.3</v>
      </c>
      <c r="G548" s="36">
        <v>23.23</v>
      </c>
      <c r="H548" s="28">
        <f t="shared" si="199"/>
        <v>6.969</v>
      </c>
      <c r="I548" s="28"/>
      <c r="J548" s="81"/>
      <c r="K548" s="6"/>
      <c r="L548" s="6"/>
      <c r="M548" s="6"/>
      <c r="N548" s="6"/>
      <c r="O548" s="6"/>
      <c r="P548" s="6"/>
      <c r="Q548" s="6"/>
      <c r="R548" s="6"/>
      <c r="S548" s="6"/>
      <c r="T548" s="6"/>
      <c r="U548" s="6"/>
      <c r="V548" s="6"/>
      <c r="W548" s="6"/>
      <c r="X548" s="6"/>
      <c r="Y548" s="6"/>
      <c r="Z548" s="6"/>
      <c r="AA548" s="6"/>
      <c r="AB548" s="6"/>
      <c r="AC548" s="6"/>
      <c r="AD548" s="6"/>
      <c r="AE548" s="6"/>
      <c r="AF548" s="6"/>
      <c r="AG548" s="6"/>
      <c r="AH548" s="6"/>
      <c r="AI548" s="6"/>
    </row>
    <row r="549">
      <c r="A549" s="13" t="s">
        <v>682</v>
      </c>
      <c r="B549" s="14" t="str">
        <f>IF(IFERROR(VLOOKUP(C549,SINAPI!$A:$D,1,FALSE),"")=C549,"SINAPI",IF(IFERROR(VLOOKUP(C549,SETOP!$A:$E,1,FALSE),"")=C549,"SETOP",IF(IFERROR(VLOOKUP(C549,SETOP!$B:$E,1,FALSE),"")=C549,"SETOP","COMPOSIÇÃO")))</f>
        <v>SETOP</v>
      </c>
      <c r="C549" s="15" t="s">
        <v>683</v>
      </c>
      <c r="D549" s="16" t="str">
        <f>IFERROR(IFERROR(VLOOKUP(C549,SINAPI!$A:$D,2,FALSE),IFERROR(VLOOKUP(C549,SETOP!$A:$E,3,FALSE),IFERROR(VLOOKUP(C549,SETOP!$B:$E,2,FALSE),VLOOKUP(C549,#REF!,3,FALSE)))),"")</f>
        <v>DISJUNTOR MONOPOLAR TERMOMAGNÉTICO 5KA, DE 16A</v>
      </c>
      <c r="E549" s="17" t="str">
        <f>IFERROR(IFERROR(VLOOKUP(C549,SINAPI!$A:$D,3,FALSE),IFERROR(VLOOKUP(C549,SETOP!$A:$E,4,FALSE),IFERROR(VLOOKUP(C549,SETOP!$B:$E,3,FALSE),VLOOKUP(C549,#REF!,4,FALSE)))),"")</f>
        <v>UND</v>
      </c>
      <c r="F549" s="18"/>
      <c r="G549" s="45">
        <f t="shared" ref="G549:H549" si="200">SUM(G550:G552)</f>
        <v>48.05</v>
      </c>
      <c r="H549" s="45">
        <f t="shared" si="200"/>
        <v>18.785</v>
      </c>
      <c r="I549" s="45">
        <v>18.79</v>
      </c>
      <c r="J549" s="30"/>
      <c r="K549" s="6"/>
      <c r="L549" s="31">
        <f>I549-H549</f>
        <v>0.005</v>
      </c>
      <c r="M549" s="6"/>
      <c r="N549" s="6"/>
      <c r="O549" s="6"/>
      <c r="P549" s="6"/>
      <c r="Q549" s="6"/>
      <c r="R549" s="6"/>
      <c r="S549" s="6"/>
      <c r="T549" s="6"/>
      <c r="U549" s="6"/>
      <c r="V549" s="6"/>
      <c r="W549" s="6"/>
      <c r="X549" s="6"/>
      <c r="Y549" s="6"/>
      <c r="Z549" s="6"/>
      <c r="AA549" s="6"/>
      <c r="AB549" s="6"/>
      <c r="AC549" s="6"/>
      <c r="AD549" s="6"/>
      <c r="AE549" s="6"/>
      <c r="AF549" s="6"/>
      <c r="AG549" s="6"/>
      <c r="AH549" s="6"/>
      <c r="AI549" s="6"/>
    </row>
    <row r="550">
      <c r="A550" s="21"/>
      <c r="B550" s="22"/>
      <c r="C550" s="39" t="s">
        <v>684</v>
      </c>
      <c r="D550" s="33" t="s">
        <v>685</v>
      </c>
      <c r="E550" s="34" t="s">
        <v>4</v>
      </c>
      <c r="F550" s="35">
        <v>1.0</v>
      </c>
      <c r="G550" s="36">
        <v>7.1</v>
      </c>
      <c r="H550" s="38">
        <f>F550*G550-0.6</f>
        <v>6.5</v>
      </c>
      <c r="I550" s="28"/>
      <c r="J550" s="81"/>
      <c r="K550" s="6"/>
      <c r="L550" s="6"/>
      <c r="M550" s="6"/>
      <c r="N550" s="6"/>
      <c r="O550" s="6"/>
      <c r="P550" s="6"/>
      <c r="Q550" s="6"/>
      <c r="R550" s="6"/>
      <c r="S550" s="6"/>
      <c r="T550" s="6"/>
      <c r="U550" s="6"/>
      <c r="V550" s="6"/>
      <c r="W550" s="6"/>
      <c r="X550" s="6"/>
      <c r="Y550" s="6"/>
      <c r="Z550" s="6"/>
      <c r="AA550" s="6"/>
      <c r="AB550" s="6"/>
      <c r="AC550" s="6"/>
      <c r="AD550" s="6"/>
      <c r="AE550" s="6"/>
      <c r="AF550" s="6"/>
      <c r="AG550" s="6"/>
      <c r="AH550" s="6"/>
      <c r="AI550" s="6"/>
    </row>
    <row r="551">
      <c r="A551" s="21"/>
      <c r="B551" s="22"/>
      <c r="C551" s="39" t="s">
        <v>575</v>
      </c>
      <c r="D551" s="33" t="s">
        <v>576</v>
      </c>
      <c r="E551" s="34" t="s">
        <v>4</v>
      </c>
      <c r="F551" s="35">
        <v>0.3</v>
      </c>
      <c r="G551" s="36">
        <v>17.72</v>
      </c>
      <c r="H551" s="28">
        <f t="shared" ref="H551:H552" si="201">F551*G551</f>
        <v>5.316</v>
      </c>
      <c r="I551" s="28"/>
      <c r="J551" s="81"/>
      <c r="K551" s="6"/>
      <c r="L551" s="6"/>
      <c r="M551" s="6"/>
      <c r="N551" s="6"/>
      <c r="O551" s="6"/>
      <c r="P551" s="6"/>
      <c r="Q551" s="6"/>
      <c r="R551" s="6"/>
      <c r="S551" s="6"/>
      <c r="T551" s="6"/>
      <c r="U551" s="6"/>
      <c r="V551" s="6"/>
      <c r="W551" s="6"/>
      <c r="X551" s="6"/>
      <c r="Y551" s="6"/>
      <c r="Z551" s="6"/>
      <c r="AA551" s="6"/>
      <c r="AB551" s="6"/>
      <c r="AC551" s="6"/>
      <c r="AD551" s="6"/>
      <c r="AE551" s="6"/>
      <c r="AF551" s="6"/>
      <c r="AG551" s="6"/>
      <c r="AH551" s="6"/>
      <c r="AI551" s="6"/>
    </row>
    <row r="552">
      <c r="A552" s="21"/>
      <c r="B552" s="22"/>
      <c r="C552" s="39" t="s">
        <v>577</v>
      </c>
      <c r="D552" s="33" t="s">
        <v>578</v>
      </c>
      <c r="E552" s="34" t="s">
        <v>4</v>
      </c>
      <c r="F552" s="35">
        <v>0.3</v>
      </c>
      <c r="G552" s="36">
        <v>23.23</v>
      </c>
      <c r="H552" s="28">
        <f t="shared" si="201"/>
        <v>6.969</v>
      </c>
      <c r="I552" s="28"/>
      <c r="J552" s="81"/>
      <c r="K552" s="6"/>
      <c r="L552" s="6"/>
      <c r="M552" s="6"/>
      <c r="N552" s="6"/>
      <c r="O552" s="6"/>
      <c r="P552" s="6"/>
      <c r="Q552" s="6"/>
      <c r="R552" s="6"/>
      <c r="S552" s="6"/>
      <c r="T552" s="6"/>
      <c r="U552" s="6"/>
      <c r="V552" s="6"/>
      <c r="W552" s="6"/>
      <c r="X552" s="6"/>
      <c r="Y552" s="6"/>
      <c r="Z552" s="6"/>
      <c r="AA552" s="6"/>
      <c r="AB552" s="6"/>
      <c r="AC552" s="6"/>
      <c r="AD552" s="6"/>
      <c r="AE552" s="6"/>
      <c r="AF552" s="6"/>
      <c r="AG552" s="6"/>
      <c r="AH552" s="6"/>
      <c r="AI552" s="6"/>
    </row>
    <row r="553">
      <c r="A553" s="13" t="s">
        <v>686</v>
      </c>
      <c r="B553" s="14" t="str">
        <f>IF(IFERROR(VLOOKUP(C553,SINAPI!$A:$D,1,FALSE),"")=C553,"SINAPI",IF(IFERROR(VLOOKUP(C553,SETOP!$A:$E,1,FALSE),"")=C553,"SETOP",IF(IFERROR(VLOOKUP(C553,SETOP!$B:$E,1,FALSE),"")=C553,"SETOP","COMPOSIÇÃO")))</f>
        <v>SETOP</v>
      </c>
      <c r="C553" s="15" t="s">
        <v>687</v>
      </c>
      <c r="D553" s="16" t="str">
        <f>IFERROR(IFERROR(VLOOKUP(C553,SINAPI!$A:$D,2,FALSE),IFERROR(VLOOKUP(C553,SETOP!$A:$E,3,FALSE),IFERROR(VLOOKUP(C553,SETOP!$B:$E,2,FALSE),VLOOKUP(C553,#REF!,3,FALSE)))),"")</f>
        <v>DISJUNTOR BIPOLAR TERMOMAGNÉTICO 10KA, DE 30A</v>
      </c>
      <c r="E553" s="17" t="str">
        <f>IFERROR(IFERROR(VLOOKUP(C553,SINAPI!$A:$D,3,FALSE),IFERROR(VLOOKUP(C553,SETOP!$A:$E,4,FALSE),IFERROR(VLOOKUP(C553,SETOP!$B:$E,3,FALSE),VLOOKUP(C553,#REF!,4,FALSE)))),"")</f>
        <v>UND</v>
      </c>
      <c r="F553" s="18"/>
      <c r="G553" s="45">
        <f t="shared" ref="G553:H553" si="202">SUM(G554:G556)</f>
        <v>72.24</v>
      </c>
      <c r="H553" s="45">
        <f t="shared" si="202"/>
        <v>54.81</v>
      </c>
      <c r="I553" s="45">
        <v>54.81</v>
      </c>
      <c r="J553" s="30"/>
      <c r="K553" s="6"/>
      <c r="L553" s="31">
        <f>I553-H553</f>
        <v>0</v>
      </c>
      <c r="M553" s="6"/>
      <c r="N553" s="6"/>
      <c r="O553" s="6"/>
      <c r="P553" s="6"/>
      <c r="Q553" s="6"/>
      <c r="R553" s="6"/>
      <c r="S553" s="6"/>
      <c r="T553" s="6"/>
      <c r="U553" s="6"/>
      <c r="V553" s="6"/>
      <c r="W553" s="6"/>
      <c r="X553" s="6"/>
      <c r="Y553" s="6"/>
      <c r="Z553" s="6"/>
      <c r="AA553" s="6"/>
      <c r="AB553" s="6"/>
      <c r="AC553" s="6"/>
      <c r="AD553" s="6"/>
      <c r="AE553" s="6"/>
      <c r="AF553" s="6"/>
      <c r="AG553" s="6"/>
      <c r="AH553" s="6"/>
      <c r="AI553" s="6"/>
    </row>
    <row r="554">
      <c r="A554" s="21"/>
      <c r="B554" s="22"/>
      <c r="C554" s="39" t="s">
        <v>676</v>
      </c>
      <c r="D554" s="33" t="s">
        <v>677</v>
      </c>
      <c r="E554" s="34" t="s">
        <v>4</v>
      </c>
      <c r="F554" s="35">
        <v>1.0</v>
      </c>
      <c r="G554" s="36">
        <v>31.29</v>
      </c>
      <c r="H554" s="38">
        <f>F554*G554-1.05</f>
        <v>30.24</v>
      </c>
      <c r="I554" s="28"/>
      <c r="J554" s="81"/>
      <c r="K554" s="6"/>
      <c r="L554" s="6"/>
      <c r="M554" s="6"/>
      <c r="N554" s="6"/>
      <c r="O554" s="6"/>
      <c r="P554" s="6"/>
      <c r="Q554" s="6"/>
      <c r="R554" s="6"/>
      <c r="S554" s="6"/>
      <c r="T554" s="6"/>
      <c r="U554" s="6"/>
      <c r="V554" s="6"/>
      <c r="W554" s="6"/>
      <c r="X554" s="6"/>
      <c r="Y554" s="6"/>
      <c r="Z554" s="6"/>
      <c r="AA554" s="6"/>
      <c r="AB554" s="6"/>
      <c r="AC554" s="6"/>
      <c r="AD554" s="6"/>
      <c r="AE554" s="6"/>
      <c r="AF554" s="6"/>
      <c r="AG554" s="6"/>
      <c r="AH554" s="6"/>
      <c r="AI554" s="6"/>
    </row>
    <row r="555">
      <c r="A555" s="21"/>
      <c r="B555" s="22"/>
      <c r="C555" s="39" t="s">
        <v>575</v>
      </c>
      <c r="D555" s="33" t="s">
        <v>576</v>
      </c>
      <c r="E555" s="34" t="s">
        <v>4</v>
      </c>
      <c r="F555" s="35">
        <v>0.6</v>
      </c>
      <c r="G555" s="36">
        <v>17.72</v>
      </c>
      <c r="H555" s="28">
        <f t="shared" ref="H555:H556" si="203">F555*G555</f>
        <v>10.632</v>
      </c>
      <c r="I555" s="28"/>
      <c r="J555" s="81"/>
      <c r="K555" s="6"/>
      <c r="L555" s="6"/>
      <c r="M555" s="6"/>
      <c r="N555" s="6"/>
      <c r="O555" s="6"/>
      <c r="P555" s="6"/>
      <c r="Q555" s="6"/>
      <c r="R555" s="6"/>
      <c r="S555" s="6"/>
      <c r="T555" s="6"/>
      <c r="U555" s="6"/>
      <c r="V555" s="6"/>
      <c r="W555" s="6"/>
      <c r="X555" s="6"/>
      <c r="Y555" s="6"/>
      <c r="Z555" s="6"/>
      <c r="AA555" s="6"/>
      <c r="AB555" s="6"/>
      <c r="AC555" s="6"/>
      <c r="AD555" s="6"/>
      <c r="AE555" s="6"/>
      <c r="AF555" s="6"/>
      <c r="AG555" s="6"/>
      <c r="AH555" s="6"/>
      <c r="AI555" s="6"/>
    </row>
    <row r="556">
      <c r="A556" s="21"/>
      <c r="B556" s="22"/>
      <c r="C556" s="39" t="s">
        <v>577</v>
      </c>
      <c r="D556" s="33" t="s">
        <v>578</v>
      </c>
      <c r="E556" s="34" t="s">
        <v>4</v>
      </c>
      <c r="F556" s="35">
        <v>0.6</v>
      </c>
      <c r="G556" s="36">
        <v>23.23</v>
      </c>
      <c r="H556" s="28">
        <f t="shared" si="203"/>
        <v>13.938</v>
      </c>
      <c r="I556" s="28"/>
      <c r="J556" s="81"/>
      <c r="K556" s="6"/>
      <c r="L556" s="6"/>
      <c r="M556" s="6"/>
      <c r="N556" s="6"/>
      <c r="O556" s="6"/>
      <c r="P556" s="6"/>
      <c r="Q556" s="6"/>
      <c r="R556" s="6"/>
      <c r="S556" s="6"/>
      <c r="T556" s="6"/>
      <c r="U556" s="6"/>
      <c r="V556" s="6"/>
      <c r="W556" s="6"/>
      <c r="X556" s="6"/>
      <c r="Y556" s="6"/>
      <c r="Z556" s="6"/>
      <c r="AA556" s="6"/>
      <c r="AB556" s="6"/>
      <c r="AC556" s="6"/>
      <c r="AD556" s="6"/>
      <c r="AE556" s="6"/>
      <c r="AF556" s="6"/>
      <c r="AG556" s="6"/>
      <c r="AH556" s="6"/>
      <c r="AI556" s="6"/>
    </row>
    <row r="557">
      <c r="A557" s="13" t="s">
        <v>688</v>
      </c>
      <c r="B557" s="14" t="str">
        <f>IF(IFERROR(VLOOKUP(C557,SINAPI!$A:$D,1,FALSE),"")=C557,"SINAPI",IF(IFERROR(VLOOKUP(C557,SETOP!$A:$E,1,FALSE),"")=C557,"SETOP",IF(IFERROR(VLOOKUP(C557,SETOP!$B:$E,1,FALSE),"")=C557,"SETOP","COMPOSIÇÃO")))</f>
        <v>SETOP</v>
      </c>
      <c r="C557" s="15" t="s">
        <v>689</v>
      </c>
      <c r="D557" s="16" t="str">
        <f>IFERROR(IFERROR(VLOOKUP(C557,SINAPI!$A:$D,2,FALSE),IFERROR(VLOOKUP(C557,SETOP!$A:$E,3,FALSE),IFERROR(VLOOKUP(C557,SETOP!$B:$E,2,FALSE),VLOOKUP(C557,#REF!,3,FALSE)))),"")</f>
        <v>DISJUNTOR BIPOLAR TERMOMAGNÉTICO 10KA, DE 25A</v>
      </c>
      <c r="E557" s="17" t="str">
        <f>IFERROR(IFERROR(VLOOKUP(C557,SINAPI!$A:$D,3,FALSE),IFERROR(VLOOKUP(C557,SETOP!$A:$E,4,FALSE),IFERROR(VLOOKUP(C557,SETOP!$B:$E,3,FALSE),VLOOKUP(C557,#REF!,4,FALSE)))),"")</f>
        <v>UND</v>
      </c>
      <c r="F557" s="18"/>
      <c r="G557" s="45">
        <f t="shared" ref="G557:H557" si="204">SUM(G558:G560)</f>
        <v>72.24</v>
      </c>
      <c r="H557" s="45">
        <f t="shared" si="204"/>
        <v>54.81</v>
      </c>
      <c r="I557" s="45">
        <v>54.81</v>
      </c>
      <c r="J557" s="30"/>
      <c r="K557" s="6"/>
      <c r="L557" s="31">
        <f>I557-H557</f>
        <v>0</v>
      </c>
      <c r="M557" s="6"/>
      <c r="N557" s="6"/>
      <c r="O557" s="6"/>
      <c r="P557" s="6"/>
      <c r="Q557" s="6"/>
      <c r="R557" s="6"/>
      <c r="S557" s="6"/>
      <c r="T557" s="6"/>
      <c r="U557" s="6"/>
      <c r="V557" s="6"/>
      <c r="W557" s="6"/>
      <c r="X557" s="6"/>
      <c r="Y557" s="6"/>
      <c r="Z557" s="6"/>
      <c r="AA557" s="6"/>
      <c r="AB557" s="6"/>
      <c r="AC557" s="6"/>
      <c r="AD557" s="6"/>
      <c r="AE557" s="6"/>
      <c r="AF557" s="6"/>
      <c r="AG557" s="6"/>
      <c r="AH557" s="6"/>
      <c r="AI557" s="6"/>
    </row>
    <row r="558">
      <c r="A558" s="21"/>
      <c r="B558" s="22"/>
      <c r="C558" s="39" t="s">
        <v>676</v>
      </c>
      <c r="D558" s="33" t="s">
        <v>677</v>
      </c>
      <c r="E558" s="34" t="s">
        <v>4</v>
      </c>
      <c r="F558" s="35">
        <v>1.0</v>
      </c>
      <c r="G558" s="36">
        <v>31.29</v>
      </c>
      <c r="H558" s="38">
        <f>F558*G558-1.05</f>
        <v>30.24</v>
      </c>
      <c r="I558" s="28"/>
      <c r="J558" s="81"/>
      <c r="K558" s="6"/>
      <c r="L558" s="6"/>
      <c r="M558" s="6"/>
      <c r="N558" s="6"/>
      <c r="O558" s="6"/>
      <c r="P558" s="6"/>
      <c r="Q558" s="6"/>
      <c r="R558" s="6"/>
      <c r="S558" s="6"/>
      <c r="T558" s="6"/>
      <c r="U558" s="6"/>
      <c r="V558" s="6"/>
      <c r="W558" s="6"/>
      <c r="X558" s="6"/>
      <c r="Y558" s="6"/>
      <c r="Z558" s="6"/>
      <c r="AA558" s="6"/>
      <c r="AB558" s="6"/>
      <c r="AC558" s="6"/>
      <c r="AD558" s="6"/>
      <c r="AE558" s="6"/>
      <c r="AF558" s="6"/>
      <c r="AG558" s="6"/>
      <c r="AH558" s="6"/>
      <c r="AI558" s="6"/>
    </row>
    <row r="559">
      <c r="A559" s="21"/>
      <c r="B559" s="22"/>
      <c r="C559" s="39" t="s">
        <v>575</v>
      </c>
      <c r="D559" s="33" t="s">
        <v>576</v>
      </c>
      <c r="E559" s="34" t="s">
        <v>4</v>
      </c>
      <c r="F559" s="35">
        <v>0.6</v>
      </c>
      <c r="G559" s="36">
        <v>17.72</v>
      </c>
      <c r="H559" s="28">
        <f t="shared" ref="H559:H560" si="205">F559*G559</f>
        <v>10.632</v>
      </c>
      <c r="I559" s="28"/>
      <c r="J559" s="81"/>
      <c r="K559" s="6"/>
      <c r="L559" s="6"/>
      <c r="M559" s="6"/>
      <c r="N559" s="6"/>
      <c r="O559" s="6"/>
      <c r="P559" s="6"/>
      <c r="Q559" s="6"/>
      <c r="R559" s="6"/>
      <c r="S559" s="6"/>
      <c r="T559" s="6"/>
      <c r="U559" s="6"/>
      <c r="V559" s="6"/>
      <c r="W559" s="6"/>
      <c r="X559" s="6"/>
      <c r="Y559" s="6"/>
      <c r="Z559" s="6"/>
      <c r="AA559" s="6"/>
      <c r="AB559" s="6"/>
      <c r="AC559" s="6"/>
      <c r="AD559" s="6"/>
      <c r="AE559" s="6"/>
      <c r="AF559" s="6"/>
      <c r="AG559" s="6"/>
      <c r="AH559" s="6"/>
      <c r="AI559" s="6"/>
    </row>
    <row r="560">
      <c r="A560" s="21"/>
      <c r="B560" s="22"/>
      <c r="C560" s="39" t="s">
        <v>577</v>
      </c>
      <c r="D560" s="33" t="s">
        <v>578</v>
      </c>
      <c r="E560" s="34" t="s">
        <v>4</v>
      </c>
      <c r="F560" s="35">
        <v>0.6</v>
      </c>
      <c r="G560" s="36">
        <v>23.23</v>
      </c>
      <c r="H560" s="28">
        <f t="shared" si="205"/>
        <v>13.938</v>
      </c>
      <c r="I560" s="28"/>
      <c r="J560" s="81"/>
      <c r="K560" s="6"/>
      <c r="L560" s="6"/>
      <c r="M560" s="6"/>
      <c r="N560" s="6"/>
      <c r="O560" s="6"/>
      <c r="P560" s="6"/>
      <c r="Q560" s="6"/>
      <c r="R560" s="6"/>
      <c r="S560" s="6"/>
      <c r="T560" s="6"/>
      <c r="U560" s="6"/>
      <c r="V560" s="6"/>
      <c r="W560" s="6"/>
      <c r="X560" s="6"/>
      <c r="Y560" s="6"/>
      <c r="Z560" s="6"/>
      <c r="AA560" s="6"/>
      <c r="AB560" s="6"/>
      <c r="AC560" s="6"/>
      <c r="AD560" s="6"/>
      <c r="AE560" s="6"/>
      <c r="AF560" s="6"/>
      <c r="AG560" s="6"/>
      <c r="AH560" s="6"/>
      <c r="AI560" s="6"/>
    </row>
    <row r="561">
      <c r="A561" s="13" t="s">
        <v>690</v>
      </c>
      <c r="B561" s="14" t="str">
        <f>IF(IFERROR(VLOOKUP(C561,SINAPI!$A:$D,1,FALSE),"")=C561,"SINAPI",IF(IFERROR(VLOOKUP(C561,SETOP!$A:$E,1,FALSE),"")=C561,"SETOP",IF(IFERROR(VLOOKUP(C561,SETOP!$B:$E,1,FALSE),"")=C561,"SETOP","COMPOSIÇÃO")))</f>
        <v>SETOP</v>
      </c>
      <c r="C561" s="15" t="s">
        <v>691</v>
      </c>
      <c r="D561" s="16" t="str">
        <f>IFERROR(IFERROR(VLOOKUP(C561,SINAPI!$A:$D,2,FALSE),IFERROR(VLOOKUP(C561,SETOP!$A:$E,3,FALSE),IFERROR(VLOOKUP(C561,SETOP!$B:$E,2,FALSE),VLOOKUP(C561,#REF!,3,FALSE)))),"")</f>
        <v>DISJUNTOR TRIPOLAR TERMOMAGNÉTICO 10KA, DE 100A</v>
      </c>
      <c r="E561" s="17" t="str">
        <f>IFERROR(IFERROR(VLOOKUP(C561,SINAPI!$A:$D,3,FALSE),IFERROR(VLOOKUP(C561,SETOP!$A:$E,4,FALSE),IFERROR(VLOOKUP(C561,SETOP!$B:$E,3,FALSE),VLOOKUP(C561,#REF!,4,FALSE)))),"")</f>
        <v>UND</v>
      </c>
      <c r="F561" s="18"/>
      <c r="G561" s="45">
        <f t="shared" ref="G561:H561" si="206">SUM(G562:G564)</f>
        <v>103.73</v>
      </c>
      <c r="H561" s="45">
        <f t="shared" si="206"/>
        <v>100.62</v>
      </c>
      <c r="I561" s="45">
        <v>100.62</v>
      </c>
      <c r="J561" s="12"/>
      <c r="K561" s="6"/>
      <c r="L561" s="31">
        <f>I561-H561</f>
        <v>0</v>
      </c>
      <c r="M561" s="6"/>
      <c r="N561" s="6"/>
      <c r="O561" s="6"/>
      <c r="P561" s="6"/>
      <c r="Q561" s="6"/>
      <c r="R561" s="6"/>
      <c r="S561" s="6"/>
      <c r="T561" s="6"/>
      <c r="U561" s="6"/>
      <c r="V561" s="6"/>
      <c r="W561" s="6"/>
      <c r="X561" s="6"/>
      <c r="Y561" s="6"/>
      <c r="Z561" s="6"/>
      <c r="AA561" s="6"/>
      <c r="AB561" s="6"/>
      <c r="AC561" s="6"/>
      <c r="AD561" s="6"/>
      <c r="AE561" s="6"/>
      <c r="AF561" s="6"/>
      <c r="AG561" s="6"/>
      <c r="AH561" s="6"/>
      <c r="AI561" s="6"/>
    </row>
    <row r="562">
      <c r="A562" s="21"/>
      <c r="B562" s="22"/>
      <c r="C562" s="120" t="s">
        <v>692</v>
      </c>
      <c r="D562" s="92" t="s">
        <v>693</v>
      </c>
      <c r="E562" s="34" t="s">
        <v>4</v>
      </c>
      <c r="F562" s="35">
        <v>1.0</v>
      </c>
      <c r="G562" s="27">
        <v>62.78</v>
      </c>
      <c r="H562" s="38">
        <f>F562*G562-3.11</f>
        <v>59.67</v>
      </c>
      <c r="I562" s="28"/>
      <c r="J562" s="100"/>
      <c r="K562" s="6"/>
      <c r="L562" s="6"/>
      <c r="M562" s="6"/>
      <c r="N562" s="6"/>
      <c r="O562" s="6"/>
      <c r="P562" s="6"/>
      <c r="Q562" s="6"/>
      <c r="R562" s="6"/>
      <c r="S562" s="6"/>
      <c r="T562" s="6"/>
      <c r="U562" s="6"/>
      <c r="V562" s="6"/>
      <c r="W562" s="6"/>
      <c r="X562" s="6"/>
      <c r="Y562" s="6"/>
      <c r="Z562" s="6"/>
      <c r="AA562" s="6"/>
      <c r="AB562" s="6"/>
      <c r="AC562" s="6"/>
      <c r="AD562" s="6"/>
      <c r="AE562" s="6"/>
      <c r="AF562" s="6"/>
      <c r="AG562" s="6"/>
      <c r="AH562" s="6"/>
      <c r="AI562" s="6"/>
    </row>
    <row r="563">
      <c r="A563" s="21"/>
      <c r="B563" s="22"/>
      <c r="C563" s="39" t="s">
        <v>575</v>
      </c>
      <c r="D563" s="33" t="s">
        <v>576</v>
      </c>
      <c r="E563" s="34" t="s">
        <v>4</v>
      </c>
      <c r="F563" s="35">
        <v>1.0</v>
      </c>
      <c r="G563" s="36">
        <v>17.72</v>
      </c>
      <c r="H563" s="28">
        <f t="shared" ref="H563:H564" si="207">F563*G563</f>
        <v>17.72</v>
      </c>
      <c r="I563" s="28"/>
      <c r="J563" s="100"/>
      <c r="K563" s="6"/>
      <c r="L563" s="6"/>
      <c r="M563" s="6"/>
      <c r="N563" s="6"/>
      <c r="O563" s="6"/>
      <c r="P563" s="6"/>
      <c r="Q563" s="6"/>
      <c r="R563" s="6"/>
      <c r="S563" s="6"/>
      <c r="T563" s="6"/>
      <c r="U563" s="6"/>
      <c r="V563" s="6"/>
      <c r="W563" s="6"/>
      <c r="X563" s="6"/>
      <c r="Y563" s="6"/>
      <c r="Z563" s="6"/>
      <c r="AA563" s="6"/>
      <c r="AB563" s="6"/>
      <c r="AC563" s="6"/>
      <c r="AD563" s="6"/>
      <c r="AE563" s="6"/>
      <c r="AF563" s="6"/>
      <c r="AG563" s="6"/>
      <c r="AH563" s="6"/>
      <c r="AI563" s="6"/>
    </row>
    <row r="564">
      <c r="A564" s="21"/>
      <c r="B564" s="22"/>
      <c r="C564" s="39" t="s">
        <v>577</v>
      </c>
      <c r="D564" s="33" t="s">
        <v>578</v>
      </c>
      <c r="E564" s="34" t="s">
        <v>4</v>
      </c>
      <c r="F564" s="35">
        <v>1.0</v>
      </c>
      <c r="G564" s="36">
        <v>23.23</v>
      </c>
      <c r="H564" s="28">
        <f t="shared" si="207"/>
        <v>23.23</v>
      </c>
      <c r="I564" s="28"/>
      <c r="J564" s="100"/>
      <c r="K564" s="6"/>
      <c r="L564" s="6"/>
      <c r="M564" s="6"/>
      <c r="N564" s="6"/>
      <c r="O564" s="6"/>
      <c r="P564" s="6"/>
      <c r="Q564" s="6"/>
      <c r="R564" s="6"/>
      <c r="S564" s="6"/>
      <c r="T564" s="6"/>
      <c r="U564" s="6"/>
      <c r="V564" s="6"/>
      <c r="W564" s="6"/>
      <c r="X564" s="6"/>
      <c r="Y564" s="6"/>
      <c r="Z564" s="6"/>
      <c r="AA564" s="6"/>
      <c r="AB564" s="6"/>
      <c r="AC564" s="6"/>
      <c r="AD564" s="6"/>
      <c r="AE564" s="6"/>
      <c r="AF564" s="6"/>
      <c r="AG564" s="6"/>
      <c r="AH564" s="6"/>
      <c r="AI564" s="6"/>
    </row>
    <row r="565">
      <c r="A565" s="13" t="s">
        <v>694</v>
      </c>
      <c r="B565" s="14" t="str">
        <f>IF(IFERROR(VLOOKUP(C565,SINAPI!$A:$D,1,FALSE),"")=C565,"SINAPI",IF(IFERROR(VLOOKUP(C565,SETOP!$A:$E,1,FALSE),"")=C565,"SETOP",IF(IFERROR(VLOOKUP(C565,SETOP!$B:$E,1,FALSE),"")=C565,"SETOP","COMPOSIÇÃO")))</f>
        <v>SETOP</v>
      </c>
      <c r="C565" s="15" t="s">
        <v>695</v>
      </c>
      <c r="D565" s="16" t="str">
        <f>IFERROR(IFERROR(VLOOKUP(C565,SINAPI!$A:$D,2,FALSE),IFERROR(VLOOKUP(C565,SETOP!$A:$E,3,FALSE),IFERROR(VLOOKUP(C565,SETOP!$B:$E,2,FALSE),VLOOKUP(C565,#REF!,3,FALSE)))),"")</f>
        <v>DISJUNTOR MONOPOLAR TERMOMAGNÉTICO 5KA, DE 25A</v>
      </c>
      <c r="E565" s="17" t="str">
        <f>IFERROR(IFERROR(VLOOKUP(C565,SINAPI!$A:$D,3,FALSE),IFERROR(VLOOKUP(C565,SETOP!$A:$E,4,FALSE),IFERROR(VLOOKUP(C565,SETOP!$B:$E,3,FALSE),VLOOKUP(C565,#REF!,4,FALSE)))),"")</f>
        <v>UND</v>
      </c>
      <c r="F565" s="18"/>
      <c r="G565" s="45">
        <f t="shared" ref="G565:H565" si="208">SUM(G566:G568)</f>
        <v>48.05</v>
      </c>
      <c r="H565" s="45">
        <f t="shared" si="208"/>
        <v>18.785</v>
      </c>
      <c r="I565" s="45">
        <v>18.79</v>
      </c>
      <c r="J565" s="12"/>
      <c r="K565" s="6"/>
      <c r="L565" s="31">
        <f>I565-H565</f>
        <v>0.005</v>
      </c>
      <c r="M565" s="6"/>
      <c r="N565" s="6"/>
      <c r="O565" s="6"/>
      <c r="P565" s="6"/>
      <c r="Q565" s="6"/>
      <c r="R565" s="6"/>
      <c r="S565" s="6"/>
      <c r="T565" s="6"/>
      <c r="U565" s="6"/>
      <c r="V565" s="6"/>
      <c r="W565" s="6"/>
      <c r="X565" s="6"/>
      <c r="Y565" s="6"/>
      <c r="Z565" s="6"/>
      <c r="AA565" s="6"/>
      <c r="AB565" s="6"/>
      <c r="AC565" s="6"/>
      <c r="AD565" s="6"/>
      <c r="AE565" s="6"/>
      <c r="AF565" s="6"/>
      <c r="AG565" s="6"/>
      <c r="AH565" s="6"/>
      <c r="AI565" s="6"/>
    </row>
    <row r="566">
      <c r="A566" s="21"/>
      <c r="B566" s="22"/>
      <c r="C566" s="39" t="s">
        <v>684</v>
      </c>
      <c r="D566" s="99" t="s">
        <v>685</v>
      </c>
      <c r="E566" s="34" t="s">
        <v>4</v>
      </c>
      <c r="F566" s="35">
        <v>1.0</v>
      </c>
      <c r="G566" s="27">
        <v>7.1</v>
      </c>
      <c r="H566" s="38">
        <f>F566*G566-0.6</f>
        <v>6.5</v>
      </c>
      <c r="I566" s="28"/>
      <c r="J566" s="81"/>
      <c r="K566" s="6"/>
      <c r="L566" s="6"/>
      <c r="M566" s="6"/>
      <c r="N566" s="6"/>
      <c r="O566" s="6"/>
      <c r="P566" s="6"/>
      <c r="Q566" s="6"/>
      <c r="R566" s="6"/>
      <c r="S566" s="6"/>
      <c r="T566" s="6"/>
      <c r="U566" s="6"/>
      <c r="V566" s="6"/>
      <c r="W566" s="6"/>
      <c r="X566" s="6"/>
      <c r="Y566" s="6"/>
      <c r="Z566" s="6"/>
      <c r="AA566" s="6"/>
      <c r="AB566" s="6"/>
      <c r="AC566" s="6"/>
      <c r="AD566" s="6"/>
      <c r="AE566" s="6"/>
      <c r="AF566" s="6"/>
      <c r="AG566" s="6"/>
      <c r="AH566" s="6"/>
      <c r="AI566" s="6"/>
    </row>
    <row r="567">
      <c r="A567" s="21"/>
      <c r="B567" s="22"/>
      <c r="C567" s="39" t="s">
        <v>575</v>
      </c>
      <c r="D567" s="104" t="s">
        <v>576</v>
      </c>
      <c r="E567" s="34" t="s">
        <v>4</v>
      </c>
      <c r="F567" s="35">
        <v>0.3</v>
      </c>
      <c r="G567" s="36">
        <v>17.72</v>
      </c>
      <c r="H567" s="28">
        <f t="shared" ref="H567:H568" si="209">F567*G567</f>
        <v>5.316</v>
      </c>
      <c r="I567" s="28"/>
      <c r="J567" s="81"/>
      <c r="K567" s="6"/>
      <c r="L567" s="6"/>
      <c r="M567" s="6"/>
      <c r="N567" s="6"/>
      <c r="O567" s="6"/>
      <c r="P567" s="6"/>
      <c r="Q567" s="6"/>
      <c r="R567" s="6"/>
      <c r="S567" s="6"/>
      <c r="T567" s="6"/>
      <c r="U567" s="6"/>
      <c r="V567" s="6"/>
      <c r="W567" s="6"/>
      <c r="X567" s="6"/>
      <c r="Y567" s="6"/>
      <c r="Z567" s="6"/>
      <c r="AA567" s="6"/>
      <c r="AB567" s="6"/>
      <c r="AC567" s="6"/>
      <c r="AD567" s="6"/>
      <c r="AE567" s="6"/>
      <c r="AF567" s="6"/>
      <c r="AG567" s="6"/>
      <c r="AH567" s="6"/>
      <c r="AI567" s="6"/>
    </row>
    <row r="568">
      <c r="A568" s="21"/>
      <c r="B568" s="22"/>
      <c r="C568" s="39" t="s">
        <v>577</v>
      </c>
      <c r="D568" s="104" t="s">
        <v>578</v>
      </c>
      <c r="E568" s="34" t="s">
        <v>4</v>
      </c>
      <c r="F568" s="35">
        <v>0.3</v>
      </c>
      <c r="G568" s="36">
        <v>23.23</v>
      </c>
      <c r="H568" s="28">
        <f t="shared" si="209"/>
        <v>6.969</v>
      </c>
      <c r="I568" s="28"/>
      <c r="J568" s="81"/>
      <c r="K568" s="6"/>
      <c r="L568" s="6"/>
      <c r="M568" s="6"/>
      <c r="N568" s="6"/>
      <c r="O568" s="6"/>
      <c r="P568" s="6"/>
      <c r="Q568" s="6"/>
      <c r="R568" s="6"/>
      <c r="S568" s="6"/>
      <c r="T568" s="6"/>
      <c r="U568" s="6"/>
      <c r="V568" s="6"/>
      <c r="W568" s="6"/>
      <c r="X568" s="6"/>
      <c r="Y568" s="6"/>
      <c r="Z568" s="6"/>
      <c r="AA568" s="6"/>
      <c r="AB568" s="6"/>
      <c r="AC568" s="6"/>
      <c r="AD568" s="6"/>
      <c r="AE568" s="6"/>
      <c r="AF568" s="6"/>
      <c r="AG568" s="6"/>
      <c r="AH568" s="6"/>
      <c r="AI568" s="6"/>
    </row>
    <row r="569" ht="15.0" customHeight="1">
      <c r="A569" s="13" t="s">
        <v>696</v>
      </c>
      <c r="B569" s="14" t="str">
        <f>IF(IFERROR(VLOOKUP(C569,SINAPI!$A:$D,1,FALSE),"")=C569,"SINAPI",IF(IFERROR(VLOOKUP(C569,SETOP!$A:$E,1,FALSE),"")=C569,"SETOP",IF(IFERROR(VLOOKUP(C569,SETOP!$B:$E,1,FALSE),"")=C569,"SETOP","COMPOSIÇÃO")))</f>
        <v>SETOP</v>
      </c>
      <c r="C569" s="15" t="s">
        <v>697</v>
      </c>
      <c r="D569" s="16" t="str">
        <f>IFERROR(IFERROR(VLOOKUP(C569,SINAPI!$A:$D,2,FALSE),IFERROR(VLOOKUP(C569,SETOP!$A:$E,3,FALSE),IFERROR(VLOOKUP(C569,SETOP!$B:$E,2,FALSE),VLOOKUP(C569,#REF!,3,FALSE)))),"")</f>
        <v>DISJUNTOR BIPOLAR TERMOMAGNÉTICO 5KA, DE 20A</v>
      </c>
      <c r="E569" s="17" t="str">
        <f>IFERROR(IFERROR(VLOOKUP(C569,SINAPI!$A:$D,3,FALSE),IFERROR(VLOOKUP(C569,SETOP!$A:$E,4,FALSE),IFERROR(VLOOKUP(C569,SETOP!$B:$E,3,FALSE),VLOOKUP(C569,#REF!,4,FALSE)))),"")</f>
        <v>UND</v>
      </c>
      <c r="F569" s="18"/>
      <c r="G569" s="45">
        <f t="shared" ref="G569:H569" si="210">SUM(G570:G572)</f>
        <v>72.24</v>
      </c>
      <c r="H569" s="45">
        <f t="shared" si="210"/>
        <v>42.245</v>
      </c>
      <c r="I569" s="45">
        <v>42.25</v>
      </c>
      <c r="J569" s="30"/>
      <c r="K569" s="6"/>
      <c r="L569" s="31">
        <f>I569-H569</f>
        <v>0.005</v>
      </c>
      <c r="M569" s="6"/>
      <c r="N569" s="6"/>
      <c r="O569" s="6"/>
      <c r="P569" s="6"/>
      <c r="Q569" s="6"/>
      <c r="R569" s="6"/>
      <c r="S569" s="6"/>
      <c r="T569" s="6"/>
      <c r="U569" s="6"/>
      <c r="V569" s="6"/>
      <c r="W569" s="6"/>
      <c r="X569" s="6"/>
      <c r="Y569" s="6"/>
      <c r="Z569" s="6"/>
      <c r="AA569" s="6"/>
      <c r="AB569" s="6"/>
      <c r="AC569" s="6"/>
      <c r="AD569" s="6"/>
      <c r="AE569" s="6"/>
      <c r="AF569" s="6"/>
      <c r="AG569" s="6"/>
      <c r="AH569" s="6"/>
      <c r="AI569" s="6"/>
    </row>
    <row r="570" ht="15.0" customHeight="1">
      <c r="A570" s="21"/>
      <c r="B570" s="22"/>
      <c r="C570" s="39" t="s">
        <v>680</v>
      </c>
      <c r="D570" s="24" t="s">
        <v>698</v>
      </c>
      <c r="E570" s="34" t="s">
        <v>4</v>
      </c>
      <c r="F570" s="35">
        <v>1.0</v>
      </c>
      <c r="G570" s="36">
        <v>31.29</v>
      </c>
      <c r="H570" s="38">
        <f>F570*G570-1.33</f>
        <v>29.96</v>
      </c>
      <c r="I570" s="28"/>
      <c r="J570" s="81"/>
      <c r="K570" s="6"/>
      <c r="L570" s="6"/>
      <c r="M570" s="6"/>
      <c r="N570" s="6"/>
      <c r="O570" s="6"/>
      <c r="P570" s="6"/>
      <c r="Q570" s="6"/>
      <c r="R570" s="6"/>
      <c r="S570" s="6"/>
      <c r="T570" s="6"/>
      <c r="U570" s="6"/>
      <c r="V570" s="6"/>
      <c r="W570" s="6"/>
      <c r="X570" s="6"/>
      <c r="Y570" s="6"/>
      <c r="Z570" s="6"/>
      <c r="AA570" s="6"/>
      <c r="AB570" s="6"/>
      <c r="AC570" s="6"/>
      <c r="AD570" s="6"/>
      <c r="AE570" s="6"/>
      <c r="AF570" s="6"/>
      <c r="AG570" s="6"/>
      <c r="AH570" s="6"/>
      <c r="AI570" s="6"/>
    </row>
    <row r="571" ht="15.0" customHeight="1">
      <c r="A571" s="21"/>
      <c r="B571" s="22"/>
      <c r="C571" s="39" t="s">
        <v>575</v>
      </c>
      <c r="D571" s="104" t="s">
        <v>576</v>
      </c>
      <c r="E571" s="34" t="s">
        <v>4</v>
      </c>
      <c r="F571" s="35">
        <v>0.3</v>
      </c>
      <c r="G571" s="36">
        <v>17.72</v>
      </c>
      <c r="H571" s="28">
        <f t="shared" ref="H571:H572" si="211">F571*G571</f>
        <v>5.316</v>
      </c>
      <c r="I571" s="28"/>
      <c r="J571" s="81"/>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row>
    <row r="572" ht="15.0" customHeight="1">
      <c r="A572" s="21"/>
      <c r="B572" s="22"/>
      <c r="C572" s="39" t="s">
        <v>577</v>
      </c>
      <c r="D572" s="104" t="s">
        <v>578</v>
      </c>
      <c r="E572" s="34" t="s">
        <v>4</v>
      </c>
      <c r="F572" s="35">
        <v>0.3</v>
      </c>
      <c r="G572" s="36">
        <v>23.23</v>
      </c>
      <c r="H572" s="28">
        <f t="shared" si="211"/>
        <v>6.969</v>
      </c>
      <c r="I572" s="28"/>
      <c r="J572" s="81"/>
      <c r="K572" s="6"/>
      <c r="L572" s="6"/>
      <c r="M572" s="6"/>
      <c r="N572" s="6"/>
      <c r="O572" s="6"/>
      <c r="P572" s="6"/>
      <c r="Q572" s="6"/>
      <c r="R572" s="6"/>
      <c r="S572" s="6"/>
      <c r="T572" s="6"/>
      <c r="U572" s="6"/>
      <c r="V572" s="6"/>
      <c r="W572" s="6"/>
      <c r="X572" s="6"/>
      <c r="Y572" s="6"/>
      <c r="Z572" s="6"/>
      <c r="AA572" s="6"/>
      <c r="AB572" s="6"/>
      <c r="AC572" s="6"/>
      <c r="AD572" s="6"/>
      <c r="AE572" s="6"/>
      <c r="AF572" s="6"/>
      <c r="AG572" s="6"/>
      <c r="AH572" s="6"/>
      <c r="AI572" s="6"/>
    </row>
    <row r="573">
      <c r="A573" s="13" t="s">
        <v>699</v>
      </c>
      <c r="B573" s="14" t="str">
        <f>IF(IFERROR(VLOOKUP(C573,SINAPI!$A:$D,1,FALSE),"")=C573,"SINAPI",IF(IFERROR(VLOOKUP(C573,SETOP!$A:$E,1,FALSE),"")=C573,"SETOP",IF(IFERROR(VLOOKUP(C573,SETOP!$B:$E,1,FALSE),"")=C573,"SETOP","COMPOSIÇÃO")))</f>
        <v>SETOP</v>
      </c>
      <c r="C573" s="15" t="s">
        <v>700</v>
      </c>
      <c r="D573" s="16" t="str">
        <f>IFERROR(IFERROR(VLOOKUP(C573,SINAPI!$A:$D,2,FALSE),IFERROR(VLOOKUP(C573,SETOP!$A:$E,3,FALSE),IFERROR(VLOOKUP(C573,SETOP!$B:$E,2,FALSE),VLOOKUP(C573,#REF!,3,FALSE)))),"")</f>
        <v>DISJUNTOR BIPOLAR TERMOMAGNÉTICO 5KA, DE 10A</v>
      </c>
      <c r="E573" s="17" t="str">
        <f>IFERROR(IFERROR(VLOOKUP(C573,SINAPI!$A:$D,3,FALSE),IFERROR(VLOOKUP(C573,SETOP!$A:$E,4,FALSE),IFERROR(VLOOKUP(C573,SETOP!$B:$E,3,FALSE),VLOOKUP(C573,#REF!,4,FALSE)))),"")</f>
        <v>UND</v>
      </c>
      <c r="F573" s="18"/>
      <c r="G573" s="45">
        <f t="shared" ref="G573:H573" si="212">SUM(G574:G576)</f>
        <v>72.24</v>
      </c>
      <c r="H573" s="45">
        <f t="shared" si="212"/>
        <v>42.245</v>
      </c>
      <c r="I573" s="45">
        <v>42.25</v>
      </c>
      <c r="J573" s="30"/>
      <c r="K573" s="6"/>
      <c r="L573" s="31">
        <f>I573-H573</f>
        <v>0.005</v>
      </c>
      <c r="M573" s="6"/>
      <c r="N573" s="6"/>
      <c r="O573" s="6"/>
      <c r="P573" s="6"/>
      <c r="Q573" s="6"/>
      <c r="R573" s="6"/>
      <c r="S573" s="6"/>
      <c r="T573" s="6"/>
      <c r="U573" s="6"/>
      <c r="V573" s="6"/>
      <c r="W573" s="6"/>
      <c r="X573" s="6"/>
      <c r="Y573" s="6"/>
      <c r="Z573" s="6"/>
      <c r="AA573" s="6"/>
      <c r="AB573" s="6"/>
      <c r="AC573" s="6"/>
      <c r="AD573" s="6"/>
      <c r="AE573" s="6"/>
      <c r="AF573" s="6"/>
      <c r="AG573" s="6"/>
      <c r="AH573" s="6"/>
      <c r="AI573" s="6"/>
    </row>
    <row r="574">
      <c r="A574" s="21"/>
      <c r="B574" s="22"/>
      <c r="C574" s="39" t="s">
        <v>680</v>
      </c>
      <c r="D574" s="24" t="s">
        <v>681</v>
      </c>
      <c r="E574" s="34" t="s">
        <v>4</v>
      </c>
      <c r="F574" s="35">
        <v>1.0</v>
      </c>
      <c r="G574" s="36">
        <v>31.29</v>
      </c>
      <c r="H574" s="38">
        <f>F574*G574-1.33</f>
        <v>29.96</v>
      </c>
      <c r="I574" s="28"/>
      <c r="J574" s="81"/>
      <c r="K574" s="6"/>
      <c r="L574" s="6"/>
      <c r="M574" s="6"/>
      <c r="N574" s="6"/>
      <c r="O574" s="6"/>
      <c r="P574" s="6"/>
      <c r="Q574" s="6"/>
      <c r="R574" s="6"/>
      <c r="S574" s="6"/>
      <c r="T574" s="6"/>
      <c r="U574" s="6"/>
      <c r="V574" s="6"/>
      <c r="W574" s="6"/>
      <c r="X574" s="6"/>
      <c r="Y574" s="6"/>
      <c r="Z574" s="6"/>
      <c r="AA574" s="6"/>
      <c r="AB574" s="6"/>
      <c r="AC574" s="6"/>
      <c r="AD574" s="6"/>
      <c r="AE574" s="6"/>
      <c r="AF574" s="6"/>
      <c r="AG574" s="6"/>
      <c r="AH574" s="6"/>
      <c r="AI574" s="6"/>
    </row>
    <row r="575">
      <c r="A575" s="21"/>
      <c r="B575" s="22"/>
      <c r="C575" s="39" t="s">
        <v>575</v>
      </c>
      <c r="D575" s="104" t="s">
        <v>576</v>
      </c>
      <c r="E575" s="34" t="s">
        <v>4</v>
      </c>
      <c r="F575" s="35">
        <v>0.3</v>
      </c>
      <c r="G575" s="36">
        <v>17.72</v>
      </c>
      <c r="H575" s="28">
        <f t="shared" ref="H575:H576" si="213">F575*G575</f>
        <v>5.316</v>
      </c>
      <c r="I575" s="28"/>
      <c r="J575" s="81"/>
      <c r="K575" s="6"/>
      <c r="L575" s="6"/>
      <c r="M575" s="6"/>
      <c r="N575" s="6"/>
      <c r="O575" s="6"/>
      <c r="P575" s="6"/>
      <c r="Q575" s="6"/>
      <c r="R575" s="6"/>
      <c r="S575" s="6"/>
      <c r="T575" s="6"/>
      <c r="U575" s="6"/>
      <c r="V575" s="6"/>
      <c r="W575" s="6"/>
      <c r="X575" s="6"/>
      <c r="Y575" s="6"/>
      <c r="Z575" s="6"/>
      <c r="AA575" s="6"/>
      <c r="AB575" s="6"/>
      <c r="AC575" s="6"/>
      <c r="AD575" s="6"/>
      <c r="AE575" s="6"/>
      <c r="AF575" s="6"/>
      <c r="AG575" s="6"/>
      <c r="AH575" s="6"/>
      <c r="AI575" s="6"/>
    </row>
    <row r="576">
      <c r="A576" s="21"/>
      <c r="B576" s="22"/>
      <c r="C576" s="39" t="s">
        <v>577</v>
      </c>
      <c r="D576" s="104" t="s">
        <v>578</v>
      </c>
      <c r="E576" s="34" t="s">
        <v>4</v>
      </c>
      <c r="F576" s="35">
        <v>0.3</v>
      </c>
      <c r="G576" s="36">
        <v>23.23</v>
      </c>
      <c r="H576" s="28">
        <f t="shared" si="213"/>
        <v>6.969</v>
      </c>
      <c r="I576" s="28"/>
      <c r="J576" s="81"/>
      <c r="K576" s="6"/>
      <c r="L576" s="6"/>
      <c r="M576" s="6"/>
      <c r="N576" s="6"/>
      <c r="O576" s="6"/>
      <c r="P576" s="6"/>
      <c r="Q576" s="6"/>
      <c r="R576" s="6"/>
      <c r="S576" s="6"/>
      <c r="T576" s="6"/>
      <c r="U576" s="6"/>
      <c r="V576" s="6"/>
      <c r="W576" s="6"/>
      <c r="X576" s="6"/>
      <c r="Y576" s="6"/>
      <c r="Z576" s="6"/>
      <c r="AA576" s="6"/>
      <c r="AB576" s="6"/>
      <c r="AC576" s="6"/>
      <c r="AD576" s="6"/>
      <c r="AE576" s="6"/>
      <c r="AF576" s="6"/>
      <c r="AG576" s="6"/>
      <c r="AH576" s="6"/>
      <c r="AI576" s="6"/>
    </row>
    <row r="577">
      <c r="A577" s="13" t="s">
        <v>701</v>
      </c>
      <c r="B577" s="14" t="str">
        <f>IF(IFERROR(VLOOKUP(C577,SINAPI!$A:$D,1,FALSE),"")=C577,"SINAPI",IF(IFERROR(VLOOKUP(C577,SETOP!$A:$E,1,FALSE),"")=C577,"SETOP",IF(IFERROR(VLOOKUP(C577,SETOP!$B:$E,1,FALSE),"")=C577,"SETOP","COMPOSIÇÃO")))</f>
        <v>SETOP</v>
      </c>
      <c r="C577" s="15" t="s">
        <v>702</v>
      </c>
      <c r="D577" s="16" t="str">
        <f>IFERROR(IFERROR(VLOOKUP(C577,SINAPI!$A:$D,2,FALSE),IFERROR(VLOOKUP(C577,SETOP!$A:$E,3,FALSE),IFERROR(VLOOKUP(C577,SETOP!$B:$E,2,FALSE),VLOOKUP(C577,#REF!,3,FALSE)))),"")</f>
        <v>DISJUNTOR DE PROTEÇÃO DIFERENCIAL RESIDUAL (DR), BIPOLAR, TIPO DIN, CORRENTE NOMINAL DE 25A, ALTA SENSIBILIDADE, CORRENTE DIFERENCIAL RESIDUAL NOMINAL COM ATUAÇÃO DE 30MA</v>
      </c>
      <c r="E577" s="17" t="str">
        <f>IFERROR(IFERROR(VLOOKUP(C577,SINAPI!$A:$D,3,FALSE),IFERROR(VLOOKUP(C577,SETOP!$A:$E,4,FALSE),IFERROR(VLOOKUP(C577,SETOP!$B:$E,3,FALSE),VLOOKUP(C577,#REF!,4,FALSE)))),"")</f>
        <v>UND</v>
      </c>
      <c r="F577" s="18"/>
      <c r="G577" s="45">
        <f t="shared" ref="G577:H577" si="214">SUM(G578:G580)</f>
        <v>135.95</v>
      </c>
      <c r="H577" s="45">
        <f t="shared" si="214"/>
        <v>103.7919986</v>
      </c>
      <c r="I577" s="45">
        <v>103.79</v>
      </c>
      <c r="J577" s="30"/>
      <c r="K577" s="6"/>
      <c r="L577" s="31">
        <f>I577-H577</f>
        <v>-0.001998635</v>
      </c>
      <c r="M577" s="6"/>
      <c r="N577" s="6"/>
      <c r="O577" s="6"/>
      <c r="P577" s="6"/>
      <c r="Q577" s="6"/>
      <c r="R577" s="6"/>
      <c r="S577" s="6"/>
      <c r="T577" s="6"/>
      <c r="U577" s="6"/>
      <c r="V577" s="6"/>
      <c r="W577" s="6"/>
      <c r="X577" s="6"/>
      <c r="Y577" s="6"/>
      <c r="Z577" s="6"/>
      <c r="AA577" s="6"/>
      <c r="AB577" s="6"/>
      <c r="AC577" s="6"/>
      <c r="AD577" s="6"/>
      <c r="AE577" s="6"/>
      <c r="AF577" s="6"/>
      <c r="AG577" s="6"/>
      <c r="AH577" s="6"/>
      <c r="AI577" s="6"/>
    </row>
    <row r="578">
      <c r="A578" s="21"/>
      <c r="B578" s="22"/>
      <c r="C578" s="39" t="s">
        <v>703</v>
      </c>
      <c r="D578" s="99" t="s">
        <v>704</v>
      </c>
      <c r="E578" s="34" t="s">
        <v>4</v>
      </c>
      <c r="F578" s="35">
        <v>1.0</v>
      </c>
      <c r="G578" s="36">
        <v>95.0</v>
      </c>
      <c r="H578" s="38">
        <f>F578*G578-3.22</f>
        <v>91.78</v>
      </c>
      <c r="I578" s="28"/>
      <c r="J578" s="81"/>
      <c r="K578" s="6"/>
      <c r="L578" s="6"/>
      <c r="M578" s="6"/>
      <c r="N578" s="6"/>
      <c r="O578" s="6"/>
      <c r="P578" s="6"/>
      <c r="Q578" s="6"/>
      <c r="R578" s="6"/>
      <c r="S578" s="6"/>
      <c r="T578" s="6"/>
      <c r="U578" s="6"/>
      <c r="V578" s="6"/>
      <c r="W578" s="6"/>
      <c r="X578" s="6"/>
      <c r="Y578" s="6"/>
      <c r="Z578" s="6"/>
      <c r="AA578" s="6"/>
      <c r="AB578" s="6"/>
      <c r="AC578" s="6"/>
      <c r="AD578" s="6"/>
      <c r="AE578" s="6"/>
      <c r="AF578" s="6"/>
      <c r="AG578" s="6"/>
      <c r="AH578" s="6"/>
      <c r="AI578" s="6"/>
    </row>
    <row r="579">
      <c r="A579" s="21"/>
      <c r="B579" s="22"/>
      <c r="C579" s="39" t="s">
        <v>575</v>
      </c>
      <c r="D579" s="104" t="s">
        <v>576</v>
      </c>
      <c r="E579" s="34" t="s">
        <v>4</v>
      </c>
      <c r="F579" s="35">
        <v>0.2933333</v>
      </c>
      <c r="G579" s="36">
        <v>17.72</v>
      </c>
      <c r="H579" s="28">
        <f t="shared" ref="H579:H580" si="215">F579*G579</f>
        <v>5.197866076</v>
      </c>
      <c r="I579" s="28"/>
      <c r="J579" s="81"/>
      <c r="K579" s="6"/>
      <c r="L579" s="6"/>
      <c r="M579" s="6"/>
      <c r="N579" s="6"/>
      <c r="O579" s="6"/>
      <c r="P579" s="6"/>
      <c r="Q579" s="6"/>
      <c r="R579" s="6"/>
      <c r="S579" s="6"/>
      <c r="T579" s="6"/>
      <c r="U579" s="6"/>
      <c r="V579" s="6"/>
      <c r="W579" s="6"/>
      <c r="X579" s="6"/>
      <c r="Y579" s="6"/>
      <c r="Z579" s="6"/>
      <c r="AA579" s="6"/>
      <c r="AB579" s="6"/>
      <c r="AC579" s="6"/>
      <c r="AD579" s="6"/>
      <c r="AE579" s="6"/>
      <c r="AF579" s="6"/>
      <c r="AG579" s="6"/>
      <c r="AH579" s="6"/>
      <c r="AI579" s="6"/>
    </row>
    <row r="580">
      <c r="A580" s="21"/>
      <c r="B580" s="22"/>
      <c r="C580" s="39" t="s">
        <v>577</v>
      </c>
      <c r="D580" s="104" t="s">
        <v>578</v>
      </c>
      <c r="E580" s="34" t="s">
        <v>4</v>
      </c>
      <c r="F580" s="35">
        <v>0.2933333</v>
      </c>
      <c r="G580" s="36">
        <v>23.23</v>
      </c>
      <c r="H580" s="28">
        <f t="shared" si="215"/>
        <v>6.814132559</v>
      </c>
      <c r="I580" s="28"/>
      <c r="J580" s="81"/>
      <c r="K580" s="6"/>
      <c r="L580" s="6"/>
      <c r="M580" s="6"/>
      <c r="N580" s="6"/>
      <c r="O580" s="6"/>
      <c r="P580" s="6"/>
      <c r="Q580" s="6"/>
      <c r="R580" s="6"/>
      <c r="S580" s="6"/>
      <c r="T580" s="6"/>
      <c r="U580" s="6"/>
      <c r="V580" s="6"/>
      <c r="W580" s="6"/>
      <c r="X580" s="6"/>
      <c r="Y580" s="6"/>
      <c r="Z580" s="6"/>
      <c r="AA580" s="6"/>
      <c r="AB580" s="6"/>
      <c r="AC580" s="6"/>
      <c r="AD580" s="6"/>
      <c r="AE580" s="6"/>
      <c r="AF580" s="6"/>
      <c r="AG580" s="6"/>
      <c r="AH580" s="6"/>
      <c r="AI580" s="6"/>
    </row>
    <row r="581">
      <c r="A581" s="13" t="s">
        <v>705</v>
      </c>
      <c r="B581" s="14" t="str">
        <f>IF(IFERROR(VLOOKUP(C581,SINAPI!$A:$D,1,FALSE),"")=C581,"SINAPI",IF(IFERROR(VLOOKUP(C581,SETOP!$A:$E,1,FALSE),"")=C581,"SETOP",IF(IFERROR(VLOOKUP(C581,SETOP!$B:$E,1,FALSE),"")=C581,"SETOP","COMPOSIÇÃO")))</f>
        <v>SETOP</v>
      </c>
      <c r="C581" s="15" t="s">
        <v>706</v>
      </c>
      <c r="D581" s="16" t="str">
        <f>IFERROR(IFERROR(VLOOKUP(C581,SINAPI!$A:$D,2,FALSE),IFERROR(VLOOKUP(C581,SETOP!$A:$E,3,FALSE),IFERROR(VLOOKUP(C581,SETOP!$B:$E,2,FALSE),VLOOKUP(C581,#REF!,3,FALSE)))),"")</f>
        <v>DISJUNTOR DE PROTEÇÃO DIFERENCIAL RESIDUAL (DR), BIPOLAR, TIPO DIN, CORRENTE NOMINAL DE 40A, ALTA SENSIBILIDADE, CORRENTE DIFERENCIAL RESIDUAL NOMINAL COM ATUAÇÃO DE 30MA</v>
      </c>
      <c r="E581" s="17" t="str">
        <f>IFERROR(IFERROR(VLOOKUP(C581,SINAPI!$A:$D,3,FALSE),IFERROR(VLOOKUP(C581,SETOP!$A:$E,4,FALSE),IFERROR(VLOOKUP(C581,SETOP!$B:$E,3,FALSE),VLOOKUP(C581,#REF!,4,FALSE)))),"")</f>
        <v>UND</v>
      </c>
      <c r="F581" s="18"/>
      <c r="G581" s="45">
        <f t="shared" ref="G581:H581" si="216">SUM(G582:G584)</f>
        <v>140.95</v>
      </c>
      <c r="H581" s="45">
        <f t="shared" si="216"/>
        <v>108.6419986</v>
      </c>
      <c r="I581" s="45">
        <v>108.64</v>
      </c>
      <c r="J581" s="12"/>
      <c r="K581" s="6"/>
      <c r="L581" s="31">
        <f>I581-H581</f>
        <v>-0.001998635</v>
      </c>
      <c r="M581" s="6"/>
      <c r="N581" s="6"/>
      <c r="O581" s="6"/>
      <c r="P581" s="6"/>
      <c r="Q581" s="6"/>
      <c r="R581" s="6"/>
      <c r="S581" s="6"/>
      <c r="T581" s="6"/>
      <c r="U581" s="6"/>
      <c r="V581" s="6"/>
      <c r="W581" s="6"/>
      <c r="X581" s="6"/>
      <c r="Y581" s="6"/>
      <c r="Z581" s="6"/>
      <c r="AA581" s="6"/>
      <c r="AB581" s="6"/>
      <c r="AC581" s="6"/>
      <c r="AD581" s="6"/>
      <c r="AE581" s="6"/>
      <c r="AF581" s="6"/>
      <c r="AG581" s="6"/>
      <c r="AH581" s="6"/>
      <c r="AI581" s="6"/>
    </row>
    <row r="582">
      <c r="A582" s="21"/>
      <c r="B582" s="22"/>
      <c r="C582" s="39" t="s">
        <v>707</v>
      </c>
      <c r="D582" s="40" t="s">
        <v>708</v>
      </c>
      <c r="E582" s="34" t="s">
        <v>4</v>
      </c>
      <c r="F582" s="35">
        <v>1.0</v>
      </c>
      <c r="G582" s="27">
        <v>100.0</v>
      </c>
      <c r="H582" s="38">
        <f>F582*G582-3.37</f>
        <v>96.63</v>
      </c>
      <c r="I582" s="28"/>
      <c r="J582" s="81"/>
      <c r="K582" s="6"/>
      <c r="L582" s="6"/>
      <c r="M582" s="6"/>
      <c r="N582" s="6"/>
      <c r="O582" s="6"/>
      <c r="P582" s="6"/>
      <c r="Q582" s="6"/>
      <c r="R582" s="6"/>
      <c r="S582" s="6"/>
      <c r="T582" s="6"/>
      <c r="U582" s="6"/>
      <c r="V582" s="6"/>
      <c r="W582" s="6"/>
      <c r="X582" s="6"/>
      <c r="Y582" s="6"/>
      <c r="Z582" s="6"/>
      <c r="AA582" s="6"/>
      <c r="AB582" s="6"/>
      <c r="AC582" s="6"/>
      <c r="AD582" s="6"/>
      <c r="AE582" s="6"/>
      <c r="AF582" s="6"/>
      <c r="AG582" s="6"/>
      <c r="AH582" s="6"/>
      <c r="AI582" s="6"/>
    </row>
    <row r="583">
      <c r="A583" s="21"/>
      <c r="B583" s="22"/>
      <c r="C583" s="39" t="s">
        <v>575</v>
      </c>
      <c r="D583" s="104" t="s">
        <v>576</v>
      </c>
      <c r="E583" s="34" t="s">
        <v>4</v>
      </c>
      <c r="F583" s="35">
        <v>0.2933333</v>
      </c>
      <c r="G583" s="36">
        <v>17.72</v>
      </c>
      <c r="H583" s="28">
        <f t="shared" ref="H583:H584" si="217">F583*G583</f>
        <v>5.197866076</v>
      </c>
      <c r="I583" s="28"/>
      <c r="J583" s="81"/>
      <c r="K583" s="6"/>
      <c r="L583" s="6"/>
      <c r="M583" s="6"/>
      <c r="N583" s="6"/>
      <c r="O583" s="6"/>
      <c r="P583" s="6"/>
      <c r="Q583" s="6"/>
      <c r="R583" s="6"/>
      <c r="S583" s="6"/>
      <c r="T583" s="6"/>
      <c r="U583" s="6"/>
      <c r="V583" s="6"/>
      <c r="W583" s="6"/>
      <c r="X583" s="6"/>
      <c r="Y583" s="6"/>
      <c r="Z583" s="6"/>
      <c r="AA583" s="6"/>
      <c r="AB583" s="6"/>
      <c r="AC583" s="6"/>
      <c r="AD583" s="6"/>
      <c r="AE583" s="6"/>
      <c r="AF583" s="6"/>
      <c r="AG583" s="6"/>
      <c r="AH583" s="6"/>
      <c r="AI583" s="6"/>
    </row>
    <row r="584">
      <c r="A584" s="21"/>
      <c r="B584" s="22"/>
      <c r="C584" s="39" t="s">
        <v>577</v>
      </c>
      <c r="D584" s="104" t="s">
        <v>578</v>
      </c>
      <c r="E584" s="34" t="s">
        <v>4</v>
      </c>
      <c r="F584" s="35">
        <v>0.2933333</v>
      </c>
      <c r="G584" s="36">
        <v>23.23</v>
      </c>
      <c r="H584" s="28">
        <f t="shared" si="217"/>
        <v>6.814132559</v>
      </c>
      <c r="I584" s="28"/>
      <c r="J584" s="81"/>
      <c r="K584" s="6"/>
      <c r="L584" s="6"/>
      <c r="M584" s="6"/>
      <c r="N584" s="6"/>
      <c r="O584" s="6"/>
      <c r="P584" s="6"/>
      <c r="Q584" s="6"/>
      <c r="R584" s="6"/>
      <c r="S584" s="6"/>
      <c r="T584" s="6"/>
      <c r="U584" s="6"/>
      <c r="V584" s="6"/>
      <c r="W584" s="6"/>
      <c r="X584" s="6"/>
      <c r="Y584" s="6"/>
      <c r="Z584" s="6"/>
      <c r="AA584" s="6"/>
      <c r="AB584" s="6"/>
      <c r="AC584" s="6"/>
      <c r="AD584" s="6"/>
      <c r="AE584" s="6"/>
      <c r="AF584" s="6"/>
      <c r="AG584" s="6"/>
      <c r="AH584" s="6"/>
      <c r="AI584" s="6"/>
    </row>
    <row r="585">
      <c r="A585" s="13" t="s">
        <v>709</v>
      </c>
      <c r="B585" s="14" t="str">
        <f>IF(IFERROR(VLOOKUP(C585,SINAPI!$A:$D,1,FALSE),"")=C585,"SINAPI",IF(IFERROR(VLOOKUP(C585,SETOP!$A:$E,1,FALSE),"")=C585,"SETOP",IF(IFERROR(VLOOKUP(C585,SETOP!$B:$E,1,FALSE),"")=C585,"SETOP","COMPOSIÇÃO")))</f>
        <v>SETOP</v>
      </c>
      <c r="C585" s="15" t="s">
        <v>710</v>
      </c>
      <c r="D585" s="16" t="str">
        <f>IFERROR(IFERROR(VLOOKUP(C585,SINAPI!$A:$D,2,FALSE),IFERROR(VLOOKUP(C585,SETOP!$A:$E,3,FALSE),IFERROR(VLOOKUP(C585,SETOP!$B:$E,2,FALSE),VLOOKUP(C585,#REF!,3,FALSE)))),"")</f>
        <v>DISJUNTOR TRIPOLAR TERMOMAGNÉTICO 10KA, DE 70A</v>
      </c>
      <c r="E585" s="17" t="str">
        <f>IFERROR(IFERROR(VLOOKUP(C585,SINAPI!$A:$D,3,FALSE),IFERROR(VLOOKUP(C585,SETOP!$A:$E,4,FALSE),IFERROR(VLOOKUP(C585,SETOP!$B:$E,3,FALSE),VLOOKUP(C585,#REF!,4,FALSE)))),"")</f>
        <v>UND</v>
      </c>
      <c r="F585" s="18"/>
      <c r="G585" s="45">
        <f t="shared" ref="G585:H585" si="218">SUM(G586:G588)</f>
        <v>103.73</v>
      </c>
      <c r="H585" s="45">
        <f t="shared" si="218"/>
        <v>100.62</v>
      </c>
      <c r="I585" s="45">
        <v>100.62</v>
      </c>
      <c r="J585" s="30"/>
      <c r="K585" s="6"/>
      <c r="L585" s="31">
        <f>I585-H585</f>
        <v>0</v>
      </c>
      <c r="M585" s="6"/>
      <c r="N585" s="6"/>
      <c r="O585" s="6"/>
      <c r="P585" s="6"/>
      <c r="Q585" s="6"/>
      <c r="R585" s="6"/>
      <c r="S585" s="6"/>
      <c r="T585" s="6"/>
      <c r="U585" s="6"/>
      <c r="V585" s="6"/>
      <c r="W585" s="6"/>
      <c r="X585" s="6"/>
      <c r="Y585" s="6"/>
      <c r="Z585" s="6"/>
      <c r="AA585" s="6"/>
      <c r="AB585" s="6"/>
      <c r="AC585" s="6"/>
      <c r="AD585" s="6"/>
      <c r="AE585" s="6"/>
      <c r="AF585" s="6"/>
      <c r="AG585" s="6"/>
      <c r="AH585" s="6"/>
      <c r="AI585" s="6"/>
    </row>
    <row r="586">
      <c r="A586" s="21"/>
      <c r="B586" s="22"/>
      <c r="C586" s="39" t="s">
        <v>692</v>
      </c>
      <c r="D586" s="40" t="s">
        <v>693</v>
      </c>
      <c r="E586" s="34" t="s">
        <v>4</v>
      </c>
      <c r="F586" s="35">
        <v>1.0</v>
      </c>
      <c r="G586" s="27">
        <v>62.78</v>
      </c>
      <c r="H586" s="38">
        <f>F586*G586-3.11</f>
        <v>59.67</v>
      </c>
      <c r="I586" s="28"/>
      <c r="J586" s="81"/>
      <c r="K586" s="6"/>
      <c r="L586" s="6"/>
      <c r="M586" s="6"/>
      <c r="N586" s="6"/>
      <c r="O586" s="6"/>
      <c r="P586" s="6"/>
      <c r="Q586" s="6"/>
      <c r="R586" s="6"/>
      <c r="S586" s="6"/>
      <c r="T586" s="6"/>
      <c r="U586" s="6"/>
      <c r="V586" s="6"/>
      <c r="W586" s="6"/>
      <c r="X586" s="6"/>
      <c r="Y586" s="6"/>
      <c r="Z586" s="6"/>
      <c r="AA586" s="6"/>
      <c r="AB586" s="6"/>
      <c r="AC586" s="6"/>
      <c r="AD586" s="6"/>
      <c r="AE586" s="6"/>
      <c r="AF586" s="6"/>
      <c r="AG586" s="6"/>
      <c r="AH586" s="6"/>
      <c r="AI586" s="6"/>
    </row>
    <row r="587">
      <c r="A587" s="21"/>
      <c r="B587" s="22"/>
      <c r="C587" s="39" t="s">
        <v>575</v>
      </c>
      <c r="D587" s="104" t="s">
        <v>576</v>
      </c>
      <c r="E587" s="34" t="s">
        <v>4</v>
      </c>
      <c r="F587" s="35">
        <v>1.0</v>
      </c>
      <c r="G587" s="36">
        <v>17.72</v>
      </c>
      <c r="H587" s="28">
        <f t="shared" ref="H587:H588" si="219">F587*G587</f>
        <v>17.72</v>
      </c>
      <c r="I587" s="28"/>
      <c r="J587" s="81"/>
      <c r="K587" s="6"/>
      <c r="L587" s="6"/>
      <c r="M587" s="6"/>
      <c r="N587" s="6"/>
      <c r="O587" s="6"/>
      <c r="P587" s="6"/>
      <c r="Q587" s="6"/>
      <c r="R587" s="6"/>
      <c r="S587" s="6"/>
      <c r="T587" s="6"/>
      <c r="U587" s="6"/>
      <c r="V587" s="6"/>
      <c r="W587" s="6"/>
      <c r="X587" s="6"/>
      <c r="Y587" s="6"/>
      <c r="Z587" s="6"/>
      <c r="AA587" s="6"/>
      <c r="AB587" s="6"/>
      <c r="AC587" s="6"/>
      <c r="AD587" s="6"/>
      <c r="AE587" s="6"/>
      <c r="AF587" s="6"/>
      <c r="AG587" s="6"/>
      <c r="AH587" s="6"/>
      <c r="AI587" s="6"/>
    </row>
    <row r="588">
      <c r="A588" s="21"/>
      <c r="B588" s="22"/>
      <c r="C588" s="39" t="s">
        <v>577</v>
      </c>
      <c r="D588" s="104" t="s">
        <v>578</v>
      </c>
      <c r="E588" s="34" t="s">
        <v>4</v>
      </c>
      <c r="F588" s="35">
        <v>1.0</v>
      </c>
      <c r="G588" s="36">
        <v>23.23</v>
      </c>
      <c r="H588" s="28">
        <f t="shared" si="219"/>
        <v>23.23</v>
      </c>
      <c r="I588" s="28"/>
      <c r="J588" s="81"/>
      <c r="K588" s="6"/>
      <c r="L588" s="6"/>
      <c r="M588" s="6"/>
      <c r="N588" s="6"/>
      <c r="O588" s="6"/>
      <c r="P588" s="6"/>
      <c r="Q588" s="6"/>
      <c r="R588" s="6"/>
      <c r="S588" s="6"/>
      <c r="T588" s="6"/>
      <c r="U588" s="6"/>
      <c r="V588" s="6"/>
      <c r="W588" s="6"/>
      <c r="X588" s="6"/>
      <c r="Y588" s="6"/>
      <c r="Z588" s="6"/>
      <c r="AA588" s="6"/>
      <c r="AB588" s="6"/>
      <c r="AC588" s="6"/>
      <c r="AD588" s="6"/>
      <c r="AE588" s="6"/>
      <c r="AF588" s="6"/>
      <c r="AG588" s="6"/>
      <c r="AH588" s="6"/>
      <c r="AI588" s="6"/>
    </row>
    <row r="589">
      <c r="A589" s="13" t="s">
        <v>711</v>
      </c>
      <c r="B589" s="14" t="str">
        <f>IF(IFERROR(VLOOKUP(C589,SINAPI!$A:$D,1,FALSE),"")=C589,"SINAPI",IF(IFERROR(VLOOKUP(C589,SETOP!$A:$E,1,FALSE),"")=C589,"SETOP",IF(IFERROR(VLOOKUP(C589,SETOP!$B:$E,1,FALSE),"")=C589,"SETOP","COMPOSIÇÃO")))</f>
        <v>SETOP</v>
      </c>
      <c r="C589" s="15" t="s">
        <v>712</v>
      </c>
      <c r="D589" s="16" t="str">
        <f>IFERROR(IFERROR(VLOOKUP(C589,SINAPI!$A:$D,2,FALSE),IFERROR(VLOOKUP(C589,SETOP!$A:$E,3,FALSE),IFERROR(VLOOKUP(C589,SETOP!$B:$E,2,FALSE),VLOOKUP(C589,#REF!,3,FALSE)))),"")</f>
        <v>DISJUNTOR BIPOLAR TERMOMAGNÉTICO 10KA, DE 40A</v>
      </c>
      <c r="E589" s="17" t="str">
        <f>IFERROR(IFERROR(VLOOKUP(C589,SINAPI!$A:$D,3,FALSE),IFERROR(VLOOKUP(C589,SETOP!$A:$E,4,FALSE),IFERROR(VLOOKUP(C589,SETOP!$B:$E,3,FALSE),VLOOKUP(C589,#REF!,4,FALSE)))),"")</f>
        <v>UND</v>
      </c>
      <c r="F589" s="18"/>
      <c r="G589" s="45">
        <f t="shared" ref="G589:H589" si="220">SUM(G590:G592)</f>
        <v>72.89</v>
      </c>
      <c r="H589" s="45">
        <f t="shared" si="220"/>
        <v>54.81</v>
      </c>
      <c r="I589" s="45">
        <v>54.81</v>
      </c>
      <c r="J589" s="12"/>
      <c r="K589" s="6"/>
      <c r="L589" s="31">
        <f>I589-H589</f>
        <v>0</v>
      </c>
      <c r="M589" s="6"/>
      <c r="N589" s="6"/>
      <c r="O589" s="6"/>
      <c r="P589" s="6"/>
      <c r="Q589" s="6"/>
      <c r="R589" s="6"/>
      <c r="S589" s="6"/>
      <c r="T589" s="6"/>
      <c r="U589" s="6"/>
      <c r="V589" s="6"/>
      <c r="W589" s="6"/>
      <c r="X589" s="6"/>
      <c r="Y589" s="6"/>
      <c r="Z589" s="6"/>
      <c r="AA589" s="6"/>
      <c r="AB589" s="6"/>
      <c r="AC589" s="6"/>
      <c r="AD589" s="6"/>
      <c r="AE589" s="6"/>
      <c r="AF589" s="6"/>
      <c r="AG589" s="6"/>
      <c r="AH589" s="6"/>
      <c r="AI589" s="6"/>
    </row>
    <row r="590">
      <c r="A590" s="21"/>
      <c r="B590" s="22"/>
      <c r="C590" s="39" t="s">
        <v>676</v>
      </c>
      <c r="D590" s="87" t="s">
        <v>677</v>
      </c>
      <c r="E590" s="34" t="s">
        <v>4</v>
      </c>
      <c r="F590" s="35">
        <v>1.0</v>
      </c>
      <c r="G590" s="27">
        <v>31.94</v>
      </c>
      <c r="H590" s="38">
        <f>F590*G590-1.7</f>
        <v>30.24</v>
      </c>
      <c r="I590" s="28"/>
      <c r="J590" s="100"/>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row>
    <row r="591">
      <c r="A591" s="21"/>
      <c r="B591" s="22"/>
      <c r="C591" s="39" t="s">
        <v>575</v>
      </c>
      <c r="D591" s="104" t="s">
        <v>576</v>
      </c>
      <c r="E591" s="34" t="s">
        <v>4</v>
      </c>
      <c r="F591" s="35">
        <v>0.6</v>
      </c>
      <c r="G591" s="36">
        <v>17.72</v>
      </c>
      <c r="H591" s="28">
        <f t="shared" ref="H591:H592" si="221">F591*G591</f>
        <v>10.632</v>
      </c>
      <c r="I591" s="28"/>
      <c r="J591" s="100"/>
      <c r="K591" s="6"/>
      <c r="L591" s="6"/>
      <c r="M591" s="6"/>
      <c r="N591" s="6"/>
      <c r="O591" s="6"/>
      <c r="P591" s="6"/>
      <c r="Q591" s="6"/>
      <c r="R591" s="6"/>
      <c r="S591" s="6"/>
      <c r="T591" s="6"/>
      <c r="U591" s="6"/>
      <c r="V591" s="6"/>
      <c r="W591" s="6"/>
      <c r="X591" s="6"/>
      <c r="Y591" s="6"/>
      <c r="Z591" s="6"/>
      <c r="AA591" s="6"/>
      <c r="AB591" s="6"/>
      <c r="AC591" s="6"/>
      <c r="AD591" s="6"/>
      <c r="AE591" s="6"/>
      <c r="AF591" s="6"/>
      <c r="AG591" s="6"/>
      <c r="AH591" s="6"/>
      <c r="AI591" s="6"/>
    </row>
    <row r="592">
      <c r="A592" s="21"/>
      <c r="B592" s="22"/>
      <c r="C592" s="39" t="s">
        <v>577</v>
      </c>
      <c r="D592" s="104" t="s">
        <v>578</v>
      </c>
      <c r="E592" s="34" t="s">
        <v>4</v>
      </c>
      <c r="F592" s="35">
        <v>0.6</v>
      </c>
      <c r="G592" s="36">
        <v>23.23</v>
      </c>
      <c r="H592" s="28">
        <f t="shared" si="221"/>
        <v>13.938</v>
      </c>
      <c r="I592" s="28"/>
      <c r="J592" s="100"/>
      <c r="K592" s="6"/>
      <c r="L592" s="6"/>
      <c r="M592" s="6"/>
      <c r="N592" s="6"/>
      <c r="O592" s="6"/>
      <c r="P592" s="6"/>
      <c r="Q592" s="6"/>
      <c r="R592" s="6"/>
      <c r="S592" s="6"/>
      <c r="T592" s="6"/>
      <c r="U592" s="6"/>
      <c r="V592" s="6"/>
      <c r="W592" s="6"/>
      <c r="X592" s="6"/>
      <c r="Y592" s="6"/>
      <c r="Z592" s="6"/>
      <c r="AA592" s="6"/>
      <c r="AB592" s="6"/>
      <c r="AC592" s="6"/>
      <c r="AD592" s="6"/>
      <c r="AE592" s="6"/>
      <c r="AF592" s="6"/>
      <c r="AG592" s="6"/>
      <c r="AH592" s="6"/>
      <c r="AI592" s="6"/>
    </row>
    <row r="593">
      <c r="A593" s="13" t="s">
        <v>713</v>
      </c>
      <c r="B593" s="14" t="str">
        <f>IF(IFERROR(VLOOKUP(C593,SINAPI!$A:$D,1,FALSE),"")=C593,"SINAPI",IF(IFERROR(VLOOKUP(C593,SETOP!$A:$E,1,FALSE),"")=C593,"SETOP",IF(IFERROR(VLOOKUP(C593,SETOP!$B:$E,1,FALSE),"")=C593,"SETOP","COMPOSIÇÃO")))</f>
        <v>SETOP</v>
      </c>
      <c r="C593" s="15" t="s">
        <v>714</v>
      </c>
      <c r="D593" s="16" t="str">
        <f>IFERROR(IFERROR(VLOOKUP(C593,SINAPI!$A:$D,2,FALSE),IFERROR(VLOOKUP(C593,SETOP!$A:$E,3,FALSE),IFERROR(VLOOKUP(C593,SETOP!$B:$E,2,FALSE),VLOOKUP(C593,#REF!,3,FALSE)))),"")</f>
        <v>DISJUNTOR MONOPOLAR TERMOMAGNÉTICO 5KA, DE 10A</v>
      </c>
      <c r="E593" s="17" t="str">
        <f>IFERROR(IFERROR(VLOOKUP(C593,SINAPI!$A:$D,3,FALSE),IFERROR(VLOOKUP(C593,SETOP!$A:$E,4,FALSE),IFERROR(VLOOKUP(C593,SETOP!$B:$E,3,FALSE),VLOOKUP(C593,#REF!,4,FALSE)))),"")</f>
        <v>UND</v>
      </c>
      <c r="F593" s="18"/>
      <c r="G593" s="45">
        <f t="shared" ref="G593:H593" si="222">SUM(G594:G596)</f>
        <v>48.05</v>
      </c>
      <c r="H593" s="45">
        <f t="shared" si="222"/>
        <v>18.785</v>
      </c>
      <c r="I593" s="45">
        <v>18.79</v>
      </c>
      <c r="J593" s="12"/>
      <c r="K593" s="6"/>
      <c r="L593" s="31">
        <f>I593-H593</f>
        <v>0.005</v>
      </c>
      <c r="M593" s="6"/>
      <c r="N593" s="6"/>
      <c r="O593" s="6"/>
      <c r="P593" s="6"/>
      <c r="Q593" s="6"/>
      <c r="R593" s="6"/>
      <c r="S593" s="6"/>
      <c r="T593" s="6"/>
      <c r="U593" s="6"/>
      <c r="V593" s="6"/>
      <c r="W593" s="6"/>
      <c r="X593" s="6"/>
      <c r="Y593" s="6"/>
      <c r="Z593" s="6"/>
      <c r="AA593" s="6"/>
      <c r="AB593" s="6"/>
      <c r="AC593" s="6"/>
      <c r="AD593" s="6"/>
      <c r="AE593" s="6"/>
      <c r="AF593" s="6"/>
      <c r="AG593" s="6"/>
      <c r="AH593" s="6"/>
      <c r="AI593" s="6"/>
    </row>
    <row r="594">
      <c r="A594" s="21"/>
      <c r="B594" s="22"/>
      <c r="C594" s="39" t="s">
        <v>684</v>
      </c>
      <c r="D594" s="92" t="s">
        <v>685</v>
      </c>
      <c r="E594" s="34" t="s">
        <v>4</v>
      </c>
      <c r="F594" s="35">
        <v>1.0</v>
      </c>
      <c r="G594" s="27">
        <v>7.1</v>
      </c>
      <c r="H594" s="38">
        <f>F594*G594-0.6</f>
        <v>6.5</v>
      </c>
      <c r="I594" s="28"/>
      <c r="J594" s="100"/>
      <c r="K594" s="6"/>
      <c r="L594" s="6"/>
      <c r="M594" s="6"/>
      <c r="N594" s="6"/>
      <c r="O594" s="6"/>
      <c r="P594" s="6"/>
      <c r="Q594" s="6"/>
      <c r="R594" s="6"/>
      <c r="S594" s="6"/>
      <c r="T594" s="6"/>
      <c r="U594" s="6"/>
      <c r="V594" s="6"/>
      <c r="W594" s="6"/>
      <c r="X594" s="6"/>
      <c r="Y594" s="6"/>
      <c r="Z594" s="6"/>
      <c r="AA594" s="6"/>
      <c r="AB594" s="6"/>
      <c r="AC594" s="6"/>
      <c r="AD594" s="6"/>
      <c r="AE594" s="6"/>
      <c r="AF594" s="6"/>
      <c r="AG594" s="6"/>
      <c r="AH594" s="6"/>
      <c r="AI594" s="6"/>
    </row>
    <row r="595">
      <c r="A595" s="21"/>
      <c r="B595" s="22"/>
      <c r="C595" s="39" t="s">
        <v>575</v>
      </c>
      <c r="D595" s="104" t="s">
        <v>576</v>
      </c>
      <c r="E595" s="34" t="s">
        <v>4</v>
      </c>
      <c r="F595" s="35">
        <v>0.3</v>
      </c>
      <c r="G595" s="36">
        <v>17.72</v>
      </c>
      <c r="H595" s="28">
        <f t="shared" ref="H595:H596" si="223">F595*G595</f>
        <v>5.316</v>
      </c>
      <c r="I595" s="28"/>
      <c r="J595" s="100"/>
      <c r="K595" s="6"/>
      <c r="L595" s="6"/>
      <c r="M595" s="6"/>
      <c r="N595" s="6"/>
      <c r="O595" s="6"/>
      <c r="P595" s="6"/>
      <c r="Q595" s="6"/>
      <c r="R595" s="6"/>
      <c r="S595" s="6"/>
      <c r="T595" s="6"/>
      <c r="U595" s="6"/>
      <c r="V595" s="6"/>
      <c r="W595" s="6"/>
      <c r="X595" s="6"/>
      <c r="Y595" s="6"/>
      <c r="Z595" s="6"/>
      <c r="AA595" s="6"/>
      <c r="AB595" s="6"/>
      <c r="AC595" s="6"/>
      <c r="AD595" s="6"/>
      <c r="AE595" s="6"/>
      <c r="AF595" s="6"/>
      <c r="AG595" s="6"/>
      <c r="AH595" s="6"/>
      <c r="AI595" s="6"/>
    </row>
    <row r="596">
      <c r="A596" s="21"/>
      <c r="B596" s="22"/>
      <c r="C596" s="39" t="s">
        <v>577</v>
      </c>
      <c r="D596" s="104" t="s">
        <v>578</v>
      </c>
      <c r="E596" s="34" t="s">
        <v>4</v>
      </c>
      <c r="F596" s="35">
        <v>0.3</v>
      </c>
      <c r="G596" s="36">
        <v>23.23</v>
      </c>
      <c r="H596" s="28">
        <f t="shared" si="223"/>
        <v>6.969</v>
      </c>
      <c r="I596" s="28"/>
      <c r="J596" s="100"/>
      <c r="K596" s="6"/>
      <c r="L596" s="6"/>
      <c r="M596" s="6"/>
      <c r="N596" s="6"/>
      <c r="O596" s="6"/>
      <c r="P596" s="6"/>
      <c r="Q596" s="6"/>
      <c r="R596" s="6"/>
      <c r="S596" s="6"/>
      <c r="T596" s="6"/>
      <c r="U596" s="6"/>
      <c r="V596" s="6"/>
      <c r="W596" s="6"/>
      <c r="X596" s="6"/>
      <c r="Y596" s="6"/>
      <c r="Z596" s="6"/>
      <c r="AA596" s="6"/>
      <c r="AB596" s="6"/>
      <c r="AC596" s="6"/>
      <c r="AD596" s="6"/>
      <c r="AE596" s="6"/>
      <c r="AF596" s="6"/>
      <c r="AG596" s="6"/>
      <c r="AH596" s="6"/>
      <c r="AI596" s="6"/>
    </row>
    <row r="597">
      <c r="A597" s="13" t="s">
        <v>715</v>
      </c>
      <c r="B597" s="14" t="str">
        <f>IF(IFERROR(VLOOKUP(C597,SINAPI!$A:$D,1,FALSE),"")=C597,"SINAPI",IF(IFERROR(VLOOKUP(C597,SETOP!$A:$E,1,FALSE),"")=C597,"SETOP",IF(IFERROR(VLOOKUP(C597,SETOP!$B:$E,1,FALSE),"")=C597,"SETOP","COMPOSIÇÃO")))</f>
        <v>SETOP</v>
      </c>
      <c r="C597" s="15" t="s">
        <v>716</v>
      </c>
      <c r="D597" s="16" t="str">
        <f>IFERROR(IFERROR(VLOOKUP(C597,SINAPI!$A:$D,2,FALSE),IFERROR(VLOOKUP(C597,SETOP!$A:$E,3,FALSE),IFERROR(VLOOKUP(C597,SETOP!$B:$E,2,FALSE),VLOOKUP(C597,#REF!,3,FALSE)))),"")</f>
        <v>ENTRADA DE ENERGIA AÉREA, TIPO C8, PADRÃO CEMIG, CARGA INSTALADA DE 66,1KVA ATÉ 75KVA, TRIFÁSICO, COM SAÍDA SUBTERRÂNEA, INCLUSIVE POSTE, CAIXA PARA MEDIDOR, DISJUNTOR, BARRAMENTO, ATERRAMENTO E ACESSÓRIOS</v>
      </c>
      <c r="E597" s="17" t="str">
        <f>IFERROR(IFERROR(VLOOKUP(C597,SINAPI!$A:$D,3,FALSE),IFERROR(VLOOKUP(C597,SETOP!$A:$E,4,FALSE),IFERROR(VLOOKUP(C597,SETOP!$B:$E,3,FALSE),VLOOKUP(C597,#REF!,4,FALSE)))),"")</f>
        <v>UND</v>
      </c>
      <c r="F597" s="18"/>
      <c r="G597" s="45">
        <f t="shared" ref="G597:H597" si="224">SUM(G598:G617)</f>
        <v>4463.06</v>
      </c>
      <c r="H597" s="45">
        <f t="shared" si="224"/>
        <v>5683.058245</v>
      </c>
      <c r="I597" s="45">
        <v>5683.06</v>
      </c>
      <c r="J597" s="12"/>
      <c r="K597" s="6"/>
      <c r="L597" s="31">
        <f>I597-H597</f>
        <v>0.001754773</v>
      </c>
      <c r="M597" s="6"/>
      <c r="N597" s="6"/>
      <c r="O597" s="6"/>
      <c r="P597" s="6"/>
      <c r="Q597" s="6"/>
      <c r="R597" s="6"/>
      <c r="S597" s="6"/>
      <c r="T597" s="6"/>
      <c r="U597" s="6"/>
      <c r="V597" s="6"/>
      <c r="W597" s="6"/>
      <c r="X597" s="6"/>
      <c r="Y597" s="6"/>
      <c r="Z597" s="6"/>
      <c r="AA597" s="6"/>
      <c r="AB597" s="6"/>
      <c r="AC597" s="6"/>
      <c r="AD597" s="6"/>
      <c r="AE597" s="6"/>
      <c r="AF597" s="6"/>
      <c r="AG597" s="6"/>
      <c r="AH597" s="6"/>
      <c r="AI597" s="6"/>
    </row>
    <row r="598">
      <c r="A598" s="21"/>
      <c r="B598" s="22"/>
      <c r="C598" s="39" t="s">
        <v>717</v>
      </c>
      <c r="D598" s="104" t="s">
        <v>718</v>
      </c>
      <c r="E598" s="34" t="s">
        <v>4</v>
      </c>
      <c r="F598" s="35">
        <v>0.5</v>
      </c>
      <c r="G598" s="36">
        <v>16.05</v>
      </c>
      <c r="H598" s="28">
        <f t="shared" ref="H598:H615" si="225">F598*G598</f>
        <v>8.025</v>
      </c>
      <c r="I598" s="28"/>
      <c r="J598" s="81"/>
      <c r="K598" s="6"/>
      <c r="L598" s="6"/>
      <c r="M598" s="6"/>
      <c r="N598" s="6"/>
      <c r="O598" s="6"/>
      <c r="P598" s="6"/>
      <c r="Q598" s="6"/>
      <c r="R598" s="6"/>
      <c r="S598" s="6"/>
      <c r="T598" s="6"/>
      <c r="U598" s="6"/>
      <c r="V598" s="6"/>
      <c r="W598" s="6"/>
      <c r="X598" s="6"/>
      <c r="Y598" s="6"/>
      <c r="Z598" s="6"/>
      <c r="AA598" s="6"/>
      <c r="AB598" s="6"/>
      <c r="AC598" s="6"/>
      <c r="AD598" s="6"/>
      <c r="AE598" s="6"/>
      <c r="AF598" s="6"/>
      <c r="AG598" s="6"/>
      <c r="AH598" s="6"/>
      <c r="AI598" s="6"/>
    </row>
    <row r="599">
      <c r="A599" s="21"/>
      <c r="B599" s="22"/>
      <c r="C599" s="39" t="s">
        <v>719</v>
      </c>
      <c r="D599" s="104" t="s">
        <v>720</v>
      </c>
      <c r="E599" s="34" t="s">
        <v>4</v>
      </c>
      <c r="F599" s="35">
        <v>0.6604092</v>
      </c>
      <c r="G599" s="36">
        <v>143.76</v>
      </c>
      <c r="H599" s="28">
        <f t="shared" si="225"/>
        <v>94.94042659</v>
      </c>
      <c r="I599" s="28"/>
      <c r="J599" s="81"/>
      <c r="K599" s="6"/>
      <c r="L599" s="6"/>
      <c r="M599" s="6"/>
      <c r="N599" s="6"/>
      <c r="O599" s="6"/>
      <c r="P599" s="6"/>
      <c r="Q599" s="6"/>
      <c r="R599" s="6"/>
      <c r="S599" s="6"/>
      <c r="T599" s="6"/>
      <c r="U599" s="6"/>
      <c r="V599" s="6"/>
      <c r="W599" s="6"/>
      <c r="X599" s="6"/>
      <c r="Y599" s="6"/>
      <c r="Z599" s="6"/>
      <c r="AA599" s="6"/>
      <c r="AB599" s="6"/>
      <c r="AC599" s="6"/>
      <c r="AD599" s="6"/>
      <c r="AE599" s="6"/>
      <c r="AF599" s="6"/>
      <c r="AG599" s="6"/>
      <c r="AH599" s="6"/>
      <c r="AI599" s="6"/>
    </row>
    <row r="600">
      <c r="A600" s="21"/>
      <c r="B600" s="22"/>
      <c r="C600" s="39" t="s">
        <v>721</v>
      </c>
      <c r="D600" s="104" t="s">
        <v>722</v>
      </c>
      <c r="E600" s="34" t="s">
        <v>4</v>
      </c>
      <c r="F600" s="35">
        <v>6.0</v>
      </c>
      <c r="G600" s="36">
        <v>9.64</v>
      </c>
      <c r="H600" s="28">
        <f t="shared" si="225"/>
        <v>57.84</v>
      </c>
      <c r="I600" s="28"/>
      <c r="J600" s="81"/>
      <c r="K600" s="6"/>
      <c r="L600" s="6"/>
      <c r="M600" s="6"/>
      <c r="N600" s="6"/>
      <c r="O600" s="6"/>
      <c r="P600" s="6"/>
      <c r="Q600" s="6"/>
      <c r="R600" s="6"/>
      <c r="S600" s="6"/>
      <c r="T600" s="6"/>
      <c r="U600" s="6"/>
      <c r="V600" s="6"/>
      <c r="W600" s="6"/>
      <c r="X600" s="6"/>
      <c r="Y600" s="6"/>
      <c r="Z600" s="6"/>
      <c r="AA600" s="6"/>
      <c r="AB600" s="6"/>
      <c r="AC600" s="6"/>
      <c r="AD600" s="6"/>
      <c r="AE600" s="6"/>
      <c r="AF600" s="6"/>
      <c r="AG600" s="6"/>
      <c r="AH600" s="6"/>
      <c r="AI600" s="6"/>
    </row>
    <row r="601">
      <c r="A601" s="21"/>
      <c r="B601" s="22"/>
      <c r="C601" s="39" t="s">
        <v>723</v>
      </c>
      <c r="D601" s="104" t="s">
        <v>724</v>
      </c>
      <c r="E601" s="34" t="s">
        <v>4</v>
      </c>
      <c r="F601" s="35">
        <v>1.0</v>
      </c>
      <c r="G601" s="36">
        <v>422.5</v>
      </c>
      <c r="H601" s="28">
        <f t="shared" si="225"/>
        <v>422.5</v>
      </c>
      <c r="I601" s="28"/>
      <c r="J601" s="81"/>
      <c r="K601" s="6"/>
      <c r="L601" s="6"/>
      <c r="M601" s="6"/>
      <c r="N601" s="6"/>
      <c r="O601" s="6"/>
      <c r="P601" s="6"/>
      <c r="Q601" s="6"/>
      <c r="R601" s="6"/>
      <c r="S601" s="6"/>
      <c r="T601" s="6"/>
      <c r="U601" s="6"/>
      <c r="V601" s="6"/>
      <c r="W601" s="6"/>
      <c r="X601" s="6"/>
      <c r="Y601" s="6"/>
      <c r="Z601" s="6"/>
      <c r="AA601" s="6"/>
      <c r="AB601" s="6"/>
      <c r="AC601" s="6"/>
      <c r="AD601" s="6"/>
      <c r="AE601" s="6"/>
      <c r="AF601" s="6"/>
      <c r="AG601" s="6"/>
      <c r="AH601" s="6"/>
      <c r="AI601" s="6"/>
    </row>
    <row r="602">
      <c r="A602" s="21"/>
      <c r="B602" s="22"/>
      <c r="C602" s="39" t="s">
        <v>725</v>
      </c>
      <c r="D602" s="104" t="s">
        <v>726</v>
      </c>
      <c r="E602" s="34" t="s">
        <v>4</v>
      </c>
      <c r="F602" s="35">
        <v>1.0</v>
      </c>
      <c r="G602" s="36">
        <v>7.99</v>
      </c>
      <c r="H602" s="28">
        <f t="shared" si="225"/>
        <v>7.99</v>
      </c>
      <c r="I602" s="28"/>
      <c r="J602" s="81"/>
      <c r="K602" s="6"/>
      <c r="L602" s="6"/>
      <c r="M602" s="6"/>
      <c r="N602" s="6"/>
      <c r="O602" s="6"/>
      <c r="P602" s="6"/>
      <c r="Q602" s="6"/>
      <c r="R602" s="6"/>
      <c r="S602" s="6"/>
      <c r="T602" s="6"/>
      <c r="U602" s="6"/>
      <c r="V602" s="6"/>
      <c r="W602" s="6"/>
      <c r="X602" s="6"/>
      <c r="Y602" s="6"/>
      <c r="Z602" s="6"/>
      <c r="AA602" s="6"/>
      <c r="AB602" s="6"/>
      <c r="AC602" s="6"/>
      <c r="AD602" s="6"/>
      <c r="AE602" s="6"/>
      <c r="AF602" s="6"/>
      <c r="AG602" s="6"/>
      <c r="AH602" s="6"/>
      <c r="AI602" s="6"/>
    </row>
    <row r="603">
      <c r="A603" s="21"/>
      <c r="B603" s="22"/>
      <c r="C603" s="39" t="s">
        <v>727</v>
      </c>
      <c r="D603" s="104" t="s">
        <v>728</v>
      </c>
      <c r="E603" s="34" t="s">
        <v>4</v>
      </c>
      <c r="F603" s="35">
        <v>1.0</v>
      </c>
      <c r="G603" s="36">
        <v>10.27</v>
      </c>
      <c r="H603" s="28">
        <f t="shared" si="225"/>
        <v>10.27</v>
      </c>
      <c r="I603" s="28"/>
      <c r="J603" s="81"/>
      <c r="K603" s="6"/>
      <c r="L603" s="6"/>
      <c r="M603" s="6"/>
      <c r="N603" s="6"/>
      <c r="O603" s="6"/>
      <c r="P603" s="6"/>
      <c r="Q603" s="6"/>
      <c r="R603" s="6"/>
      <c r="S603" s="6"/>
      <c r="T603" s="6"/>
      <c r="U603" s="6"/>
      <c r="V603" s="6"/>
      <c r="W603" s="6"/>
      <c r="X603" s="6"/>
      <c r="Y603" s="6"/>
      <c r="Z603" s="6"/>
      <c r="AA603" s="6"/>
      <c r="AB603" s="6"/>
      <c r="AC603" s="6"/>
      <c r="AD603" s="6"/>
      <c r="AE603" s="6"/>
      <c r="AF603" s="6"/>
      <c r="AG603" s="6"/>
      <c r="AH603" s="6"/>
      <c r="AI603" s="6"/>
    </row>
    <row r="604">
      <c r="A604" s="21"/>
      <c r="B604" s="22"/>
      <c r="C604" s="39" t="s">
        <v>575</v>
      </c>
      <c r="D604" s="104" t="s">
        <v>576</v>
      </c>
      <c r="E604" s="34" t="s">
        <v>4</v>
      </c>
      <c r="F604" s="35">
        <v>7.3333333</v>
      </c>
      <c r="G604" s="36">
        <v>17.72</v>
      </c>
      <c r="H604" s="28">
        <f t="shared" si="225"/>
        <v>129.9466661</v>
      </c>
      <c r="I604" s="28"/>
      <c r="J604" s="81"/>
      <c r="K604" s="6"/>
      <c r="L604" s="6"/>
      <c r="M604" s="6"/>
      <c r="N604" s="6"/>
      <c r="O604" s="6"/>
      <c r="P604" s="6"/>
      <c r="Q604" s="6"/>
      <c r="R604" s="6"/>
      <c r="S604" s="6"/>
      <c r="T604" s="6"/>
      <c r="U604" s="6"/>
      <c r="V604" s="6"/>
      <c r="W604" s="6"/>
      <c r="X604" s="6"/>
      <c r="Y604" s="6"/>
      <c r="Z604" s="6"/>
      <c r="AA604" s="6"/>
      <c r="AB604" s="6"/>
      <c r="AC604" s="6"/>
      <c r="AD604" s="6"/>
      <c r="AE604" s="6"/>
      <c r="AF604" s="6"/>
      <c r="AG604" s="6"/>
      <c r="AH604" s="6"/>
      <c r="AI604" s="6"/>
    </row>
    <row r="605">
      <c r="A605" s="21"/>
      <c r="B605" s="22"/>
      <c r="C605" s="39" t="s">
        <v>729</v>
      </c>
      <c r="D605" s="104" t="s">
        <v>730</v>
      </c>
      <c r="E605" s="34" t="s">
        <v>4</v>
      </c>
      <c r="F605" s="116">
        <v>4.2</v>
      </c>
      <c r="G605" s="36">
        <v>39.17</v>
      </c>
      <c r="H605" s="28">
        <f t="shared" si="225"/>
        <v>164.514</v>
      </c>
      <c r="I605" s="28"/>
      <c r="J605" s="81"/>
      <c r="K605" s="6"/>
      <c r="L605" s="6"/>
      <c r="M605" s="6"/>
      <c r="N605" s="6"/>
      <c r="O605" s="6"/>
      <c r="P605" s="6"/>
      <c r="Q605" s="6"/>
      <c r="R605" s="6"/>
      <c r="S605" s="6"/>
      <c r="T605" s="6"/>
      <c r="U605" s="6"/>
      <c r="V605" s="6"/>
      <c r="W605" s="6"/>
      <c r="X605" s="6"/>
      <c r="Y605" s="6"/>
      <c r="Z605" s="6"/>
      <c r="AA605" s="6"/>
      <c r="AB605" s="6"/>
      <c r="AC605" s="6"/>
      <c r="AD605" s="6"/>
      <c r="AE605" s="6"/>
      <c r="AF605" s="6"/>
      <c r="AG605" s="6"/>
      <c r="AH605" s="6"/>
      <c r="AI605" s="6"/>
    </row>
    <row r="606">
      <c r="A606" s="21"/>
      <c r="B606" s="22"/>
      <c r="C606" s="39" t="s">
        <v>731</v>
      </c>
      <c r="D606" s="104" t="s">
        <v>732</v>
      </c>
      <c r="E606" s="34" t="s">
        <v>4</v>
      </c>
      <c r="F606" s="35">
        <v>1.0</v>
      </c>
      <c r="G606" s="36">
        <v>36.34</v>
      </c>
      <c r="H606" s="28">
        <f t="shared" si="225"/>
        <v>36.34</v>
      </c>
      <c r="I606" s="28"/>
      <c r="J606" s="81"/>
      <c r="K606" s="6"/>
      <c r="L606" s="6"/>
      <c r="M606" s="6"/>
      <c r="N606" s="6"/>
      <c r="O606" s="6"/>
      <c r="P606" s="6"/>
      <c r="Q606" s="6"/>
      <c r="R606" s="6"/>
      <c r="S606" s="6"/>
      <c r="T606" s="6"/>
      <c r="U606" s="6"/>
      <c r="V606" s="6"/>
      <c r="W606" s="6"/>
      <c r="X606" s="6"/>
      <c r="Y606" s="6"/>
      <c r="Z606" s="6"/>
      <c r="AA606" s="6"/>
      <c r="AB606" s="6"/>
      <c r="AC606" s="6"/>
      <c r="AD606" s="6"/>
      <c r="AE606" s="6"/>
      <c r="AF606" s="6"/>
      <c r="AG606" s="6"/>
      <c r="AH606" s="6"/>
      <c r="AI606" s="6"/>
    </row>
    <row r="607">
      <c r="A607" s="21"/>
      <c r="B607" s="22"/>
      <c r="C607" s="39" t="s">
        <v>733</v>
      </c>
      <c r="D607" s="104" t="s">
        <v>734</v>
      </c>
      <c r="E607" s="34" t="s">
        <v>4</v>
      </c>
      <c r="F607" s="35">
        <v>1.0</v>
      </c>
      <c r="G607" s="36">
        <v>140.06</v>
      </c>
      <c r="H607" s="28">
        <f t="shared" si="225"/>
        <v>140.06</v>
      </c>
      <c r="I607" s="28"/>
      <c r="J607" s="81"/>
      <c r="K607" s="6"/>
      <c r="L607" s="6"/>
      <c r="M607" s="6"/>
      <c r="N607" s="6"/>
      <c r="O607" s="6"/>
      <c r="P607" s="6"/>
      <c r="Q607" s="6"/>
      <c r="R607" s="6"/>
      <c r="S607" s="6"/>
      <c r="T607" s="6"/>
      <c r="U607" s="6"/>
      <c r="V607" s="6"/>
      <c r="W607" s="6"/>
      <c r="X607" s="6"/>
      <c r="Y607" s="6"/>
      <c r="Z607" s="6"/>
      <c r="AA607" s="6"/>
      <c r="AB607" s="6"/>
      <c r="AC607" s="6"/>
      <c r="AD607" s="6"/>
      <c r="AE607" s="6"/>
      <c r="AF607" s="6"/>
      <c r="AG607" s="6"/>
      <c r="AH607" s="6"/>
      <c r="AI607" s="6"/>
    </row>
    <row r="608">
      <c r="A608" s="21"/>
      <c r="B608" s="22"/>
      <c r="C608" s="39" t="s">
        <v>735</v>
      </c>
      <c r="D608" s="104" t="s">
        <v>736</v>
      </c>
      <c r="E608" s="34" t="s">
        <v>4</v>
      </c>
      <c r="F608" s="35">
        <v>2.0</v>
      </c>
      <c r="G608" s="36">
        <v>20.11</v>
      </c>
      <c r="H608" s="28">
        <f t="shared" si="225"/>
        <v>40.22</v>
      </c>
      <c r="I608" s="28"/>
      <c r="J608" s="81"/>
      <c r="K608" s="6"/>
      <c r="L608" s="6"/>
      <c r="M608" s="6"/>
      <c r="N608" s="6"/>
      <c r="O608" s="6"/>
      <c r="P608" s="6"/>
      <c r="Q608" s="6"/>
      <c r="R608" s="6"/>
      <c r="S608" s="6"/>
      <c r="T608" s="6"/>
      <c r="U608" s="6"/>
      <c r="V608" s="6"/>
      <c r="W608" s="6"/>
      <c r="X608" s="6"/>
      <c r="Y608" s="6"/>
      <c r="Z608" s="6"/>
      <c r="AA608" s="6"/>
      <c r="AB608" s="6"/>
      <c r="AC608" s="6"/>
      <c r="AD608" s="6"/>
      <c r="AE608" s="6"/>
      <c r="AF608" s="6"/>
      <c r="AG608" s="6"/>
      <c r="AH608" s="6"/>
      <c r="AI608" s="6"/>
    </row>
    <row r="609">
      <c r="A609" s="21"/>
      <c r="B609" s="22"/>
      <c r="C609" s="39" t="s">
        <v>737</v>
      </c>
      <c r="D609" s="104" t="s">
        <v>738</v>
      </c>
      <c r="E609" s="34" t="s">
        <v>4</v>
      </c>
      <c r="F609" s="35">
        <v>3.0</v>
      </c>
      <c r="G609" s="27">
        <v>90.54</v>
      </c>
      <c r="H609" s="28">
        <f t="shared" si="225"/>
        <v>271.62</v>
      </c>
      <c r="I609" s="28"/>
      <c r="J609" s="81"/>
      <c r="K609" s="6"/>
      <c r="L609" s="6"/>
      <c r="M609" s="6"/>
      <c r="N609" s="6"/>
      <c r="O609" s="6"/>
      <c r="P609" s="6"/>
      <c r="Q609" s="6"/>
      <c r="R609" s="6"/>
      <c r="S609" s="6"/>
      <c r="T609" s="6"/>
      <c r="U609" s="6"/>
      <c r="V609" s="6"/>
      <c r="W609" s="6"/>
      <c r="X609" s="6"/>
      <c r="Y609" s="6"/>
      <c r="Z609" s="6"/>
      <c r="AA609" s="6"/>
      <c r="AB609" s="6"/>
      <c r="AC609" s="6"/>
      <c r="AD609" s="6"/>
      <c r="AE609" s="6"/>
      <c r="AF609" s="6"/>
      <c r="AG609" s="6"/>
      <c r="AH609" s="6"/>
      <c r="AI609" s="6"/>
    </row>
    <row r="610">
      <c r="A610" s="21"/>
      <c r="B610" s="22"/>
      <c r="C610" s="39" t="s">
        <v>739</v>
      </c>
      <c r="D610" s="104" t="s">
        <v>740</v>
      </c>
      <c r="E610" s="34" t="s">
        <v>4</v>
      </c>
      <c r="F610" s="35">
        <v>1.0</v>
      </c>
      <c r="G610" s="36">
        <v>590.4</v>
      </c>
      <c r="H610" s="28">
        <f t="shared" si="225"/>
        <v>590.4</v>
      </c>
      <c r="I610" s="28"/>
      <c r="J610" s="81"/>
      <c r="K610" s="6"/>
      <c r="L610" s="6"/>
      <c r="M610" s="6"/>
      <c r="N610" s="6"/>
      <c r="O610" s="6"/>
      <c r="P610" s="6"/>
      <c r="Q610" s="6"/>
      <c r="R610" s="6"/>
      <c r="S610" s="6"/>
      <c r="T610" s="6"/>
      <c r="U610" s="6"/>
      <c r="V610" s="6"/>
      <c r="W610" s="6"/>
      <c r="X610" s="6"/>
      <c r="Y610" s="6"/>
      <c r="Z610" s="6"/>
      <c r="AA610" s="6"/>
      <c r="AB610" s="6"/>
      <c r="AC610" s="6"/>
      <c r="AD610" s="6"/>
      <c r="AE610" s="6"/>
      <c r="AF610" s="6"/>
      <c r="AG610" s="6"/>
      <c r="AH610" s="6"/>
      <c r="AI610" s="6"/>
    </row>
    <row r="611">
      <c r="A611" s="21"/>
      <c r="B611" s="22"/>
      <c r="C611" s="39" t="s">
        <v>741</v>
      </c>
      <c r="D611" s="104" t="s">
        <v>742</v>
      </c>
      <c r="E611" s="34" t="s">
        <v>4</v>
      </c>
      <c r="F611" s="35">
        <v>8.958</v>
      </c>
      <c r="G611" s="36">
        <v>7.28</v>
      </c>
      <c r="H611" s="28">
        <f t="shared" si="225"/>
        <v>65.21424</v>
      </c>
      <c r="I611" s="28"/>
      <c r="J611" s="81"/>
      <c r="K611" s="6"/>
      <c r="L611" s="6"/>
      <c r="M611" s="6"/>
      <c r="N611" s="6"/>
      <c r="O611" s="6"/>
      <c r="P611" s="6"/>
      <c r="Q611" s="6"/>
      <c r="R611" s="6"/>
      <c r="S611" s="6"/>
      <c r="T611" s="6"/>
      <c r="U611" s="6"/>
      <c r="V611" s="6"/>
      <c r="W611" s="6"/>
      <c r="X611" s="6"/>
      <c r="Y611" s="6"/>
      <c r="Z611" s="6"/>
      <c r="AA611" s="6"/>
      <c r="AB611" s="6"/>
      <c r="AC611" s="6"/>
      <c r="AD611" s="6"/>
      <c r="AE611" s="6"/>
      <c r="AF611" s="6"/>
      <c r="AG611" s="6"/>
      <c r="AH611" s="6"/>
      <c r="AI611" s="6"/>
    </row>
    <row r="612">
      <c r="A612" s="21"/>
      <c r="B612" s="22"/>
      <c r="C612" s="39" t="s">
        <v>577</v>
      </c>
      <c r="D612" s="104" t="s">
        <v>578</v>
      </c>
      <c r="E612" s="34" t="s">
        <v>4</v>
      </c>
      <c r="F612" s="35">
        <v>7.3333333</v>
      </c>
      <c r="G612" s="36">
        <v>23.23</v>
      </c>
      <c r="H612" s="28">
        <f t="shared" si="225"/>
        <v>170.3533326</v>
      </c>
      <c r="I612" s="28"/>
      <c r="J612" s="81"/>
      <c r="K612" s="6"/>
      <c r="L612" s="6"/>
      <c r="M612" s="6"/>
      <c r="N612" s="6"/>
      <c r="O612" s="6"/>
      <c r="P612" s="6"/>
      <c r="Q612" s="6"/>
      <c r="R612" s="6"/>
      <c r="S612" s="6"/>
      <c r="T612" s="6"/>
      <c r="U612" s="6"/>
      <c r="V612" s="6"/>
      <c r="W612" s="6"/>
      <c r="X612" s="6"/>
      <c r="Y612" s="6"/>
      <c r="Z612" s="6"/>
      <c r="AA612" s="6"/>
      <c r="AB612" s="6"/>
      <c r="AC612" s="6"/>
      <c r="AD612" s="6"/>
      <c r="AE612" s="6"/>
      <c r="AF612" s="6"/>
      <c r="AG612" s="6"/>
      <c r="AH612" s="6"/>
      <c r="AI612" s="6"/>
    </row>
    <row r="613">
      <c r="A613" s="21"/>
      <c r="B613" s="22"/>
      <c r="C613" s="39" t="s">
        <v>743</v>
      </c>
      <c r="D613" s="104" t="s">
        <v>744</v>
      </c>
      <c r="E613" s="34" t="s">
        <v>4</v>
      </c>
      <c r="F613" s="35">
        <v>2.0</v>
      </c>
      <c r="G613" s="36">
        <v>14.73</v>
      </c>
      <c r="H613" s="28">
        <f t="shared" si="225"/>
        <v>29.46</v>
      </c>
      <c r="I613" s="28"/>
      <c r="J613" s="81"/>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row>
    <row r="614">
      <c r="A614" s="21"/>
      <c r="B614" s="22"/>
      <c r="C614" s="39" t="s">
        <v>745</v>
      </c>
      <c r="D614" s="104" t="s">
        <v>746</v>
      </c>
      <c r="E614" s="34" t="s">
        <v>4</v>
      </c>
      <c r="F614" s="35">
        <v>6.0</v>
      </c>
      <c r="G614" s="36">
        <v>41.41</v>
      </c>
      <c r="H614" s="28">
        <f t="shared" si="225"/>
        <v>248.46</v>
      </c>
      <c r="I614" s="28"/>
      <c r="J614" s="81"/>
      <c r="K614" s="6"/>
      <c r="L614" s="6"/>
      <c r="M614" s="6"/>
      <c r="N614" s="6"/>
      <c r="O614" s="6"/>
      <c r="P614" s="6"/>
      <c r="Q614" s="6"/>
      <c r="R614" s="6"/>
      <c r="S614" s="6"/>
      <c r="T614" s="6"/>
      <c r="U614" s="6"/>
      <c r="V614" s="6"/>
      <c r="W614" s="6"/>
      <c r="X614" s="6"/>
      <c r="Y614" s="6"/>
      <c r="Z614" s="6"/>
      <c r="AA614" s="6"/>
      <c r="AB614" s="6"/>
      <c r="AC614" s="6"/>
      <c r="AD614" s="6"/>
      <c r="AE614" s="6"/>
      <c r="AF614" s="6"/>
      <c r="AG614" s="6"/>
      <c r="AH614" s="6"/>
      <c r="AI614" s="6"/>
    </row>
    <row r="615">
      <c r="A615" s="21"/>
      <c r="B615" s="22"/>
      <c r="C615" s="39" t="s">
        <v>747</v>
      </c>
      <c r="D615" s="104" t="s">
        <v>748</v>
      </c>
      <c r="E615" s="34" t="s">
        <v>4</v>
      </c>
      <c r="F615" s="35">
        <v>1.0</v>
      </c>
      <c r="G615" s="36">
        <v>9.35</v>
      </c>
      <c r="H615" s="28">
        <f t="shared" si="225"/>
        <v>9.35</v>
      </c>
      <c r="I615" s="28"/>
      <c r="J615" s="81"/>
      <c r="K615" s="6"/>
      <c r="L615" s="6"/>
      <c r="M615" s="6"/>
      <c r="N615" s="6"/>
      <c r="O615" s="6"/>
      <c r="P615" s="6"/>
      <c r="Q615" s="6"/>
      <c r="R615" s="6"/>
      <c r="S615" s="6"/>
      <c r="T615" s="6"/>
      <c r="U615" s="6"/>
      <c r="V615" s="6"/>
      <c r="W615" s="6"/>
      <c r="X615" s="6"/>
      <c r="Y615" s="6"/>
      <c r="Z615" s="6"/>
      <c r="AA615" s="6"/>
      <c r="AB615" s="6"/>
      <c r="AC615" s="6"/>
      <c r="AD615" s="6"/>
      <c r="AE615" s="6"/>
      <c r="AF615" s="6"/>
      <c r="AG615" s="6"/>
      <c r="AH615" s="6"/>
      <c r="AI615" s="6"/>
    </row>
    <row r="616">
      <c r="A616" s="21"/>
      <c r="B616" s="22"/>
      <c r="C616" s="39" t="s">
        <v>749</v>
      </c>
      <c r="D616" s="104" t="s">
        <v>750</v>
      </c>
      <c r="E616" s="34" t="s">
        <v>4</v>
      </c>
      <c r="F616" s="35">
        <v>1.0</v>
      </c>
      <c r="G616" s="36">
        <v>2790.0</v>
      </c>
      <c r="H616" s="38">
        <f>F616*G616+104.33</f>
        <v>2894.33</v>
      </c>
      <c r="I616" s="28"/>
      <c r="J616" s="81"/>
      <c r="K616" s="6"/>
      <c r="L616" s="6"/>
      <c r="M616" s="6"/>
      <c r="N616" s="6"/>
      <c r="O616" s="6"/>
      <c r="P616" s="6"/>
      <c r="Q616" s="6"/>
      <c r="R616" s="6"/>
      <c r="S616" s="6"/>
      <c r="T616" s="6"/>
      <c r="U616" s="6"/>
      <c r="V616" s="6"/>
      <c r="W616" s="6"/>
      <c r="X616" s="6"/>
      <c r="Y616" s="6"/>
      <c r="Z616" s="6"/>
      <c r="AA616" s="6"/>
      <c r="AB616" s="6"/>
      <c r="AC616" s="6"/>
      <c r="AD616" s="6"/>
      <c r="AE616" s="6"/>
      <c r="AF616" s="6"/>
      <c r="AG616" s="6"/>
      <c r="AH616" s="6"/>
      <c r="AI616" s="6"/>
    </row>
    <row r="617">
      <c r="A617" s="21"/>
      <c r="B617" s="22"/>
      <c r="C617" s="39" t="s">
        <v>751</v>
      </c>
      <c r="D617" s="104" t="s">
        <v>752</v>
      </c>
      <c r="E617" s="34" t="s">
        <v>4</v>
      </c>
      <c r="F617" s="35">
        <v>8.958</v>
      </c>
      <c r="G617" s="27">
        <v>32.51</v>
      </c>
      <c r="H617" s="28">
        <f>F617*G617</f>
        <v>291.22458</v>
      </c>
      <c r="I617" s="28"/>
      <c r="J617" s="81"/>
      <c r="K617" s="6"/>
      <c r="L617" s="6"/>
      <c r="M617" s="6"/>
      <c r="N617" s="6"/>
      <c r="O617" s="6"/>
      <c r="P617" s="6"/>
      <c r="Q617" s="6"/>
      <c r="R617" s="6"/>
      <c r="S617" s="6"/>
      <c r="T617" s="6"/>
      <c r="U617" s="6"/>
      <c r="V617" s="6"/>
      <c r="W617" s="6"/>
      <c r="X617" s="6"/>
      <c r="Y617" s="6"/>
      <c r="Z617" s="6"/>
      <c r="AA617" s="6"/>
      <c r="AB617" s="6"/>
      <c r="AC617" s="6"/>
      <c r="AD617" s="6"/>
      <c r="AE617" s="6"/>
      <c r="AF617" s="6"/>
      <c r="AG617" s="6"/>
      <c r="AH617" s="6"/>
      <c r="AI617" s="6"/>
    </row>
    <row r="618">
      <c r="A618" s="1" t="s">
        <v>569</v>
      </c>
      <c r="B618" s="57"/>
      <c r="C618" s="1"/>
      <c r="D618" s="58" t="s">
        <v>753</v>
      </c>
      <c r="E618" s="57"/>
      <c r="F618" s="83"/>
      <c r="G618" s="103"/>
      <c r="H618" s="84"/>
      <c r="I618" s="85"/>
      <c r="J618" s="12"/>
      <c r="K618" s="6"/>
      <c r="L618" s="6"/>
      <c r="M618" s="6"/>
      <c r="N618" s="6"/>
      <c r="O618" s="6"/>
      <c r="P618" s="6"/>
      <c r="Q618" s="6"/>
      <c r="R618" s="6"/>
      <c r="S618" s="6"/>
      <c r="T618" s="6"/>
      <c r="U618" s="6"/>
      <c r="V618" s="6"/>
      <c r="W618" s="6"/>
      <c r="X618" s="6"/>
      <c r="Y618" s="6"/>
      <c r="Z618" s="6"/>
      <c r="AA618" s="6"/>
      <c r="AB618" s="6"/>
      <c r="AC618" s="6"/>
      <c r="AD618" s="6"/>
      <c r="AE618" s="6"/>
      <c r="AF618" s="6"/>
      <c r="AG618" s="6"/>
      <c r="AH618" s="6"/>
      <c r="AI618" s="6"/>
    </row>
    <row r="619">
      <c r="A619" s="13" t="s">
        <v>754</v>
      </c>
      <c r="B619" s="14" t="str">
        <f>IF(IFERROR(VLOOKUP(C619,SINAPI!$A:$D,1,FALSE),"")=C619,"SINAPI",IF(IFERROR(VLOOKUP(C619,SETOP!$A:$E,1,FALSE),"")=C619,"SETOP",IF(IFERROR(VLOOKUP(C619,SETOP!$B:$E,1,FALSE),"")=C619,"SETOP","COMPOSIÇÃO")))</f>
        <v>SETOP</v>
      </c>
      <c r="C619" s="15" t="s">
        <v>755</v>
      </c>
      <c r="D619" s="16" t="str">
        <f>IFERROR(IFERROR(VLOOKUP(C619,SINAPI!$A:$D,2,FALSE),IFERROR(VLOOKUP(C619,SETOP!$A:$E,3,FALSE),IFERROR(VLOOKUP(C619,SETOP!$B:$E,2,FALSE),VLOOKUP(C619,#REF!,3,FALSE)))),"")</f>
        <v>CABO UTP 4 PARES CATEGORIA 6 COM REVESTIMENTO EXTERNO NÃO PROPAGANTE A CHAMA</v>
      </c>
      <c r="E619" s="17" t="str">
        <f>IFERROR(IFERROR(VLOOKUP(C619,SINAPI!$A:$D,3,FALSE),IFERROR(VLOOKUP(C619,SETOP!$A:$E,4,FALSE),IFERROR(VLOOKUP(C619,SETOP!$B:$E,3,FALSE),VLOOKUP(C619,#REF!,4,FALSE)))),"")</f>
        <v>M</v>
      </c>
      <c r="F619" s="18"/>
      <c r="G619" s="45">
        <f t="shared" ref="G619:H619" si="226">SUM(G620:G622)</f>
        <v>42.25</v>
      </c>
      <c r="H619" s="45">
        <f t="shared" si="226"/>
        <v>5.6245</v>
      </c>
      <c r="I619" s="45">
        <v>5.62</v>
      </c>
      <c r="J619" s="12"/>
      <c r="K619" s="6"/>
      <c r="L619" s="31">
        <f>I619-H619</f>
        <v>-0.0045</v>
      </c>
      <c r="M619" s="6"/>
      <c r="N619" s="6"/>
      <c r="O619" s="6"/>
      <c r="P619" s="6"/>
      <c r="Q619" s="6"/>
      <c r="R619" s="6"/>
      <c r="S619" s="6"/>
      <c r="T619" s="6"/>
      <c r="U619" s="6"/>
      <c r="V619" s="6"/>
      <c r="W619" s="6"/>
      <c r="X619" s="6"/>
      <c r="Y619" s="6"/>
      <c r="Z619" s="6"/>
      <c r="AA619" s="6"/>
      <c r="AB619" s="6"/>
      <c r="AC619" s="6"/>
      <c r="AD619" s="6"/>
      <c r="AE619" s="6"/>
      <c r="AF619" s="6"/>
      <c r="AG619" s="6"/>
      <c r="AH619" s="6"/>
      <c r="AI619" s="6"/>
    </row>
    <row r="620">
      <c r="A620" s="21"/>
      <c r="B620" s="22"/>
      <c r="C620" s="39" t="s">
        <v>756</v>
      </c>
      <c r="D620" s="40" t="s">
        <v>757</v>
      </c>
      <c r="E620" s="34" t="s">
        <v>187</v>
      </c>
      <c r="F620" s="35">
        <v>1.0</v>
      </c>
      <c r="G620" s="27">
        <v>1.3</v>
      </c>
      <c r="H620" s="28">
        <f t="shared" ref="H620:H621" si="227">F620*G620</f>
        <v>1.3</v>
      </c>
      <c r="I620" s="28"/>
      <c r="J620" s="100"/>
      <c r="K620" s="6"/>
      <c r="L620" s="6"/>
      <c r="M620" s="6"/>
      <c r="N620" s="6"/>
      <c r="O620" s="6"/>
      <c r="P620" s="6"/>
      <c r="Q620" s="6"/>
      <c r="R620" s="6"/>
      <c r="S620" s="6"/>
      <c r="T620" s="6"/>
      <c r="U620" s="6"/>
      <c r="V620" s="6"/>
      <c r="W620" s="6"/>
      <c r="X620" s="6"/>
      <c r="Y620" s="6"/>
      <c r="Z620" s="6"/>
      <c r="AA620" s="6"/>
      <c r="AB620" s="6"/>
      <c r="AC620" s="6"/>
      <c r="AD620" s="6"/>
      <c r="AE620" s="6"/>
      <c r="AF620" s="6"/>
      <c r="AG620" s="6"/>
      <c r="AH620" s="6"/>
      <c r="AI620" s="6"/>
    </row>
    <row r="621">
      <c r="A621" s="21"/>
      <c r="B621" s="22"/>
      <c r="C621" s="39" t="s">
        <v>575</v>
      </c>
      <c r="D621" s="40" t="s">
        <v>576</v>
      </c>
      <c r="E621" s="34" t="s">
        <v>187</v>
      </c>
      <c r="F621" s="35">
        <v>0.11</v>
      </c>
      <c r="G621" s="36">
        <v>17.72</v>
      </c>
      <c r="H621" s="28">
        <f t="shared" si="227"/>
        <v>1.9492</v>
      </c>
      <c r="I621" s="28"/>
      <c r="J621" s="100"/>
      <c r="K621" s="6"/>
      <c r="L621" s="6"/>
      <c r="M621" s="6"/>
      <c r="N621" s="6"/>
      <c r="O621" s="6"/>
      <c r="P621" s="6"/>
      <c r="Q621" s="6"/>
      <c r="R621" s="6"/>
      <c r="S621" s="6"/>
      <c r="T621" s="6"/>
      <c r="U621" s="6"/>
      <c r="V621" s="6"/>
      <c r="W621" s="6"/>
      <c r="X621" s="6"/>
      <c r="Y621" s="6"/>
      <c r="Z621" s="6"/>
      <c r="AA621" s="6"/>
      <c r="AB621" s="6"/>
      <c r="AC621" s="6"/>
      <c r="AD621" s="6"/>
      <c r="AE621" s="6"/>
      <c r="AF621" s="6"/>
      <c r="AG621" s="6"/>
      <c r="AH621" s="6"/>
      <c r="AI621" s="6"/>
    </row>
    <row r="622">
      <c r="A622" s="21"/>
      <c r="B622" s="22"/>
      <c r="C622" s="39" t="s">
        <v>577</v>
      </c>
      <c r="D622" s="40" t="s">
        <v>578</v>
      </c>
      <c r="E622" s="34" t="s">
        <v>187</v>
      </c>
      <c r="F622" s="35">
        <v>0.11</v>
      </c>
      <c r="G622" s="27">
        <v>23.23</v>
      </c>
      <c r="H622" s="38">
        <f>F622*G622-0.18</f>
        <v>2.3753</v>
      </c>
      <c r="I622" s="28"/>
      <c r="J622" s="100"/>
      <c r="K622" s="6"/>
      <c r="L622" s="6"/>
      <c r="M622" s="6"/>
      <c r="N622" s="6"/>
      <c r="O622" s="6"/>
      <c r="P622" s="6"/>
      <c r="Q622" s="6"/>
      <c r="R622" s="6"/>
      <c r="S622" s="6"/>
      <c r="T622" s="6"/>
      <c r="U622" s="6"/>
      <c r="V622" s="6"/>
      <c r="W622" s="6"/>
      <c r="X622" s="6"/>
      <c r="Y622" s="6"/>
      <c r="Z622" s="6"/>
      <c r="AA622" s="6"/>
      <c r="AB622" s="6"/>
      <c r="AC622" s="6"/>
      <c r="AD622" s="6"/>
      <c r="AE622" s="6"/>
      <c r="AF622" s="6"/>
      <c r="AG622" s="6"/>
      <c r="AH622" s="6"/>
      <c r="AI622" s="6"/>
    </row>
    <row r="623">
      <c r="A623" s="13" t="s">
        <v>758</v>
      </c>
      <c r="B623" s="14" t="str">
        <f>IF(IFERROR(VLOOKUP(C623,SINAPI!$A:$D,1,FALSE),"")=C623,"SINAPI",IF(IFERROR(VLOOKUP(C623,SETOP!$A:$E,1,FALSE),"")=C623,"SETOP",IF(IFERROR(VLOOKUP(C623,SETOP!$B:$E,1,FALSE),"")=C623,"SETOP","COMPOSIÇÃO")))</f>
        <v>SETOP</v>
      </c>
      <c r="C623" s="15" t="s">
        <v>759</v>
      </c>
      <c r="D623" s="16" t="str">
        <f>IFERROR(IFERROR(VLOOKUP(C623,SINAPI!$A:$D,2,FALSE),IFERROR(VLOOKUP(C623,SETOP!$A:$E,3,FALSE),IFERROR(VLOOKUP(C623,SETOP!$B:$E,2,FALSE),VLOOKUP(C623,#REF!,3,FALSE)))),"")</f>
        <v>CAIXA DE PASSAGEM EM CHAPA DE AÇO COM TAMPA APARAFUSADA, SOBREPOR, 302 X 302 X 122 MM</v>
      </c>
      <c r="E623" s="17" t="str">
        <f>IFERROR(IFERROR(VLOOKUP(C623,SINAPI!$A:$D,3,FALSE),IFERROR(VLOOKUP(C623,SETOP!$A:$E,4,FALSE),IFERROR(VLOOKUP(C623,SETOP!$B:$E,3,FALSE),VLOOKUP(C623,#REF!,4,FALSE)))),"")</f>
        <v>UND</v>
      </c>
      <c r="F623" s="18"/>
      <c r="G623" s="45">
        <f t="shared" ref="G623:H623" si="228">SUM(G624:G627)</f>
        <v>96.53</v>
      </c>
      <c r="H623" s="45">
        <f t="shared" si="228"/>
        <v>114.835</v>
      </c>
      <c r="I623" s="45">
        <v>114.83</v>
      </c>
      <c r="J623" s="12"/>
      <c r="K623" s="6"/>
      <c r="L623" s="31">
        <f>I623-H623</f>
        <v>-0.005</v>
      </c>
      <c r="M623" s="6"/>
      <c r="N623" s="6"/>
      <c r="O623" s="6"/>
      <c r="P623" s="6"/>
      <c r="Q623" s="6"/>
      <c r="R623" s="6"/>
      <c r="S623" s="6"/>
      <c r="T623" s="6"/>
      <c r="U623" s="6"/>
      <c r="V623" s="6"/>
      <c r="W623" s="6"/>
      <c r="X623" s="6"/>
      <c r="Y623" s="6"/>
      <c r="Z623" s="6"/>
      <c r="AA623" s="6"/>
      <c r="AB623" s="6"/>
      <c r="AC623" s="6"/>
      <c r="AD623" s="6"/>
      <c r="AE623" s="6"/>
      <c r="AF623" s="6"/>
      <c r="AG623" s="6"/>
      <c r="AH623" s="6"/>
      <c r="AI623" s="6"/>
    </row>
    <row r="624">
      <c r="A624" s="21"/>
      <c r="B624" s="22"/>
      <c r="C624" s="39" t="s">
        <v>760</v>
      </c>
      <c r="D624" s="33" t="s">
        <v>761</v>
      </c>
      <c r="E624" s="34" t="s">
        <v>4</v>
      </c>
      <c r="F624" s="90">
        <v>4.0</v>
      </c>
      <c r="G624" s="27">
        <v>0.46</v>
      </c>
      <c r="H624" s="28">
        <f>F624*G624</f>
        <v>1.84</v>
      </c>
      <c r="I624" s="28"/>
      <c r="J624" s="100"/>
      <c r="K624" s="6"/>
      <c r="L624" s="6"/>
      <c r="M624" s="6"/>
      <c r="N624" s="6"/>
      <c r="O624" s="6"/>
      <c r="P624" s="6"/>
      <c r="Q624" s="6"/>
      <c r="R624" s="6"/>
      <c r="S624" s="6"/>
      <c r="T624" s="6"/>
      <c r="U624" s="6"/>
      <c r="V624" s="6"/>
      <c r="W624" s="6"/>
      <c r="X624" s="6"/>
      <c r="Y624" s="6"/>
      <c r="Z624" s="6"/>
      <c r="AA624" s="6"/>
      <c r="AB624" s="6"/>
      <c r="AC624" s="6"/>
      <c r="AD624" s="6"/>
      <c r="AE624" s="6"/>
      <c r="AF624" s="6"/>
      <c r="AG624" s="6"/>
      <c r="AH624" s="6"/>
      <c r="AI624" s="6"/>
    </row>
    <row r="625">
      <c r="A625" s="21"/>
      <c r="B625" s="22"/>
      <c r="C625" s="39" t="s">
        <v>762</v>
      </c>
      <c r="D625" s="33" t="s">
        <v>763</v>
      </c>
      <c r="E625" s="34" t="s">
        <v>4</v>
      </c>
      <c r="F625" s="35">
        <v>1.0</v>
      </c>
      <c r="G625" s="27">
        <v>55.12</v>
      </c>
      <c r="H625" s="38">
        <f>F625*G625-3.55</f>
        <v>51.57</v>
      </c>
      <c r="I625" s="28"/>
      <c r="J625" s="100"/>
      <c r="K625" s="6"/>
      <c r="L625" s="6"/>
      <c r="M625" s="6"/>
      <c r="N625" s="6"/>
      <c r="O625" s="6"/>
      <c r="P625" s="6"/>
      <c r="Q625" s="6"/>
      <c r="R625" s="6"/>
      <c r="S625" s="6"/>
      <c r="T625" s="6"/>
      <c r="U625" s="6"/>
      <c r="V625" s="6"/>
      <c r="W625" s="6"/>
      <c r="X625" s="6"/>
      <c r="Y625" s="6"/>
      <c r="Z625" s="6"/>
      <c r="AA625" s="6"/>
      <c r="AB625" s="6"/>
      <c r="AC625" s="6"/>
      <c r="AD625" s="6"/>
      <c r="AE625" s="6"/>
      <c r="AF625" s="6"/>
      <c r="AG625" s="6"/>
      <c r="AH625" s="6"/>
      <c r="AI625" s="6"/>
    </row>
    <row r="626">
      <c r="A626" s="21"/>
      <c r="B626" s="22"/>
      <c r="C626" s="39" t="s">
        <v>575</v>
      </c>
      <c r="D626" s="33" t="s">
        <v>576</v>
      </c>
      <c r="E626" s="34" t="s">
        <v>4</v>
      </c>
      <c r="F626" s="90">
        <v>1.5</v>
      </c>
      <c r="G626" s="36">
        <v>17.72</v>
      </c>
      <c r="H626" s="28">
        <f t="shared" ref="H626:H627" si="229">F626*G626</f>
        <v>26.58</v>
      </c>
      <c r="I626" s="28"/>
      <c r="J626" s="100"/>
      <c r="K626" s="6"/>
      <c r="L626" s="6"/>
      <c r="M626" s="6"/>
      <c r="N626" s="6"/>
      <c r="O626" s="6"/>
      <c r="P626" s="6"/>
      <c r="Q626" s="6"/>
      <c r="R626" s="6"/>
      <c r="S626" s="6"/>
      <c r="T626" s="6"/>
      <c r="U626" s="6"/>
      <c r="V626" s="6"/>
      <c r="W626" s="6"/>
      <c r="X626" s="6"/>
      <c r="Y626" s="6"/>
      <c r="Z626" s="6"/>
      <c r="AA626" s="6"/>
      <c r="AB626" s="6"/>
      <c r="AC626" s="6"/>
      <c r="AD626" s="6"/>
      <c r="AE626" s="6"/>
      <c r="AF626" s="6"/>
      <c r="AG626" s="6"/>
      <c r="AH626" s="6"/>
      <c r="AI626" s="6"/>
    </row>
    <row r="627">
      <c r="A627" s="21"/>
      <c r="B627" s="22"/>
      <c r="C627" s="39" t="s">
        <v>577</v>
      </c>
      <c r="D627" s="33" t="s">
        <v>578</v>
      </c>
      <c r="E627" s="34" t="s">
        <v>4</v>
      </c>
      <c r="F627" s="90">
        <v>1.5</v>
      </c>
      <c r="G627" s="27">
        <v>23.23</v>
      </c>
      <c r="H627" s="28">
        <f t="shared" si="229"/>
        <v>34.845</v>
      </c>
      <c r="I627" s="28"/>
      <c r="J627" s="100"/>
      <c r="K627" s="6"/>
      <c r="L627" s="6"/>
      <c r="M627" s="6"/>
      <c r="N627" s="6"/>
      <c r="O627" s="6"/>
      <c r="P627" s="6"/>
      <c r="Q627" s="6"/>
      <c r="R627" s="6"/>
      <c r="S627" s="6"/>
      <c r="T627" s="6"/>
      <c r="U627" s="6"/>
      <c r="V627" s="6"/>
      <c r="W627" s="6"/>
      <c r="X627" s="6"/>
      <c r="Y627" s="6"/>
      <c r="Z627" s="6"/>
      <c r="AA627" s="6"/>
      <c r="AB627" s="6"/>
      <c r="AC627" s="6"/>
      <c r="AD627" s="6"/>
      <c r="AE627" s="6"/>
      <c r="AF627" s="6"/>
      <c r="AG627" s="6"/>
      <c r="AH627" s="6"/>
      <c r="AI627" s="6"/>
    </row>
    <row r="628">
      <c r="A628" s="13" t="s">
        <v>764</v>
      </c>
      <c r="B628" s="14" t="str">
        <f>IF(IFERROR(VLOOKUP(C628,SINAPI!$A:$D,1,FALSE),"")=C628,"SINAPI",IF(IFERROR(VLOOKUP(C628,SETOP!$A:$E,1,FALSE),"")=C628,"SETOP",IF(IFERROR(VLOOKUP(C628,SETOP!$B:$E,1,FALSE),"")=C628,"SETOP","COMPOSIÇÃO")))</f>
        <v>SETOP</v>
      </c>
      <c r="C628" s="15" t="s">
        <v>765</v>
      </c>
      <c r="D628" s="16" t="str">
        <f>IFERROR(IFERROR(VLOOKUP(C628,SINAPI!$A:$D,2,FALSE),IFERROR(VLOOKUP(C628,SETOP!$A:$E,3,FALSE),IFERROR(VLOOKUP(C628,SETOP!$B:$E,2,FALSE),VLOOKUP(C628,#REF!,3,FALSE)))),"")</f>
        <v>CONJUNTO DE DUAS (2) TOMADAS DE DADOS (CONECTOR RJ45 CAT.6E), COM PLACA 4"X2" DE DOIS (2) POSTOS, INCLUSIVE FORNECIMENTO, INSTALAÇÃO, SUPORTE, MÓDULO E PLACA</v>
      </c>
      <c r="E628" s="17" t="str">
        <f>IFERROR(IFERROR(VLOOKUP(C628,SINAPI!$A:$D,3,FALSE),IFERROR(VLOOKUP(C628,SETOP!$A:$E,4,FALSE),IFERROR(VLOOKUP(C628,SETOP!$B:$E,3,FALSE),VLOOKUP(C628,#REF!,4,FALSE)))),"")</f>
        <v>UND</v>
      </c>
      <c r="F628" s="18"/>
      <c r="G628" s="45">
        <f t="shared" ref="G628:H628" si="230">SUM(G629:G631)</f>
        <v>33.72</v>
      </c>
      <c r="H628" s="45">
        <f t="shared" si="230"/>
        <v>57.08</v>
      </c>
      <c r="I628" s="45">
        <v>57.08</v>
      </c>
      <c r="J628" s="12"/>
      <c r="K628" s="6"/>
      <c r="L628" s="31">
        <f>I628-H628</f>
        <v>0</v>
      </c>
      <c r="M628" s="6"/>
      <c r="N628" s="6"/>
      <c r="O628" s="6"/>
      <c r="P628" s="6"/>
      <c r="Q628" s="6"/>
      <c r="R628" s="6"/>
      <c r="S628" s="6"/>
      <c r="T628" s="6"/>
      <c r="U628" s="6"/>
      <c r="V628" s="6"/>
      <c r="W628" s="6"/>
      <c r="X628" s="6"/>
      <c r="Y628" s="6"/>
      <c r="Z628" s="6"/>
      <c r="AA628" s="6"/>
      <c r="AB628" s="6"/>
      <c r="AC628" s="6"/>
      <c r="AD628" s="6"/>
      <c r="AE628" s="6"/>
      <c r="AF628" s="6"/>
      <c r="AG628" s="6"/>
      <c r="AH628" s="6"/>
      <c r="AI628" s="6"/>
    </row>
    <row r="629">
      <c r="A629" s="21"/>
      <c r="B629" s="22"/>
      <c r="C629" s="39" t="s">
        <v>766</v>
      </c>
      <c r="D629" s="33" t="s">
        <v>767</v>
      </c>
      <c r="E629" s="34" t="s">
        <v>4</v>
      </c>
      <c r="F629" s="90">
        <v>2.0</v>
      </c>
      <c r="G629" s="27">
        <v>25.13</v>
      </c>
      <c r="H629" s="38">
        <f>F629*G629-1.77</f>
        <v>48.49</v>
      </c>
      <c r="I629" s="28"/>
      <c r="J629" s="100"/>
      <c r="K629" s="6"/>
      <c r="L629" s="6"/>
      <c r="M629" s="6"/>
      <c r="N629" s="6"/>
      <c r="O629" s="6"/>
      <c r="P629" s="6"/>
      <c r="Q629" s="6"/>
      <c r="R629" s="6"/>
      <c r="S629" s="6"/>
      <c r="T629" s="6"/>
      <c r="U629" s="6"/>
      <c r="V629" s="6"/>
      <c r="W629" s="6"/>
      <c r="X629" s="6"/>
      <c r="Y629" s="6"/>
      <c r="Z629" s="6"/>
      <c r="AA629" s="6"/>
      <c r="AB629" s="6"/>
      <c r="AC629" s="6"/>
      <c r="AD629" s="6"/>
      <c r="AE629" s="6"/>
      <c r="AF629" s="6"/>
      <c r="AG629" s="6"/>
      <c r="AH629" s="6"/>
      <c r="AI629" s="6"/>
    </row>
    <row r="630">
      <c r="A630" s="21"/>
      <c r="B630" s="22"/>
      <c r="C630" s="39" t="s">
        <v>768</v>
      </c>
      <c r="D630" s="33" t="s">
        <v>769</v>
      </c>
      <c r="E630" s="34" t="s">
        <v>4</v>
      </c>
      <c r="F630" s="35">
        <v>1.0</v>
      </c>
      <c r="G630" s="27">
        <v>4.13</v>
      </c>
      <c r="H630" s="28">
        <f t="shared" ref="H630:H631" si="231">F630*G630</f>
        <v>4.13</v>
      </c>
      <c r="I630" s="28"/>
      <c r="J630" s="100"/>
      <c r="K630" s="6"/>
      <c r="L630" s="6"/>
      <c r="M630" s="6"/>
      <c r="N630" s="6"/>
      <c r="O630" s="6"/>
      <c r="P630" s="6"/>
      <c r="Q630" s="6"/>
      <c r="R630" s="6"/>
      <c r="S630" s="6"/>
      <c r="T630" s="6"/>
      <c r="U630" s="6"/>
      <c r="V630" s="6"/>
      <c r="W630" s="6"/>
      <c r="X630" s="6"/>
      <c r="Y630" s="6"/>
      <c r="Z630" s="6"/>
      <c r="AA630" s="6"/>
      <c r="AB630" s="6"/>
      <c r="AC630" s="6"/>
      <c r="AD630" s="6"/>
      <c r="AE630" s="6"/>
      <c r="AF630" s="6"/>
      <c r="AG630" s="6"/>
      <c r="AH630" s="6"/>
      <c r="AI630" s="6"/>
    </row>
    <row r="631">
      <c r="A631" s="21"/>
      <c r="B631" s="22"/>
      <c r="C631" s="39" t="s">
        <v>770</v>
      </c>
      <c r="D631" s="33" t="s">
        <v>771</v>
      </c>
      <c r="E631" s="34" t="s">
        <v>4</v>
      </c>
      <c r="F631" s="35">
        <v>1.0</v>
      </c>
      <c r="G631" s="27">
        <v>4.46</v>
      </c>
      <c r="H631" s="28">
        <f t="shared" si="231"/>
        <v>4.46</v>
      </c>
      <c r="I631" s="28"/>
      <c r="J631" s="100"/>
      <c r="K631" s="6"/>
      <c r="L631" s="6"/>
      <c r="M631" s="6"/>
      <c r="N631" s="6"/>
      <c r="O631" s="6"/>
      <c r="P631" s="6"/>
      <c r="Q631" s="6"/>
      <c r="R631" s="6"/>
      <c r="S631" s="6"/>
      <c r="T631" s="6"/>
      <c r="U631" s="6"/>
      <c r="V631" s="6"/>
      <c r="W631" s="6"/>
      <c r="X631" s="6"/>
      <c r="Y631" s="6"/>
      <c r="Z631" s="6"/>
      <c r="AA631" s="6"/>
      <c r="AB631" s="6"/>
      <c r="AC631" s="6"/>
      <c r="AD631" s="6"/>
      <c r="AE631" s="6"/>
      <c r="AF631" s="6"/>
      <c r="AG631" s="6"/>
      <c r="AH631" s="6"/>
      <c r="AI631" s="6"/>
    </row>
    <row r="632">
      <c r="A632" s="13" t="s">
        <v>772</v>
      </c>
      <c r="B632" s="14" t="str">
        <f>IF(IFERROR(VLOOKUP(C632,SINAPI!$A:$D,1,FALSE),"")=C632,"SINAPI",IF(IFERROR(VLOOKUP(C632,SETOP!$A:$E,1,FALSE),"")=C632,"SETOP",IF(IFERROR(VLOOKUP(C632,SETOP!$B:$E,1,FALSE),"")=C632,"SETOP","COMPOSIÇÃO")))</f>
        <v>SETOP</v>
      </c>
      <c r="C632" s="15" t="s">
        <v>773</v>
      </c>
      <c r="D632" s="16" t="str">
        <f>IFERROR(IFERROR(VLOOKUP(C632,SINAPI!$A:$D,2,FALSE),IFERROR(VLOOKUP(C632,SETOP!$A:$E,3,FALSE),IFERROR(VLOOKUP(C632,SETOP!$B:$E,2,FALSE),VLOOKUP(C632,#REF!,3,FALSE)))),"")</f>
        <v>ELETROCALHA PERFURADA (100X50)MM EM CHAPA DE AÇO GALVANIZADO #18, COM TRATAMENTO PRÉ-ZINCADO, INCLUSIVE TAMPA DE ENCAIXE, FIXAÇÃO SUPERIOR, CONEXÕES E ACESSÓRIOS</v>
      </c>
      <c r="E632" s="17" t="str">
        <f>IFERROR(IFERROR(VLOOKUP(C632,SINAPI!$A:$D,3,FALSE),IFERROR(VLOOKUP(C632,SETOP!$A:$E,4,FALSE),IFERROR(VLOOKUP(C632,SETOP!$B:$E,3,FALSE),VLOOKUP(C632,#REF!,4,FALSE)))),"")</f>
        <v>M</v>
      </c>
      <c r="F632" s="18"/>
      <c r="G632" s="45">
        <f t="shared" ref="G632:H632" si="232">SUM(G633:G641)</f>
        <v>80.55</v>
      </c>
      <c r="H632" s="45">
        <f t="shared" si="232"/>
        <v>67.36686674</v>
      </c>
      <c r="I632" s="45">
        <v>67.37</v>
      </c>
      <c r="J632" s="12"/>
      <c r="K632" s="6"/>
      <c r="L632" s="31">
        <f>I632-H632</f>
        <v>0.003133259</v>
      </c>
      <c r="M632" s="6"/>
      <c r="N632" s="6"/>
      <c r="O632" s="6"/>
      <c r="P632" s="6"/>
      <c r="Q632" s="6"/>
      <c r="R632" s="6"/>
      <c r="S632" s="6"/>
      <c r="T632" s="6"/>
      <c r="U632" s="6"/>
      <c r="V632" s="6"/>
      <c r="W632" s="6"/>
      <c r="X632" s="6"/>
      <c r="Y632" s="6"/>
      <c r="Z632" s="6"/>
      <c r="AA632" s="6"/>
      <c r="AB632" s="6"/>
      <c r="AC632" s="6"/>
      <c r="AD632" s="6"/>
      <c r="AE632" s="6"/>
      <c r="AF632" s="6"/>
      <c r="AG632" s="6"/>
      <c r="AH632" s="6"/>
      <c r="AI632" s="6"/>
    </row>
    <row r="633">
      <c r="A633" s="21"/>
      <c r="B633" s="22"/>
      <c r="C633" s="39" t="s">
        <v>774</v>
      </c>
      <c r="D633" s="104" t="s">
        <v>775</v>
      </c>
      <c r="E633" s="34" t="s">
        <v>187</v>
      </c>
      <c r="F633" s="35">
        <v>2.6666666</v>
      </c>
      <c r="G633" s="27">
        <v>0.08</v>
      </c>
      <c r="H633" s="28">
        <f>F633*G633</f>
        <v>0.213333328</v>
      </c>
      <c r="I633" s="28"/>
      <c r="J633" s="81"/>
      <c r="K633" s="6"/>
      <c r="L633" s="6"/>
      <c r="M633" s="6"/>
      <c r="N633" s="6"/>
      <c r="O633" s="6"/>
      <c r="P633" s="6"/>
      <c r="Q633" s="6"/>
      <c r="R633" s="6"/>
      <c r="S633" s="6"/>
      <c r="T633" s="6"/>
      <c r="U633" s="6"/>
      <c r="V633" s="6"/>
      <c r="W633" s="6"/>
      <c r="X633" s="6"/>
      <c r="Y633" s="6"/>
      <c r="Z633" s="6"/>
      <c r="AA633" s="6"/>
      <c r="AB633" s="6"/>
      <c r="AC633" s="6"/>
      <c r="AD633" s="6"/>
      <c r="AE633" s="6"/>
      <c r="AF633" s="6"/>
      <c r="AG633" s="6"/>
      <c r="AH633" s="6"/>
      <c r="AI633" s="6"/>
    </row>
    <row r="634">
      <c r="A634" s="21"/>
      <c r="B634" s="22"/>
      <c r="C634" s="39" t="s">
        <v>776</v>
      </c>
      <c r="D634" s="104" t="s">
        <v>777</v>
      </c>
      <c r="E634" s="34" t="s">
        <v>187</v>
      </c>
      <c r="F634" s="35">
        <v>1.2</v>
      </c>
      <c r="G634" s="27">
        <v>18.67</v>
      </c>
      <c r="H634" s="38">
        <f>F634*G634-2.12</f>
        <v>20.284</v>
      </c>
      <c r="I634" s="28"/>
      <c r="J634" s="81"/>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row>
    <row r="635">
      <c r="A635" s="21"/>
      <c r="B635" s="22"/>
      <c r="C635" s="39" t="s">
        <v>778</v>
      </c>
      <c r="D635" s="104" t="s">
        <v>779</v>
      </c>
      <c r="E635" s="34" t="s">
        <v>187</v>
      </c>
      <c r="F635" s="35">
        <v>2.6666666</v>
      </c>
      <c r="G635" s="27">
        <v>0.22</v>
      </c>
      <c r="H635" s="28">
        <f t="shared" ref="H635:H641" si="233">F635*G635</f>
        <v>0.586666652</v>
      </c>
      <c r="I635" s="28"/>
      <c r="J635" s="81"/>
      <c r="K635" s="6"/>
      <c r="L635" s="6"/>
      <c r="M635" s="6"/>
      <c r="N635" s="6"/>
      <c r="O635" s="6"/>
      <c r="P635" s="6"/>
      <c r="Q635" s="6"/>
      <c r="R635" s="6"/>
      <c r="S635" s="6"/>
      <c r="T635" s="6"/>
      <c r="U635" s="6"/>
      <c r="V635" s="6"/>
      <c r="W635" s="6"/>
      <c r="X635" s="6"/>
      <c r="Y635" s="6"/>
      <c r="Z635" s="6"/>
      <c r="AA635" s="6"/>
      <c r="AB635" s="6"/>
      <c r="AC635" s="6"/>
      <c r="AD635" s="6"/>
      <c r="AE635" s="6"/>
      <c r="AF635" s="6"/>
      <c r="AG635" s="6"/>
      <c r="AH635" s="6"/>
      <c r="AI635" s="6"/>
    </row>
    <row r="636">
      <c r="A636" s="21"/>
      <c r="B636" s="22"/>
      <c r="C636" s="39" t="s">
        <v>780</v>
      </c>
      <c r="D636" s="104" t="s">
        <v>781</v>
      </c>
      <c r="E636" s="34" t="s">
        <v>187</v>
      </c>
      <c r="F636" s="35">
        <v>2.6666666</v>
      </c>
      <c r="G636" s="36">
        <v>0.11</v>
      </c>
      <c r="H636" s="28">
        <f t="shared" si="233"/>
        <v>0.293333326</v>
      </c>
      <c r="I636" s="28"/>
      <c r="J636" s="81"/>
      <c r="K636" s="6"/>
      <c r="L636" s="6"/>
      <c r="M636" s="6"/>
      <c r="N636" s="6"/>
      <c r="O636" s="6"/>
      <c r="P636" s="6"/>
      <c r="Q636" s="6"/>
      <c r="R636" s="6"/>
      <c r="S636" s="6"/>
      <c r="T636" s="6"/>
      <c r="U636" s="6"/>
      <c r="V636" s="6"/>
      <c r="W636" s="6"/>
      <c r="X636" s="6"/>
      <c r="Y636" s="6"/>
      <c r="Z636" s="6"/>
      <c r="AA636" s="6"/>
      <c r="AB636" s="6"/>
      <c r="AC636" s="6"/>
      <c r="AD636" s="6"/>
      <c r="AE636" s="6"/>
      <c r="AF636" s="6"/>
      <c r="AG636" s="6"/>
      <c r="AH636" s="6"/>
      <c r="AI636" s="6"/>
    </row>
    <row r="637">
      <c r="A637" s="21"/>
      <c r="B637" s="22"/>
      <c r="C637" s="39" t="s">
        <v>782</v>
      </c>
      <c r="D637" s="104" t="s">
        <v>783</v>
      </c>
      <c r="E637" s="34" t="s">
        <v>187</v>
      </c>
      <c r="F637" s="35">
        <v>2.6666666</v>
      </c>
      <c r="G637" s="36">
        <v>1.3</v>
      </c>
      <c r="H637" s="28">
        <f t="shared" si="233"/>
        <v>3.46666658</v>
      </c>
      <c r="I637" s="28"/>
      <c r="J637" s="81"/>
      <c r="K637" s="6"/>
      <c r="L637" s="6"/>
      <c r="M637" s="6"/>
      <c r="N637" s="6"/>
      <c r="O637" s="6"/>
      <c r="P637" s="6"/>
      <c r="Q637" s="6"/>
      <c r="R637" s="6"/>
      <c r="S637" s="6"/>
      <c r="T637" s="6"/>
      <c r="U637" s="6"/>
      <c r="V637" s="6"/>
      <c r="W637" s="6"/>
      <c r="X637" s="6"/>
      <c r="Y637" s="6"/>
      <c r="Z637" s="6"/>
      <c r="AA637" s="6"/>
      <c r="AB637" s="6"/>
      <c r="AC637" s="6"/>
      <c r="AD637" s="6"/>
      <c r="AE637" s="6"/>
      <c r="AF637" s="6"/>
      <c r="AG637" s="6"/>
      <c r="AH637" s="6"/>
      <c r="AI637" s="6"/>
    </row>
    <row r="638">
      <c r="A638" s="21"/>
      <c r="B638" s="22"/>
      <c r="C638" s="39" t="s">
        <v>784</v>
      </c>
      <c r="D638" s="104" t="s">
        <v>785</v>
      </c>
      <c r="E638" s="34" t="s">
        <v>187</v>
      </c>
      <c r="F638" s="35">
        <v>1.2</v>
      </c>
      <c r="G638" s="36">
        <v>7.71</v>
      </c>
      <c r="H638" s="28">
        <f t="shared" si="233"/>
        <v>9.252</v>
      </c>
      <c r="I638" s="28"/>
      <c r="J638" s="81"/>
      <c r="K638" s="6"/>
      <c r="L638" s="6"/>
      <c r="M638" s="6"/>
      <c r="N638" s="6"/>
      <c r="O638" s="6"/>
      <c r="P638" s="6"/>
      <c r="Q638" s="6"/>
      <c r="R638" s="6"/>
      <c r="S638" s="6"/>
      <c r="T638" s="6"/>
      <c r="U638" s="6"/>
      <c r="V638" s="6"/>
      <c r="W638" s="6"/>
      <c r="X638" s="6"/>
      <c r="Y638" s="6"/>
      <c r="Z638" s="6"/>
      <c r="AA638" s="6"/>
      <c r="AB638" s="6"/>
      <c r="AC638" s="6"/>
      <c r="AD638" s="6"/>
      <c r="AE638" s="6"/>
      <c r="AF638" s="6"/>
      <c r="AG638" s="6"/>
      <c r="AH638" s="6"/>
      <c r="AI638" s="6"/>
    </row>
    <row r="639">
      <c r="A639" s="21"/>
      <c r="B639" s="22"/>
      <c r="C639" s="39" t="s">
        <v>575</v>
      </c>
      <c r="D639" s="104" t="s">
        <v>576</v>
      </c>
      <c r="E639" s="34" t="s">
        <v>187</v>
      </c>
      <c r="F639" s="35">
        <v>0.5314009</v>
      </c>
      <c r="G639" s="36">
        <v>17.72</v>
      </c>
      <c r="H639" s="28">
        <f t="shared" si="233"/>
        <v>9.416423948</v>
      </c>
      <c r="I639" s="28"/>
      <c r="J639" s="81"/>
      <c r="K639" s="6"/>
      <c r="L639" s="6"/>
      <c r="M639" s="6"/>
      <c r="N639" s="6"/>
      <c r="O639" s="6"/>
      <c r="P639" s="6"/>
      <c r="Q639" s="6"/>
      <c r="R639" s="6"/>
      <c r="S639" s="6"/>
      <c r="T639" s="6"/>
      <c r="U639" s="6"/>
      <c r="V639" s="6"/>
      <c r="W639" s="6"/>
      <c r="X639" s="6"/>
      <c r="Y639" s="6"/>
      <c r="Z639" s="6"/>
      <c r="AA639" s="6"/>
      <c r="AB639" s="6"/>
      <c r="AC639" s="6"/>
      <c r="AD639" s="6"/>
      <c r="AE639" s="6"/>
      <c r="AF639" s="6"/>
      <c r="AG639" s="6"/>
      <c r="AH639" s="6"/>
      <c r="AI639" s="6"/>
    </row>
    <row r="640">
      <c r="A640" s="21"/>
      <c r="B640" s="22"/>
      <c r="C640" s="39" t="s">
        <v>577</v>
      </c>
      <c r="D640" s="104" t="s">
        <v>578</v>
      </c>
      <c r="E640" s="34" t="s">
        <v>187</v>
      </c>
      <c r="F640" s="35">
        <v>0.5314009</v>
      </c>
      <c r="G640" s="27">
        <v>23.23</v>
      </c>
      <c r="H640" s="28">
        <f t="shared" si="233"/>
        <v>12.34444291</v>
      </c>
      <c r="I640" s="28"/>
      <c r="J640" s="81"/>
      <c r="K640" s="6"/>
      <c r="L640" s="6"/>
      <c r="M640" s="6"/>
      <c r="N640" s="6"/>
      <c r="O640" s="6"/>
      <c r="P640" s="6"/>
      <c r="Q640" s="6"/>
      <c r="R640" s="6"/>
      <c r="S640" s="6"/>
      <c r="T640" s="6"/>
      <c r="U640" s="6"/>
      <c r="V640" s="6"/>
      <c r="W640" s="6"/>
      <c r="X640" s="6"/>
      <c r="Y640" s="6"/>
      <c r="Z640" s="6"/>
      <c r="AA640" s="6"/>
      <c r="AB640" s="6"/>
      <c r="AC640" s="6"/>
      <c r="AD640" s="6"/>
      <c r="AE640" s="6"/>
      <c r="AF640" s="6"/>
      <c r="AG640" s="6"/>
      <c r="AH640" s="6"/>
      <c r="AI640" s="6"/>
    </row>
    <row r="641">
      <c r="A641" s="21"/>
      <c r="B641" s="22"/>
      <c r="C641" s="39" t="s">
        <v>786</v>
      </c>
      <c r="D641" s="104" t="s">
        <v>787</v>
      </c>
      <c r="E641" s="34" t="s">
        <v>187</v>
      </c>
      <c r="F641" s="35">
        <v>1.0</v>
      </c>
      <c r="G641" s="36">
        <v>11.51</v>
      </c>
      <c r="H641" s="28">
        <f t="shared" si="233"/>
        <v>11.51</v>
      </c>
      <c r="I641" s="28"/>
      <c r="J641" s="81"/>
      <c r="K641" s="6"/>
      <c r="L641" s="6"/>
      <c r="M641" s="6"/>
      <c r="N641" s="6"/>
      <c r="O641" s="6"/>
      <c r="P641" s="6"/>
      <c r="Q641" s="6"/>
      <c r="R641" s="6"/>
      <c r="S641" s="6"/>
      <c r="T641" s="6"/>
      <c r="U641" s="6"/>
      <c r="V641" s="6"/>
      <c r="W641" s="6"/>
      <c r="X641" s="6"/>
      <c r="Y641" s="6"/>
      <c r="Z641" s="6"/>
      <c r="AA641" s="6"/>
      <c r="AB641" s="6"/>
      <c r="AC641" s="6"/>
      <c r="AD641" s="6"/>
      <c r="AE641" s="6"/>
      <c r="AF641" s="6"/>
      <c r="AG641" s="6"/>
      <c r="AH641" s="6"/>
      <c r="AI641" s="6"/>
    </row>
    <row r="642">
      <c r="A642" s="13" t="s">
        <v>788</v>
      </c>
      <c r="B642" s="14" t="str">
        <f>IF(IFERROR(VLOOKUP(C642,SINAPI!$A:$D,1,FALSE),"")=C642,"SINAPI",IF(IFERROR(VLOOKUP(C642,SETOP!$A:$E,1,FALSE),"")=C642,"SETOP",IF(IFERROR(VLOOKUP(C642,SETOP!$B:$E,1,FALSE),"")=C642,"SETOP","COMPOSIÇÃO")))</f>
        <v>SETOP</v>
      </c>
      <c r="C642" s="15" t="s">
        <v>588</v>
      </c>
      <c r="D642" s="16" t="str">
        <f>IFERROR(IFERROR(VLOOKUP(C642,SINAPI!$A:$D,2,FALSE),IFERROR(VLOOKUP(C642,SETOP!$A:$E,3,FALSE),IFERROR(VLOOKUP(C642,SETOP!$B:$E,2,FALSE),VLOOKUP(C642,#REF!,3,FALSE)))),"")</f>
        <v>CAIXA DE PASSAGEM EM ALVENARIA E TAMPA DE CONCRETO, FUNDO DE BRITA, TIPO 1, 30 X 30 X 40 CM, INCLUSIVE ESCAVAÇÃO, REATERRO E BOTA-FORA</v>
      </c>
      <c r="E642" s="17" t="str">
        <f>IFERROR(IFERROR(VLOOKUP(C642,SINAPI!$A:$D,3,FALSE),IFERROR(VLOOKUP(C642,SETOP!$A:$E,4,FALSE),IFERROR(VLOOKUP(C642,SETOP!$B:$E,3,FALSE),VLOOKUP(C642,#REF!,4,FALSE)))),"")</f>
        <v>UND</v>
      </c>
      <c r="F642" s="18"/>
      <c r="G642" s="45">
        <f t="shared" ref="G642:H642" si="234">SUM(G643:G653)</f>
        <v>906.64</v>
      </c>
      <c r="H642" s="45">
        <f t="shared" si="234"/>
        <v>122.06312</v>
      </c>
      <c r="I642" s="45">
        <v>122.06</v>
      </c>
      <c r="J642" s="12"/>
      <c r="K642" s="6"/>
      <c r="L642" s="31">
        <f>I642-H642</f>
        <v>-0.00312</v>
      </c>
      <c r="M642" s="6"/>
      <c r="N642" s="6"/>
      <c r="O642" s="6"/>
      <c r="P642" s="6"/>
      <c r="Q642" s="6"/>
      <c r="R642" s="6"/>
      <c r="S642" s="6"/>
      <c r="T642" s="6"/>
      <c r="U642" s="6"/>
      <c r="V642" s="6"/>
      <c r="W642" s="6"/>
      <c r="X642" s="6"/>
      <c r="Y642" s="6"/>
      <c r="Z642" s="6"/>
      <c r="AA642" s="6"/>
      <c r="AB642" s="6"/>
      <c r="AC642" s="6"/>
      <c r="AD642" s="6"/>
      <c r="AE642" s="6"/>
      <c r="AF642" s="6"/>
      <c r="AG642" s="6"/>
      <c r="AH642" s="6"/>
      <c r="AI642" s="6"/>
    </row>
    <row r="643">
      <c r="A643" s="21"/>
      <c r="B643" s="22"/>
      <c r="C643" s="39" t="s">
        <v>589</v>
      </c>
      <c r="D643" s="33" t="s">
        <v>590</v>
      </c>
      <c r="E643" s="34" t="s">
        <v>4</v>
      </c>
      <c r="F643" s="35">
        <v>0.009</v>
      </c>
      <c r="G643" s="36">
        <v>90.63</v>
      </c>
      <c r="H643" s="28">
        <f>F643*G643</f>
        <v>0.81567</v>
      </c>
      <c r="I643" s="28"/>
      <c r="J643" s="81"/>
      <c r="K643" s="6"/>
      <c r="L643" s="6"/>
      <c r="M643" s="6"/>
      <c r="N643" s="6"/>
      <c r="O643" s="6"/>
      <c r="P643" s="6"/>
      <c r="Q643" s="6"/>
      <c r="R643" s="6"/>
      <c r="S643" s="6"/>
      <c r="T643" s="6"/>
      <c r="U643" s="6"/>
      <c r="V643" s="6"/>
      <c r="W643" s="6"/>
      <c r="X643" s="6"/>
      <c r="Y643" s="6"/>
      <c r="Z643" s="6"/>
      <c r="AA643" s="6"/>
      <c r="AB643" s="6"/>
      <c r="AC643" s="6"/>
      <c r="AD643" s="6"/>
      <c r="AE643" s="6"/>
      <c r="AF643" s="6"/>
      <c r="AG643" s="6"/>
      <c r="AH643" s="6"/>
      <c r="AI643" s="6"/>
    </row>
    <row r="644">
      <c r="A644" s="21"/>
      <c r="B644" s="22"/>
      <c r="C644" s="39" t="s">
        <v>468</v>
      </c>
      <c r="D644" s="33" t="s">
        <v>469</v>
      </c>
      <c r="E644" s="34" t="s">
        <v>4</v>
      </c>
      <c r="F644" s="35">
        <v>0.64</v>
      </c>
      <c r="G644" s="27">
        <v>80.62</v>
      </c>
      <c r="H644" s="38">
        <f>F644*G644-3.83</f>
        <v>47.7668</v>
      </c>
      <c r="I644" s="28"/>
      <c r="J644" s="81"/>
      <c r="K644" s="6"/>
      <c r="L644" s="6"/>
      <c r="M644" s="6"/>
      <c r="N644" s="6"/>
      <c r="O644" s="6"/>
      <c r="P644" s="6"/>
      <c r="Q644" s="6"/>
      <c r="R644" s="6"/>
      <c r="S644" s="6"/>
      <c r="T644" s="6"/>
      <c r="U644" s="6"/>
      <c r="V644" s="6"/>
      <c r="W644" s="6"/>
      <c r="X644" s="6"/>
      <c r="Y644" s="6"/>
      <c r="Z644" s="6"/>
      <c r="AA644" s="6"/>
      <c r="AB644" s="6"/>
      <c r="AC644" s="6"/>
      <c r="AD644" s="6"/>
      <c r="AE644" s="6"/>
      <c r="AF644" s="6"/>
      <c r="AG644" s="6"/>
      <c r="AH644" s="6"/>
      <c r="AI644" s="6"/>
    </row>
    <row r="645">
      <c r="A645" s="21"/>
      <c r="B645" s="22"/>
      <c r="C645" s="39" t="s">
        <v>470</v>
      </c>
      <c r="D645" s="33" t="s">
        <v>471</v>
      </c>
      <c r="E645" s="34" t="s">
        <v>4</v>
      </c>
      <c r="F645" s="35">
        <v>0.25</v>
      </c>
      <c r="G645" s="27">
        <v>19.03</v>
      </c>
      <c r="H645" s="28">
        <f t="shared" ref="H645:H653" si="235">F645*G645</f>
        <v>4.7575</v>
      </c>
      <c r="I645" s="28"/>
      <c r="J645" s="81"/>
      <c r="K645" s="6"/>
      <c r="L645" s="6"/>
      <c r="M645" s="6"/>
      <c r="N645" s="6"/>
      <c r="O645" s="6"/>
      <c r="P645" s="6"/>
      <c r="Q645" s="6"/>
      <c r="R645" s="6"/>
      <c r="S645" s="6"/>
      <c r="T645" s="6"/>
      <c r="U645" s="6"/>
      <c r="V645" s="6"/>
      <c r="W645" s="6"/>
      <c r="X645" s="6"/>
      <c r="Y645" s="6"/>
      <c r="Z645" s="6"/>
      <c r="AA645" s="6"/>
      <c r="AB645" s="6"/>
      <c r="AC645" s="6"/>
      <c r="AD645" s="6"/>
      <c r="AE645" s="6"/>
      <c r="AF645" s="6"/>
      <c r="AG645" s="6"/>
      <c r="AH645" s="6"/>
      <c r="AI645" s="6"/>
    </row>
    <row r="646">
      <c r="A646" s="21"/>
      <c r="B646" s="22"/>
      <c r="C646" s="39" t="s">
        <v>472</v>
      </c>
      <c r="D646" s="33" t="s">
        <v>473</v>
      </c>
      <c r="E646" s="34" t="s">
        <v>4</v>
      </c>
      <c r="F646" s="35">
        <v>0.02</v>
      </c>
      <c r="G646" s="27">
        <v>389.39</v>
      </c>
      <c r="H646" s="28">
        <f t="shared" si="235"/>
        <v>7.7878</v>
      </c>
      <c r="I646" s="28"/>
      <c r="J646" s="81"/>
      <c r="K646" s="6"/>
      <c r="L646" s="6"/>
      <c r="M646" s="6"/>
      <c r="N646" s="6"/>
      <c r="O646" s="6"/>
      <c r="P646" s="6"/>
      <c r="Q646" s="6"/>
      <c r="R646" s="6"/>
      <c r="S646" s="6"/>
      <c r="T646" s="6"/>
      <c r="U646" s="6"/>
      <c r="V646" s="6"/>
      <c r="W646" s="6"/>
      <c r="X646" s="6"/>
      <c r="Y646" s="6"/>
      <c r="Z646" s="6"/>
      <c r="AA646" s="6"/>
      <c r="AB646" s="6"/>
      <c r="AC646" s="6"/>
      <c r="AD646" s="6"/>
      <c r="AE646" s="6"/>
      <c r="AF646" s="6"/>
      <c r="AG646" s="6"/>
      <c r="AH646" s="6"/>
      <c r="AI646" s="6"/>
    </row>
    <row r="647">
      <c r="A647" s="21"/>
      <c r="B647" s="22"/>
      <c r="C647" s="39" t="s">
        <v>474</v>
      </c>
      <c r="D647" s="33" t="s">
        <v>475</v>
      </c>
      <c r="E647" s="34" t="s">
        <v>4</v>
      </c>
      <c r="F647" s="35">
        <v>0.9</v>
      </c>
      <c r="G647" s="27">
        <v>12.52</v>
      </c>
      <c r="H647" s="28">
        <f t="shared" si="235"/>
        <v>11.268</v>
      </c>
      <c r="I647" s="28"/>
      <c r="J647" s="81"/>
      <c r="K647" s="6"/>
      <c r="L647" s="6"/>
      <c r="M647" s="6"/>
      <c r="N647" s="6"/>
      <c r="O647" s="6"/>
      <c r="P647" s="6"/>
      <c r="Q647" s="6"/>
      <c r="R647" s="6"/>
      <c r="S647" s="6"/>
      <c r="T647" s="6"/>
      <c r="U647" s="6"/>
      <c r="V647" s="6"/>
      <c r="W647" s="6"/>
      <c r="X647" s="6"/>
      <c r="Y647" s="6"/>
      <c r="Z647" s="6"/>
      <c r="AA647" s="6"/>
      <c r="AB647" s="6"/>
      <c r="AC647" s="6"/>
      <c r="AD647" s="6"/>
      <c r="AE647" s="6"/>
      <c r="AF647" s="6"/>
      <c r="AG647" s="6"/>
      <c r="AH647" s="6"/>
      <c r="AI647" s="6"/>
    </row>
    <row r="648">
      <c r="A648" s="21"/>
      <c r="B648" s="22"/>
      <c r="C648" s="39" t="s">
        <v>476</v>
      </c>
      <c r="D648" s="33" t="s">
        <v>477</v>
      </c>
      <c r="E648" s="34" t="s">
        <v>4</v>
      </c>
      <c r="F648" s="35">
        <v>0.245</v>
      </c>
      <c r="G648" s="27">
        <v>56.27</v>
      </c>
      <c r="H648" s="28">
        <f t="shared" si="235"/>
        <v>13.78615</v>
      </c>
      <c r="I648" s="28"/>
      <c r="J648" s="81"/>
      <c r="K648" s="6"/>
      <c r="L648" s="6"/>
      <c r="M648" s="6"/>
      <c r="N648" s="6"/>
      <c r="O648" s="6"/>
      <c r="P648" s="6"/>
      <c r="Q648" s="6"/>
      <c r="R648" s="6"/>
      <c r="S648" s="6"/>
      <c r="T648" s="6"/>
      <c r="U648" s="6"/>
      <c r="V648" s="6"/>
      <c r="W648" s="6"/>
      <c r="X648" s="6"/>
      <c r="Y648" s="6"/>
      <c r="Z648" s="6"/>
      <c r="AA648" s="6"/>
      <c r="AB648" s="6"/>
      <c r="AC648" s="6"/>
      <c r="AD648" s="6"/>
      <c r="AE648" s="6"/>
      <c r="AF648" s="6"/>
      <c r="AG648" s="6"/>
      <c r="AH648" s="6"/>
      <c r="AI648" s="6"/>
    </row>
    <row r="649">
      <c r="A649" s="21"/>
      <c r="B649" s="22"/>
      <c r="C649" s="39" t="s">
        <v>478</v>
      </c>
      <c r="D649" s="33" t="s">
        <v>479</v>
      </c>
      <c r="E649" s="34" t="s">
        <v>4</v>
      </c>
      <c r="F649" s="35">
        <v>0.16</v>
      </c>
      <c r="G649" s="27">
        <v>49.9</v>
      </c>
      <c r="H649" s="28">
        <f t="shared" si="235"/>
        <v>7.984</v>
      </c>
      <c r="I649" s="28"/>
      <c r="J649" s="81"/>
      <c r="K649" s="6"/>
      <c r="L649" s="6"/>
      <c r="M649" s="6"/>
      <c r="N649" s="6"/>
      <c r="O649" s="6"/>
      <c r="P649" s="6"/>
      <c r="Q649" s="6"/>
      <c r="R649" s="6"/>
      <c r="S649" s="6"/>
      <c r="T649" s="6"/>
      <c r="U649" s="6"/>
      <c r="V649" s="6"/>
      <c r="W649" s="6"/>
      <c r="X649" s="6"/>
      <c r="Y649" s="6"/>
      <c r="Z649" s="6"/>
      <c r="AA649" s="6"/>
      <c r="AB649" s="6"/>
      <c r="AC649" s="6"/>
      <c r="AD649" s="6"/>
      <c r="AE649" s="6"/>
      <c r="AF649" s="6"/>
      <c r="AG649" s="6"/>
      <c r="AH649" s="6"/>
      <c r="AI649" s="6"/>
    </row>
    <row r="650">
      <c r="A650" s="21"/>
      <c r="B650" s="22"/>
      <c r="C650" s="39" t="s">
        <v>480</v>
      </c>
      <c r="D650" s="33" t="s">
        <v>481</v>
      </c>
      <c r="E650" s="34" t="s">
        <v>4</v>
      </c>
      <c r="F650" s="35">
        <v>0.12</v>
      </c>
      <c r="G650" s="27">
        <v>56.27</v>
      </c>
      <c r="H650" s="28">
        <f t="shared" si="235"/>
        <v>6.7524</v>
      </c>
      <c r="I650" s="28"/>
      <c r="J650" s="81"/>
      <c r="K650" s="6"/>
      <c r="L650" s="6"/>
      <c r="M650" s="6"/>
      <c r="N650" s="6"/>
      <c r="O650" s="6"/>
      <c r="P650" s="6"/>
      <c r="Q650" s="6"/>
      <c r="R650" s="6"/>
      <c r="S650" s="6"/>
      <c r="T650" s="6"/>
      <c r="U650" s="6"/>
      <c r="V650" s="6"/>
      <c r="W650" s="6"/>
      <c r="X650" s="6"/>
      <c r="Y650" s="6"/>
      <c r="Z650" s="6"/>
      <c r="AA650" s="6"/>
      <c r="AB650" s="6"/>
      <c r="AC650" s="6"/>
      <c r="AD650" s="6"/>
      <c r="AE650" s="6"/>
      <c r="AF650" s="6"/>
      <c r="AG650" s="6"/>
      <c r="AH650" s="6"/>
      <c r="AI650" s="6"/>
    </row>
    <row r="651">
      <c r="A651" s="21"/>
      <c r="B651" s="22"/>
      <c r="C651" s="39" t="s">
        <v>751</v>
      </c>
      <c r="D651" s="33" t="s">
        <v>752</v>
      </c>
      <c r="E651" s="34" t="s">
        <v>4</v>
      </c>
      <c r="F651" s="35">
        <v>0.48</v>
      </c>
      <c r="G651" s="27">
        <v>32.51</v>
      </c>
      <c r="H651" s="28">
        <f t="shared" si="235"/>
        <v>15.6048</v>
      </c>
      <c r="I651" s="28"/>
      <c r="J651" s="81"/>
      <c r="K651" s="6"/>
      <c r="L651" s="6"/>
      <c r="M651" s="6"/>
      <c r="N651" s="6"/>
      <c r="O651" s="6"/>
      <c r="P651" s="6"/>
      <c r="Q651" s="6"/>
      <c r="R651" s="6"/>
      <c r="S651" s="6"/>
      <c r="T651" s="6"/>
      <c r="U651" s="6"/>
      <c r="V651" s="6"/>
      <c r="W651" s="6"/>
      <c r="X651" s="6"/>
      <c r="Y651" s="6"/>
      <c r="Z651" s="6"/>
      <c r="AA651" s="6"/>
      <c r="AB651" s="6"/>
      <c r="AC651" s="6"/>
      <c r="AD651" s="6"/>
      <c r="AE651" s="6"/>
      <c r="AF651" s="6"/>
      <c r="AG651" s="6"/>
      <c r="AH651" s="6"/>
      <c r="AI651" s="6"/>
    </row>
    <row r="652">
      <c r="A652" s="21"/>
      <c r="B652" s="22"/>
      <c r="C652" s="39" t="s">
        <v>789</v>
      </c>
      <c r="D652" s="33" t="s">
        <v>790</v>
      </c>
      <c r="E652" s="34" t="s">
        <v>4</v>
      </c>
      <c r="F652" s="35">
        <v>0.125</v>
      </c>
      <c r="G652" s="27">
        <v>30.0</v>
      </c>
      <c r="H652" s="28">
        <f t="shared" si="235"/>
        <v>3.75</v>
      </c>
      <c r="I652" s="28"/>
      <c r="J652" s="81"/>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row>
    <row r="653">
      <c r="A653" s="21"/>
      <c r="B653" s="22"/>
      <c r="C653" s="39" t="s">
        <v>791</v>
      </c>
      <c r="D653" s="33" t="s">
        <v>792</v>
      </c>
      <c r="E653" s="34" t="s">
        <v>4</v>
      </c>
      <c r="F653" s="35">
        <v>0.02</v>
      </c>
      <c r="G653" s="27">
        <v>89.5</v>
      </c>
      <c r="H653" s="28">
        <f t="shared" si="235"/>
        <v>1.79</v>
      </c>
      <c r="I653" s="28"/>
      <c r="J653" s="81"/>
      <c r="K653" s="6"/>
      <c r="L653" s="6"/>
      <c r="M653" s="6"/>
      <c r="N653" s="6"/>
      <c r="O653" s="6"/>
      <c r="P653" s="6"/>
      <c r="Q653" s="6"/>
      <c r="R653" s="6"/>
      <c r="S653" s="6"/>
      <c r="T653" s="6"/>
      <c r="U653" s="6"/>
      <c r="V653" s="6"/>
      <c r="W653" s="6"/>
      <c r="X653" s="6"/>
      <c r="Y653" s="6"/>
      <c r="Z653" s="6"/>
      <c r="AA653" s="6"/>
      <c r="AB653" s="6"/>
      <c r="AC653" s="6"/>
      <c r="AD653" s="6"/>
      <c r="AE653" s="6"/>
      <c r="AF653" s="6"/>
      <c r="AG653" s="6"/>
      <c r="AH653" s="6"/>
      <c r="AI653" s="6"/>
    </row>
    <row r="654">
      <c r="A654" s="13" t="s">
        <v>793</v>
      </c>
      <c r="B654" s="14" t="str">
        <f>IF(IFERROR(VLOOKUP(C654,SINAPI!$A:$D,1,FALSE),"")=C654,"SINAPI",IF(IFERROR(VLOOKUP(C654,SETOP!$A:$E,1,FALSE),"")=C654,"SETOP",IF(IFERROR(VLOOKUP(C654,SETOP!$B:$E,1,FALSE),"")=C654,"SETOP","COMPOSIÇÃO")))</f>
        <v>SETOP</v>
      </c>
      <c r="C654" s="15" t="s">
        <v>794</v>
      </c>
      <c r="D654" s="16" t="str">
        <f>IFERROR(IFERROR(VLOOKUP(C654,SINAPI!$A:$D,2,FALSE),IFERROR(VLOOKUP(C654,SETOP!$A:$E,3,FALSE),IFERROR(VLOOKUP(C654,SETOP!$B:$E,2,FALSE),VLOOKUP(C654,#REF!,3,FALSE)))),"")</f>
        <v>DUTO CORRUGADO EM PEAD (POLIETILENO DE ALTA DENSIDADE), PARA PROTEÇÃO DE CABOS SUBTERRÂNEOS DN 40 MM (1.1/2")</v>
      </c>
      <c r="E654" s="17" t="str">
        <f>IFERROR(IFERROR(VLOOKUP(C654,SINAPI!$A:$D,3,FALSE),IFERROR(VLOOKUP(C654,SETOP!$A:$E,4,FALSE),IFERROR(VLOOKUP(C654,SETOP!$B:$E,3,FALSE),VLOOKUP(C654,#REF!,4,FALSE)))),"")</f>
        <v>M</v>
      </c>
      <c r="F654" s="18"/>
      <c r="G654" s="45">
        <f t="shared" ref="G654:H654" si="236">SUM(G655:G657)</f>
        <v>42.28</v>
      </c>
      <c r="H654" s="45">
        <f t="shared" si="236"/>
        <v>21.71</v>
      </c>
      <c r="I654" s="45">
        <v>21.71</v>
      </c>
      <c r="J654" s="30"/>
      <c r="K654" s="6"/>
      <c r="L654" s="31">
        <f>I654-H654</f>
        <v>0</v>
      </c>
      <c r="M654" s="6"/>
      <c r="N654" s="6"/>
      <c r="O654" s="6"/>
      <c r="P654" s="6"/>
      <c r="Q654" s="6"/>
      <c r="R654" s="6"/>
      <c r="S654" s="6"/>
      <c r="T654" s="6"/>
      <c r="U654" s="6"/>
      <c r="V654" s="6"/>
      <c r="W654" s="6"/>
      <c r="X654" s="6"/>
      <c r="Y654" s="6"/>
      <c r="Z654" s="6"/>
      <c r="AA654" s="6"/>
      <c r="AB654" s="6"/>
      <c r="AC654" s="6"/>
      <c r="AD654" s="6"/>
      <c r="AE654" s="6"/>
      <c r="AF654" s="6"/>
      <c r="AG654" s="6"/>
      <c r="AH654" s="6"/>
      <c r="AI654" s="6"/>
    </row>
    <row r="655">
      <c r="A655" s="21"/>
      <c r="B655" s="22"/>
      <c r="C655" s="39" t="s">
        <v>795</v>
      </c>
      <c r="D655" s="99" t="s">
        <v>796</v>
      </c>
      <c r="E655" s="34" t="s">
        <v>187</v>
      </c>
      <c r="F655" s="35">
        <v>1.0</v>
      </c>
      <c r="G655" s="36">
        <v>2.5</v>
      </c>
      <c r="H655" s="28">
        <f>F655*G655</f>
        <v>2.5</v>
      </c>
      <c r="I655" s="28"/>
      <c r="J655" s="81"/>
      <c r="K655" s="6"/>
      <c r="L655" s="6"/>
      <c r="M655" s="6"/>
      <c r="N655" s="6"/>
      <c r="O655" s="6"/>
      <c r="P655" s="6"/>
      <c r="Q655" s="6"/>
      <c r="R655" s="6"/>
      <c r="S655" s="6"/>
      <c r="T655" s="6"/>
      <c r="U655" s="6"/>
      <c r="V655" s="6"/>
      <c r="W655" s="6"/>
      <c r="X655" s="6"/>
      <c r="Y655" s="6"/>
      <c r="Z655" s="6"/>
      <c r="AA655" s="6"/>
      <c r="AB655" s="6"/>
      <c r="AC655" s="6"/>
      <c r="AD655" s="6"/>
      <c r="AE655" s="6"/>
      <c r="AF655" s="6"/>
      <c r="AG655" s="6"/>
      <c r="AH655" s="6"/>
      <c r="AI655" s="6"/>
    </row>
    <row r="656">
      <c r="A656" s="21"/>
      <c r="B656" s="22"/>
      <c r="C656" s="39" t="s">
        <v>577</v>
      </c>
      <c r="D656" s="99" t="s">
        <v>578</v>
      </c>
      <c r="E656" s="34" t="s">
        <v>187</v>
      </c>
      <c r="F656" s="35">
        <v>0.5</v>
      </c>
      <c r="G656" s="27">
        <v>23.23</v>
      </c>
      <c r="H656" s="38">
        <f>F656*G656-0.68</f>
        <v>10.935</v>
      </c>
      <c r="I656" s="28"/>
      <c r="J656" s="81"/>
      <c r="K656" s="6"/>
      <c r="L656" s="6"/>
      <c r="M656" s="6"/>
      <c r="N656" s="6"/>
      <c r="O656" s="6"/>
      <c r="P656" s="6"/>
      <c r="Q656" s="6"/>
      <c r="R656" s="6"/>
      <c r="S656" s="6"/>
      <c r="T656" s="6"/>
      <c r="U656" s="6"/>
      <c r="V656" s="6"/>
      <c r="W656" s="6"/>
      <c r="X656" s="6"/>
      <c r="Y656" s="6"/>
      <c r="Z656" s="6"/>
      <c r="AA656" s="6"/>
      <c r="AB656" s="6"/>
      <c r="AC656" s="6"/>
      <c r="AD656" s="6"/>
      <c r="AE656" s="6"/>
      <c r="AF656" s="6"/>
      <c r="AG656" s="6"/>
      <c r="AH656" s="6"/>
      <c r="AI656" s="6"/>
    </row>
    <row r="657">
      <c r="A657" s="21"/>
      <c r="B657" s="22"/>
      <c r="C657" s="39" t="s">
        <v>67</v>
      </c>
      <c r="D657" s="99" t="s">
        <v>68</v>
      </c>
      <c r="E657" s="34" t="s">
        <v>187</v>
      </c>
      <c r="F657" s="35">
        <v>0.5</v>
      </c>
      <c r="G657" s="27">
        <v>16.55</v>
      </c>
      <c r="H657" s="28">
        <f>F657*G657</f>
        <v>8.275</v>
      </c>
      <c r="I657" s="28"/>
      <c r="J657" s="81"/>
      <c r="K657" s="6"/>
      <c r="L657" s="6"/>
      <c r="M657" s="6"/>
      <c r="N657" s="6"/>
      <c r="O657" s="6"/>
      <c r="P657" s="6"/>
      <c r="Q657" s="6"/>
      <c r="R657" s="6"/>
      <c r="S657" s="6"/>
      <c r="T657" s="6"/>
      <c r="U657" s="6"/>
      <c r="V657" s="6"/>
      <c r="W657" s="6"/>
      <c r="X657" s="6"/>
      <c r="Y657" s="6"/>
      <c r="Z657" s="6"/>
      <c r="AA657" s="6"/>
      <c r="AB657" s="6"/>
      <c r="AC657" s="6"/>
      <c r="AD657" s="6"/>
      <c r="AE657" s="6"/>
      <c r="AF657" s="6"/>
      <c r="AG657" s="6"/>
      <c r="AH657" s="6"/>
      <c r="AI657" s="6"/>
    </row>
    <row r="658">
      <c r="A658" s="13" t="s">
        <v>797</v>
      </c>
      <c r="B658" s="14" t="str">
        <f>IF(IFERROR(VLOOKUP(C658,SINAPI!$A:$D,1,FALSE),"")=C658,"SINAPI",IF(IFERROR(VLOOKUP(C658,SETOP!$A:$E,1,FALSE),"")=C658,"SETOP",IF(IFERROR(VLOOKUP(C658,SETOP!$B:$E,1,FALSE),"")=C658,"SETOP","COMPOSIÇÃO")))</f>
        <v>SETOP</v>
      </c>
      <c r="C658" s="15" t="s">
        <v>629</v>
      </c>
      <c r="D658" s="16" t="str">
        <f>IFERROR(IFERROR(VLOOKUP(C658,SINAPI!$A:$D,2,FALSE),IFERROR(VLOOKUP(C658,SETOP!$A:$E,3,FALSE),IFERROR(VLOOKUP(C658,SETOP!$B:$E,2,FALSE),VLOOKUP(C658,#REF!,3,FALSE)))),"")</f>
        <v>ELETRODUTO FLEXÍVEL CORRUGADO, PVC, ANTI-CHAMA, DN 32MM (1"), APLICADO EM ALVENARIA, INCLUSIVE RASGO</v>
      </c>
      <c r="E658" s="17" t="str">
        <f>IFERROR(IFERROR(VLOOKUP(C658,SINAPI!$A:$D,3,FALSE),IFERROR(VLOOKUP(C658,SETOP!$A:$E,4,FALSE),IFERROR(VLOOKUP(C658,SETOP!$B:$E,3,FALSE),VLOOKUP(C658,#REF!,4,FALSE)))),"")</f>
        <v>M</v>
      </c>
      <c r="F658" s="18"/>
      <c r="G658" s="45">
        <f t="shared" ref="G658:H658" si="237">SUM(G659:G660)</f>
        <v>11.19</v>
      </c>
      <c r="H658" s="45">
        <f t="shared" si="237"/>
        <v>10.85</v>
      </c>
      <c r="I658" s="45">
        <v>10.85</v>
      </c>
      <c r="J658" s="12"/>
      <c r="K658" s="6"/>
      <c r="L658" s="31">
        <f>I658-H658</f>
        <v>0</v>
      </c>
      <c r="M658" s="6"/>
      <c r="N658" s="6"/>
      <c r="O658" s="6"/>
      <c r="P658" s="6"/>
      <c r="Q658" s="6"/>
      <c r="R658" s="6"/>
      <c r="S658" s="6"/>
      <c r="T658" s="6"/>
      <c r="U658" s="6"/>
      <c r="V658" s="6"/>
      <c r="W658" s="6"/>
      <c r="X658" s="6"/>
      <c r="Y658" s="6"/>
      <c r="Z658" s="6"/>
      <c r="AA658" s="6"/>
      <c r="AB658" s="6"/>
      <c r="AC658" s="6"/>
      <c r="AD658" s="6"/>
      <c r="AE658" s="6"/>
      <c r="AF658" s="6"/>
      <c r="AG658" s="6"/>
      <c r="AH658" s="6"/>
      <c r="AI658" s="6"/>
    </row>
    <row r="659">
      <c r="A659" s="21"/>
      <c r="B659" s="22"/>
      <c r="C659" s="39" t="s">
        <v>630</v>
      </c>
      <c r="D659" s="33" t="s">
        <v>631</v>
      </c>
      <c r="E659" s="34" t="s">
        <v>187</v>
      </c>
      <c r="F659" s="35">
        <v>1.0</v>
      </c>
      <c r="G659" s="27">
        <v>6.63</v>
      </c>
      <c r="H659" s="38">
        <f>F659*G659-0.34</f>
        <v>6.29</v>
      </c>
      <c r="I659" s="28"/>
      <c r="J659" s="81"/>
      <c r="K659" s="6"/>
      <c r="L659" s="6"/>
      <c r="M659" s="6"/>
      <c r="N659" s="6"/>
      <c r="O659" s="6"/>
      <c r="P659" s="6"/>
      <c r="Q659" s="6"/>
      <c r="R659" s="6"/>
      <c r="S659" s="6"/>
      <c r="T659" s="6"/>
      <c r="U659" s="6"/>
      <c r="V659" s="6"/>
      <c r="W659" s="6"/>
      <c r="X659" s="6"/>
      <c r="Y659" s="6"/>
      <c r="Z659" s="6"/>
      <c r="AA659" s="6"/>
      <c r="AB659" s="6"/>
      <c r="AC659" s="6"/>
      <c r="AD659" s="6"/>
      <c r="AE659" s="6"/>
      <c r="AF659" s="6"/>
      <c r="AG659" s="6"/>
      <c r="AH659" s="6"/>
      <c r="AI659" s="6"/>
    </row>
    <row r="660">
      <c r="A660" s="21"/>
      <c r="B660" s="22"/>
      <c r="C660" s="39" t="s">
        <v>632</v>
      </c>
      <c r="D660" s="33" t="s">
        <v>633</v>
      </c>
      <c r="E660" s="34" t="s">
        <v>187</v>
      </c>
      <c r="F660" s="35">
        <v>1.0</v>
      </c>
      <c r="G660" s="27">
        <v>4.56</v>
      </c>
      <c r="H660" s="28">
        <f>F660*G660</f>
        <v>4.56</v>
      </c>
      <c r="I660" s="28"/>
      <c r="J660" s="81"/>
      <c r="K660" s="6"/>
      <c r="L660" s="6"/>
      <c r="M660" s="6"/>
      <c r="N660" s="6"/>
      <c r="O660" s="6"/>
      <c r="P660" s="6"/>
      <c r="Q660" s="6"/>
      <c r="R660" s="6"/>
      <c r="S660" s="6"/>
      <c r="T660" s="6"/>
      <c r="U660" s="6"/>
      <c r="V660" s="6"/>
      <c r="W660" s="6"/>
      <c r="X660" s="6"/>
      <c r="Y660" s="6"/>
      <c r="Z660" s="6"/>
      <c r="AA660" s="6"/>
      <c r="AB660" s="6"/>
      <c r="AC660" s="6"/>
      <c r="AD660" s="6"/>
      <c r="AE660" s="6"/>
      <c r="AF660" s="6"/>
      <c r="AG660" s="6"/>
      <c r="AH660" s="6"/>
      <c r="AI660" s="6"/>
    </row>
    <row r="661">
      <c r="A661" s="13" t="s">
        <v>798</v>
      </c>
      <c r="B661" s="14" t="str">
        <f>IF(IFERROR(VLOOKUP(C661,SINAPI!$A:$D,1,FALSE),"")=C661,"SINAPI",IF(IFERROR(VLOOKUP(C661,SETOP!$A:$E,1,FALSE),"")=C661,"SETOP",IF(IFERROR(VLOOKUP(C661,SETOP!$B:$E,1,FALSE),"")=C661,"SETOP","COMPOSIÇÃO")))</f>
        <v>SETOP</v>
      </c>
      <c r="C661" s="15" t="s">
        <v>799</v>
      </c>
      <c r="D661" s="16" t="str">
        <f>IFERROR(IFERROR(VLOOKUP(C661,SINAPI!$A:$D,2,FALSE),IFERROR(VLOOKUP(C661,SETOP!$A:$E,3,FALSE),IFERROR(VLOOKUP(C661,SETOP!$B:$E,2,FALSE),VLOOKUP(C661,#REF!,3,FALSE)))),"")</f>
        <v>RÉGUA COM 8 TOMADAS (2P+T), PARA FIXAÇÃO NO RACK DE 19" (1U)</v>
      </c>
      <c r="E661" s="17" t="str">
        <f>IFERROR(IFERROR(VLOOKUP(C661,SINAPI!$A:$D,3,FALSE),IFERROR(VLOOKUP(C661,SETOP!$A:$E,4,FALSE),IFERROR(VLOOKUP(C661,SETOP!$B:$E,3,FALSE),VLOOKUP(C661,#REF!,4,FALSE)))),"")</f>
        <v>UND</v>
      </c>
      <c r="F661" s="18"/>
      <c r="G661" s="45">
        <f t="shared" ref="G661:H661" si="238">SUM(G662:G664)</f>
        <v>104.56</v>
      </c>
      <c r="H661" s="45">
        <f t="shared" si="238"/>
        <v>67.40316471</v>
      </c>
      <c r="I661" s="45">
        <v>67.4</v>
      </c>
      <c r="J661" s="12"/>
      <c r="K661" s="6"/>
      <c r="L661" s="31">
        <f>I661-H661</f>
        <v>-0.003164711</v>
      </c>
      <c r="M661" s="6"/>
      <c r="N661" s="6"/>
      <c r="O661" s="6"/>
      <c r="P661" s="6"/>
      <c r="Q661" s="6"/>
      <c r="R661" s="6"/>
      <c r="S661" s="6"/>
      <c r="T661" s="6"/>
      <c r="U661" s="6"/>
      <c r="V661" s="6"/>
      <c r="W661" s="6"/>
      <c r="X661" s="6"/>
      <c r="Y661" s="6"/>
      <c r="Z661" s="6"/>
      <c r="AA661" s="6"/>
      <c r="AB661" s="6"/>
      <c r="AC661" s="6"/>
      <c r="AD661" s="6"/>
      <c r="AE661" s="6"/>
      <c r="AF661" s="6"/>
      <c r="AG661" s="6"/>
      <c r="AH661" s="6"/>
      <c r="AI661" s="6"/>
    </row>
    <row r="662">
      <c r="A662" s="21"/>
      <c r="B662" s="22"/>
      <c r="C662" s="39" t="s">
        <v>800</v>
      </c>
      <c r="D662" s="40" t="s">
        <v>801</v>
      </c>
      <c r="E662" s="34" t="s">
        <v>4</v>
      </c>
      <c r="F662" s="35">
        <v>1.0</v>
      </c>
      <c r="G662" s="69">
        <v>63.61</v>
      </c>
      <c r="H662" s="38">
        <f>F662*G662-2.09</f>
        <v>61.52</v>
      </c>
      <c r="I662" s="28"/>
      <c r="J662" s="100"/>
      <c r="K662" s="6"/>
      <c r="L662" s="6"/>
      <c r="M662" s="6"/>
      <c r="N662" s="6"/>
      <c r="O662" s="6"/>
      <c r="P662" s="6"/>
      <c r="Q662" s="6"/>
      <c r="R662" s="6"/>
      <c r="S662" s="6"/>
      <c r="T662" s="6"/>
      <c r="U662" s="6"/>
      <c r="V662" s="6"/>
      <c r="W662" s="6"/>
      <c r="X662" s="6"/>
      <c r="Y662" s="6"/>
      <c r="Z662" s="6"/>
      <c r="AA662" s="6"/>
      <c r="AB662" s="6"/>
      <c r="AC662" s="6"/>
      <c r="AD662" s="6"/>
      <c r="AE662" s="6"/>
      <c r="AF662" s="6"/>
      <c r="AG662" s="6"/>
      <c r="AH662" s="6"/>
      <c r="AI662" s="6"/>
    </row>
    <row r="663">
      <c r="A663" s="21"/>
      <c r="B663" s="22"/>
      <c r="C663" s="39" t="s">
        <v>575</v>
      </c>
      <c r="D663" s="40" t="s">
        <v>576</v>
      </c>
      <c r="E663" s="34" t="s">
        <v>4</v>
      </c>
      <c r="F663" s="90">
        <v>0.0916666</v>
      </c>
      <c r="G663" s="27">
        <v>17.72</v>
      </c>
      <c r="H663" s="28">
        <f t="shared" ref="H663:H664" si="239">F663*G663</f>
        <v>1.624332152</v>
      </c>
      <c r="I663" s="28"/>
      <c r="J663" s="100"/>
      <c r="K663" s="6"/>
      <c r="L663" s="6"/>
      <c r="M663" s="6"/>
      <c r="N663" s="6"/>
      <c r="O663" s="6"/>
      <c r="P663" s="6"/>
      <c r="Q663" s="6"/>
      <c r="R663" s="6"/>
      <c r="S663" s="6"/>
      <c r="T663" s="6"/>
      <c r="U663" s="6"/>
      <c r="V663" s="6"/>
      <c r="W663" s="6"/>
      <c r="X663" s="6"/>
      <c r="Y663" s="6"/>
      <c r="Z663" s="6"/>
      <c r="AA663" s="6"/>
      <c r="AB663" s="6"/>
      <c r="AC663" s="6"/>
      <c r="AD663" s="6"/>
      <c r="AE663" s="6"/>
      <c r="AF663" s="6"/>
      <c r="AG663" s="6"/>
      <c r="AH663" s="6"/>
      <c r="AI663" s="6"/>
    </row>
    <row r="664">
      <c r="A664" s="21"/>
      <c r="B664" s="22"/>
      <c r="C664" s="39" t="s">
        <v>577</v>
      </c>
      <c r="D664" s="40" t="s">
        <v>578</v>
      </c>
      <c r="E664" s="34" t="s">
        <v>4</v>
      </c>
      <c r="F664" s="90">
        <v>0.1833333</v>
      </c>
      <c r="G664" s="27">
        <v>23.23</v>
      </c>
      <c r="H664" s="28">
        <f t="shared" si="239"/>
        <v>4.258832559</v>
      </c>
      <c r="I664" s="28"/>
      <c r="J664" s="100"/>
      <c r="K664" s="6"/>
      <c r="L664" s="6"/>
      <c r="M664" s="6"/>
      <c r="N664" s="6"/>
      <c r="O664" s="6"/>
      <c r="P664" s="6"/>
      <c r="Q664" s="6"/>
      <c r="R664" s="6"/>
      <c r="S664" s="6"/>
      <c r="T664" s="6"/>
      <c r="U664" s="6"/>
      <c r="V664" s="6"/>
      <c r="W664" s="6"/>
      <c r="X664" s="6"/>
      <c r="Y664" s="6"/>
      <c r="Z664" s="6"/>
      <c r="AA664" s="6"/>
      <c r="AB664" s="6"/>
      <c r="AC664" s="6"/>
      <c r="AD664" s="6"/>
      <c r="AE664" s="6"/>
      <c r="AF664" s="6"/>
      <c r="AG664" s="6"/>
      <c r="AH664" s="6"/>
      <c r="AI664" s="6"/>
    </row>
    <row r="665">
      <c r="A665" s="1" t="s">
        <v>802</v>
      </c>
      <c r="B665" s="57"/>
      <c r="C665" s="1"/>
      <c r="D665" s="58" t="s">
        <v>803</v>
      </c>
      <c r="E665" s="57"/>
      <c r="F665" s="83"/>
      <c r="G665" s="103"/>
      <c r="H665" s="84"/>
      <c r="I665" s="85"/>
      <c r="J665" s="12"/>
      <c r="K665" s="6"/>
      <c r="L665" s="6"/>
      <c r="M665" s="6"/>
      <c r="N665" s="6"/>
      <c r="O665" s="6"/>
      <c r="P665" s="6"/>
      <c r="Q665" s="6"/>
      <c r="R665" s="6"/>
      <c r="S665" s="6"/>
      <c r="T665" s="6"/>
      <c r="U665" s="6"/>
      <c r="V665" s="6"/>
      <c r="W665" s="6"/>
      <c r="X665" s="6"/>
      <c r="Y665" s="6"/>
      <c r="Z665" s="6"/>
      <c r="AA665" s="6"/>
      <c r="AB665" s="6"/>
      <c r="AC665" s="6"/>
      <c r="AD665" s="6"/>
      <c r="AE665" s="6"/>
      <c r="AF665" s="6"/>
      <c r="AG665" s="6"/>
      <c r="AH665" s="6"/>
      <c r="AI665" s="6"/>
    </row>
    <row r="666">
      <c r="A666" s="13" t="s">
        <v>804</v>
      </c>
      <c r="B666" s="14" t="str">
        <f>IF(IFERROR(VLOOKUP(C666,SINAPI!$A:$D,1,FALSE),"")=C666,"SINAPI",IF(IFERROR(VLOOKUP(C666,SETOP!$A:$E,1,FALSE),"")=C666,"SETOP",IF(IFERROR(VLOOKUP(C666,SETOP!$B:$E,1,FALSE),"")=C666,"SETOP","COMPOSIÇÃO")))</f>
        <v>SETOP</v>
      </c>
      <c r="C666" s="15" t="s">
        <v>805</v>
      </c>
      <c r="D666" s="16" t="str">
        <f>IFERROR(IFERROR(VLOOKUP(C666,SINAPI!$A:$D,2,FALSE),IFERROR(VLOOKUP(C666,SETOP!$A:$E,3,FALSE),IFERROR(VLOOKUP(C666,SETOP!$B:$E,2,FALSE),VLOOKUP(C666,#REF!,3,FALSE)))),"")</f>
        <v>BARRA CHATA DE ALUMÍNIO 7/8" X 1/8" X 3M</v>
      </c>
      <c r="E666" s="17" t="str">
        <f>IFERROR(IFERROR(VLOOKUP(C666,SINAPI!$A:$D,3,FALSE),IFERROR(VLOOKUP(C666,SETOP!$A:$E,4,FALSE),IFERROR(VLOOKUP(C666,SETOP!$B:$E,3,FALSE),VLOOKUP(C666,#REF!,4,FALSE)))),"")</f>
        <v>UND</v>
      </c>
      <c r="F666" s="18"/>
      <c r="G666" s="45">
        <f t="shared" ref="G666:H666" si="240">SUM(G667:G669)</f>
        <v>56.2</v>
      </c>
      <c r="H666" s="45">
        <f t="shared" si="240"/>
        <v>24.7175</v>
      </c>
      <c r="I666" s="45">
        <v>24.72</v>
      </c>
      <c r="J666" s="12"/>
      <c r="K666" s="6"/>
      <c r="L666" s="31">
        <f>I666-H666</f>
        <v>0.0025</v>
      </c>
      <c r="M666" s="6"/>
      <c r="N666" s="6"/>
      <c r="O666" s="6"/>
      <c r="P666" s="6"/>
      <c r="Q666" s="6"/>
      <c r="R666" s="6"/>
      <c r="S666" s="6"/>
      <c r="T666" s="6"/>
      <c r="U666" s="6"/>
      <c r="V666" s="6"/>
      <c r="W666" s="6"/>
      <c r="X666" s="6"/>
      <c r="Y666" s="6"/>
      <c r="Z666" s="6"/>
      <c r="AA666" s="6"/>
      <c r="AB666" s="6"/>
      <c r="AC666" s="6"/>
      <c r="AD666" s="6"/>
      <c r="AE666" s="6"/>
      <c r="AF666" s="6"/>
      <c r="AG666" s="6"/>
      <c r="AH666" s="6"/>
      <c r="AI666" s="6"/>
    </row>
    <row r="667">
      <c r="A667" s="21"/>
      <c r="B667" s="22"/>
      <c r="C667" s="39" t="s">
        <v>806</v>
      </c>
      <c r="D667" s="40" t="s">
        <v>807</v>
      </c>
      <c r="E667" s="34" t="s">
        <v>4</v>
      </c>
      <c r="F667" s="35">
        <v>1.0</v>
      </c>
      <c r="G667" s="27">
        <v>15.25</v>
      </c>
      <c r="H667" s="38">
        <f>F667*G667-0.77</f>
        <v>14.48</v>
      </c>
      <c r="I667" s="28"/>
      <c r="J667" s="100"/>
      <c r="K667" s="6"/>
      <c r="L667" s="6"/>
      <c r="M667" s="6"/>
      <c r="N667" s="6"/>
      <c r="O667" s="6"/>
      <c r="P667" s="6"/>
      <c r="Q667" s="6"/>
      <c r="R667" s="6"/>
      <c r="S667" s="6"/>
      <c r="T667" s="6"/>
      <c r="U667" s="6"/>
      <c r="V667" s="6"/>
      <c r="W667" s="6"/>
      <c r="X667" s="6"/>
      <c r="Y667" s="6"/>
      <c r="Z667" s="6"/>
      <c r="AA667" s="6"/>
      <c r="AB667" s="6"/>
      <c r="AC667" s="6"/>
      <c r="AD667" s="6"/>
      <c r="AE667" s="6"/>
      <c r="AF667" s="6"/>
      <c r="AG667" s="6"/>
      <c r="AH667" s="6"/>
      <c r="AI667" s="6"/>
    </row>
    <row r="668">
      <c r="A668" s="21"/>
      <c r="B668" s="22"/>
      <c r="C668" s="39" t="s">
        <v>575</v>
      </c>
      <c r="D668" s="40" t="s">
        <v>576</v>
      </c>
      <c r="E668" s="34" t="s">
        <v>4</v>
      </c>
      <c r="F668" s="35">
        <v>0.25</v>
      </c>
      <c r="G668" s="27">
        <v>17.72</v>
      </c>
      <c r="H668" s="28">
        <f t="shared" ref="H668:H669" si="241">F668*G668</f>
        <v>4.43</v>
      </c>
      <c r="I668" s="28"/>
      <c r="J668" s="100"/>
      <c r="K668" s="6"/>
      <c r="L668" s="6"/>
      <c r="M668" s="6"/>
      <c r="N668" s="6"/>
      <c r="O668" s="6"/>
      <c r="P668" s="6"/>
      <c r="Q668" s="6"/>
      <c r="R668" s="6"/>
      <c r="S668" s="6"/>
      <c r="T668" s="6"/>
      <c r="U668" s="6"/>
      <c r="V668" s="6"/>
      <c r="W668" s="6"/>
      <c r="X668" s="6"/>
      <c r="Y668" s="6"/>
      <c r="Z668" s="6"/>
      <c r="AA668" s="6"/>
      <c r="AB668" s="6"/>
      <c r="AC668" s="6"/>
      <c r="AD668" s="6"/>
      <c r="AE668" s="6"/>
      <c r="AF668" s="6"/>
      <c r="AG668" s="6"/>
      <c r="AH668" s="6"/>
      <c r="AI668" s="6"/>
    </row>
    <row r="669">
      <c r="A669" s="21"/>
      <c r="B669" s="22"/>
      <c r="C669" s="39" t="s">
        <v>577</v>
      </c>
      <c r="D669" s="40" t="s">
        <v>578</v>
      </c>
      <c r="E669" s="34" t="s">
        <v>4</v>
      </c>
      <c r="F669" s="35">
        <v>0.25</v>
      </c>
      <c r="G669" s="27">
        <v>23.23</v>
      </c>
      <c r="H669" s="28">
        <f t="shared" si="241"/>
        <v>5.8075</v>
      </c>
      <c r="I669" s="28"/>
      <c r="J669" s="100"/>
      <c r="K669" s="6"/>
      <c r="L669" s="6"/>
      <c r="M669" s="6"/>
      <c r="N669" s="6"/>
      <c r="O669" s="6"/>
      <c r="P669" s="6"/>
      <c r="Q669" s="6"/>
      <c r="R669" s="6"/>
      <c r="S669" s="6"/>
      <c r="T669" s="6"/>
      <c r="U669" s="6"/>
      <c r="V669" s="6"/>
      <c r="W669" s="6"/>
      <c r="X669" s="6"/>
      <c r="Y669" s="6"/>
      <c r="Z669" s="6"/>
      <c r="AA669" s="6"/>
      <c r="AB669" s="6"/>
      <c r="AC669" s="6"/>
      <c r="AD669" s="6"/>
      <c r="AE669" s="6"/>
      <c r="AF669" s="6"/>
      <c r="AG669" s="6"/>
      <c r="AH669" s="6"/>
      <c r="AI669" s="6"/>
    </row>
    <row r="670">
      <c r="A670" s="13" t="s">
        <v>808</v>
      </c>
      <c r="B670" s="14" t="str">
        <f>IF(IFERROR(VLOOKUP(C670,SINAPI!$A:$D,1,FALSE),"")=C670,"SINAPI",IF(IFERROR(VLOOKUP(C670,SETOP!$A:$E,1,FALSE),"")=C670,"SETOP",IF(IFERROR(VLOOKUP(C670,SETOP!$B:$E,1,FALSE),"")=C670,"SETOP","COMPOSIÇÃO")))</f>
        <v>SETOP</v>
      </c>
      <c r="C670" s="15" t="s">
        <v>809</v>
      </c>
      <c r="D670" s="16" t="str">
        <f>IFERROR(IFERROR(VLOOKUP(C670,SINAPI!$A:$D,2,FALSE),IFERROR(VLOOKUP(C670,SETOP!$A:$E,3,FALSE),IFERROR(VLOOKUP(C670,SETOP!$B:$E,2,FALSE),VLOOKUP(C670,#REF!,3,FALSE)))),"")</f>
        <v>CABO DE COBRE NU #35MM2 - 7 FIOSX2,50MM, PARA ELEMENTOS  DE CAPTAÇÃO/ ANEL DE CINTAMENTO/ DESCIDA (SPDA), INCLUSIVE SUPORTE E ISOLADOR</v>
      </c>
      <c r="E670" s="17" t="str">
        <f>IFERROR(IFERROR(VLOOKUP(C670,SINAPI!$A:$D,3,FALSE),IFERROR(VLOOKUP(C670,SETOP!$A:$E,4,FALSE),IFERROR(VLOOKUP(C670,SETOP!$B:$E,3,FALSE),VLOOKUP(C670,#REF!,4,FALSE)))),"")</f>
        <v>M</v>
      </c>
      <c r="F670" s="18"/>
      <c r="G670" s="45">
        <f t="shared" ref="G670:H670" si="242">SUM(G671:G676)</f>
        <v>83.01</v>
      </c>
      <c r="H670" s="45">
        <f t="shared" si="242"/>
        <v>41.01670137</v>
      </c>
      <c r="I670" s="45">
        <v>41.02</v>
      </c>
      <c r="J670" s="12"/>
      <c r="K670" s="6"/>
      <c r="L670" s="31">
        <f>I670-H670</f>
        <v>0.003298635</v>
      </c>
      <c r="M670" s="6"/>
      <c r="N670" s="6"/>
      <c r="O670" s="6"/>
      <c r="P670" s="6"/>
      <c r="Q670" s="6"/>
      <c r="R670" s="6"/>
      <c r="S670" s="6"/>
      <c r="T670" s="6"/>
      <c r="U670" s="6"/>
      <c r="V670" s="6"/>
      <c r="W670" s="6"/>
      <c r="X670" s="6"/>
      <c r="Y670" s="6"/>
      <c r="Z670" s="6"/>
      <c r="AA670" s="6"/>
      <c r="AB670" s="6"/>
      <c r="AC670" s="6"/>
      <c r="AD670" s="6"/>
      <c r="AE670" s="6"/>
      <c r="AF670" s="6"/>
      <c r="AG670" s="6"/>
      <c r="AH670" s="6"/>
      <c r="AI670" s="6"/>
    </row>
    <row r="671">
      <c r="A671" s="21"/>
      <c r="B671" s="22"/>
      <c r="C671" s="39" t="s">
        <v>760</v>
      </c>
      <c r="D671" s="33" t="s">
        <v>761</v>
      </c>
      <c r="E671" s="34" t="s">
        <v>187</v>
      </c>
      <c r="F671" s="35">
        <v>1.0</v>
      </c>
      <c r="G671" s="27">
        <v>0.46</v>
      </c>
      <c r="H671" s="28">
        <f>F671*G671</f>
        <v>0.46</v>
      </c>
      <c r="I671" s="28"/>
      <c r="J671" s="100"/>
      <c r="K671" s="6"/>
      <c r="L671" s="6"/>
      <c r="M671" s="6"/>
      <c r="N671" s="6"/>
      <c r="O671" s="6"/>
      <c r="P671" s="6"/>
      <c r="Q671" s="6"/>
      <c r="R671" s="6"/>
      <c r="S671" s="6"/>
      <c r="T671" s="6"/>
      <c r="U671" s="6"/>
      <c r="V671" s="6"/>
      <c r="W671" s="6"/>
      <c r="X671" s="6"/>
      <c r="Y671" s="6"/>
      <c r="Z671" s="6"/>
      <c r="AA671" s="6"/>
      <c r="AB671" s="6"/>
      <c r="AC671" s="6"/>
      <c r="AD671" s="6"/>
      <c r="AE671" s="6"/>
      <c r="AF671" s="6"/>
      <c r="AG671" s="6"/>
      <c r="AH671" s="6"/>
      <c r="AI671" s="6"/>
    </row>
    <row r="672">
      <c r="A672" s="21"/>
      <c r="B672" s="22"/>
      <c r="C672" s="39" t="s">
        <v>810</v>
      </c>
      <c r="D672" s="33" t="s">
        <v>811</v>
      </c>
      <c r="E672" s="34" t="s">
        <v>187</v>
      </c>
      <c r="F672" s="35">
        <v>1.03</v>
      </c>
      <c r="G672" s="27">
        <v>31.37</v>
      </c>
      <c r="H672" s="38">
        <f>F672*G672-1.28</f>
        <v>31.0311</v>
      </c>
      <c r="I672" s="28"/>
      <c r="J672" s="100"/>
      <c r="K672" s="6"/>
      <c r="L672" s="6"/>
      <c r="M672" s="6"/>
      <c r="N672" s="6"/>
      <c r="O672" s="6"/>
      <c r="P672" s="6"/>
      <c r="Q672" s="6"/>
      <c r="R672" s="6"/>
      <c r="S672" s="6"/>
      <c r="T672" s="6"/>
      <c r="U672" s="6"/>
      <c r="V672" s="6"/>
      <c r="W672" s="6"/>
      <c r="X672" s="6"/>
      <c r="Y672" s="6"/>
      <c r="Z672" s="6"/>
      <c r="AA672" s="6"/>
      <c r="AB672" s="6"/>
      <c r="AC672" s="6"/>
      <c r="AD672" s="6"/>
      <c r="AE672" s="6"/>
      <c r="AF672" s="6"/>
      <c r="AG672" s="6"/>
      <c r="AH672" s="6"/>
      <c r="AI672" s="6"/>
    </row>
    <row r="673">
      <c r="A673" s="21"/>
      <c r="B673" s="22"/>
      <c r="C673" s="39" t="s">
        <v>812</v>
      </c>
      <c r="D673" s="33" t="s">
        <v>813</v>
      </c>
      <c r="E673" s="34" t="s">
        <v>187</v>
      </c>
      <c r="F673" s="35">
        <v>0.02</v>
      </c>
      <c r="G673" s="27">
        <v>5.03</v>
      </c>
      <c r="H673" s="28">
        <f t="shared" ref="H673:H676" si="243">F673*G673</f>
        <v>0.1006</v>
      </c>
      <c r="I673" s="28"/>
      <c r="J673" s="100"/>
      <c r="K673" s="6"/>
      <c r="L673" s="6"/>
      <c r="M673" s="6"/>
      <c r="N673" s="6"/>
      <c r="O673" s="6"/>
      <c r="P673" s="6"/>
      <c r="Q673" s="6"/>
      <c r="R673" s="6"/>
      <c r="S673" s="6"/>
      <c r="T673" s="6"/>
      <c r="U673" s="6"/>
      <c r="V673" s="6"/>
      <c r="W673" s="6"/>
      <c r="X673" s="6"/>
      <c r="Y673" s="6"/>
      <c r="Z673" s="6"/>
      <c r="AA673" s="6"/>
      <c r="AB673" s="6"/>
      <c r="AC673" s="6"/>
      <c r="AD673" s="6"/>
      <c r="AE673" s="6"/>
      <c r="AF673" s="6"/>
      <c r="AG673" s="6"/>
      <c r="AH673" s="6"/>
      <c r="AI673" s="6"/>
    </row>
    <row r="674">
      <c r="A674" s="21"/>
      <c r="B674" s="22"/>
      <c r="C674" s="39" t="s">
        <v>814</v>
      </c>
      <c r="D674" s="33" t="s">
        <v>815</v>
      </c>
      <c r="E674" s="34" t="s">
        <v>187</v>
      </c>
      <c r="F674" s="35">
        <v>0.5</v>
      </c>
      <c r="G674" s="27">
        <v>5.2</v>
      </c>
      <c r="H674" s="28">
        <f t="shared" si="243"/>
        <v>2.6</v>
      </c>
      <c r="I674" s="28"/>
      <c r="J674" s="100"/>
      <c r="K674" s="6"/>
      <c r="L674" s="6"/>
      <c r="M674" s="6"/>
      <c r="N674" s="6"/>
      <c r="O674" s="6"/>
      <c r="P674" s="6"/>
      <c r="Q674" s="6"/>
      <c r="R674" s="6"/>
      <c r="S674" s="6"/>
      <c r="T674" s="6"/>
      <c r="U674" s="6"/>
      <c r="V674" s="6"/>
      <c r="W674" s="6"/>
      <c r="X674" s="6"/>
      <c r="Y674" s="6"/>
      <c r="Z674" s="6"/>
      <c r="AA674" s="6"/>
      <c r="AB674" s="6"/>
      <c r="AC674" s="6"/>
      <c r="AD674" s="6"/>
      <c r="AE674" s="6"/>
      <c r="AF674" s="6"/>
      <c r="AG674" s="6"/>
      <c r="AH674" s="6"/>
      <c r="AI674" s="6"/>
    </row>
    <row r="675">
      <c r="A675" s="21"/>
      <c r="B675" s="22"/>
      <c r="C675" s="39" t="s">
        <v>575</v>
      </c>
      <c r="D675" s="33" t="s">
        <v>576</v>
      </c>
      <c r="E675" s="34" t="s">
        <v>187</v>
      </c>
      <c r="F675" s="35">
        <v>0.1666667</v>
      </c>
      <c r="G675" s="27">
        <v>17.72</v>
      </c>
      <c r="H675" s="28">
        <f t="shared" si="243"/>
        <v>2.953333924</v>
      </c>
      <c r="I675" s="28"/>
      <c r="J675" s="100"/>
      <c r="K675" s="6"/>
      <c r="L675" s="6"/>
      <c r="M675" s="6"/>
      <c r="N675" s="6"/>
      <c r="O675" s="6"/>
      <c r="P675" s="6"/>
      <c r="Q675" s="6"/>
      <c r="R675" s="6"/>
      <c r="S675" s="6"/>
      <c r="T675" s="6"/>
      <c r="U675" s="6"/>
      <c r="V675" s="6"/>
      <c r="W675" s="6"/>
      <c r="X675" s="6"/>
      <c r="Y675" s="6"/>
      <c r="Z675" s="6"/>
      <c r="AA675" s="6"/>
      <c r="AB675" s="6"/>
      <c r="AC675" s="6"/>
      <c r="AD675" s="6"/>
      <c r="AE675" s="6"/>
      <c r="AF675" s="6"/>
      <c r="AG675" s="6"/>
      <c r="AH675" s="6"/>
      <c r="AI675" s="6"/>
    </row>
    <row r="676">
      <c r="A676" s="21"/>
      <c r="B676" s="22"/>
      <c r="C676" s="39" t="s">
        <v>577</v>
      </c>
      <c r="D676" s="33" t="s">
        <v>578</v>
      </c>
      <c r="E676" s="34" t="s">
        <v>187</v>
      </c>
      <c r="F676" s="35">
        <v>0.1666667</v>
      </c>
      <c r="G676" s="27">
        <v>23.23</v>
      </c>
      <c r="H676" s="28">
        <f t="shared" si="243"/>
        <v>3.871667441</v>
      </c>
      <c r="I676" s="28"/>
      <c r="J676" s="100"/>
      <c r="K676" s="6"/>
      <c r="L676" s="6"/>
      <c r="M676" s="6"/>
      <c r="N676" s="6"/>
      <c r="O676" s="6"/>
      <c r="P676" s="6"/>
      <c r="Q676" s="6"/>
      <c r="R676" s="6"/>
      <c r="S676" s="6"/>
      <c r="T676" s="6"/>
      <c r="U676" s="6"/>
      <c r="V676" s="6"/>
      <c r="W676" s="6"/>
      <c r="X676" s="6"/>
      <c r="Y676" s="6"/>
      <c r="Z676" s="6"/>
      <c r="AA676" s="6"/>
      <c r="AB676" s="6"/>
      <c r="AC676" s="6"/>
      <c r="AD676" s="6"/>
      <c r="AE676" s="6"/>
      <c r="AF676" s="6"/>
      <c r="AG676" s="6"/>
      <c r="AH676" s="6"/>
      <c r="AI676" s="6"/>
    </row>
    <row r="677">
      <c r="A677" s="13" t="s">
        <v>816</v>
      </c>
      <c r="B677" s="14" t="str">
        <f>IF(IFERROR(VLOOKUP(C677,SINAPI!$A:$D,1,FALSE),"")=C677,"SINAPI",IF(IFERROR(VLOOKUP(C677,SETOP!$A:$E,1,FALSE),"")=C677,"SETOP",IF(IFERROR(VLOOKUP(C677,SETOP!$B:$E,1,FALSE),"")=C677,"SETOP","COMPOSIÇÃO")))</f>
        <v>SETOP</v>
      </c>
      <c r="C677" s="15" t="s">
        <v>817</v>
      </c>
      <c r="D677" s="16" t="str">
        <f>IFERROR(IFERROR(VLOOKUP(C677,SINAPI!$A:$D,2,FALSE),IFERROR(VLOOKUP(C677,SETOP!$A:$E,3,FALSE),IFERROR(VLOOKUP(C677,SETOP!$B:$E,2,FALSE),VLOOKUP(C677,#REF!,3,FALSE)))),"")</f>
        <v>CABO DE COBRE NU #50 MM2 - 7 FIOSX3,00MM, PARA ELEMENTOS DE CAPTAÇÃO/ANEL DE CINTAMENTO (SPDA), INCLUSIVE PRESILHA DE FIXAÇÃO</v>
      </c>
      <c r="E677" s="17" t="str">
        <f>IFERROR(IFERROR(VLOOKUP(C677,SINAPI!$A:$D,3,FALSE),IFERROR(VLOOKUP(C677,SETOP!$A:$E,4,FALSE),IFERROR(VLOOKUP(C677,SETOP!$B:$E,3,FALSE),VLOOKUP(C677,#REF!,4,FALSE)))),"")</f>
        <v>M</v>
      </c>
      <c r="F677" s="18"/>
      <c r="G677" s="45">
        <f t="shared" ref="G677:H677" si="244">SUM(G678:G683)</f>
        <v>92.68</v>
      </c>
      <c r="H677" s="45">
        <f t="shared" si="244"/>
        <v>52.08723474</v>
      </c>
      <c r="I677" s="45">
        <v>52.09</v>
      </c>
      <c r="J677" s="12"/>
      <c r="K677" s="6"/>
      <c r="L677" s="31">
        <f>I677-H677</f>
        <v>0.002765264</v>
      </c>
      <c r="M677" s="6"/>
      <c r="N677" s="6"/>
      <c r="O677" s="6"/>
      <c r="P677" s="6"/>
      <c r="Q677" s="6"/>
      <c r="R677" s="6"/>
      <c r="S677" s="6"/>
      <c r="T677" s="6"/>
      <c r="U677" s="6"/>
      <c r="V677" s="6"/>
      <c r="W677" s="6"/>
      <c r="X677" s="6"/>
      <c r="Y677" s="6"/>
      <c r="Z677" s="6"/>
      <c r="AA677" s="6"/>
      <c r="AB677" s="6"/>
      <c r="AC677" s="6"/>
      <c r="AD677" s="6"/>
      <c r="AE677" s="6"/>
      <c r="AF677" s="6"/>
      <c r="AG677" s="6"/>
      <c r="AH677" s="6"/>
      <c r="AI677" s="6"/>
    </row>
    <row r="678">
      <c r="A678" s="21"/>
      <c r="B678" s="22"/>
      <c r="C678" s="39" t="s">
        <v>760</v>
      </c>
      <c r="D678" s="104" t="s">
        <v>761</v>
      </c>
      <c r="E678" s="34" t="s">
        <v>187</v>
      </c>
      <c r="F678" s="35">
        <v>0.6666667</v>
      </c>
      <c r="G678" s="27">
        <v>0.46</v>
      </c>
      <c r="H678" s="28">
        <f>F678*G678</f>
        <v>0.306666682</v>
      </c>
      <c r="I678" s="28"/>
      <c r="J678" s="100"/>
      <c r="K678" s="6"/>
      <c r="L678" s="6"/>
      <c r="M678" s="6"/>
      <c r="N678" s="6"/>
      <c r="O678" s="6"/>
      <c r="P678" s="6"/>
      <c r="Q678" s="6"/>
      <c r="R678" s="6"/>
      <c r="S678" s="6"/>
      <c r="T678" s="6"/>
      <c r="U678" s="6"/>
      <c r="V678" s="6"/>
      <c r="W678" s="6"/>
      <c r="X678" s="6"/>
      <c r="Y678" s="6"/>
      <c r="Z678" s="6"/>
      <c r="AA678" s="6"/>
      <c r="AB678" s="6"/>
      <c r="AC678" s="6"/>
      <c r="AD678" s="6"/>
      <c r="AE678" s="6"/>
      <c r="AF678" s="6"/>
      <c r="AG678" s="6"/>
      <c r="AH678" s="6"/>
      <c r="AI678" s="6"/>
    </row>
    <row r="679">
      <c r="A679" s="21"/>
      <c r="B679" s="22"/>
      <c r="C679" s="39" t="s">
        <v>818</v>
      </c>
      <c r="D679" s="104" t="s">
        <v>819</v>
      </c>
      <c r="E679" s="34" t="s">
        <v>187</v>
      </c>
      <c r="F679" s="35">
        <v>1.03</v>
      </c>
      <c r="G679" s="27">
        <v>44.69</v>
      </c>
      <c r="H679" s="38">
        <f>F679*G679-1.64</f>
        <v>44.3907</v>
      </c>
      <c r="I679" s="28"/>
      <c r="J679" s="100"/>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row>
    <row r="680">
      <c r="A680" s="21"/>
      <c r="B680" s="22"/>
      <c r="C680" s="39" t="s">
        <v>820</v>
      </c>
      <c r="D680" s="104" t="s">
        <v>821</v>
      </c>
      <c r="E680" s="34" t="s">
        <v>187</v>
      </c>
      <c r="F680" s="35">
        <v>0.02</v>
      </c>
      <c r="G680" s="27">
        <v>5.91</v>
      </c>
      <c r="H680" s="28">
        <f t="shared" ref="H680:H683" si="245">F680*G680</f>
        <v>0.1182</v>
      </c>
      <c r="I680" s="28"/>
      <c r="J680" s="100"/>
      <c r="K680" s="6"/>
      <c r="L680" s="6"/>
      <c r="M680" s="6"/>
      <c r="N680" s="6"/>
      <c r="O680" s="6"/>
      <c r="P680" s="6"/>
      <c r="Q680" s="6"/>
      <c r="R680" s="6"/>
      <c r="S680" s="6"/>
      <c r="T680" s="6"/>
      <c r="U680" s="6"/>
      <c r="V680" s="6"/>
      <c r="W680" s="6"/>
      <c r="X680" s="6"/>
      <c r="Y680" s="6"/>
      <c r="Z680" s="6"/>
      <c r="AA680" s="6"/>
      <c r="AB680" s="6"/>
      <c r="AC680" s="6"/>
      <c r="AD680" s="6"/>
      <c r="AE680" s="6"/>
      <c r="AF680" s="6"/>
      <c r="AG680" s="6"/>
      <c r="AH680" s="6"/>
      <c r="AI680" s="6"/>
    </row>
    <row r="681">
      <c r="A681" s="21"/>
      <c r="B681" s="22"/>
      <c r="C681" s="39" t="s">
        <v>822</v>
      </c>
      <c r="D681" s="104" t="s">
        <v>823</v>
      </c>
      <c r="E681" s="34" t="s">
        <v>187</v>
      </c>
      <c r="F681" s="35">
        <v>0.6666667</v>
      </c>
      <c r="G681" s="27">
        <v>0.67</v>
      </c>
      <c r="H681" s="28">
        <f t="shared" si="245"/>
        <v>0.446666689</v>
      </c>
      <c r="I681" s="28"/>
      <c r="J681" s="100"/>
      <c r="K681" s="6"/>
      <c r="L681" s="6"/>
      <c r="M681" s="6"/>
      <c r="N681" s="6"/>
      <c r="O681" s="6"/>
      <c r="P681" s="6"/>
      <c r="Q681" s="6"/>
      <c r="R681" s="6"/>
      <c r="S681" s="6"/>
      <c r="T681" s="6"/>
      <c r="U681" s="6"/>
      <c r="V681" s="6"/>
      <c r="W681" s="6"/>
      <c r="X681" s="6"/>
      <c r="Y681" s="6"/>
      <c r="Z681" s="6"/>
      <c r="AA681" s="6"/>
      <c r="AB681" s="6"/>
      <c r="AC681" s="6"/>
      <c r="AD681" s="6"/>
      <c r="AE681" s="6"/>
      <c r="AF681" s="6"/>
      <c r="AG681" s="6"/>
      <c r="AH681" s="6"/>
      <c r="AI681" s="6"/>
    </row>
    <row r="682">
      <c r="A682" s="21"/>
      <c r="B682" s="22"/>
      <c r="C682" s="39" t="s">
        <v>575</v>
      </c>
      <c r="D682" s="104" t="s">
        <v>576</v>
      </c>
      <c r="E682" s="34" t="s">
        <v>187</v>
      </c>
      <c r="F682" s="35">
        <v>0.1666667</v>
      </c>
      <c r="G682" s="27">
        <v>17.72</v>
      </c>
      <c r="H682" s="28">
        <f t="shared" si="245"/>
        <v>2.953333924</v>
      </c>
      <c r="I682" s="28"/>
      <c r="J682" s="100"/>
      <c r="K682" s="6"/>
      <c r="L682" s="6"/>
      <c r="M682" s="6"/>
      <c r="N682" s="6"/>
      <c r="O682" s="6"/>
      <c r="P682" s="6"/>
      <c r="Q682" s="6"/>
      <c r="R682" s="6"/>
      <c r="S682" s="6"/>
      <c r="T682" s="6"/>
      <c r="U682" s="6"/>
      <c r="V682" s="6"/>
      <c r="W682" s="6"/>
      <c r="X682" s="6"/>
      <c r="Y682" s="6"/>
      <c r="Z682" s="6"/>
      <c r="AA682" s="6"/>
      <c r="AB682" s="6"/>
      <c r="AC682" s="6"/>
      <c r="AD682" s="6"/>
      <c r="AE682" s="6"/>
      <c r="AF682" s="6"/>
      <c r="AG682" s="6"/>
      <c r="AH682" s="6"/>
      <c r="AI682" s="6"/>
    </row>
    <row r="683">
      <c r="A683" s="21"/>
      <c r="B683" s="22"/>
      <c r="C683" s="39" t="s">
        <v>577</v>
      </c>
      <c r="D683" s="104" t="s">
        <v>578</v>
      </c>
      <c r="E683" s="34" t="s">
        <v>187</v>
      </c>
      <c r="F683" s="35">
        <v>0.1666667</v>
      </c>
      <c r="G683" s="27">
        <v>23.23</v>
      </c>
      <c r="H683" s="28">
        <f t="shared" si="245"/>
        <v>3.871667441</v>
      </c>
      <c r="I683" s="28"/>
      <c r="J683" s="100"/>
      <c r="K683" s="6"/>
      <c r="L683" s="6"/>
      <c r="M683" s="6"/>
      <c r="N683" s="6"/>
      <c r="O683" s="6"/>
      <c r="P683" s="6"/>
      <c r="Q683" s="6"/>
      <c r="R683" s="6"/>
      <c r="S683" s="6"/>
      <c r="T683" s="6"/>
      <c r="U683" s="6"/>
      <c r="V683" s="6"/>
      <c r="W683" s="6"/>
      <c r="X683" s="6"/>
      <c r="Y683" s="6"/>
      <c r="Z683" s="6"/>
      <c r="AA683" s="6"/>
      <c r="AB683" s="6"/>
      <c r="AC683" s="6"/>
      <c r="AD683" s="6"/>
      <c r="AE683" s="6"/>
      <c r="AF683" s="6"/>
      <c r="AG683" s="6"/>
      <c r="AH683" s="6"/>
      <c r="AI683" s="6"/>
    </row>
    <row r="684">
      <c r="A684" s="13" t="s">
        <v>824</v>
      </c>
      <c r="B684" s="14" t="str">
        <f>IF(IFERROR(VLOOKUP(C684,SINAPI!$A:$D,1,FALSE),"")=C684,"SINAPI",IF(IFERROR(VLOOKUP(C684,SETOP!$A:$E,1,FALSE),"")=C684,"SETOP",IF(IFERROR(VLOOKUP(C684,SETOP!$B:$E,1,FALSE),"")=C684,"SETOP","COMPOSIÇÃO")))</f>
        <v>SETOP</v>
      </c>
      <c r="C684" s="15" t="s">
        <v>825</v>
      </c>
      <c r="D684" s="16" t="str">
        <f>IFERROR(IFERROR(VLOOKUP(C684,SINAPI!$A:$D,2,FALSE),IFERROR(VLOOKUP(C684,SETOP!$A:$E,3,FALSE),IFERROR(VLOOKUP(C684,SETOP!$B:$E,2,FALSE),VLOOKUP(C684,#REF!,3,FALSE)))),"")</f>
        <v>PARA-RAIO DE LATAO CROMADO, COBRE CROMADO OU ACO INOXIDAVEL, TIPO FRANKLIN</v>
      </c>
      <c r="E684" s="17" t="str">
        <f>IFERROR(IFERROR(VLOOKUP(C684,SINAPI!$A:$D,3,FALSE),IFERROR(VLOOKUP(C684,SETOP!$A:$E,4,FALSE),IFERROR(VLOOKUP(C684,SETOP!$B:$E,3,FALSE),VLOOKUP(C684,#REF!,4,FALSE)))),"")</f>
        <v>UND</v>
      </c>
      <c r="F684" s="18"/>
      <c r="G684" s="45">
        <f t="shared" ref="G684:H684" si="246">SUM(G685:G687)</f>
        <v>96.55</v>
      </c>
      <c r="H684" s="45">
        <f t="shared" si="246"/>
        <v>93.65</v>
      </c>
      <c r="I684" s="45">
        <v>93.65</v>
      </c>
      <c r="J684" s="12"/>
      <c r="K684" s="6"/>
      <c r="L684" s="31">
        <f>I684-H684</f>
        <v>0</v>
      </c>
      <c r="M684" s="6"/>
      <c r="N684" s="6"/>
      <c r="O684" s="6"/>
      <c r="P684" s="6"/>
      <c r="Q684" s="6"/>
      <c r="R684" s="6"/>
      <c r="S684" s="6"/>
      <c r="T684" s="6"/>
      <c r="U684" s="6"/>
      <c r="V684" s="6"/>
      <c r="W684" s="6"/>
      <c r="X684" s="6"/>
      <c r="Y684" s="6"/>
      <c r="Z684" s="6"/>
      <c r="AA684" s="6"/>
      <c r="AB684" s="6"/>
      <c r="AC684" s="6"/>
      <c r="AD684" s="6"/>
      <c r="AE684" s="6"/>
      <c r="AF684" s="6"/>
      <c r="AG684" s="6"/>
      <c r="AH684" s="6"/>
      <c r="AI684" s="6"/>
    </row>
    <row r="685">
      <c r="A685" s="21"/>
      <c r="B685" s="22"/>
      <c r="C685" s="39" t="s">
        <v>826</v>
      </c>
      <c r="D685" s="99" t="s">
        <v>827</v>
      </c>
      <c r="E685" s="34" t="s">
        <v>4</v>
      </c>
      <c r="F685" s="35">
        <v>1.0</v>
      </c>
      <c r="G685" s="27">
        <v>55.6</v>
      </c>
      <c r="H685" s="38">
        <f>F685*G685-2.9</f>
        <v>52.7</v>
      </c>
      <c r="I685" s="28"/>
      <c r="J685" s="81"/>
      <c r="K685" s="6"/>
      <c r="L685" s="6"/>
      <c r="M685" s="6"/>
      <c r="N685" s="6"/>
      <c r="O685" s="6"/>
      <c r="P685" s="6"/>
      <c r="Q685" s="6"/>
      <c r="R685" s="6"/>
      <c r="S685" s="6"/>
      <c r="T685" s="6"/>
      <c r="U685" s="6"/>
      <c r="V685" s="6"/>
      <c r="W685" s="6"/>
      <c r="X685" s="6"/>
      <c r="Y685" s="6"/>
      <c r="Z685" s="6"/>
      <c r="AA685" s="6"/>
      <c r="AB685" s="6"/>
      <c r="AC685" s="6"/>
      <c r="AD685" s="6"/>
      <c r="AE685" s="6"/>
      <c r="AF685" s="6"/>
      <c r="AG685" s="6"/>
      <c r="AH685" s="6"/>
      <c r="AI685" s="6"/>
    </row>
    <row r="686">
      <c r="A686" s="21"/>
      <c r="B686" s="22"/>
      <c r="C686" s="39" t="s">
        <v>575</v>
      </c>
      <c r="D686" s="104" t="s">
        <v>576</v>
      </c>
      <c r="E686" s="34" t="s">
        <v>4</v>
      </c>
      <c r="F686" s="35">
        <v>1.0</v>
      </c>
      <c r="G686" s="27">
        <v>17.72</v>
      </c>
      <c r="H686" s="28">
        <f t="shared" ref="H686:H687" si="247">F686*G686</f>
        <v>17.72</v>
      </c>
      <c r="I686" s="28"/>
      <c r="J686" s="81"/>
      <c r="K686" s="6"/>
      <c r="L686" s="6"/>
      <c r="M686" s="6"/>
      <c r="N686" s="6"/>
      <c r="O686" s="6"/>
      <c r="P686" s="6"/>
      <c r="Q686" s="6"/>
      <c r="R686" s="6"/>
      <c r="S686" s="6"/>
      <c r="T686" s="6"/>
      <c r="U686" s="6"/>
      <c r="V686" s="6"/>
      <c r="W686" s="6"/>
      <c r="X686" s="6"/>
      <c r="Y686" s="6"/>
      <c r="Z686" s="6"/>
      <c r="AA686" s="6"/>
      <c r="AB686" s="6"/>
      <c r="AC686" s="6"/>
      <c r="AD686" s="6"/>
      <c r="AE686" s="6"/>
      <c r="AF686" s="6"/>
      <c r="AG686" s="6"/>
      <c r="AH686" s="6"/>
      <c r="AI686" s="6"/>
    </row>
    <row r="687">
      <c r="A687" s="21"/>
      <c r="B687" s="22"/>
      <c r="C687" s="39" t="s">
        <v>577</v>
      </c>
      <c r="D687" s="104" t="s">
        <v>578</v>
      </c>
      <c r="E687" s="34" t="s">
        <v>4</v>
      </c>
      <c r="F687" s="35">
        <v>1.0</v>
      </c>
      <c r="G687" s="27">
        <v>23.23</v>
      </c>
      <c r="H687" s="28">
        <f t="shared" si="247"/>
        <v>23.23</v>
      </c>
      <c r="I687" s="28"/>
      <c r="J687" s="81"/>
      <c r="K687" s="6"/>
      <c r="L687" s="6"/>
      <c r="M687" s="6"/>
      <c r="N687" s="6"/>
      <c r="O687" s="6"/>
      <c r="P687" s="6"/>
      <c r="Q687" s="6"/>
      <c r="R687" s="6"/>
      <c r="S687" s="6"/>
      <c r="T687" s="6"/>
      <c r="U687" s="6"/>
      <c r="V687" s="6"/>
      <c r="W687" s="6"/>
      <c r="X687" s="6"/>
      <c r="Y687" s="6"/>
      <c r="Z687" s="6"/>
      <c r="AA687" s="6"/>
      <c r="AB687" s="6"/>
      <c r="AC687" s="6"/>
      <c r="AD687" s="6"/>
      <c r="AE687" s="6"/>
      <c r="AF687" s="6"/>
      <c r="AG687" s="6"/>
      <c r="AH687" s="6"/>
      <c r="AI687" s="6"/>
    </row>
    <row r="688">
      <c r="A688" s="13" t="s">
        <v>828</v>
      </c>
      <c r="B688" s="14" t="str">
        <f>IF(IFERROR(VLOOKUP(C688,SINAPI!$A:$D,1,FALSE),"")=C688,"SINAPI",IF(IFERROR(VLOOKUP(C688,SETOP!$A:$E,1,FALSE),"")=C688,"SETOP",IF(IFERROR(VLOOKUP(C688,SETOP!$B:$E,1,FALSE),"")=C688,"SETOP","COMPOSIÇÃO")))</f>
        <v>SETOP</v>
      </c>
      <c r="C688" s="15" t="s">
        <v>829</v>
      </c>
      <c r="D688" s="16" t="str">
        <f>IFERROR(IFERROR(VLOOKUP(C688,SINAPI!$A:$D,2,FALSE),IFERROR(VLOOKUP(C688,SETOP!$A:$E,3,FALSE),IFERROR(VLOOKUP(C688,SETOP!$B:$E,2,FALSE),VLOOKUP(C688,#REF!,3,FALSE)))),"")</f>
        <v>TERMINAL PARA ATERRAMENTO E CONEXÃO DE QUADRO/PAINEL ELÉTRICO, TIPO PARAFUSO FENDIDO DE APERTO, EM LATÃO ESTANHADO, DIÂMETRO DERIVAÇÃO 2,5MM2-25MM2, INCLUSIVE INSTALAÇÃO</v>
      </c>
      <c r="E688" s="17" t="str">
        <f>IFERROR(IFERROR(VLOOKUP(C688,SINAPI!$A:$D,3,FALSE),IFERROR(VLOOKUP(C688,SETOP!$A:$E,4,FALSE),IFERROR(VLOOKUP(C688,SETOP!$B:$E,3,FALSE),VLOOKUP(C688,#REF!,4,FALSE)))),"")</f>
        <v>UND</v>
      </c>
      <c r="F688" s="18"/>
      <c r="G688" s="45"/>
      <c r="H688" s="45">
        <f>SUM(H689:H691)</f>
        <v>8.901198635</v>
      </c>
      <c r="I688" s="45">
        <v>8.9</v>
      </c>
      <c r="J688" s="12"/>
      <c r="K688" s="6"/>
      <c r="L688" s="31">
        <f>I688-H688</f>
        <v>-0.001198635</v>
      </c>
      <c r="M688" s="6"/>
      <c r="N688" s="6"/>
      <c r="O688" s="6"/>
      <c r="P688" s="6"/>
      <c r="Q688" s="6"/>
      <c r="R688" s="6"/>
      <c r="S688" s="6"/>
      <c r="T688" s="6"/>
      <c r="U688" s="6"/>
      <c r="V688" s="6"/>
      <c r="W688" s="6"/>
      <c r="X688" s="6"/>
      <c r="Y688" s="6"/>
      <c r="Z688" s="6"/>
      <c r="AA688" s="6"/>
      <c r="AB688" s="6"/>
      <c r="AC688" s="6"/>
      <c r="AD688" s="6"/>
      <c r="AE688" s="6"/>
      <c r="AF688" s="6"/>
      <c r="AG688" s="6"/>
      <c r="AH688" s="6"/>
      <c r="AI688" s="6"/>
    </row>
    <row r="689">
      <c r="A689" s="21"/>
      <c r="B689" s="22"/>
      <c r="C689" s="32" t="s">
        <v>725</v>
      </c>
      <c r="D689" s="104" t="s">
        <v>726</v>
      </c>
      <c r="E689" s="34" t="s">
        <v>4</v>
      </c>
      <c r="F689" s="35">
        <v>1.0</v>
      </c>
      <c r="G689" s="36">
        <v>7.99</v>
      </c>
      <c r="H689" s="38">
        <f>F689*G689-0.29</f>
        <v>7.7</v>
      </c>
      <c r="I689" s="28"/>
      <c r="J689" s="81"/>
      <c r="K689" s="6"/>
      <c r="L689" s="6"/>
      <c r="M689" s="6"/>
      <c r="N689" s="6"/>
      <c r="O689" s="6"/>
      <c r="P689" s="6"/>
      <c r="Q689" s="6"/>
      <c r="R689" s="6"/>
      <c r="S689" s="6"/>
      <c r="T689" s="6"/>
      <c r="U689" s="6"/>
      <c r="V689" s="6"/>
      <c r="W689" s="6"/>
      <c r="X689" s="6"/>
      <c r="Y689" s="6"/>
      <c r="Z689" s="6"/>
      <c r="AA689" s="6"/>
      <c r="AB689" s="6"/>
      <c r="AC689" s="6"/>
      <c r="AD689" s="6"/>
      <c r="AE689" s="6"/>
      <c r="AF689" s="6"/>
      <c r="AG689" s="6"/>
      <c r="AH689" s="6"/>
      <c r="AI689" s="6"/>
    </row>
    <row r="690">
      <c r="A690" s="21"/>
      <c r="B690" s="22"/>
      <c r="C690" s="32" t="s">
        <v>575</v>
      </c>
      <c r="D690" s="104" t="s">
        <v>576</v>
      </c>
      <c r="E690" s="34" t="s">
        <v>4</v>
      </c>
      <c r="F690" s="35">
        <v>0.0293333</v>
      </c>
      <c r="G690" s="27">
        <v>17.72</v>
      </c>
      <c r="H690" s="28">
        <f t="shared" ref="H690:H691" si="248">F690*G690</f>
        <v>0.519786076</v>
      </c>
      <c r="I690" s="28"/>
      <c r="J690" s="81"/>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row>
    <row r="691">
      <c r="A691" s="21"/>
      <c r="B691" s="22"/>
      <c r="C691" s="32" t="s">
        <v>577</v>
      </c>
      <c r="D691" s="104" t="s">
        <v>578</v>
      </c>
      <c r="E691" s="34" t="s">
        <v>4</v>
      </c>
      <c r="F691" s="35">
        <v>0.0293333</v>
      </c>
      <c r="G691" s="27">
        <v>23.23</v>
      </c>
      <c r="H691" s="28">
        <f t="shared" si="248"/>
        <v>0.681412559</v>
      </c>
      <c r="I691" s="28"/>
      <c r="J691" s="81"/>
      <c r="K691" s="6"/>
      <c r="L691" s="6"/>
      <c r="M691" s="6"/>
      <c r="N691" s="6"/>
      <c r="O691" s="6"/>
      <c r="P691" s="6"/>
      <c r="Q691" s="6"/>
      <c r="R691" s="6"/>
      <c r="S691" s="6"/>
      <c r="T691" s="6"/>
      <c r="U691" s="6"/>
      <c r="V691" s="6"/>
      <c r="W691" s="6"/>
      <c r="X691" s="6"/>
      <c r="Y691" s="6"/>
      <c r="Z691" s="6"/>
      <c r="AA691" s="6"/>
      <c r="AB691" s="6"/>
      <c r="AC691" s="6"/>
      <c r="AD691" s="6"/>
      <c r="AE691" s="6"/>
      <c r="AF691" s="6"/>
      <c r="AG691" s="6"/>
      <c r="AH691" s="6"/>
      <c r="AI691" s="6"/>
    </row>
    <row r="692">
      <c r="A692" s="7">
        <v>13.0</v>
      </c>
      <c r="B692" s="8"/>
      <c r="C692" s="7"/>
      <c r="D692" s="9" t="s">
        <v>830</v>
      </c>
      <c r="E692" s="8"/>
      <c r="F692" s="95"/>
      <c r="G692" s="96"/>
      <c r="H692" s="96"/>
      <c r="I692" s="97"/>
      <c r="J692" s="12"/>
      <c r="K692" s="6"/>
      <c r="L692" s="6"/>
      <c r="M692" s="6"/>
      <c r="N692" s="6"/>
      <c r="O692" s="6"/>
      <c r="P692" s="6"/>
      <c r="Q692" s="6"/>
      <c r="R692" s="6"/>
      <c r="S692" s="6"/>
      <c r="T692" s="6"/>
      <c r="U692" s="6"/>
      <c r="V692" s="6"/>
      <c r="W692" s="6"/>
      <c r="X692" s="6"/>
      <c r="Y692" s="6"/>
      <c r="Z692" s="6"/>
      <c r="AA692" s="6"/>
      <c r="AB692" s="6"/>
      <c r="AC692" s="6"/>
      <c r="AD692" s="6"/>
      <c r="AE692" s="6"/>
      <c r="AF692" s="6"/>
      <c r="AG692" s="6"/>
      <c r="AH692" s="6"/>
      <c r="AI692" s="6"/>
    </row>
    <row r="693">
      <c r="A693" s="13" t="s">
        <v>831</v>
      </c>
      <c r="B693" s="14" t="str">
        <f>IF(IFERROR(VLOOKUP(C693,SINAPI!$A:$D,1,FALSE),"")=C693,"SINAPI",IF(IFERROR(VLOOKUP(C693,SETOP!$A:$E,1,FALSE),"")=C693,"SETOP",IF(IFERROR(VLOOKUP(C693,SETOP!$B:$E,1,FALSE),"")=C693,"SETOP","COMPOSIÇÃO")))</f>
        <v>SETOP</v>
      </c>
      <c r="C693" s="15" t="s">
        <v>832</v>
      </c>
      <c r="D693" s="16" t="str">
        <f>IFERROR(IFERROR(VLOOKUP(C693,SINAPI!$A:$D,2,FALSE),IFERROR(VLOOKUP(C693,SETOP!$A:$E,3,FALSE),IFERROR(VLOOKUP(C693,SETOP!$B:$E,2,FALSE),VLOOKUP(C693,#REF!,3,FALSE)))),"")</f>
        <v>EXTINTOR DE INCÊNDIO TIPO PÓ QUÍMICO 20-B:C, CAPACIDADE 6 KG</v>
      </c>
      <c r="E693" s="17" t="str">
        <f>IFERROR(IFERROR(VLOOKUP(C693,SINAPI!$A:$D,3,FALSE),IFERROR(VLOOKUP(C693,SETOP!$A:$E,4,FALSE),IFERROR(VLOOKUP(C693,SETOP!$B:$E,3,FALSE),VLOOKUP(C693,#REF!,4,FALSE)))),"")</f>
        <v>UND</v>
      </c>
      <c r="F693" s="18"/>
      <c r="G693" s="45">
        <f t="shared" ref="G693:H693" si="249">SUM(G694:G697)</f>
        <v>165.53</v>
      </c>
      <c r="H693" s="45">
        <f t="shared" si="249"/>
        <v>158.8595</v>
      </c>
      <c r="I693" s="45">
        <v>158.86</v>
      </c>
      <c r="J693" s="12"/>
      <c r="K693" s="6"/>
      <c r="L693" s="31">
        <f>I693-H693</f>
        <v>0.0005</v>
      </c>
      <c r="M693" s="6"/>
      <c r="N693" s="6"/>
      <c r="O693" s="6"/>
      <c r="P693" s="6"/>
      <c r="Q693" s="6"/>
      <c r="R693" s="6"/>
      <c r="S693" s="6"/>
      <c r="T693" s="6"/>
      <c r="U693" s="6"/>
      <c r="V693" s="6"/>
      <c r="W693" s="6"/>
      <c r="X693" s="6"/>
      <c r="Y693" s="6"/>
      <c r="Z693" s="6"/>
      <c r="AA693" s="6"/>
      <c r="AB693" s="6"/>
      <c r="AC693" s="6"/>
      <c r="AD693" s="6"/>
      <c r="AE693" s="6"/>
      <c r="AF693" s="6"/>
      <c r="AG693" s="6"/>
      <c r="AH693" s="6"/>
      <c r="AI693" s="6"/>
    </row>
    <row r="694">
      <c r="A694" s="21"/>
      <c r="B694" s="22"/>
      <c r="C694" s="39" t="s">
        <v>335</v>
      </c>
      <c r="D694" s="33" t="s">
        <v>336</v>
      </c>
      <c r="E694" s="34" t="s">
        <v>4</v>
      </c>
      <c r="F694" s="35">
        <v>2.0</v>
      </c>
      <c r="G694" s="36">
        <v>0.22</v>
      </c>
      <c r="H694" s="28">
        <f>F694*G694</f>
        <v>0.44</v>
      </c>
      <c r="I694" s="28"/>
      <c r="J694" s="100"/>
      <c r="K694" s="6"/>
      <c r="L694" s="6"/>
      <c r="M694" s="6"/>
      <c r="N694" s="6"/>
      <c r="O694" s="6"/>
      <c r="P694" s="6"/>
      <c r="Q694" s="6"/>
      <c r="R694" s="6"/>
      <c r="S694" s="6"/>
      <c r="T694" s="6"/>
      <c r="U694" s="6"/>
      <c r="V694" s="6"/>
      <c r="W694" s="6"/>
      <c r="X694" s="6"/>
      <c r="Y694" s="6"/>
      <c r="Z694" s="6"/>
      <c r="AA694" s="6"/>
      <c r="AB694" s="6"/>
      <c r="AC694" s="6"/>
      <c r="AD694" s="6"/>
      <c r="AE694" s="6"/>
      <c r="AF694" s="6"/>
      <c r="AG694" s="6"/>
      <c r="AH694" s="6"/>
      <c r="AI694" s="6"/>
    </row>
    <row r="695">
      <c r="A695" s="21"/>
      <c r="B695" s="22"/>
      <c r="C695" s="39" t="s">
        <v>833</v>
      </c>
      <c r="D695" s="33" t="s">
        <v>834</v>
      </c>
      <c r="E695" s="34" t="s">
        <v>4</v>
      </c>
      <c r="F695" s="35">
        <v>1.0</v>
      </c>
      <c r="G695" s="36">
        <v>125.9</v>
      </c>
      <c r="H695" s="38">
        <f>F695*G695-4.92</f>
        <v>120.98</v>
      </c>
      <c r="I695" s="28"/>
      <c r="J695" s="100"/>
      <c r="K695" s="6"/>
      <c r="L695" s="6"/>
      <c r="M695" s="6"/>
      <c r="N695" s="6"/>
      <c r="O695" s="6"/>
      <c r="P695" s="6"/>
      <c r="Q695" s="6"/>
      <c r="R695" s="6"/>
      <c r="S695" s="6"/>
      <c r="T695" s="6"/>
      <c r="U695" s="6"/>
      <c r="V695" s="6"/>
      <c r="W695" s="6"/>
      <c r="X695" s="6"/>
      <c r="Y695" s="6"/>
      <c r="Z695" s="6"/>
      <c r="AA695" s="6"/>
      <c r="AB695" s="6"/>
      <c r="AC695" s="6"/>
      <c r="AD695" s="6"/>
      <c r="AE695" s="6"/>
      <c r="AF695" s="6"/>
      <c r="AG695" s="6"/>
      <c r="AH695" s="6"/>
      <c r="AI695" s="6"/>
    </row>
    <row r="696">
      <c r="A696" s="21"/>
      <c r="B696" s="22"/>
      <c r="C696" s="39" t="s">
        <v>443</v>
      </c>
      <c r="D696" s="33" t="s">
        <v>444</v>
      </c>
      <c r="E696" s="34" t="s">
        <v>4</v>
      </c>
      <c r="F696" s="35">
        <v>0.95</v>
      </c>
      <c r="G696" s="27">
        <v>17.05</v>
      </c>
      <c r="H696" s="28">
        <f t="shared" ref="H696:H697" si="250">F696*G696</f>
        <v>16.1975</v>
      </c>
      <c r="I696" s="28"/>
      <c r="J696" s="100"/>
      <c r="K696" s="6"/>
      <c r="L696" s="6"/>
      <c r="M696" s="6"/>
      <c r="N696" s="6"/>
      <c r="O696" s="6"/>
      <c r="P696" s="6"/>
      <c r="Q696" s="6"/>
      <c r="R696" s="6"/>
      <c r="S696" s="6"/>
      <c r="T696" s="6"/>
      <c r="U696" s="6"/>
      <c r="V696" s="6"/>
      <c r="W696" s="6"/>
      <c r="X696" s="6"/>
      <c r="Y696" s="6"/>
      <c r="Z696" s="6"/>
      <c r="AA696" s="6"/>
      <c r="AB696" s="6"/>
      <c r="AC696" s="6"/>
      <c r="AD696" s="6"/>
      <c r="AE696" s="6"/>
      <c r="AF696" s="6"/>
      <c r="AG696" s="6"/>
      <c r="AH696" s="6"/>
      <c r="AI696" s="6"/>
    </row>
    <row r="697">
      <c r="A697" s="21"/>
      <c r="B697" s="22"/>
      <c r="C697" s="39" t="s">
        <v>445</v>
      </c>
      <c r="D697" s="33" t="s">
        <v>446</v>
      </c>
      <c r="E697" s="34" t="s">
        <v>4</v>
      </c>
      <c r="F697" s="35">
        <v>0.95</v>
      </c>
      <c r="G697" s="27">
        <v>22.36</v>
      </c>
      <c r="H697" s="28">
        <f t="shared" si="250"/>
        <v>21.242</v>
      </c>
      <c r="I697" s="28"/>
      <c r="J697" s="100"/>
      <c r="K697" s="6"/>
      <c r="L697" s="6"/>
      <c r="M697" s="6"/>
      <c r="N697" s="6"/>
      <c r="O697" s="6"/>
      <c r="P697" s="6"/>
      <c r="Q697" s="6"/>
      <c r="R697" s="6"/>
      <c r="S697" s="6"/>
      <c r="T697" s="6"/>
      <c r="U697" s="6"/>
      <c r="V697" s="6"/>
      <c r="W697" s="6"/>
      <c r="X697" s="6"/>
      <c r="Y697" s="6"/>
      <c r="Z697" s="6"/>
      <c r="AA697" s="6"/>
      <c r="AB697" s="6"/>
      <c r="AC697" s="6"/>
      <c r="AD697" s="6"/>
      <c r="AE697" s="6"/>
      <c r="AF697" s="6"/>
      <c r="AG697" s="6"/>
      <c r="AH697" s="6"/>
      <c r="AI697" s="6"/>
    </row>
    <row r="698">
      <c r="A698" s="13" t="s">
        <v>835</v>
      </c>
      <c r="B698" s="14" t="str">
        <f>IF(IFERROR(VLOOKUP(C698,SINAPI!$A:$D,1,FALSE),"")=C698,"SINAPI",IF(IFERROR(VLOOKUP(C698,SETOP!$A:$E,1,FALSE),"")=C698,"SETOP",IF(IFERROR(VLOOKUP(C698,SETOP!$B:$E,1,FALSE),"")=C698,"SETOP","COMPOSIÇÃO")))</f>
        <v>SETOP</v>
      </c>
      <c r="C698" s="15" t="s">
        <v>836</v>
      </c>
      <c r="D698" s="16" t="str">
        <f>IFERROR(IFERROR(VLOOKUP(C698,SINAPI!$A:$D,2,FALSE),IFERROR(VLOOKUP(C698,SETOP!$A:$E,3,FALSE),IFERROR(VLOOKUP(C698,SETOP!$B:$E,2,FALSE),VLOOKUP(C698,#REF!,3,FALSE)))),"")</f>
        <v>PLACA FOTOLUMINESCENTE "E5" - 300 X 300 MM</v>
      </c>
      <c r="E698" s="17" t="str">
        <f>IFERROR(IFERROR(VLOOKUP(C698,SINAPI!$A:$D,3,FALSE),IFERROR(VLOOKUP(C698,SETOP!$A:$E,4,FALSE),IFERROR(VLOOKUP(C698,SETOP!$B:$E,3,FALSE),VLOOKUP(C698,#REF!,4,FALSE)))),"")</f>
        <v>UND</v>
      </c>
      <c r="F698" s="18"/>
      <c r="G698" s="45">
        <f t="shared" ref="G698:H698" si="251">SUM(G699:G700)</f>
        <v>30.47</v>
      </c>
      <c r="H698" s="45">
        <f t="shared" si="251"/>
        <v>18.415</v>
      </c>
      <c r="I698" s="45">
        <v>18.41</v>
      </c>
      <c r="J698" s="12"/>
      <c r="K698" s="6"/>
      <c r="L698" s="31">
        <f>I698-H698</f>
        <v>-0.005</v>
      </c>
      <c r="M698" s="6"/>
      <c r="N698" s="6"/>
      <c r="O698" s="6"/>
      <c r="P698" s="6"/>
      <c r="Q698" s="6"/>
      <c r="R698" s="6"/>
      <c r="S698" s="6"/>
      <c r="T698" s="6"/>
      <c r="U698" s="6"/>
      <c r="V698" s="6"/>
      <c r="W698" s="6"/>
      <c r="X698" s="6"/>
      <c r="Y698" s="6"/>
      <c r="Z698" s="6"/>
      <c r="AA698" s="6"/>
      <c r="AB698" s="6"/>
      <c r="AC698" s="6"/>
      <c r="AD698" s="6"/>
      <c r="AE698" s="6"/>
      <c r="AF698" s="6"/>
      <c r="AG698" s="6"/>
      <c r="AH698" s="6"/>
      <c r="AI698" s="6"/>
    </row>
    <row r="699">
      <c r="A699" s="21"/>
      <c r="B699" s="22"/>
      <c r="C699" s="39" t="s">
        <v>837</v>
      </c>
      <c r="D699" s="33" t="s">
        <v>838</v>
      </c>
      <c r="E699" s="34" t="s">
        <v>4</v>
      </c>
      <c r="F699" s="35">
        <v>1.0</v>
      </c>
      <c r="G699" s="36">
        <v>7.5</v>
      </c>
      <c r="H699" s="28">
        <f>F699*G699</f>
        <v>7.5</v>
      </c>
      <c r="I699" s="28"/>
      <c r="J699" s="81"/>
      <c r="K699" s="6"/>
      <c r="L699" s="6"/>
      <c r="M699" s="6"/>
      <c r="N699" s="6"/>
      <c r="O699" s="6"/>
      <c r="P699" s="6"/>
      <c r="Q699" s="6"/>
      <c r="R699" s="6"/>
      <c r="S699" s="6"/>
      <c r="T699" s="6"/>
      <c r="U699" s="6"/>
      <c r="V699" s="6"/>
      <c r="W699" s="6"/>
      <c r="X699" s="6"/>
      <c r="Y699" s="6"/>
      <c r="Z699" s="6"/>
      <c r="AA699" s="6"/>
      <c r="AB699" s="6"/>
      <c r="AC699" s="6"/>
      <c r="AD699" s="6"/>
      <c r="AE699" s="6"/>
      <c r="AF699" s="6"/>
      <c r="AG699" s="6"/>
      <c r="AH699" s="6"/>
      <c r="AI699" s="6"/>
    </row>
    <row r="700">
      <c r="A700" s="21"/>
      <c r="B700" s="22"/>
      <c r="C700" s="39" t="s">
        <v>102</v>
      </c>
      <c r="D700" s="33" t="s">
        <v>98</v>
      </c>
      <c r="E700" s="34" t="s">
        <v>4</v>
      </c>
      <c r="F700" s="35">
        <v>0.5</v>
      </c>
      <c r="G700" s="36">
        <v>22.97</v>
      </c>
      <c r="H700" s="38">
        <f>F700*G700-0.57</f>
        <v>10.915</v>
      </c>
      <c r="I700" s="28"/>
      <c r="J700" s="81"/>
      <c r="K700" s="6"/>
      <c r="L700" s="6"/>
      <c r="M700" s="6"/>
      <c r="N700" s="6"/>
      <c r="O700" s="6"/>
      <c r="P700" s="6"/>
      <c r="Q700" s="6"/>
      <c r="R700" s="6"/>
      <c r="S700" s="6"/>
      <c r="T700" s="6"/>
      <c r="U700" s="6"/>
      <c r="V700" s="6"/>
      <c r="W700" s="6"/>
      <c r="X700" s="6"/>
      <c r="Y700" s="6"/>
      <c r="Z700" s="6"/>
      <c r="AA700" s="6"/>
      <c r="AB700" s="6"/>
      <c r="AC700" s="6"/>
      <c r="AD700" s="6"/>
      <c r="AE700" s="6"/>
      <c r="AF700" s="6"/>
      <c r="AG700" s="6"/>
      <c r="AH700" s="6"/>
      <c r="AI700" s="6"/>
    </row>
    <row r="701">
      <c r="A701" s="13" t="s">
        <v>839</v>
      </c>
      <c r="B701" s="14" t="str">
        <f>IF(IFERROR(VLOOKUP(C701,SINAPI!$A:$D,1,FALSE),"")=C701,"SINAPI",IF(IFERROR(VLOOKUP(C701,SETOP!$A:$E,1,FALSE),"")=C701,"SETOP",IF(IFERROR(VLOOKUP(C701,SETOP!$B:$E,1,FALSE),"")=C701,"SETOP","COMPOSIÇÃO")))</f>
        <v>SETOP</v>
      </c>
      <c r="C701" s="15" t="s">
        <v>840</v>
      </c>
      <c r="D701" s="16" t="str">
        <f>IFERROR(IFERROR(VLOOKUP(C701,SINAPI!$A:$D,2,FALSE),IFERROR(VLOOKUP(C701,SETOP!$A:$E,3,FALSE),IFERROR(VLOOKUP(C701,SETOP!$B:$E,2,FALSE),VLOOKUP(C701,#REF!,3,FALSE)))),"")</f>
        <v>PLACA FOTOLUMINESCENTE "A2" - TRIÂNGULO 300 MM (RISCO INCÊNDIO)</v>
      </c>
      <c r="E701" s="17" t="str">
        <f>IFERROR(IFERROR(VLOOKUP(C701,SINAPI!$A:$D,3,FALSE),IFERROR(VLOOKUP(C701,SETOP!$A:$E,4,FALSE),IFERROR(VLOOKUP(C701,SETOP!$B:$E,3,FALSE),VLOOKUP(C701,#REF!,4,FALSE)))),"")</f>
        <v>UND</v>
      </c>
      <c r="F701" s="18"/>
      <c r="G701" s="45">
        <f t="shared" ref="G701:H701" si="252">SUM(G702:G703)</f>
        <v>42.65</v>
      </c>
      <c r="H701" s="45">
        <f t="shared" si="252"/>
        <v>30.235</v>
      </c>
      <c r="I701" s="45">
        <v>30.23</v>
      </c>
      <c r="J701" s="12"/>
      <c r="K701" s="6"/>
      <c r="L701" s="31">
        <f>I701-H701</f>
        <v>-0.005</v>
      </c>
      <c r="M701" s="6"/>
      <c r="N701" s="6"/>
      <c r="O701" s="6"/>
      <c r="P701" s="6"/>
      <c r="Q701" s="6"/>
      <c r="R701" s="6"/>
      <c r="S701" s="6"/>
      <c r="T701" s="6"/>
      <c r="U701" s="6"/>
      <c r="V701" s="6"/>
      <c r="W701" s="6"/>
      <c r="X701" s="6"/>
      <c r="Y701" s="6"/>
      <c r="Z701" s="6"/>
      <c r="AA701" s="6"/>
      <c r="AB701" s="6"/>
      <c r="AC701" s="6"/>
      <c r="AD701" s="6"/>
      <c r="AE701" s="6"/>
      <c r="AF701" s="6"/>
      <c r="AG701" s="6"/>
      <c r="AH701" s="6"/>
      <c r="AI701" s="6"/>
    </row>
    <row r="702">
      <c r="A702" s="21"/>
      <c r="B702" s="22"/>
      <c r="C702" s="39" t="s">
        <v>841</v>
      </c>
      <c r="D702" s="104" t="s">
        <v>842</v>
      </c>
      <c r="E702" s="34" t="s">
        <v>4</v>
      </c>
      <c r="F702" s="35">
        <v>1.0</v>
      </c>
      <c r="G702" s="36">
        <v>19.68</v>
      </c>
      <c r="H702" s="38">
        <f>F702*G702-0.93</f>
        <v>18.75</v>
      </c>
      <c r="I702" s="28"/>
      <c r="J702" s="81"/>
      <c r="K702" s="6"/>
      <c r="L702" s="6"/>
      <c r="M702" s="6"/>
      <c r="N702" s="6"/>
      <c r="O702" s="6"/>
      <c r="P702" s="6"/>
      <c r="Q702" s="6"/>
      <c r="R702" s="6"/>
      <c r="S702" s="6"/>
      <c r="T702" s="6"/>
      <c r="U702" s="6"/>
      <c r="V702" s="6"/>
      <c r="W702" s="6"/>
      <c r="X702" s="6"/>
      <c r="Y702" s="6"/>
      <c r="Z702" s="6"/>
      <c r="AA702" s="6"/>
      <c r="AB702" s="6"/>
      <c r="AC702" s="6"/>
      <c r="AD702" s="6"/>
      <c r="AE702" s="6"/>
      <c r="AF702" s="6"/>
      <c r="AG702" s="6"/>
      <c r="AH702" s="6"/>
      <c r="AI702" s="6"/>
    </row>
    <row r="703">
      <c r="A703" s="21"/>
      <c r="B703" s="22"/>
      <c r="C703" s="39" t="s">
        <v>102</v>
      </c>
      <c r="D703" s="104" t="s">
        <v>98</v>
      </c>
      <c r="E703" s="34" t="s">
        <v>4</v>
      </c>
      <c r="F703" s="35">
        <v>0.5</v>
      </c>
      <c r="G703" s="27">
        <v>22.97</v>
      </c>
      <c r="H703" s="28">
        <f>F703*G703</f>
        <v>11.485</v>
      </c>
      <c r="I703" s="28"/>
      <c r="J703" s="81"/>
      <c r="K703" s="6"/>
      <c r="L703" s="6"/>
      <c r="M703" s="6"/>
      <c r="N703" s="6"/>
      <c r="O703" s="6"/>
      <c r="P703" s="6"/>
      <c r="Q703" s="6"/>
      <c r="R703" s="6"/>
      <c r="S703" s="6"/>
      <c r="T703" s="6"/>
      <c r="U703" s="6"/>
      <c r="V703" s="6"/>
      <c r="W703" s="6"/>
      <c r="X703" s="6"/>
      <c r="Y703" s="6"/>
      <c r="Z703" s="6"/>
      <c r="AA703" s="6"/>
      <c r="AB703" s="6"/>
      <c r="AC703" s="6"/>
      <c r="AD703" s="6"/>
      <c r="AE703" s="6"/>
      <c r="AF703" s="6"/>
      <c r="AG703" s="6"/>
      <c r="AH703" s="6"/>
      <c r="AI703" s="6"/>
    </row>
    <row r="704">
      <c r="A704" s="13" t="s">
        <v>843</v>
      </c>
      <c r="B704" s="14" t="str">
        <f>IF(IFERROR(VLOOKUP(C704,SINAPI!$A:$D,1,FALSE),"")=C704,"SINAPI",IF(IFERROR(VLOOKUP(C704,SETOP!$A:$E,1,FALSE),"")=C704,"SETOP",IF(IFERROR(VLOOKUP(C704,SETOP!$B:$E,1,FALSE),"")=C704,"SETOP","COMPOSIÇÃO")))</f>
        <v>SETOP</v>
      </c>
      <c r="C704" s="15" t="s">
        <v>594</v>
      </c>
      <c r="D704" s="16" t="str">
        <f>IFERROR(IFERROR(VLOOKUP(C704,SINAPI!$A:$D,2,FALSE),IFERROR(VLOOKUP(C704,SETOP!$A:$E,3,FALSE),IFERROR(VLOOKUP(C704,SETOP!$B:$E,2,FALSE),VLOOKUP(C704,#REF!,3,FALSE)))),"")</f>
        <v>ELETRODUTO DE AÇO GALVANIZADO LEVE, INCLUSIVE CONEXÕES, SUPORTES E FIXAÇÃO DN 20 (3/4")</v>
      </c>
      <c r="E704" s="17" t="str">
        <f>IFERROR(IFERROR(VLOOKUP(C704,SINAPI!$A:$D,3,FALSE),IFERROR(VLOOKUP(C704,SETOP!$A:$E,4,FALSE),IFERROR(VLOOKUP(C704,SETOP!$B:$E,3,FALSE),VLOOKUP(C704,#REF!,4,FALSE)))),"")</f>
        <v>M</v>
      </c>
      <c r="F704" s="18"/>
      <c r="G704" s="45">
        <f t="shared" ref="G704:H704" si="253">SUM(G705:G707)</f>
        <v>47.01</v>
      </c>
      <c r="H704" s="45">
        <f t="shared" si="253"/>
        <v>18.361</v>
      </c>
      <c r="I704" s="45">
        <v>18.36</v>
      </c>
      <c r="J704" s="12"/>
      <c r="K704" s="6"/>
      <c r="L704" s="31">
        <f>I704-H704</f>
        <v>-0.001</v>
      </c>
      <c r="M704" s="6"/>
      <c r="N704" s="6"/>
      <c r="O704" s="6"/>
      <c r="P704" s="6"/>
      <c r="Q704" s="6"/>
      <c r="R704" s="6"/>
      <c r="S704" s="6"/>
      <c r="T704" s="6"/>
      <c r="U704" s="6"/>
      <c r="V704" s="6"/>
      <c r="W704" s="6"/>
      <c r="X704" s="6"/>
      <c r="Y704" s="6"/>
      <c r="Z704" s="6"/>
      <c r="AA704" s="6"/>
      <c r="AB704" s="6"/>
      <c r="AC704" s="6"/>
      <c r="AD704" s="6"/>
      <c r="AE704" s="6"/>
      <c r="AF704" s="6"/>
      <c r="AG704" s="6"/>
      <c r="AH704" s="6"/>
      <c r="AI704" s="6"/>
    </row>
    <row r="705">
      <c r="A705" s="21"/>
      <c r="B705" s="22"/>
      <c r="C705" s="39" t="s">
        <v>595</v>
      </c>
      <c r="D705" s="87" t="s">
        <v>596</v>
      </c>
      <c r="E705" s="34" t="s">
        <v>187</v>
      </c>
      <c r="F705" s="35">
        <v>1.1</v>
      </c>
      <c r="G705" s="27">
        <v>6.06</v>
      </c>
      <c r="H705" s="38">
        <f>F705*G705-0.59</f>
        <v>6.076</v>
      </c>
      <c r="I705" s="28"/>
      <c r="J705" s="81"/>
      <c r="K705" s="6"/>
      <c r="L705" s="6"/>
      <c r="M705" s="6"/>
      <c r="N705" s="6"/>
      <c r="O705" s="6"/>
      <c r="P705" s="6"/>
      <c r="Q705" s="6"/>
      <c r="R705" s="6"/>
      <c r="S705" s="6"/>
      <c r="T705" s="6"/>
      <c r="U705" s="6"/>
      <c r="V705" s="6"/>
      <c r="W705" s="6"/>
      <c r="X705" s="6"/>
      <c r="Y705" s="6"/>
      <c r="Z705" s="6"/>
      <c r="AA705" s="6"/>
      <c r="AB705" s="6"/>
      <c r="AC705" s="6"/>
      <c r="AD705" s="6"/>
      <c r="AE705" s="6"/>
      <c r="AF705" s="6"/>
      <c r="AG705" s="6"/>
      <c r="AH705" s="6"/>
      <c r="AI705" s="6"/>
    </row>
    <row r="706">
      <c r="A706" s="21"/>
      <c r="B706" s="22"/>
      <c r="C706" s="39" t="s">
        <v>575</v>
      </c>
      <c r="D706" s="104" t="s">
        <v>576</v>
      </c>
      <c r="E706" s="34" t="s">
        <v>187</v>
      </c>
      <c r="F706" s="35">
        <v>0.3</v>
      </c>
      <c r="G706" s="27">
        <v>17.72</v>
      </c>
      <c r="H706" s="28">
        <f t="shared" ref="H706:H707" si="254">F706*G706</f>
        <v>5.316</v>
      </c>
      <c r="I706" s="28"/>
      <c r="J706" s="81"/>
      <c r="K706" s="6"/>
      <c r="L706" s="6"/>
      <c r="M706" s="6"/>
      <c r="N706" s="6"/>
      <c r="O706" s="6"/>
      <c r="P706" s="6"/>
      <c r="Q706" s="6"/>
      <c r="R706" s="6"/>
      <c r="S706" s="6"/>
      <c r="T706" s="6"/>
      <c r="U706" s="6"/>
      <c r="V706" s="6"/>
      <c r="W706" s="6"/>
      <c r="X706" s="6"/>
      <c r="Y706" s="6"/>
      <c r="Z706" s="6"/>
      <c r="AA706" s="6"/>
      <c r="AB706" s="6"/>
      <c r="AC706" s="6"/>
      <c r="AD706" s="6"/>
      <c r="AE706" s="6"/>
      <c r="AF706" s="6"/>
      <c r="AG706" s="6"/>
      <c r="AH706" s="6"/>
      <c r="AI706" s="6"/>
    </row>
    <row r="707">
      <c r="A707" s="21"/>
      <c r="B707" s="22"/>
      <c r="C707" s="39" t="s">
        <v>577</v>
      </c>
      <c r="D707" s="104" t="s">
        <v>578</v>
      </c>
      <c r="E707" s="34" t="s">
        <v>187</v>
      </c>
      <c r="F707" s="35">
        <v>0.3</v>
      </c>
      <c r="G707" s="27">
        <v>23.23</v>
      </c>
      <c r="H707" s="28">
        <f t="shared" si="254"/>
        <v>6.969</v>
      </c>
      <c r="I707" s="28"/>
      <c r="J707" s="81"/>
      <c r="K707" s="6"/>
      <c r="L707" s="6"/>
      <c r="M707" s="6"/>
      <c r="N707" s="6"/>
      <c r="O707" s="6"/>
      <c r="P707" s="6"/>
      <c r="Q707" s="6"/>
      <c r="R707" s="6"/>
      <c r="S707" s="6"/>
      <c r="T707" s="6"/>
      <c r="U707" s="6"/>
      <c r="V707" s="6"/>
      <c r="W707" s="6"/>
      <c r="X707" s="6"/>
      <c r="Y707" s="6"/>
      <c r="Z707" s="6"/>
      <c r="AA707" s="6"/>
      <c r="AB707" s="6"/>
      <c r="AC707" s="6"/>
      <c r="AD707" s="6"/>
      <c r="AE707" s="6"/>
      <c r="AF707" s="6"/>
      <c r="AG707" s="6"/>
      <c r="AH707" s="6"/>
      <c r="AI707" s="6"/>
    </row>
    <row r="708">
      <c r="A708" s="7">
        <v>14.0</v>
      </c>
      <c r="B708" s="8"/>
      <c r="C708" s="7"/>
      <c r="D708" s="9" t="s">
        <v>844</v>
      </c>
      <c r="E708" s="8"/>
      <c r="F708" s="95"/>
      <c r="G708" s="96"/>
      <c r="H708" s="96"/>
      <c r="I708" s="97"/>
      <c r="J708" s="12"/>
      <c r="K708" s="6"/>
      <c r="L708" s="6"/>
      <c r="M708" s="6"/>
      <c r="N708" s="6"/>
      <c r="O708" s="6"/>
      <c r="P708" s="6"/>
      <c r="Q708" s="6"/>
      <c r="R708" s="6"/>
      <c r="S708" s="6"/>
      <c r="T708" s="6"/>
      <c r="U708" s="6"/>
      <c r="V708" s="6"/>
      <c r="W708" s="6"/>
      <c r="X708" s="6"/>
      <c r="Y708" s="6"/>
      <c r="Z708" s="6"/>
      <c r="AA708" s="6"/>
      <c r="AB708" s="6"/>
      <c r="AC708" s="6"/>
      <c r="AD708" s="6"/>
      <c r="AE708" s="6"/>
      <c r="AF708" s="6"/>
      <c r="AG708" s="6"/>
      <c r="AH708" s="6"/>
      <c r="AI708" s="6"/>
    </row>
    <row r="709">
      <c r="A709" s="13" t="s">
        <v>845</v>
      </c>
      <c r="B709" s="14" t="str">
        <f>IF(IFERROR(VLOOKUP(C709,SINAPI!$A:$D,1,FALSE),"")=C709,"SINAPI",IF(IFERROR(VLOOKUP(C709,SETOP!$A:$E,1,FALSE),"")=C709,"SETOP",IF(IFERROR(VLOOKUP(C709,SETOP!$B:$E,1,FALSE),"")=C709,"SETOP","COMPOSIÇÃO")))</f>
        <v>SETOP</v>
      </c>
      <c r="C709" s="15" t="s">
        <v>846</v>
      </c>
      <c r="D709" s="16" t="str">
        <f>IFERROR(IFERROR(VLOOKUP(C709,SINAPI!$A:$D,2,FALSE),IFERROR(VLOOKUP(C709,SETOP!$A:$E,3,FALSE),IFERROR(VLOOKUP(C709,SETOP!$B:$E,2,FALSE),VLOOKUP(C709,#REF!,3,FALSE)))),"")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709" s="17" t="str">
        <f>IFERROR(IFERROR(VLOOKUP(C709,SINAPI!$A:$D,3,FALSE),IFERROR(VLOOKUP(C709,SETOP!$A:$E,4,FALSE),IFERROR(VLOOKUP(C709,SETOP!$B:$E,3,FALSE),VLOOKUP(C709,#REF!,4,FALSE)))),"")</f>
        <v>UND</v>
      </c>
      <c r="F709" s="18"/>
      <c r="G709" s="45">
        <f t="shared" ref="G709:H709" si="255">SUM(G710:G727)</f>
        <v>1802.16</v>
      </c>
      <c r="H709" s="45">
        <f t="shared" si="255"/>
        <v>2169.416021</v>
      </c>
      <c r="I709" s="45">
        <v>2169.42</v>
      </c>
      <c r="J709" s="12"/>
      <c r="K709" s="6"/>
      <c r="L709" s="31">
        <f>I709-H709</f>
        <v>0.003979000001</v>
      </c>
      <c r="M709" s="6"/>
      <c r="N709" s="6"/>
      <c r="O709" s="6"/>
      <c r="P709" s="6"/>
      <c r="Q709" s="6"/>
      <c r="R709" s="6"/>
      <c r="S709" s="6"/>
      <c r="T709" s="6"/>
      <c r="U709" s="6"/>
      <c r="V709" s="6"/>
      <c r="W709" s="6"/>
      <c r="X709" s="6"/>
      <c r="Y709" s="6"/>
      <c r="Z709" s="6"/>
      <c r="AA709" s="6"/>
      <c r="AB709" s="6"/>
      <c r="AC709" s="6"/>
      <c r="AD709" s="6"/>
      <c r="AE709" s="6"/>
      <c r="AF709" s="6"/>
      <c r="AG709" s="6"/>
      <c r="AH709" s="6"/>
      <c r="AI709" s="6"/>
    </row>
    <row r="710">
      <c r="A710" s="21"/>
      <c r="B710" s="22"/>
      <c r="C710" s="39" t="s">
        <v>847</v>
      </c>
      <c r="D710" s="104" t="s">
        <v>848</v>
      </c>
      <c r="E710" s="34" t="s">
        <v>4</v>
      </c>
      <c r="F710" s="35">
        <v>5.2</v>
      </c>
      <c r="G710" s="36">
        <v>53.52</v>
      </c>
      <c r="H710" s="28">
        <f t="shared" ref="H710:H722" si="256">F710*G710</f>
        <v>278.304</v>
      </c>
      <c r="I710" s="28"/>
      <c r="J710" s="100"/>
      <c r="K710" s="6"/>
      <c r="L710" s="6"/>
      <c r="M710" s="6"/>
      <c r="N710" s="6"/>
      <c r="O710" s="6"/>
      <c r="P710" s="6"/>
      <c r="Q710" s="6"/>
      <c r="R710" s="6"/>
      <c r="S710" s="6"/>
      <c r="T710" s="6"/>
      <c r="U710" s="6"/>
      <c r="V710" s="6"/>
      <c r="W710" s="6"/>
      <c r="X710" s="6"/>
      <c r="Y710" s="6"/>
      <c r="Z710" s="6"/>
      <c r="AA710" s="6"/>
      <c r="AB710" s="6"/>
      <c r="AC710" s="6"/>
      <c r="AD710" s="6"/>
      <c r="AE710" s="6"/>
      <c r="AF710" s="6"/>
      <c r="AG710" s="6"/>
      <c r="AH710" s="6"/>
      <c r="AI710" s="6"/>
    </row>
    <row r="711">
      <c r="A711" s="21"/>
      <c r="B711" s="22"/>
      <c r="C711" s="39" t="s">
        <v>470</v>
      </c>
      <c r="D711" s="104" t="s">
        <v>471</v>
      </c>
      <c r="E711" s="34" t="s">
        <v>4</v>
      </c>
      <c r="F711" s="35">
        <v>1.87</v>
      </c>
      <c r="G711" s="36">
        <v>19.03</v>
      </c>
      <c r="H711" s="28">
        <f t="shared" si="256"/>
        <v>35.5861</v>
      </c>
      <c r="I711" s="28"/>
      <c r="J711" s="100"/>
      <c r="K711" s="6"/>
      <c r="L711" s="6"/>
      <c r="M711" s="6"/>
      <c r="N711" s="6"/>
      <c r="O711" s="6"/>
      <c r="P711" s="6"/>
      <c r="Q711" s="6"/>
      <c r="R711" s="6"/>
      <c r="S711" s="6"/>
      <c r="T711" s="6"/>
      <c r="U711" s="6"/>
      <c r="V711" s="6"/>
      <c r="W711" s="6"/>
      <c r="X711" s="6"/>
      <c r="Y711" s="6"/>
      <c r="Z711" s="6"/>
      <c r="AA711" s="6"/>
      <c r="AB711" s="6"/>
      <c r="AC711" s="6"/>
      <c r="AD711" s="6"/>
      <c r="AE711" s="6"/>
      <c r="AF711" s="6"/>
      <c r="AG711" s="6"/>
      <c r="AH711" s="6"/>
      <c r="AI711" s="6"/>
    </row>
    <row r="712">
      <c r="A712" s="21"/>
      <c r="B712" s="22"/>
      <c r="C712" s="39" t="s">
        <v>849</v>
      </c>
      <c r="D712" s="104" t="s">
        <v>850</v>
      </c>
      <c r="E712" s="34" t="s">
        <v>4</v>
      </c>
      <c r="F712" s="35">
        <v>2.7676</v>
      </c>
      <c r="G712" s="36">
        <v>15.96</v>
      </c>
      <c r="H712" s="28">
        <f t="shared" si="256"/>
        <v>44.170896</v>
      </c>
      <c r="I712" s="28"/>
      <c r="J712" s="100"/>
      <c r="K712" s="6"/>
      <c r="L712" s="6"/>
      <c r="M712" s="6"/>
      <c r="N712" s="6"/>
      <c r="O712" s="6"/>
      <c r="P712" s="6"/>
      <c r="Q712" s="6"/>
      <c r="R712" s="6"/>
      <c r="S712" s="6"/>
      <c r="T712" s="6"/>
      <c r="U712" s="6"/>
      <c r="V712" s="6"/>
      <c r="W712" s="6"/>
      <c r="X712" s="6"/>
      <c r="Y712" s="6"/>
      <c r="Z712" s="6"/>
      <c r="AA712" s="6"/>
      <c r="AB712" s="6"/>
      <c r="AC712" s="6"/>
      <c r="AD712" s="6"/>
      <c r="AE712" s="6"/>
      <c r="AF712" s="6"/>
      <c r="AG712" s="6"/>
      <c r="AH712" s="6"/>
      <c r="AI712" s="6"/>
    </row>
    <row r="713">
      <c r="A713" s="21"/>
      <c r="B713" s="22"/>
      <c r="C713" s="39" t="s">
        <v>851</v>
      </c>
      <c r="D713" s="104" t="s">
        <v>852</v>
      </c>
      <c r="E713" s="34" t="s">
        <v>4</v>
      </c>
      <c r="F713" s="35">
        <v>11.788</v>
      </c>
      <c r="G713" s="36">
        <v>10.45</v>
      </c>
      <c r="H713" s="28">
        <f t="shared" si="256"/>
        <v>123.1846</v>
      </c>
      <c r="I713" s="28"/>
      <c r="J713" s="100"/>
      <c r="K713" s="6"/>
      <c r="L713" s="6"/>
      <c r="M713" s="6"/>
      <c r="N713" s="6"/>
      <c r="O713" s="6"/>
      <c r="P713" s="6"/>
      <c r="Q713" s="6"/>
      <c r="R713" s="6"/>
      <c r="S713" s="6"/>
      <c r="T713" s="6"/>
      <c r="U713" s="6"/>
      <c r="V713" s="6"/>
      <c r="W713" s="6"/>
      <c r="X713" s="6"/>
      <c r="Y713" s="6"/>
      <c r="Z713" s="6"/>
      <c r="AA713" s="6"/>
      <c r="AB713" s="6"/>
      <c r="AC713" s="6"/>
      <c r="AD713" s="6"/>
      <c r="AE713" s="6"/>
      <c r="AF713" s="6"/>
      <c r="AG713" s="6"/>
      <c r="AH713" s="6"/>
      <c r="AI713" s="6"/>
    </row>
    <row r="714">
      <c r="A714" s="21"/>
      <c r="B714" s="22"/>
      <c r="C714" s="39" t="s">
        <v>476</v>
      </c>
      <c r="D714" s="104" t="s">
        <v>477</v>
      </c>
      <c r="E714" s="34" t="s">
        <v>4</v>
      </c>
      <c r="F714" s="35">
        <v>0.187</v>
      </c>
      <c r="G714" s="36">
        <v>56.27</v>
      </c>
      <c r="H714" s="28">
        <f t="shared" si="256"/>
        <v>10.52249</v>
      </c>
      <c r="I714" s="28"/>
      <c r="J714" s="100"/>
      <c r="K714" s="6"/>
      <c r="L714" s="6"/>
      <c r="M714" s="6"/>
      <c r="N714" s="6"/>
      <c r="O714" s="6"/>
      <c r="P714" s="6"/>
      <c r="Q714" s="6"/>
      <c r="R714" s="6"/>
      <c r="S714" s="6"/>
      <c r="T714" s="6"/>
      <c r="U714" s="6"/>
      <c r="V714" s="6"/>
      <c r="W714" s="6"/>
      <c r="X714" s="6"/>
      <c r="Y714" s="6"/>
      <c r="Z714" s="6"/>
      <c r="AA714" s="6"/>
      <c r="AB714" s="6"/>
      <c r="AC714" s="6"/>
      <c r="AD714" s="6"/>
      <c r="AE714" s="6"/>
      <c r="AF714" s="6"/>
      <c r="AG714" s="6"/>
      <c r="AH714" s="6"/>
      <c r="AI714" s="6"/>
    </row>
    <row r="715">
      <c r="A715" s="21"/>
      <c r="B715" s="22"/>
      <c r="C715" s="39" t="s">
        <v>853</v>
      </c>
      <c r="D715" s="104" t="s">
        <v>233</v>
      </c>
      <c r="E715" s="34" t="s">
        <v>4</v>
      </c>
      <c r="F715" s="35">
        <v>2.15</v>
      </c>
      <c r="G715" s="36">
        <v>56.96</v>
      </c>
      <c r="H715" s="28">
        <f t="shared" si="256"/>
        <v>122.464</v>
      </c>
      <c r="I715" s="28"/>
      <c r="J715" s="100"/>
      <c r="K715" s="6"/>
      <c r="L715" s="6"/>
      <c r="M715" s="6"/>
      <c r="N715" s="6"/>
      <c r="O715" s="6"/>
      <c r="P715" s="6"/>
      <c r="Q715" s="6"/>
      <c r="R715" s="6"/>
      <c r="S715" s="6"/>
      <c r="T715" s="6"/>
      <c r="U715" s="6"/>
      <c r="V715" s="6"/>
      <c r="W715" s="6"/>
      <c r="X715" s="6"/>
      <c r="Y715" s="6"/>
      <c r="Z715" s="6"/>
      <c r="AA715" s="6"/>
      <c r="AB715" s="6"/>
      <c r="AC715" s="6"/>
      <c r="AD715" s="6"/>
      <c r="AE715" s="6"/>
      <c r="AF715" s="6"/>
      <c r="AG715" s="6"/>
      <c r="AH715" s="6"/>
      <c r="AI715" s="6"/>
    </row>
    <row r="716">
      <c r="A716" s="21"/>
      <c r="B716" s="22"/>
      <c r="C716" s="39" t="s">
        <v>854</v>
      </c>
      <c r="D716" s="104" t="s">
        <v>855</v>
      </c>
      <c r="E716" s="34" t="s">
        <v>4</v>
      </c>
      <c r="F716" s="35">
        <v>0.0935</v>
      </c>
      <c r="G716" s="36">
        <v>539.1</v>
      </c>
      <c r="H716" s="28">
        <f t="shared" si="256"/>
        <v>50.40585</v>
      </c>
      <c r="I716" s="28"/>
      <c r="J716" s="100"/>
      <c r="K716" s="6"/>
      <c r="L716" s="6"/>
      <c r="M716" s="6"/>
      <c r="N716" s="6"/>
      <c r="O716" s="6"/>
      <c r="P716" s="6"/>
      <c r="Q716" s="6"/>
      <c r="R716" s="6"/>
      <c r="S716" s="6"/>
      <c r="T716" s="6"/>
      <c r="U716" s="6"/>
      <c r="V716" s="6"/>
      <c r="W716" s="6"/>
      <c r="X716" s="6"/>
      <c r="Y716" s="6"/>
      <c r="Z716" s="6"/>
      <c r="AA716" s="6"/>
      <c r="AB716" s="6"/>
      <c r="AC716" s="6"/>
      <c r="AD716" s="6"/>
      <c r="AE716" s="6"/>
      <c r="AF716" s="6"/>
      <c r="AG716" s="6"/>
      <c r="AH716" s="6"/>
      <c r="AI716" s="6"/>
    </row>
    <row r="717">
      <c r="A717" s="21"/>
      <c r="B717" s="22"/>
      <c r="C717" s="39" t="s">
        <v>856</v>
      </c>
      <c r="D717" s="104" t="s">
        <v>857</v>
      </c>
      <c r="E717" s="34" t="s">
        <v>4</v>
      </c>
      <c r="F717" s="35">
        <v>0.0935</v>
      </c>
      <c r="G717" s="36">
        <v>90.89</v>
      </c>
      <c r="H717" s="28">
        <f t="shared" si="256"/>
        <v>8.498215</v>
      </c>
      <c r="I717" s="28"/>
      <c r="J717" s="100"/>
      <c r="K717" s="6"/>
      <c r="L717" s="6"/>
      <c r="M717" s="6"/>
      <c r="N717" s="6"/>
      <c r="O717" s="6"/>
      <c r="P717" s="6"/>
      <c r="Q717" s="6"/>
      <c r="R717" s="6"/>
      <c r="S717" s="6"/>
      <c r="T717" s="6"/>
      <c r="U717" s="6"/>
      <c r="V717" s="6"/>
      <c r="W717" s="6"/>
      <c r="X717" s="6"/>
      <c r="Y717" s="6"/>
      <c r="Z717" s="6"/>
      <c r="AA717" s="6"/>
      <c r="AB717" s="6"/>
      <c r="AC717" s="6"/>
      <c r="AD717" s="6"/>
      <c r="AE717" s="6"/>
      <c r="AF717" s="6"/>
      <c r="AG717" s="6"/>
      <c r="AH717" s="6"/>
      <c r="AI717" s="6"/>
    </row>
    <row r="718">
      <c r="A718" s="21"/>
      <c r="B718" s="22"/>
      <c r="C718" s="39" t="s">
        <v>858</v>
      </c>
      <c r="D718" s="104" t="s">
        <v>859</v>
      </c>
      <c r="E718" s="34" t="s">
        <v>4</v>
      </c>
      <c r="F718" s="35">
        <v>1.6</v>
      </c>
      <c r="G718" s="36">
        <v>90.89</v>
      </c>
      <c r="H718" s="28">
        <f t="shared" si="256"/>
        <v>145.424</v>
      </c>
      <c r="I718" s="28"/>
      <c r="J718" s="100"/>
      <c r="K718" s="6"/>
      <c r="L718" s="6"/>
      <c r="M718" s="6"/>
      <c r="N718" s="6"/>
      <c r="O718" s="6"/>
      <c r="P718" s="6"/>
      <c r="Q718" s="6"/>
      <c r="R718" s="6"/>
      <c r="S718" s="6"/>
      <c r="T718" s="6"/>
      <c r="U718" s="6"/>
      <c r="V718" s="6"/>
      <c r="W718" s="6"/>
      <c r="X718" s="6"/>
      <c r="Y718" s="6"/>
      <c r="Z718" s="6"/>
      <c r="AA718" s="6"/>
      <c r="AB718" s="6"/>
      <c r="AC718" s="6"/>
      <c r="AD718" s="6"/>
      <c r="AE718" s="6"/>
      <c r="AF718" s="6"/>
      <c r="AG718" s="6"/>
      <c r="AH718" s="6"/>
      <c r="AI718" s="6"/>
    </row>
    <row r="719">
      <c r="A719" s="21"/>
      <c r="B719" s="22"/>
      <c r="C719" s="39" t="s">
        <v>860</v>
      </c>
      <c r="D719" s="104" t="s">
        <v>861</v>
      </c>
      <c r="E719" s="34" t="s">
        <v>4</v>
      </c>
      <c r="F719" s="35">
        <v>0.0935</v>
      </c>
      <c r="G719" s="36">
        <v>404.26</v>
      </c>
      <c r="H719" s="28">
        <f t="shared" si="256"/>
        <v>37.79831</v>
      </c>
      <c r="I719" s="28"/>
      <c r="J719" s="100"/>
      <c r="K719" s="6"/>
      <c r="L719" s="6"/>
      <c r="M719" s="6"/>
      <c r="N719" s="6"/>
      <c r="O719" s="6"/>
      <c r="P719" s="6"/>
      <c r="Q719" s="6"/>
      <c r="R719" s="6"/>
      <c r="S719" s="6"/>
      <c r="T719" s="6"/>
      <c r="U719" s="6"/>
      <c r="V719" s="6"/>
      <c r="W719" s="6"/>
      <c r="X719" s="6"/>
      <c r="Y719" s="6"/>
      <c r="Z719" s="6"/>
      <c r="AA719" s="6"/>
      <c r="AB719" s="6"/>
      <c r="AC719" s="6"/>
      <c r="AD719" s="6"/>
      <c r="AE719" s="6"/>
      <c r="AF719" s="6"/>
      <c r="AG719" s="6"/>
      <c r="AH719" s="6"/>
      <c r="AI719" s="6"/>
    </row>
    <row r="720">
      <c r="A720" s="21"/>
      <c r="B720" s="22"/>
      <c r="C720" s="39" t="s">
        <v>862</v>
      </c>
      <c r="D720" s="104" t="s">
        <v>863</v>
      </c>
      <c r="E720" s="34" t="s">
        <v>4</v>
      </c>
      <c r="F720" s="35">
        <v>11.788</v>
      </c>
      <c r="G720" s="36">
        <v>12.43</v>
      </c>
      <c r="H720" s="28">
        <f t="shared" si="256"/>
        <v>146.52484</v>
      </c>
      <c r="I720" s="28"/>
      <c r="J720" s="100"/>
      <c r="K720" s="6"/>
      <c r="L720" s="6"/>
      <c r="M720" s="6"/>
      <c r="N720" s="6"/>
      <c r="O720" s="6"/>
      <c r="P720" s="6"/>
      <c r="Q720" s="6"/>
      <c r="R720" s="6"/>
      <c r="S720" s="6"/>
      <c r="T720" s="6"/>
      <c r="U720" s="6"/>
      <c r="V720" s="6"/>
      <c r="W720" s="6"/>
      <c r="X720" s="6"/>
      <c r="Y720" s="6"/>
      <c r="Z720" s="6"/>
      <c r="AA720" s="6"/>
      <c r="AB720" s="6"/>
      <c r="AC720" s="6"/>
      <c r="AD720" s="6"/>
      <c r="AE720" s="6"/>
      <c r="AF720" s="6"/>
      <c r="AG720" s="6"/>
      <c r="AH720" s="6"/>
      <c r="AI720" s="6"/>
    </row>
    <row r="721">
      <c r="A721" s="21"/>
      <c r="B721" s="22"/>
      <c r="C721" s="39" t="s">
        <v>864</v>
      </c>
      <c r="D721" s="104" t="s">
        <v>865</v>
      </c>
      <c r="E721" s="34" t="s">
        <v>4</v>
      </c>
      <c r="F721" s="35">
        <v>3.02</v>
      </c>
      <c r="G721" s="36">
        <v>13.79</v>
      </c>
      <c r="H721" s="28">
        <f t="shared" si="256"/>
        <v>41.6458</v>
      </c>
      <c r="I721" s="28"/>
      <c r="J721" s="100"/>
      <c r="K721" s="6"/>
      <c r="L721" s="6"/>
      <c r="M721" s="6"/>
      <c r="N721" s="6"/>
      <c r="O721" s="6"/>
      <c r="P721" s="6"/>
      <c r="Q721" s="6"/>
      <c r="R721" s="6"/>
      <c r="S721" s="6"/>
      <c r="T721" s="6"/>
      <c r="U721" s="6"/>
      <c r="V721" s="6"/>
      <c r="W721" s="6"/>
      <c r="X721" s="6"/>
      <c r="Y721" s="6"/>
      <c r="Z721" s="6"/>
      <c r="AA721" s="6"/>
      <c r="AB721" s="6"/>
      <c r="AC721" s="6"/>
      <c r="AD721" s="6"/>
      <c r="AE721" s="6"/>
      <c r="AF721" s="6"/>
      <c r="AG721" s="6"/>
      <c r="AH721" s="6"/>
      <c r="AI721" s="6"/>
    </row>
    <row r="722">
      <c r="A722" s="21"/>
      <c r="B722" s="22"/>
      <c r="C722" s="39" t="s">
        <v>866</v>
      </c>
      <c r="D722" s="104" t="s">
        <v>867</v>
      </c>
      <c r="E722" s="34" t="s">
        <v>4</v>
      </c>
      <c r="F722" s="35">
        <v>1.8</v>
      </c>
      <c r="G722" s="36">
        <v>28.72</v>
      </c>
      <c r="H722" s="28">
        <f t="shared" si="256"/>
        <v>51.696</v>
      </c>
      <c r="I722" s="28"/>
      <c r="J722" s="100"/>
      <c r="K722" s="6"/>
      <c r="L722" s="6"/>
      <c r="M722" s="6"/>
      <c r="N722" s="6"/>
      <c r="O722" s="6"/>
      <c r="P722" s="6"/>
      <c r="Q722" s="6"/>
      <c r="R722" s="6"/>
      <c r="S722" s="6"/>
      <c r="T722" s="6"/>
      <c r="U722" s="6"/>
      <c r="V722" s="6"/>
      <c r="W722" s="6"/>
      <c r="X722" s="6"/>
      <c r="Y722" s="6"/>
      <c r="Z722" s="6"/>
      <c r="AA722" s="6"/>
      <c r="AB722" s="6"/>
      <c r="AC722" s="6"/>
      <c r="AD722" s="6"/>
      <c r="AE722" s="6"/>
      <c r="AF722" s="6"/>
      <c r="AG722" s="6"/>
      <c r="AH722" s="6"/>
      <c r="AI722" s="6"/>
    </row>
    <row r="723">
      <c r="A723" s="21"/>
      <c r="B723" s="22"/>
      <c r="C723" s="39" t="s">
        <v>868</v>
      </c>
      <c r="D723" s="104" t="s">
        <v>431</v>
      </c>
      <c r="E723" s="34" t="s">
        <v>4</v>
      </c>
      <c r="F723" s="35">
        <v>1.8</v>
      </c>
      <c r="G723" s="36">
        <v>354.55</v>
      </c>
      <c r="H723" s="38">
        <f>F723*G723+3.39</f>
        <v>641.58</v>
      </c>
      <c r="I723" s="28"/>
      <c r="J723" s="100"/>
      <c r="K723" s="6"/>
      <c r="L723" s="6"/>
      <c r="M723" s="6"/>
      <c r="N723" s="6"/>
      <c r="O723" s="6"/>
      <c r="P723" s="6"/>
      <c r="Q723" s="6"/>
      <c r="R723" s="6"/>
      <c r="S723" s="6"/>
      <c r="T723" s="6"/>
      <c r="U723" s="6"/>
      <c r="V723" s="6"/>
      <c r="W723" s="6"/>
      <c r="X723" s="6"/>
      <c r="Y723" s="6"/>
      <c r="Z723" s="6"/>
      <c r="AA723" s="6"/>
      <c r="AB723" s="6"/>
      <c r="AC723" s="6"/>
      <c r="AD723" s="6"/>
      <c r="AE723" s="6"/>
      <c r="AF723" s="6"/>
      <c r="AG723" s="6"/>
      <c r="AH723" s="6"/>
      <c r="AI723" s="6"/>
    </row>
    <row r="724">
      <c r="A724" s="21"/>
      <c r="B724" s="22"/>
      <c r="C724" s="39" t="s">
        <v>869</v>
      </c>
      <c r="D724" s="104" t="s">
        <v>870</v>
      </c>
      <c r="E724" s="34" t="s">
        <v>4</v>
      </c>
      <c r="F724" s="35">
        <v>11.788</v>
      </c>
      <c r="G724" s="27">
        <v>5.26</v>
      </c>
      <c r="H724" s="28">
        <f t="shared" ref="H724:H727" si="257">F724*G724</f>
        <v>62.00488</v>
      </c>
      <c r="I724" s="28"/>
      <c r="J724" s="100"/>
      <c r="K724" s="6"/>
      <c r="L724" s="6"/>
      <c r="M724" s="6"/>
      <c r="N724" s="6"/>
      <c r="O724" s="6"/>
      <c r="P724" s="6"/>
      <c r="Q724" s="6"/>
      <c r="R724" s="6"/>
      <c r="S724" s="6"/>
      <c r="T724" s="6"/>
      <c r="U724" s="6"/>
      <c r="V724" s="6"/>
      <c r="W724" s="6"/>
      <c r="X724" s="6"/>
      <c r="Y724" s="6"/>
      <c r="Z724" s="6"/>
      <c r="AA724" s="6"/>
      <c r="AB724" s="6"/>
      <c r="AC724" s="6"/>
      <c r="AD724" s="6"/>
      <c r="AE724" s="6"/>
      <c r="AF724" s="6"/>
      <c r="AG724" s="6"/>
      <c r="AH724" s="6"/>
      <c r="AI724" s="6"/>
    </row>
    <row r="725">
      <c r="A725" s="21"/>
      <c r="B725" s="22"/>
      <c r="C725" s="39" t="s">
        <v>871</v>
      </c>
      <c r="D725" s="104" t="s">
        <v>872</v>
      </c>
      <c r="E725" s="34" t="s">
        <v>4</v>
      </c>
      <c r="F725" s="35">
        <v>3.02</v>
      </c>
      <c r="G725" s="36">
        <v>6.7</v>
      </c>
      <c r="H725" s="28">
        <f t="shared" si="257"/>
        <v>20.234</v>
      </c>
      <c r="I725" s="28"/>
      <c r="J725" s="100"/>
      <c r="K725" s="6"/>
      <c r="L725" s="6"/>
      <c r="M725" s="6"/>
      <c r="N725" s="6"/>
      <c r="O725" s="6"/>
      <c r="P725" s="6"/>
      <c r="Q725" s="6"/>
      <c r="R725" s="6"/>
      <c r="S725" s="6"/>
      <c r="T725" s="6"/>
      <c r="U725" s="6"/>
      <c r="V725" s="6"/>
      <c r="W725" s="6"/>
      <c r="X725" s="6"/>
      <c r="Y725" s="6"/>
      <c r="Z725" s="6"/>
      <c r="AA725" s="6"/>
      <c r="AB725" s="6"/>
      <c r="AC725" s="6"/>
      <c r="AD725" s="6"/>
      <c r="AE725" s="6"/>
      <c r="AF725" s="6"/>
      <c r="AG725" s="6"/>
      <c r="AH725" s="6"/>
      <c r="AI725" s="6"/>
    </row>
    <row r="726">
      <c r="A726" s="21"/>
      <c r="B726" s="22"/>
      <c r="C726" s="39" t="s">
        <v>873</v>
      </c>
      <c r="D726" s="104" t="s">
        <v>874</v>
      </c>
      <c r="E726" s="34" t="s">
        <v>4</v>
      </c>
      <c r="F726" s="35">
        <v>11.788</v>
      </c>
      <c r="G726" s="36">
        <v>26.83</v>
      </c>
      <c r="H726" s="28">
        <f t="shared" si="257"/>
        <v>316.27204</v>
      </c>
      <c r="I726" s="28"/>
      <c r="J726" s="100"/>
      <c r="K726" s="6"/>
      <c r="L726" s="6"/>
      <c r="M726" s="6"/>
      <c r="N726" s="6"/>
      <c r="O726" s="6"/>
      <c r="P726" s="6"/>
      <c r="Q726" s="6"/>
      <c r="R726" s="6"/>
      <c r="S726" s="6"/>
      <c r="T726" s="6"/>
      <c r="U726" s="6"/>
      <c r="V726" s="6"/>
      <c r="W726" s="6"/>
      <c r="X726" s="6"/>
      <c r="Y726" s="6"/>
      <c r="Z726" s="6"/>
      <c r="AA726" s="6"/>
      <c r="AB726" s="6"/>
      <c r="AC726" s="6"/>
      <c r="AD726" s="6"/>
      <c r="AE726" s="6"/>
      <c r="AF726" s="6"/>
      <c r="AG726" s="6"/>
      <c r="AH726" s="6"/>
      <c r="AI726" s="6"/>
    </row>
    <row r="727">
      <c r="A727" s="21"/>
      <c r="B727" s="22"/>
      <c r="C727" s="39" t="s">
        <v>67</v>
      </c>
      <c r="D727" s="104" t="s">
        <v>68</v>
      </c>
      <c r="E727" s="34" t="s">
        <v>4</v>
      </c>
      <c r="F727" s="35">
        <v>2.0</v>
      </c>
      <c r="G727" s="36">
        <v>16.55</v>
      </c>
      <c r="H727" s="28">
        <f t="shared" si="257"/>
        <v>33.1</v>
      </c>
      <c r="I727" s="28"/>
      <c r="J727" s="100"/>
      <c r="K727" s="6"/>
      <c r="L727" s="6"/>
      <c r="M727" s="6"/>
      <c r="N727" s="6"/>
      <c r="O727" s="6"/>
      <c r="P727" s="6"/>
      <c r="Q727" s="6"/>
      <c r="R727" s="6"/>
      <c r="S727" s="6"/>
      <c r="T727" s="6"/>
      <c r="U727" s="6"/>
      <c r="V727" s="6"/>
      <c r="W727" s="6"/>
      <c r="X727" s="6"/>
      <c r="Y727" s="6"/>
      <c r="Z727" s="6"/>
      <c r="AA727" s="6"/>
      <c r="AB727" s="6"/>
      <c r="AC727" s="6"/>
      <c r="AD727" s="6"/>
      <c r="AE727" s="6"/>
      <c r="AF727" s="6"/>
      <c r="AG727" s="6"/>
      <c r="AH727" s="6"/>
      <c r="AI727" s="6"/>
    </row>
    <row r="728">
      <c r="A728" s="13" t="s">
        <v>875</v>
      </c>
      <c r="B728" s="14" t="str">
        <f>IF(IFERROR(VLOOKUP(C728,SINAPI!$A:$D,1,FALSE),"")=C728,"SINAPI",IF(IFERROR(VLOOKUP(C728,SETOP!$A:$E,1,FALSE),"")=C728,"SETOP",IF(IFERROR(VLOOKUP(C728,SETOP!$B:$E,1,FALSE),"")=C728,"SETOP","COMPOSIÇÃO")))</f>
        <v>SETOP</v>
      </c>
      <c r="C728" s="15" t="s">
        <v>876</v>
      </c>
      <c r="D728" s="16" t="str">
        <f>IFERROR(IFERROR(VLOOKUP(C728,SINAPI!$A:$D,2,FALSE),IFERROR(VLOOKUP(C728,SETOP!$A:$E,3,FALSE),IFERROR(VLOOKUP(C728,SETOP!$B:$E,2,FALSE),VLOOKUP(C728,#REF!,3,FALSE)))),"")</f>
        <v>FORNECIMENTO E ASSENTAMENTO DE TUBO DE AÇO GALVANIZADO COM COSTURA , INCLUSIVE CONEXÕES E SUPORTES, D = 3/4"</v>
      </c>
      <c r="E728" s="17" t="str">
        <f>IFERROR(IFERROR(VLOOKUP(C728,SINAPI!$A:$D,3,FALSE),IFERROR(VLOOKUP(C728,SETOP!$A:$E,4,FALSE),IFERROR(VLOOKUP(C728,SETOP!$B:$E,3,FALSE),VLOOKUP(C728,#REF!,4,FALSE)))),"")</f>
        <v>M</v>
      </c>
      <c r="F728" s="18"/>
      <c r="G728" s="45">
        <f t="shared" ref="G728:H728" si="258">SUM(G729:G732)</f>
        <v>61.38</v>
      </c>
      <c r="H728" s="45">
        <f t="shared" si="258"/>
        <v>64.4724</v>
      </c>
      <c r="I728" s="45">
        <v>64.47</v>
      </c>
      <c r="J728" s="12"/>
      <c r="K728" s="6"/>
      <c r="L728" s="31">
        <f>I728-H728</f>
        <v>-0.0024</v>
      </c>
      <c r="M728" s="6"/>
      <c r="N728" s="6"/>
      <c r="O728" s="6"/>
      <c r="P728" s="6"/>
      <c r="Q728" s="6"/>
      <c r="R728" s="6"/>
      <c r="S728" s="6"/>
      <c r="T728" s="6"/>
      <c r="U728" s="6"/>
      <c r="V728" s="6"/>
      <c r="W728" s="6"/>
      <c r="X728" s="6"/>
      <c r="Y728" s="6"/>
      <c r="Z728" s="6"/>
      <c r="AA728" s="6"/>
      <c r="AB728" s="6"/>
      <c r="AC728" s="6"/>
      <c r="AD728" s="6"/>
      <c r="AE728" s="6"/>
      <c r="AF728" s="6"/>
      <c r="AG728" s="6"/>
      <c r="AH728" s="6"/>
      <c r="AI728" s="6"/>
    </row>
    <row r="729">
      <c r="A729" s="21"/>
      <c r="B729" s="22"/>
      <c r="C729" s="39" t="s">
        <v>439</v>
      </c>
      <c r="D729" s="99" t="s">
        <v>877</v>
      </c>
      <c r="E729" s="34" t="s">
        <v>187</v>
      </c>
      <c r="F729" s="35">
        <v>0.56</v>
      </c>
      <c r="G729" s="27">
        <v>0.19</v>
      </c>
      <c r="H729" s="28">
        <f>F729*G729</f>
        <v>0.1064</v>
      </c>
      <c r="I729" s="28"/>
      <c r="J729" s="81"/>
      <c r="K729" s="6"/>
      <c r="L729" s="6"/>
      <c r="M729" s="6"/>
      <c r="N729" s="6"/>
      <c r="O729" s="6"/>
      <c r="P729" s="6"/>
      <c r="Q729" s="6"/>
      <c r="R729" s="6"/>
      <c r="S729" s="6"/>
      <c r="T729" s="6"/>
      <c r="U729" s="6"/>
      <c r="V729" s="6"/>
      <c r="W729" s="6"/>
      <c r="X729" s="6"/>
      <c r="Y729" s="6"/>
      <c r="Z729" s="6"/>
      <c r="AA729" s="6"/>
      <c r="AB729" s="6"/>
      <c r="AC729" s="6"/>
      <c r="AD729" s="6"/>
      <c r="AE729" s="6"/>
      <c r="AF729" s="6"/>
      <c r="AG729" s="6"/>
      <c r="AH729" s="6"/>
      <c r="AI729" s="6"/>
    </row>
    <row r="730">
      <c r="A730" s="113"/>
      <c r="B730" s="113"/>
      <c r="C730" s="89" t="s">
        <v>878</v>
      </c>
      <c r="D730" s="99" t="s">
        <v>879</v>
      </c>
      <c r="E730" s="89" t="s">
        <v>187</v>
      </c>
      <c r="F730" s="116">
        <v>1.6</v>
      </c>
      <c r="G730" s="89">
        <v>21.78</v>
      </c>
      <c r="H730" s="38">
        <f>F730*G730-2.01</f>
        <v>32.838</v>
      </c>
      <c r="I730" s="114"/>
    </row>
    <row r="731">
      <c r="A731" s="21"/>
      <c r="B731" s="22"/>
      <c r="C731" s="39" t="s">
        <v>443</v>
      </c>
      <c r="D731" s="99" t="s">
        <v>444</v>
      </c>
      <c r="E731" s="34" t="s">
        <v>187</v>
      </c>
      <c r="F731" s="35">
        <v>0.8</v>
      </c>
      <c r="G731" s="27">
        <v>17.05</v>
      </c>
      <c r="H731" s="28">
        <f t="shared" ref="H731:H732" si="259">F731*G731</f>
        <v>13.64</v>
      </c>
      <c r="I731" s="28"/>
      <c r="J731" s="81"/>
      <c r="K731" s="6"/>
      <c r="L731" s="6"/>
      <c r="M731" s="6"/>
      <c r="N731" s="6"/>
      <c r="O731" s="6"/>
      <c r="P731" s="6"/>
      <c r="Q731" s="6"/>
      <c r="R731" s="6"/>
      <c r="S731" s="6"/>
      <c r="T731" s="6"/>
      <c r="U731" s="6"/>
      <c r="V731" s="6"/>
      <c r="W731" s="6"/>
      <c r="X731" s="6"/>
      <c r="Y731" s="6"/>
      <c r="Z731" s="6"/>
      <c r="AA731" s="6"/>
      <c r="AB731" s="6"/>
      <c r="AC731" s="6"/>
      <c r="AD731" s="6"/>
      <c r="AE731" s="6"/>
      <c r="AF731" s="6"/>
      <c r="AG731" s="6"/>
      <c r="AH731" s="6"/>
      <c r="AI731" s="6"/>
    </row>
    <row r="732">
      <c r="A732" s="21"/>
      <c r="B732" s="22"/>
      <c r="C732" s="39" t="s">
        <v>445</v>
      </c>
      <c r="D732" s="99" t="s">
        <v>446</v>
      </c>
      <c r="E732" s="34" t="s">
        <v>187</v>
      </c>
      <c r="F732" s="35">
        <v>0.8</v>
      </c>
      <c r="G732" s="27">
        <v>22.36</v>
      </c>
      <c r="H732" s="28">
        <f t="shared" si="259"/>
        <v>17.888</v>
      </c>
      <c r="I732" s="28"/>
      <c r="J732" s="81"/>
      <c r="K732" s="6"/>
      <c r="L732" s="6"/>
      <c r="M732" s="6"/>
      <c r="N732" s="6"/>
      <c r="O732" s="6"/>
      <c r="P732" s="6"/>
      <c r="Q732" s="6"/>
      <c r="R732" s="6"/>
      <c r="S732" s="6"/>
      <c r="T732" s="6"/>
      <c r="U732" s="6"/>
      <c r="V732" s="6"/>
      <c r="W732" s="6"/>
      <c r="X732" s="6"/>
      <c r="Y732" s="6"/>
      <c r="Z732" s="6"/>
      <c r="AA732" s="6"/>
      <c r="AB732" s="6"/>
      <c r="AC732" s="6"/>
      <c r="AD732" s="6"/>
      <c r="AE732" s="6"/>
      <c r="AF732" s="6"/>
      <c r="AG732" s="6"/>
      <c r="AH732" s="6"/>
      <c r="AI732" s="6"/>
    </row>
    <row r="733">
      <c r="A733" s="13" t="s">
        <v>880</v>
      </c>
      <c r="B733" s="14" t="str">
        <f>IF(IFERROR(VLOOKUP(C733,SINAPI!$A:$D,1,FALSE),"")=C733,"SINAPI",IF(IFERROR(VLOOKUP(C733,SETOP!$A:$E,1,FALSE),"")=C733,"SETOP",IF(IFERROR(VLOOKUP(C733,SETOP!$B:$E,1,FALSE),"")=C733,"SETOP","COMPOSIÇÃO")))</f>
        <v>SETOP</v>
      </c>
      <c r="C733" s="15" t="s">
        <v>881</v>
      </c>
      <c r="D733" s="16" t="str">
        <f>IFERROR(IFERROR(VLOOKUP(C733,SINAPI!$A:$D,2,FALSE),IFERROR(VLOOKUP(C733,SETOP!$A:$E,3,FALSE),IFERROR(VLOOKUP(C733,SETOP!$B:$E,2,FALSE),VLOOKUP(C733,#REF!,3,FALSE)))),"")</f>
        <v>ENVELOPE DE CONCRETO PARA PROTEÇÃO DE TUBOS DE PVC ENTERRADO - CONCRETO TIPO A FCK = 13,5 MPA</v>
      </c>
      <c r="E733" s="17" t="str">
        <f>IFERROR(IFERROR(VLOOKUP(C733,SINAPI!$A:$D,3,FALSE),IFERROR(VLOOKUP(C733,SETOP!$A:$E,4,FALSE),IFERROR(VLOOKUP(C733,SETOP!$B:$E,3,FALSE),VLOOKUP(C733,#REF!,4,FALSE)))),"")</f>
        <v>M3</v>
      </c>
      <c r="F733" s="18"/>
      <c r="G733" s="45">
        <f t="shared" ref="G733:H733" si="260">SUM(G734:G735)</f>
        <v>478.89</v>
      </c>
      <c r="H733" s="45">
        <f t="shared" si="260"/>
        <v>464.52</v>
      </c>
      <c r="I733" s="45">
        <v>464.52</v>
      </c>
      <c r="J733" s="12"/>
      <c r="K733" s="6"/>
      <c r="L733" s="31">
        <f>I733-H733</f>
        <v>0</v>
      </c>
      <c r="M733" s="6"/>
      <c r="N733" s="6"/>
      <c r="O733" s="6"/>
      <c r="P733" s="6"/>
      <c r="Q733" s="6"/>
      <c r="R733" s="6"/>
      <c r="S733" s="6"/>
      <c r="T733" s="6"/>
      <c r="U733" s="6"/>
      <c r="V733" s="6"/>
      <c r="W733" s="6"/>
      <c r="X733" s="6"/>
      <c r="Y733" s="6"/>
      <c r="Z733" s="6"/>
      <c r="AA733" s="6"/>
      <c r="AB733" s="6"/>
      <c r="AC733" s="6"/>
      <c r="AD733" s="6"/>
      <c r="AE733" s="6"/>
      <c r="AF733" s="6"/>
      <c r="AG733" s="6"/>
      <c r="AH733" s="6"/>
      <c r="AI733" s="6"/>
    </row>
    <row r="734">
      <c r="A734" s="21"/>
      <c r="B734" s="22"/>
      <c r="C734" s="32" t="s">
        <v>472</v>
      </c>
      <c r="D734" s="104" t="s">
        <v>882</v>
      </c>
      <c r="E734" s="34" t="s">
        <v>108</v>
      </c>
      <c r="F734" s="79">
        <v>1.0</v>
      </c>
      <c r="G734" s="121">
        <v>389.39</v>
      </c>
      <c r="H734" s="38">
        <f>F734*G734-14.37</f>
        <v>375.02</v>
      </c>
      <c r="I734" s="28"/>
      <c r="J734" s="81"/>
      <c r="K734" s="6"/>
      <c r="L734" s="6"/>
      <c r="M734" s="6"/>
      <c r="N734" s="6"/>
      <c r="O734" s="6"/>
      <c r="P734" s="6"/>
      <c r="Q734" s="6"/>
      <c r="R734" s="6"/>
      <c r="S734" s="6"/>
      <c r="T734" s="6"/>
      <c r="U734" s="6"/>
      <c r="V734" s="6"/>
      <c r="W734" s="6"/>
      <c r="X734" s="6"/>
      <c r="Y734" s="6"/>
      <c r="Z734" s="6"/>
      <c r="AA734" s="6"/>
      <c r="AB734" s="6"/>
      <c r="AC734" s="6"/>
      <c r="AD734" s="6"/>
      <c r="AE734" s="6"/>
      <c r="AF734" s="6"/>
      <c r="AG734" s="6"/>
      <c r="AH734" s="6"/>
      <c r="AI734" s="6"/>
    </row>
    <row r="735">
      <c r="A735" s="21"/>
      <c r="B735" s="22"/>
      <c r="C735" s="32" t="s">
        <v>791</v>
      </c>
      <c r="D735" s="104" t="s">
        <v>792</v>
      </c>
      <c r="E735" s="34" t="s">
        <v>108</v>
      </c>
      <c r="F735" s="79">
        <v>1.0</v>
      </c>
      <c r="G735" s="121">
        <v>89.5</v>
      </c>
      <c r="H735" s="28">
        <f>F735*G735</f>
        <v>89.5</v>
      </c>
      <c r="I735" s="28"/>
      <c r="J735" s="81"/>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row>
    <row r="736">
      <c r="A736" s="13" t="s">
        <v>883</v>
      </c>
      <c r="B736" s="14" t="str">
        <f>IF(IFERROR(VLOOKUP(C736,SINAPI!$A:$D,1,FALSE),"")=C736,"SINAPI",IF(IFERROR(VLOOKUP(C736,SETOP!$A:$E,1,FALSE),"")=C736,"SETOP",IF(IFERROR(VLOOKUP(C736,SETOP!$B:$E,1,FALSE),"")=C736,"SETOP","COMPOSIÇÃO")))</f>
        <v>SETOP</v>
      </c>
      <c r="C736" s="15" t="s">
        <v>884</v>
      </c>
      <c r="D736" s="16" t="str">
        <f>IFERROR(IFERROR(VLOOKUP(C736,SINAPI!$A:$D,2,FALSE),IFERROR(VLOOKUP(C736,SETOP!$A:$E,3,FALSE),IFERROR(VLOOKUP(C736,SETOP!$B:$E,2,FALSE),VLOOKUP(C736,#REF!,3,FALSE)))),"")</f>
        <v>CILINDRO DE AÇO COM GÁS GLP CAPACIDADE 45 KG</v>
      </c>
      <c r="E736" s="17" t="str">
        <f>IFERROR(IFERROR(VLOOKUP(C736,SINAPI!$A:$D,3,FALSE),IFERROR(VLOOKUP(C736,SETOP!$A:$E,4,FALSE),IFERROR(VLOOKUP(C736,SETOP!$B:$E,3,FALSE),VLOOKUP(C736,#REF!,4,FALSE)))),"")</f>
        <v>UND</v>
      </c>
      <c r="F736" s="18"/>
      <c r="G736" s="45">
        <f t="shared" ref="G736:H736" si="261">SUM(G737:G739)</f>
        <v>669.41</v>
      </c>
      <c r="H736" s="45">
        <f t="shared" si="261"/>
        <v>687.56</v>
      </c>
      <c r="I736" s="45">
        <v>687.56</v>
      </c>
      <c r="J736" s="30"/>
      <c r="K736" s="6"/>
      <c r="L736" s="31">
        <f>I736-H736</f>
        <v>0</v>
      </c>
      <c r="M736" s="6"/>
      <c r="N736" s="6"/>
      <c r="O736" s="6"/>
      <c r="P736" s="6"/>
      <c r="Q736" s="6"/>
      <c r="R736" s="6"/>
      <c r="S736" s="6"/>
      <c r="T736" s="6"/>
      <c r="U736" s="6"/>
      <c r="V736" s="6"/>
      <c r="W736" s="6"/>
      <c r="X736" s="6"/>
      <c r="Y736" s="6"/>
      <c r="Z736" s="6"/>
      <c r="AA736" s="6"/>
      <c r="AB736" s="6"/>
      <c r="AC736" s="6"/>
      <c r="AD736" s="6"/>
      <c r="AE736" s="6"/>
      <c r="AF736" s="6"/>
      <c r="AG736" s="6"/>
      <c r="AH736" s="6"/>
      <c r="AI736" s="6"/>
    </row>
    <row r="737">
      <c r="A737" s="21"/>
      <c r="B737" s="22"/>
      <c r="C737" s="32" t="s">
        <v>885</v>
      </c>
      <c r="D737" s="104" t="s">
        <v>886</v>
      </c>
      <c r="E737" s="34" t="s">
        <v>4</v>
      </c>
      <c r="F737" s="79">
        <v>1.0</v>
      </c>
      <c r="G737" s="121">
        <v>630.0</v>
      </c>
      <c r="H737" s="38">
        <f>F737*G737-21.26</f>
        <v>608.74</v>
      </c>
      <c r="I737" s="28"/>
      <c r="J737" s="81"/>
      <c r="K737" s="6"/>
      <c r="L737" s="6"/>
      <c r="M737" s="6"/>
      <c r="N737" s="6"/>
      <c r="O737" s="6"/>
      <c r="P737" s="6"/>
      <c r="Q737" s="6"/>
      <c r="R737" s="6"/>
      <c r="S737" s="6"/>
      <c r="T737" s="6"/>
      <c r="U737" s="6"/>
      <c r="V737" s="6"/>
      <c r="W737" s="6"/>
      <c r="X737" s="6"/>
      <c r="Y737" s="6"/>
      <c r="Z737" s="6"/>
      <c r="AA737" s="6"/>
      <c r="AB737" s="6"/>
      <c r="AC737" s="6"/>
      <c r="AD737" s="6"/>
      <c r="AE737" s="6"/>
      <c r="AF737" s="6"/>
      <c r="AG737" s="6"/>
      <c r="AH737" s="6"/>
      <c r="AI737" s="6"/>
    </row>
    <row r="738">
      <c r="A738" s="21"/>
      <c r="B738" s="22"/>
      <c r="C738" s="32" t="s">
        <v>443</v>
      </c>
      <c r="D738" s="104" t="s">
        <v>444</v>
      </c>
      <c r="E738" s="34" t="s">
        <v>4</v>
      </c>
      <c r="F738" s="79">
        <v>2.0</v>
      </c>
      <c r="G738" s="121">
        <v>17.05</v>
      </c>
      <c r="H738" s="28">
        <f t="shared" ref="H738:H739" si="262">F738*G738</f>
        <v>34.1</v>
      </c>
      <c r="I738" s="28"/>
      <c r="J738" s="81"/>
      <c r="K738" s="6"/>
      <c r="L738" s="6"/>
      <c r="M738" s="6"/>
      <c r="N738" s="6"/>
      <c r="O738" s="6"/>
      <c r="P738" s="6"/>
      <c r="Q738" s="6"/>
      <c r="R738" s="6"/>
      <c r="S738" s="6"/>
      <c r="T738" s="6"/>
      <c r="U738" s="6"/>
      <c r="V738" s="6"/>
      <c r="W738" s="6"/>
      <c r="X738" s="6"/>
      <c r="Y738" s="6"/>
      <c r="Z738" s="6"/>
      <c r="AA738" s="6"/>
      <c r="AB738" s="6"/>
      <c r="AC738" s="6"/>
      <c r="AD738" s="6"/>
      <c r="AE738" s="6"/>
      <c r="AF738" s="6"/>
      <c r="AG738" s="6"/>
      <c r="AH738" s="6"/>
      <c r="AI738" s="6"/>
    </row>
    <row r="739">
      <c r="A739" s="21"/>
      <c r="B739" s="22"/>
      <c r="C739" s="32" t="s">
        <v>445</v>
      </c>
      <c r="D739" s="104" t="s">
        <v>446</v>
      </c>
      <c r="E739" s="34" t="s">
        <v>4</v>
      </c>
      <c r="F739" s="79">
        <v>2.0</v>
      </c>
      <c r="G739" s="121">
        <v>22.36</v>
      </c>
      <c r="H739" s="28">
        <f t="shared" si="262"/>
        <v>44.72</v>
      </c>
      <c r="I739" s="28"/>
      <c r="J739" s="81"/>
      <c r="K739" s="6"/>
      <c r="L739" s="6"/>
      <c r="M739" s="6"/>
      <c r="N739" s="6"/>
      <c r="O739" s="6"/>
      <c r="P739" s="6"/>
      <c r="Q739" s="6"/>
      <c r="R739" s="6"/>
      <c r="S739" s="6"/>
      <c r="T739" s="6"/>
      <c r="U739" s="6"/>
      <c r="V739" s="6"/>
      <c r="W739" s="6"/>
      <c r="X739" s="6"/>
      <c r="Y739" s="6"/>
      <c r="Z739" s="6"/>
      <c r="AA739" s="6"/>
      <c r="AB739" s="6"/>
      <c r="AC739" s="6"/>
      <c r="AD739" s="6"/>
      <c r="AE739" s="6"/>
      <c r="AF739" s="6"/>
      <c r="AG739" s="6"/>
      <c r="AH739" s="6"/>
      <c r="AI739" s="6"/>
    </row>
    <row r="740">
      <c r="A740" s="7">
        <v>15.0</v>
      </c>
      <c r="B740" s="8"/>
      <c r="C740" s="7"/>
      <c r="D740" s="9" t="s">
        <v>887</v>
      </c>
      <c r="E740" s="8"/>
      <c r="F740" s="95"/>
      <c r="G740" s="96"/>
      <c r="H740" s="96"/>
      <c r="I740" s="97"/>
      <c r="J740" s="12"/>
      <c r="K740" s="6"/>
      <c r="L740" s="6"/>
      <c r="M740" s="6"/>
      <c r="N740" s="6"/>
      <c r="O740" s="6"/>
      <c r="P740" s="6"/>
      <c r="Q740" s="6"/>
      <c r="R740" s="6"/>
      <c r="S740" s="6"/>
      <c r="T740" s="6"/>
      <c r="U740" s="6"/>
      <c r="V740" s="6"/>
      <c r="W740" s="6"/>
      <c r="X740" s="6"/>
      <c r="Y740" s="6"/>
      <c r="Z740" s="6"/>
      <c r="AA740" s="6"/>
      <c r="AB740" s="6"/>
      <c r="AC740" s="6"/>
      <c r="AD740" s="6"/>
      <c r="AE740" s="6"/>
      <c r="AF740" s="6"/>
      <c r="AG740" s="6"/>
      <c r="AH740" s="6"/>
      <c r="AI740" s="6"/>
    </row>
    <row r="741">
      <c r="A741" s="13" t="s">
        <v>888</v>
      </c>
      <c r="B741" s="14" t="str">
        <f>IF(IFERROR(VLOOKUP(C741,SINAPI!$A:$D,1,FALSE),"")=C741,"SINAPI",IF(IFERROR(VLOOKUP(C741,SETOP!$A:$E,1,FALSE),"")=C741,"SETOP",IF(IFERROR(VLOOKUP(C741,SETOP!$B:$E,1,FALSE),"")=C741,"SETOP","COMPOSIÇÃO")))</f>
        <v>SETOP</v>
      </c>
      <c r="C741" s="15" t="s">
        <v>889</v>
      </c>
      <c r="D741" s="16" t="str">
        <f>IFERROR(IFERROR(VLOOKUP(C741,SINAPI!$A:$D,2,FALSE),IFERROR(VLOOKUP(C741,SETOP!$A:$E,3,FALSE),IFERROR(VLOOKUP(C741,SETOP!$B:$E,2,FALSE),VLOOKUP(C741,#REF!,3,FALSE)))),"")</f>
        <v>BANCADA EM GRANITO CINZA ANDORINHA E = 3 CM, APOIADA EM CONSOLE DE METALON 20 X 30 MM</v>
      </c>
      <c r="E741" s="17" t="str">
        <f>IFERROR(IFERROR(VLOOKUP(C741,SINAPI!$A:$D,3,FALSE),IFERROR(VLOOKUP(C741,SETOP!$A:$E,4,FALSE),IFERROR(VLOOKUP(C741,SETOP!$B:$E,3,FALSE),VLOOKUP(C741,#REF!,4,FALSE)))),"")</f>
        <v>M2</v>
      </c>
      <c r="F741" s="18"/>
      <c r="G741" s="45">
        <f t="shared" ref="G741:H741" si="263">SUM(G742:G747)</f>
        <v>721.25</v>
      </c>
      <c r="H741" s="45">
        <f t="shared" si="263"/>
        <v>320.01456</v>
      </c>
      <c r="I741" s="45">
        <v>320.01</v>
      </c>
      <c r="J741" s="12"/>
      <c r="K741" s="6"/>
      <c r="L741" s="31">
        <f>I741-H741</f>
        <v>-0.00456</v>
      </c>
      <c r="M741" s="6"/>
      <c r="N741" s="6"/>
      <c r="O741" s="6"/>
      <c r="P741" s="6"/>
      <c r="Q741" s="6"/>
      <c r="R741" s="6"/>
      <c r="S741" s="6"/>
      <c r="T741" s="6"/>
      <c r="U741" s="6"/>
      <c r="V741" s="6"/>
      <c r="W741" s="6"/>
      <c r="X741" s="6"/>
      <c r="Y741" s="6"/>
      <c r="Z741" s="6"/>
      <c r="AA741" s="6"/>
      <c r="AB741" s="6"/>
      <c r="AC741" s="6"/>
      <c r="AD741" s="6"/>
      <c r="AE741" s="6"/>
      <c r="AF741" s="6"/>
      <c r="AG741" s="6"/>
      <c r="AH741" s="6"/>
      <c r="AI741" s="6"/>
    </row>
    <row r="742">
      <c r="A742" s="21"/>
      <c r="B742" s="22"/>
      <c r="C742" s="39" t="s">
        <v>890</v>
      </c>
      <c r="D742" s="99" t="s">
        <v>891</v>
      </c>
      <c r="E742" s="34" t="s">
        <v>101</v>
      </c>
      <c r="F742" s="35">
        <v>1.0</v>
      </c>
      <c r="G742" s="36">
        <v>206.51</v>
      </c>
      <c r="H742" s="38">
        <f>F742*G742-9.93</f>
        <v>196.58</v>
      </c>
      <c r="I742" s="28"/>
      <c r="J742" s="81"/>
      <c r="K742" s="6"/>
      <c r="L742" s="6"/>
      <c r="M742" s="6"/>
      <c r="N742" s="6"/>
      <c r="O742" s="6"/>
      <c r="P742" s="6"/>
      <c r="Q742" s="6"/>
      <c r="R742" s="6"/>
      <c r="S742" s="6"/>
      <c r="T742" s="6"/>
      <c r="U742" s="6"/>
      <c r="V742" s="6"/>
      <c r="W742" s="6"/>
      <c r="X742" s="6"/>
      <c r="Y742" s="6"/>
      <c r="Z742" s="6"/>
      <c r="AA742" s="6"/>
      <c r="AB742" s="6"/>
      <c r="AC742" s="6"/>
      <c r="AD742" s="6"/>
      <c r="AE742" s="6"/>
      <c r="AF742" s="6"/>
      <c r="AG742" s="6"/>
      <c r="AH742" s="6"/>
      <c r="AI742" s="6"/>
    </row>
    <row r="743">
      <c r="A743" s="21"/>
      <c r="B743" s="22"/>
      <c r="C743" s="39" t="s">
        <v>892</v>
      </c>
      <c r="D743" s="99" t="s">
        <v>893</v>
      </c>
      <c r="E743" s="34" t="s">
        <v>101</v>
      </c>
      <c r="F743" s="35">
        <v>2.87</v>
      </c>
      <c r="G743" s="36">
        <v>2.7</v>
      </c>
      <c r="H743" s="28">
        <f t="shared" ref="H743:H747" si="264">F743*G743</f>
        <v>7.749</v>
      </c>
      <c r="I743" s="28"/>
      <c r="J743" s="81"/>
      <c r="K743" s="6"/>
      <c r="L743" s="6"/>
      <c r="M743" s="6"/>
      <c r="N743" s="6"/>
      <c r="O743" s="6"/>
      <c r="P743" s="6"/>
      <c r="Q743" s="6"/>
      <c r="R743" s="6"/>
      <c r="S743" s="6"/>
      <c r="T743" s="6"/>
      <c r="U743" s="6"/>
      <c r="V743" s="6"/>
      <c r="W743" s="6"/>
      <c r="X743" s="6"/>
      <c r="Y743" s="6"/>
      <c r="Z743" s="6"/>
      <c r="AA743" s="6"/>
      <c r="AB743" s="6"/>
      <c r="AC743" s="6"/>
      <c r="AD743" s="6"/>
      <c r="AE743" s="6"/>
      <c r="AF743" s="6"/>
      <c r="AG743" s="6"/>
      <c r="AH743" s="6"/>
      <c r="AI743" s="6"/>
    </row>
    <row r="744">
      <c r="A744" s="21"/>
      <c r="B744" s="22"/>
      <c r="C744" s="39" t="s">
        <v>540</v>
      </c>
      <c r="D744" s="99" t="s">
        <v>894</v>
      </c>
      <c r="E744" s="34" t="s">
        <v>101</v>
      </c>
      <c r="F744" s="35">
        <v>1.71</v>
      </c>
      <c r="G744" s="36">
        <v>7.7</v>
      </c>
      <c r="H744" s="28">
        <f t="shared" si="264"/>
        <v>13.167</v>
      </c>
      <c r="I744" s="28"/>
      <c r="J744" s="81"/>
      <c r="K744" s="6"/>
      <c r="L744" s="6"/>
      <c r="M744" s="6"/>
      <c r="N744" s="6"/>
      <c r="O744" s="6"/>
      <c r="P744" s="6"/>
      <c r="Q744" s="6"/>
      <c r="R744" s="6"/>
      <c r="S744" s="6"/>
      <c r="T744" s="6"/>
      <c r="U744" s="6"/>
      <c r="V744" s="6"/>
      <c r="W744" s="6"/>
      <c r="X744" s="6"/>
      <c r="Y744" s="6"/>
      <c r="Z744" s="6"/>
      <c r="AA744" s="6"/>
      <c r="AB744" s="6"/>
      <c r="AC744" s="6"/>
      <c r="AD744" s="6"/>
      <c r="AE744" s="6"/>
      <c r="AF744" s="6"/>
      <c r="AG744" s="6"/>
      <c r="AH744" s="6"/>
      <c r="AI744" s="6"/>
    </row>
    <row r="745">
      <c r="A745" s="21"/>
      <c r="B745" s="22"/>
      <c r="C745" s="39" t="s">
        <v>312</v>
      </c>
      <c r="D745" s="99" t="s">
        <v>313</v>
      </c>
      <c r="E745" s="34" t="s">
        <v>101</v>
      </c>
      <c r="F745" s="35">
        <v>0.008</v>
      </c>
      <c r="G745" s="36">
        <v>464.82</v>
      </c>
      <c r="H745" s="28">
        <f t="shared" si="264"/>
        <v>3.71856</v>
      </c>
      <c r="I745" s="28"/>
      <c r="J745" s="81"/>
      <c r="K745" s="6"/>
      <c r="L745" s="6"/>
      <c r="M745" s="6"/>
      <c r="N745" s="6"/>
      <c r="O745" s="6"/>
      <c r="P745" s="6"/>
      <c r="Q745" s="6"/>
      <c r="R745" s="6"/>
      <c r="S745" s="6"/>
      <c r="T745" s="6"/>
      <c r="U745" s="6"/>
      <c r="V745" s="6"/>
      <c r="W745" s="6"/>
      <c r="X745" s="6"/>
      <c r="Y745" s="6"/>
      <c r="Z745" s="6"/>
      <c r="AA745" s="6"/>
      <c r="AB745" s="6"/>
      <c r="AC745" s="6"/>
      <c r="AD745" s="6"/>
      <c r="AE745" s="6"/>
      <c r="AF745" s="6"/>
      <c r="AG745" s="6"/>
      <c r="AH745" s="6"/>
      <c r="AI745" s="6"/>
    </row>
    <row r="746">
      <c r="A746" s="21"/>
      <c r="B746" s="22"/>
      <c r="C746" s="39" t="s">
        <v>102</v>
      </c>
      <c r="D746" s="99" t="s">
        <v>98</v>
      </c>
      <c r="E746" s="34" t="s">
        <v>101</v>
      </c>
      <c r="F746" s="35">
        <v>2.5</v>
      </c>
      <c r="G746" s="27">
        <v>22.97</v>
      </c>
      <c r="H746" s="28">
        <f t="shared" si="264"/>
        <v>57.425</v>
      </c>
      <c r="I746" s="28"/>
      <c r="J746" s="81"/>
      <c r="K746" s="6"/>
      <c r="L746" s="6"/>
      <c r="M746" s="6"/>
      <c r="N746" s="6"/>
      <c r="O746" s="6"/>
      <c r="P746" s="6"/>
      <c r="Q746" s="6"/>
      <c r="R746" s="6"/>
      <c r="S746" s="6"/>
      <c r="T746" s="6"/>
      <c r="U746" s="6"/>
      <c r="V746" s="6"/>
      <c r="W746" s="6"/>
      <c r="X746" s="6"/>
      <c r="Y746" s="6"/>
      <c r="Z746" s="6"/>
      <c r="AA746" s="6"/>
      <c r="AB746" s="6"/>
      <c r="AC746" s="6"/>
      <c r="AD746" s="6"/>
      <c r="AE746" s="6"/>
      <c r="AF746" s="6"/>
      <c r="AG746" s="6"/>
      <c r="AH746" s="6"/>
      <c r="AI746" s="6"/>
    </row>
    <row r="747">
      <c r="A747" s="21"/>
      <c r="B747" s="22"/>
      <c r="C747" s="39" t="s">
        <v>67</v>
      </c>
      <c r="D747" s="99" t="s">
        <v>68</v>
      </c>
      <c r="E747" s="34" t="s">
        <v>101</v>
      </c>
      <c r="F747" s="35">
        <v>2.5</v>
      </c>
      <c r="G747" s="36">
        <v>16.55</v>
      </c>
      <c r="H747" s="28">
        <f t="shared" si="264"/>
        <v>41.375</v>
      </c>
      <c r="I747" s="28"/>
      <c r="J747" s="81"/>
      <c r="K747" s="6"/>
      <c r="L747" s="6"/>
      <c r="M747" s="6"/>
      <c r="N747" s="6"/>
      <c r="O747" s="6"/>
      <c r="P747" s="6"/>
      <c r="Q747" s="6"/>
      <c r="R747" s="6"/>
      <c r="S747" s="6"/>
      <c r="T747" s="6"/>
      <c r="U747" s="6"/>
      <c r="V747" s="6"/>
      <c r="W747" s="6"/>
      <c r="X747" s="6"/>
      <c r="Y747" s="6"/>
      <c r="Z747" s="6"/>
      <c r="AA747" s="6"/>
      <c r="AB747" s="6"/>
      <c r="AC747" s="6"/>
      <c r="AD747" s="6"/>
      <c r="AE747" s="6"/>
      <c r="AF747" s="6"/>
      <c r="AG747" s="6"/>
      <c r="AH747" s="6"/>
      <c r="AI747" s="6"/>
    </row>
    <row r="748">
      <c r="A748" s="13" t="s">
        <v>895</v>
      </c>
      <c r="B748" s="14" t="str">
        <f>IF(IFERROR(VLOOKUP(C748,SINAPI!$A:$D,1,FALSE),"")=C748,"SINAPI",IF(IFERROR(VLOOKUP(C748,SETOP!$A:$E,1,FALSE),"")=C748,"SETOP",IF(IFERROR(VLOOKUP(C748,SETOP!$B:$E,1,FALSE),"")=C748,"SETOP","COMPOSIÇÃO")))</f>
        <v>SETOP</v>
      </c>
      <c r="C748" s="15" t="s">
        <v>896</v>
      </c>
      <c r="D748" s="16" t="str">
        <f>IFERROR(IFERROR(VLOOKUP(C748,SINAPI!$A:$D,2,FALSE),IFERROR(VLOOKUP(C748,SETOP!$A:$E,3,FALSE),IFERROR(VLOOKUP(C748,SETOP!$B:$E,2,FALSE),VLOOKUP(C748,#REF!,3,FALSE)))),"")</f>
        <v>MASTROS DE PÁTIO PARA BANDEIRAS (H = 2,00 M E 6,00 M E DE 1,00 M E 9,00 M)</v>
      </c>
      <c r="E748" s="17" t="str">
        <f>IFERROR(IFERROR(VLOOKUP(C748,SINAPI!$A:$D,3,FALSE),IFERROR(VLOOKUP(C748,SETOP!$A:$E,4,FALSE),IFERROR(VLOOKUP(C748,SETOP!$B:$E,3,FALSE),VLOOKUP(C748,#REF!,4,FALSE)))),"")</f>
        <v>CJ</v>
      </c>
      <c r="F748" s="18"/>
      <c r="G748" s="45">
        <f t="shared" ref="G748:H748" si="265">SUM(G749:G764)</f>
        <v>823.71</v>
      </c>
      <c r="H748" s="45">
        <f t="shared" si="265"/>
        <v>2920.257</v>
      </c>
      <c r="I748" s="45">
        <v>2920.26</v>
      </c>
      <c r="J748" s="12"/>
      <c r="K748" s="6"/>
      <c r="L748" s="31">
        <f>I748-H748</f>
        <v>0.003000000001</v>
      </c>
      <c r="M748" s="6"/>
      <c r="N748" s="6"/>
      <c r="O748" s="6"/>
      <c r="P748" s="6"/>
      <c r="Q748" s="6"/>
      <c r="R748" s="6"/>
      <c r="S748" s="6"/>
      <c r="T748" s="6"/>
      <c r="U748" s="6"/>
      <c r="V748" s="6"/>
      <c r="W748" s="6"/>
      <c r="X748" s="6"/>
      <c r="Y748" s="6"/>
      <c r="Z748" s="6"/>
      <c r="AA748" s="6"/>
      <c r="AB748" s="6"/>
      <c r="AC748" s="6"/>
      <c r="AD748" s="6"/>
      <c r="AE748" s="6"/>
      <c r="AF748" s="6"/>
      <c r="AG748" s="6"/>
      <c r="AH748" s="6"/>
      <c r="AI748" s="6"/>
    </row>
    <row r="749" ht="15.75" customHeight="1">
      <c r="A749" s="21"/>
      <c r="B749" s="22"/>
      <c r="C749" s="39" t="s">
        <v>897</v>
      </c>
      <c r="D749" s="33" t="s">
        <v>898</v>
      </c>
      <c r="E749" s="34" t="s">
        <v>899</v>
      </c>
      <c r="F749" s="35">
        <v>3.0</v>
      </c>
      <c r="G749" s="36">
        <v>8.57</v>
      </c>
      <c r="H749" s="28">
        <f t="shared" ref="H749:H752" si="266">F749*G749</f>
        <v>25.71</v>
      </c>
      <c r="I749" s="28"/>
      <c r="J749" s="100"/>
      <c r="K749" s="6"/>
      <c r="L749" s="6"/>
      <c r="M749" s="6"/>
      <c r="N749" s="6"/>
      <c r="O749" s="6"/>
      <c r="P749" s="6"/>
      <c r="Q749" s="6"/>
      <c r="R749" s="6"/>
      <c r="S749" s="6"/>
      <c r="T749" s="6"/>
      <c r="U749" s="6"/>
      <c r="V749" s="6"/>
      <c r="W749" s="6"/>
      <c r="X749" s="6"/>
      <c r="Y749" s="6"/>
      <c r="Z749" s="6"/>
      <c r="AA749" s="6"/>
      <c r="AB749" s="6"/>
      <c r="AC749" s="6"/>
      <c r="AD749" s="6"/>
      <c r="AE749" s="6"/>
      <c r="AF749" s="6"/>
      <c r="AG749" s="6"/>
      <c r="AH749" s="6"/>
      <c r="AI749" s="6"/>
    </row>
    <row r="750">
      <c r="A750" s="21"/>
      <c r="B750" s="37"/>
      <c r="C750" s="39" t="s">
        <v>900</v>
      </c>
      <c r="D750" s="33" t="s">
        <v>901</v>
      </c>
      <c r="E750" s="34" t="s">
        <v>899</v>
      </c>
      <c r="F750" s="35">
        <v>12.0</v>
      </c>
      <c r="G750" s="36">
        <v>0.6</v>
      </c>
      <c r="H750" s="28">
        <f t="shared" si="266"/>
        <v>7.2</v>
      </c>
      <c r="I750" s="28"/>
      <c r="J750" s="100"/>
      <c r="K750" s="6"/>
      <c r="L750" s="6"/>
      <c r="M750" s="6"/>
      <c r="N750" s="6"/>
      <c r="O750" s="6"/>
      <c r="P750" s="6"/>
      <c r="Q750" s="6"/>
      <c r="R750" s="6"/>
      <c r="S750" s="6"/>
      <c r="T750" s="6"/>
      <c r="U750" s="6"/>
      <c r="V750" s="6"/>
      <c r="W750" s="6"/>
      <c r="X750" s="6"/>
      <c r="Y750" s="6"/>
      <c r="Z750" s="6"/>
      <c r="AA750" s="6"/>
      <c r="AB750" s="6"/>
      <c r="AC750" s="6"/>
      <c r="AD750" s="6"/>
      <c r="AE750" s="6"/>
      <c r="AF750" s="6"/>
      <c r="AG750" s="6"/>
      <c r="AH750" s="6"/>
      <c r="AI750" s="6"/>
    </row>
    <row r="751" ht="17.25" customHeight="1">
      <c r="A751" s="21"/>
      <c r="B751" s="37"/>
      <c r="C751" s="39" t="s">
        <v>902</v>
      </c>
      <c r="D751" s="88" t="s">
        <v>903</v>
      </c>
      <c r="E751" s="34" t="s">
        <v>899</v>
      </c>
      <c r="F751" s="35">
        <v>12.0</v>
      </c>
      <c r="G751" s="36">
        <v>2.38</v>
      </c>
      <c r="H751" s="28">
        <f t="shared" si="266"/>
        <v>28.56</v>
      </c>
      <c r="I751" s="28"/>
      <c r="J751" s="100"/>
      <c r="K751" s="6"/>
      <c r="L751" s="6"/>
      <c r="M751" s="6"/>
      <c r="N751" s="6"/>
      <c r="O751" s="6"/>
      <c r="P751" s="6"/>
      <c r="Q751" s="6"/>
      <c r="R751" s="6"/>
      <c r="S751" s="6"/>
      <c r="T751" s="6"/>
      <c r="U751" s="6"/>
      <c r="V751" s="6"/>
      <c r="W751" s="6"/>
      <c r="X751" s="6"/>
      <c r="Y751" s="6"/>
      <c r="Z751" s="6"/>
      <c r="AA751" s="6"/>
      <c r="AB751" s="6"/>
      <c r="AC751" s="6"/>
      <c r="AD751" s="6"/>
      <c r="AE751" s="6"/>
      <c r="AF751" s="6"/>
      <c r="AG751" s="6"/>
      <c r="AH751" s="6"/>
      <c r="AI751" s="6"/>
    </row>
    <row r="752">
      <c r="A752" s="21"/>
      <c r="B752" s="37"/>
      <c r="C752" s="39" t="s">
        <v>904</v>
      </c>
      <c r="D752" s="88" t="s">
        <v>905</v>
      </c>
      <c r="E752" s="34" t="s">
        <v>899</v>
      </c>
      <c r="F752" s="35">
        <v>3.0</v>
      </c>
      <c r="G752" s="36">
        <v>9.54</v>
      </c>
      <c r="H752" s="28">
        <f t="shared" si="266"/>
        <v>28.62</v>
      </c>
      <c r="I752" s="28"/>
      <c r="J752" s="100"/>
      <c r="K752" s="6"/>
      <c r="L752" s="6"/>
      <c r="M752" s="6"/>
      <c r="N752" s="6"/>
      <c r="O752" s="6"/>
      <c r="P752" s="6"/>
      <c r="Q752" s="6"/>
      <c r="R752" s="6"/>
      <c r="S752" s="6"/>
      <c r="T752" s="6"/>
      <c r="U752" s="6"/>
      <c r="V752" s="6"/>
      <c r="W752" s="6"/>
      <c r="X752" s="6"/>
      <c r="Y752" s="6"/>
      <c r="Z752" s="6"/>
      <c r="AA752" s="6"/>
      <c r="AB752" s="6"/>
      <c r="AC752" s="6"/>
      <c r="AD752" s="6"/>
      <c r="AE752" s="6"/>
      <c r="AF752" s="6"/>
      <c r="AG752" s="6"/>
      <c r="AH752" s="6"/>
      <c r="AI752" s="6"/>
    </row>
    <row r="753">
      <c r="A753" s="21"/>
      <c r="B753" s="37"/>
      <c r="C753" s="39" t="s">
        <v>906</v>
      </c>
      <c r="D753" s="88" t="s">
        <v>907</v>
      </c>
      <c r="E753" s="34" t="s">
        <v>899</v>
      </c>
      <c r="F753" s="35">
        <v>24.0</v>
      </c>
      <c r="G753" s="36">
        <v>90.87</v>
      </c>
      <c r="H753" s="38">
        <f>F753*G753-90.37</f>
        <v>2090.51</v>
      </c>
      <c r="I753" s="28"/>
      <c r="J753" s="100"/>
      <c r="K753" s="6"/>
      <c r="L753" s="6"/>
      <c r="M753" s="6"/>
      <c r="N753" s="6"/>
      <c r="O753" s="6"/>
      <c r="P753" s="6"/>
      <c r="Q753" s="6"/>
      <c r="R753" s="6"/>
      <c r="S753" s="6"/>
      <c r="T753" s="6"/>
      <c r="U753" s="6"/>
      <c r="V753" s="6"/>
      <c r="W753" s="6"/>
      <c r="X753" s="6"/>
      <c r="Y753" s="6"/>
      <c r="Z753" s="6"/>
      <c r="AA753" s="6"/>
      <c r="AB753" s="6"/>
      <c r="AC753" s="6"/>
      <c r="AD753" s="6"/>
      <c r="AE753" s="6"/>
      <c r="AF753" s="6"/>
      <c r="AG753" s="6"/>
      <c r="AH753" s="6"/>
      <c r="AI753" s="6"/>
    </row>
    <row r="754">
      <c r="A754" s="21"/>
      <c r="B754" s="37"/>
      <c r="C754" s="39" t="s">
        <v>443</v>
      </c>
      <c r="D754" s="88" t="s">
        <v>444</v>
      </c>
      <c r="E754" s="34" t="s">
        <v>899</v>
      </c>
      <c r="F754" s="35">
        <v>4.0</v>
      </c>
      <c r="G754" s="36">
        <v>17.05</v>
      </c>
      <c r="H754" s="28">
        <f t="shared" ref="H754:H764" si="267">F754*G754</f>
        <v>68.2</v>
      </c>
      <c r="I754" s="28"/>
      <c r="J754" s="100"/>
      <c r="K754" s="6"/>
      <c r="L754" s="6"/>
      <c r="M754" s="6"/>
      <c r="N754" s="6"/>
      <c r="O754" s="6"/>
      <c r="P754" s="6"/>
      <c r="Q754" s="6"/>
      <c r="R754" s="6"/>
      <c r="S754" s="6"/>
      <c r="T754" s="6"/>
      <c r="U754" s="6"/>
      <c r="V754" s="6"/>
      <c r="W754" s="6"/>
      <c r="X754" s="6"/>
      <c r="Y754" s="6"/>
      <c r="Z754" s="6"/>
      <c r="AA754" s="6"/>
      <c r="AB754" s="6"/>
      <c r="AC754" s="6"/>
      <c r="AD754" s="6"/>
      <c r="AE754" s="6"/>
      <c r="AF754" s="6"/>
      <c r="AG754" s="6"/>
      <c r="AH754" s="6"/>
      <c r="AI754" s="6"/>
    </row>
    <row r="755">
      <c r="A755" s="21"/>
      <c r="B755" s="37"/>
      <c r="C755" s="39" t="s">
        <v>470</v>
      </c>
      <c r="D755" s="88" t="s">
        <v>471</v>
      </c>
      <c r="E755" s="34" t="s">
        <v>899</v>
      </c>
      <c r="F755" s="35">
        <v>2.5</v>
      </c>
      <c r="G755" s="36">
        <v>19.03</v>
      </c>
      <c r="H755" s="28">
        <f t="shared" si="267"/>
        <v>47.575</v>
      </c>
      <c r="I755" s="28"/>
      <c r="J755" s="100"/>
      <c r="K755" s="6"/>
      <c r="L755" s="6"/>
      <c r="M755" s="6"/>
      <c r="N755" s="6"/>
      <c r="O755" s="6"/>
      <c r="P755" s="6"/>
      <c r="Q755" s="6"/>
      <c r="R755" s="6"/>
      <c r="S755" s="6"/>
      <c r="T755" s="6"/>
      <c r="U755" s="6"/>
      <c r="V755" s="6"/>
      <c r="W755" s="6"/>
      <c r="X755" s="6"/>
      <c r="Y755" s="6"/>
      <c r="Z755" s="6"/>
      <c r="AA755" s="6"/>
      <c r="AB755" s="6"/>
      <c r="AC755" s="6"/>
      <c r="AD755" s="6"/>
      <c r="AE755" s="6"/>
      <c r="AF755" s="6"/>
      <c r="AG755" s="6"/>
      <c r="AH755" s="6"/>
      <c r="AI755" s="6"/>
    </row>
    <row r="756">
      <c r="A756" s="21"/>
      <c r="B756" s="37"/>
      <c r="C756" s="39" t="s">
        <v>558</v>
      </c>
      <c r="D756" s="88" t="s">
        <v>559</v>
      </c>
      <c r="E756" s="34" t="s">
        <v>899</v>
      </c>
      <c r="F756" s="35">
        <v>0.23</v>
      </c>
      <c r="G756" s="36">
        <v>395.3</v>
      </c>
      <c r="H756" s="28">
        <f t="shared" si="267"/>
        <v>90.919</v>
      </c>
      <c r="I756" s="28"/>
      <c r="J756" s="100"/>
      <c r="K756" s="6"/>
      <c r="L756" s="6"/>
      <c r="M756" s="6"/>
      <c r="N756" s="6"/>
      <c r="O756" s="6"/>
      <c r="P756" s="6"/>
      <c r="Q756" s="6"/>
      <c r="R756" s="6"/>
      <c r="S756" s="6"/>
      <c r="T756" s="6"/>
      <c r="U756" s="6"/>
      <c r="V756" s="6"/>
      <c r="W756" s="6"/>
      <c r="X756" s="6"/>
      <c r="Y756" s="6"/>
      <c r="Z756" s="6"/>
      <c r="AA756" s="6"/>
      <c r="AB756" s="6"/>
      <c r="AC756" s="6"/>
      <c r="AD756" s="6"/>
      <c r="AE756" s="6"/>
      <c r="AF756" s="6"/>
      <c r="AG756" s="6"/>
      <c r="AH756" s="6"/>
      <c r="AI756" s="6"/>
    </row>
    <row r="757">
      <c r="A757" s="21"/>
      <c r="B757" s="37"/>
      <c r="C757" s="39" t="s">
        <v>474</v>
      </c>
      <c r="D757" s="88" t="s">
        <v>475</v>
      </c>
      <c r="E757" s="34" t="s">
        <v>899</v>
      </c>
      <c r="F757" s="35">
        <v>8.0</v>
      </c>
      <c r="G757" s="36">
        <v>12.52</v>
      </c>
      <c r="H757" s="28">
        <f t="shared" si="267"/>
        <v>100.16</v>
      </c>
      <c r="I757" s="28"/>
      <c r="J757" s="100"/>
      <c r="K757" s="6"/>
      <c r="L757" s="6"/>
      <c r="M757" s="6"/>
      <c r="N757" s="6"/>
      <c r="O757" s="6"/>
      <c r="P757" s="6"/>
      <c r="Q757" s="6"/>
      <c r="R757" s="6"/>
      <c r="S757" s="6"/>
      <c r="T757" s="6"/>
      <c r="U757" s="6"/>
      <c r="V757" s="6"/>
      <c r="W757" s="6"/>
      <c r="X757" s="6"/>
      <c r="Y757" s="6"/>
      <c r="Z757" s="6"/>
      <c r="AA757" s="6"/>
      <c r="AB757" s="6"/>
      <c r="AC757" s="6"/>
      <c r="AD757" s="6"/>
      <c r="AE757" s="6"/>
      <c r="AF757" s="6"/>
      <c r="AG757" s="6"/>
      <c r="AH757" s="6"/>
      <c r="AI757" s="6"/>
    </row>
    <row r="758">
      <c r="A758" s="21"/>
      <c r="B758" s="37"/>
      <c r="C758" s="39" t="s">
        <v>476</v>
      </c>
      <c r="D758" s="88" t="s">
        <v>477</v>
      </c>
      <c r="E758" s="34" t="s">
        <v>899</v>
      </c>
      <c r="F758" s="35">
        <v>1.2</v>
      </c>
      <c r="G758" s="36">
        <v>56.27</v>
      </c>
      <c r="H758" s="28">
        <f t="shared" si="267"/>
        <v>67.524</v>
      </c>
      <c r="I758" s="28"/>
      <c r="J758" s="100"/>
      <c r="K758" s="6"/>
      <c r="L758" s="6"/>
      <c r="M758" s="6"/>
      <c r="N758" s="6"/>
      <c r="O758" s="6"/>
      <c r="P758" s="6"/>
      <c r="Q758" s="6"/>
      <c r="R758" s="6"/>
      <c r="S758" s="6"/>
      <c r="T758" s="6"/>
      <c r="U758" s="6"/>
      <c r="V758" s="6"/>
      <c r="W758" s="6"/>
      <c r="X758" s="6"/>
      <c r="Y758" s="6"/>
      <c r="Z758" s="6"/>
      <c r="AA758" s="6"/>
      <c r="AB758" s="6"/>
      <c r="AC758" s="6"/>
      <c r="AD758" s="6"/>
      <c r="AE758" s="6"/>
      <c r="AF758" s="6"/>
      <c r="AG758" s="6"/>
      <c r="AH758" s="6"/>
      <c r="AI758" s="6"/>
    </row>
    <row r="759">
      <c r="A759" s="21"/>
      <c r="B759" s="37"/>
      <c r="C759" s="39" t="s">
        <v>853</v>
      </c>
      <c r="D759" s="88" t="s">
        <v>908</v>
      </c>
      <c r="E759" s="34" t="s">
        <v>899</v>
      </c>
      <c r="F759" s="35">
        <v>0.8</v>
      </c>
      <c r="G759" s="36">
        <v>56.96</v>
      </c>
      <c r="H759" s="28">
        <f t="shared" si="267"/>
        <v>45.568</v>
      </c>
      <c r="I759" s="28"/>
      <c r="J759" s="100"/>
      <c r="K759" s="6"/>
      <c r="L759" s="6"/>
      <c r="M759" s="6"/>
      <c r="N759" s="6"/>
      <c r="O759" s="6"/>
      <c r="P759" s="6"/>
      <c r="Q759" s="6"/>
      <c r="R759" s="6"/>
      <c r="S759" s="6"/>
      <c r="T759" s="6"/>
      <c r="U759" s="6"/>
      <c r="V759" s="6"/>
      <c r="W759" s="6"/>
      <c r="X759" s="6"/>
      <c r="Y759" s="6"/>
      <c r="Z759" s="6"/>
      <c r="AA759" s="6"/>
      <c r="AB759" s="6"/>
      <c r="AC759" s="6"/>
      <c r="AD759" s="6"/>
      <c r="AE759" s="6"/>
      <c r="AF759" s="6"/>
      <c r="AG759" s="6"/>
      <c r="AH759" s="6"/>
      <c r="AI759" s="6"/>
    </row>
    <row r="760">
      <c r="A760" s="21"/>
      <c r="B760" s="37"/>
      <c r="C760" s="39" t="s">
        <v>102</v>
      </c>
      <c r="D760" s="104" t="s">
        <v>98</v>
      </c>
      <c r="E760" s="34" t="s">
        <v>899</v>
      </c>
      <c r="F760" s="35">
        <v>3.5</v>
      </c>
      <c r="G760" s="27">
        <v>22.97</v>
      </c>
      <c r="H760" s="28">
        <f t="shared" si="267"/>
        <v>80.395</v>
      </c>
      <c r="I760" s="28"/>
      <c r="J760" s="100"/>
      <c r="K760" s="6"/>
      <c r="L760" s="6"/>
      <c r="M760" s="6"/>
      <c r="N760" s="6"/>
      <c r="O760" s="6"/>
      <c r="P760" s="6"/>
      <c r="Q760" s="6"/>
      <c r="R760" s="6"/>
      <c r="S760" s="6"/>
      <c r="T760" s="6"/>
      <c r="U760" s="6"/>
      <c r="V760" s="6"/>
      <c r="W760" s="6"/>
      <c r="X760" s="6"/>
      <c r="Y760" s="6"/>
      <c r="Z760" s="6"/>
      <c r="AA760" s="6"/>
      <c r="AB760" s="6"/>
      <c r="AC760" s="6"/>
      <c r="AD760" s="6"/>
      <c r="AE760" s="6"/>
      <c r="AF760" s="6"/>
      <c r="AG760" s="6"/>
      <c r="AH760" s="6"/>
      <c r="AI760" s="6"/>
    </row>
    <row r="761">
      <c r="A761" s="21"/>
      <c r="B761" s="37"/>
      <c r="C761" s="39" t="s">
        <v>909</v>
      </c>
      <c r="D761" s="33" t="s">
        <v>910</v>
      </c>
      <c r="E761" s="34" t="s">
        <v>899</v>
      </c>
      <c r="F761" s="35">
        <v>1.2</v>
      </c>
      <c r="G761" s="36">
        <v>19.03</v>
      </c>
      <c r="H761" s="28">
        <f t="shared" si="267"/>
        <v>22.836</v>
      </c>
      <c r="I761" s="28"/>
      <c r="J761" s="100"/>
      <c r="K761" s="6"/>
      <c r="L761" s="6"/>
      <c r="M761" s="6"/>
      <c r="N761" s="6"/>
      <c r="O761" s="6"/>
      <c r="P761" s="6"/>
      <c r="Q761" s="6"/>
      <c r="R761" s="6"/>
      <c r="S761" s="6"/>
      <c r="T761" s="6"/>
      <c r="U761" s="6"/>
      <c r="V761" s="6"/>
      <c r="W761" s="6"/>
      <c r="X761" s="6"/>
      <c r="Y761" s="6"/>
      <c r="Z761" s="6"/>
      <c r="AA761" s="6"/>
      <c r="AB761" s="6"/>
      <c r="AC761" s="6"/>
      <c r="AD761" s="6"/>
      <c r="AE761" s="6"/>
      <c r="AF761" s="6"/>
      <c r="AG761" s="6"/>
      <c r="AH761" s="6"/>
      <c r="AI761" s="6"/>
    </row>
    <row r="762">
      <c r="A762" s="21"/>
      <c r="B762" s="37"/>
      <c r="C762" s="39" t="s">
        <v>911</v>
      </c>
      <c r="D762" s="33" t="s">
        <v>912</v>
      </c>
      <c r="E762" s="34" t="s">
        <v>899</v>
      </c>
      <c r="F762" s="35">
        <v>21.0</v>
      </c>
      <c r="G762" s="36">
        <v>6.57</v>
      </c>
      <c r="H762" s="28">
        <f t="shared" si="267"/>
        <v>137.97</v>
      </c>
      <c r="I762" s="28"/>
      <c r="J762" s="100"/>
      <c r="K762" s="6"/>
      <c r="L762" s="6"/>
      <c r="M762" s="6"/>
      <c r="N762" s="6"/>
      <c r="O762" s="6"/>
      <c r="P762" s="6"/>
      <c r="Q762" s="6"/>
      <c r="R762" s="6"/>
      <c r="S762" s="6"/>
      <c r="T762" s="6"/>
      <c r="U762" s="6"/>
      <c r="V762" s="6"/>
      <c r="W762" s="6"/>
      <c r="X762" s="6"/>
      <c r="Y762" s="6"/>
      <c r="Z762" s="6"/>
      <c r="AA762" s="6"/>
      <c r="AB762" s="6"/>
      <c r="AC762" s="6"/>
      <c r="AD762" s="6"/>
      <c r="AE762" s="6"/>
      <c r="AF762" s="6"/>
      <c r="AG762" s="6"/>
      <c r="AH762" s="6"/>
      <c r="AI762" s="6"/>
    </row>
    <row r="763">
      <c r="A763" s="21"/>
      <c r="B763" s="37"/>
      <c r="C763" s="39" t="s">
        <v>67</v>
      </c>
      <c r="D763" s="33" t="s">
        <v>68</v>
      </c>
      <c r="E763" s="34" t="s">
        <v>899</v>
      </c>
      <c r="F763" s="35">
        <v>3.5</v>
      </c>
      <c r="G763" s="36">
        <v>16.55</v>
      </c>
      <c r="H763" s="28">
        <f t="shared" si="267"/>
        <v>57.925</v>
      </c>
      <c r="I763" s="28"/>
      <c r="J763" s="100"/>
      <c r="K763" s="6"/>
      <c r="L763" s="6"/>
      <c r="M763" s="6"/>
      <c r="N763" s="6"/>
      <c r="O763" s="6"/>
      <c r="P763" s="6"/>
      <c r="Q763" s="6"/>
      <c r="R763" s="6"/>
      <c r="S763" s="6"/>
      <c r="T763" s="6"/>
      <c r="U763" s="6"/>
      <c r="V763" s="6"/>
      <c r="W763" s="6"/>
      <c r="X763" s="6"/>
      <c r="Y763" s="6"/>
      <c r="Z763" s="6"/>
      <c r="AA763" s="6"/>
      <c r="AB763" s="6"/>
      <c r="AC763" s="6"/>
      <c r="AD763" s="6"/>
      <c r="AE763" s="6"/>
      <c r="AF763" s="6"/>
      <c r="AG763" s="6"/>
      <c r="AH763" s="6"/>
      <c r="AI763" s="6"/>
    </row>
    <row r="764">
      <c r="A764" s="21"/>
      <c r="B764" s="37"/>
      <c r="C764" s="39" t="s">
        <v>791</v>
      </c>
      <c r="D764" s="33" t="s">
        <v>792</v>
      </c>
      <c r="E764" s="34" t="s">
        <v>899</v>
      </c>
      <c r="F764" s="35">
        <v>0.23</v>
      </c>
      <c r="G764" s="36">
        <v>89.5</v>
      </c>
      <c r="H764" s="28">
        <f t="shared" si="267"/>
        <v>20.585</v>
      </c>
      <c r="I764" s="28"/>
      <c r="J764" s="100"/>
      <c r="K764" s="6"/>
      <c r="L764" s="6"/>
      <c r="M764" s="6"/>
      <c r="N764" s="6"/>
      <c r="O764" s="6"/>
      <c r="P764" s="6"/>
      <c r="Q764" s="6"/>
      <c r="R764" s="6"/>
      <c r="S764" s="6"/>
      <c r="T764" s="6"/>
      <c r="U764" s="6"/>
      <c r="V764" s="6"/>
      <c r="W764" s="6"/>
      <c r="X764" s="6"/>
      <c r="Y764" s="6"/>
      <c r="Z764" s="6"/>
      <c r="AA764" s="6"/>
      <c r="AB764" s="6"/>
      <c r="AC764" s="6"/>
      <c r="AD764" s="6"/>
      <c r="AE764" s="6"/>
      <c r="AF764" s="6"/>
      <c r="AG764" s="6"/>
      <c r="AH764" s="6"/>
      <c r="AI764" s="6"/>
    </row>
    <row r="765">
      <c r="A765" s="13" t="s">
        <v>913</v>
      </c>
      <c r="B765" s="14" t="str">
        <f>IF(IFERROR(VLOOKUP(C765,SINAPI!$A:$D,1,FALSE),"")=C765,"SINAPI",IF(IFERROR(VLOOKUP(C765,SETOP!$A:$E,1,FALSE),"")=C765,"SETOP",IF(IFERROR(VLOOKUP(C765,SETOP!$B:$E,1,FALSE),"")=C765,"SETOP","COMPOSIÇÃO")))</f>
        <v>SETOP</v>
      </c>
      <c r="C765" s="15" t="s">
        <v>914</v>
      </c>
      <c r="D765" s="16" t="str">
        <f>IFERROR(IFERROR(VLOOKUP(C765,SINAPI!$A:$D,2,FALSE),IFERROR(VLOOKUP(C765,SETOP!$A:$E,3,FALSE),IFERROR(VLOOKUP(C765,SETOP!$B:$E,2,FALSE),VLOOKUP(C765,#REF!,3,FALSE)))),"")</f>
        <v>PRATELEIRA DE GRANITO CINZA ANDORINHA, E = 2 CM, APOIADA EM CONSOLE DE METALON 20 X 30 MM</v>
      </c>
      <c r="E765" s="17" t="str">
        <f>IFERROR(IFERROR(VLOOKUP(C765,SINAPI!$A:$D,3,FALSE),IFERROR(VLOOKUP(C765,SETOP!$A:$E,4,FALSE),IFERROR(VLOOKUP(C765,SETOP!$B:$E,3,FALSE),VLOOKUP(C765,#REF!,4,FALSE)))),"")</f>
        <v>M2</v>
      </c>
      <c r="F765" s="18"/>
      <c r="G765" s="45">
        <f t="shared" ref="G765:H765" si="268">SUM(G766:G769)</f>
        <v>195.57</v>
      </c>
      <c r="H765" s="45">
        <f t="shared" si="268"/>
        <v>211.3858</v>
      </c>
      <c r="I765" s="45">
        <v>211.39</v>
      </c>
      <c r="J765" s="12"/>
      <c r="K765" s="6"/>
      <c r="L765" s="31">
        <f>I765-H765</f>
        <v>0.0042</v>
      </c>
      <c r="M765" s="6"/>
      <c r="N765" s="6"/>
      <c r="O765" s="6"/>
      <c r="P765" s="6"/>
      <c r="Q765" s="6"/>
      <c r="R765" s="6"/>
      <c r="S765" s="6"/>
      <c r="T765" s="6"/>
      <c r="U765" s="6"/>
      <c r="V765" s="6"/>
      <c r="W765" s="6"/>
      <c r="X765" s="6"/>
      <c r="Y765" s="6"/>
      <c r="Z765" s="6"/>
      <c r="AA765" s="6"/>
      <c r="AB765" s="6"/>
      <c r="AC765" s="6"/>
      <c r="AD765" s="6"/>
      <c r="AE765" s="6"/>
      <c r="AF765" s="6"/>
      <c r="AG765" s="6"/>
      <c r="AH765" s="6"/>
      <c r="AI765" s="6"/>
    </row>
    <row r="766">
      <c r="A766" s="21"/>
      <c r="B766" s="22"/>
      <c r="C766" s="32" t="s">
        <v>915</v>
      </c>
      <c r="D766" s="104" t="s">
        <v>916</v>
      </c>
      <c r="E766" s="34" t="s">
        <v>101</v>
      </c>
      <c r="F766" s="79">
        <v>1.0</v>
      </c>
      <c r="G766" s="121">
        <v>149.67</v>
      </c>
      <c r="H766" s="38">
        <f>F766*G766-6.56</f>
        <v>143.11</v>
      </c>
      <c r="I766" s="28"/>
      <c r="J766" s="81"/>
      <c r="K766" s="6"/>
      <c r="L766" s="6"/>
      <c r="M766" s="6"/>
      <c r="N766" s="6"/>
      <c r="O766" s="6"/>
      <c r="P766" s="6"/>
      <c r="Q766" s="6"/>
      <c r="R766" s="6"/>
      <c r="S766" s="6"/>
      <c r="T766" s="6"/>
      <c r="U766" s="6"/>
      <c r="V766" s="6"/>
      <c r="W766" s="6"/>
      <c r="X766" s="6"/>
      <c r="Y766" s="6"/>
      <c r="Z766" s="6"/>
      <c r="AA766" s="6"/>
      <c r="AB766" s="6"/>
      <c r="AC766" s="6"/>
      <c r="AD766" s="6"/>
      <c r="AE766" s="6"/>
      <c r="AF766" s="6"/>
      <c r="AG766" s="6"/>
      <c r="AH766" s="6"/>
      <c r="AI766" s="6"/>
    </row>
    <row r="767">
      <c r="A767" s="21"/>
      <c r="B767" s="22"/>
      <c r="C767" s="32" t="s">
        <v>917</v>
      </c>
      <c r="D767" s="104" t="s">
        <v>918</v>
      </c>
      <c r="E767" s="34" t="s">
        <v>101</v>
      </c>
      <c r="F767" s="79">
        <v>1.41</v>
      </c>
      <c r="G767" s="121">
        <v>6.38</v>
      </c>
      <c r="H767" s="28">
        <f t="shared" ref="H767:H769" si="269">F767*G767</f>
        <v>8.9958</v>
      </c>
      <c r="I767" s="28"/>
      <c r="J767" s="81"/>
      <c r="K767" s="6"/>
      <c r="L767" s="6"/>
      <c r="M767" s="6"/>
      <c r="N767" s="6"/>
      <c r="O767" s="6"/>
      <c r="P767" s="6"/>
      <c r="Q767" s="6"/>
      <c r="R767" s="6"/>
      <c r="S767" s="6"/>
      <c r="T767" s="6"/>
      <c r="U767" s="6"/>
      <c r="V767" s="6"/>
      <c r="W767" s="6"/>
      <c r="X767" s="6"/>
      <c r="Y767" s="6"/>
      <c r="Z767" s="6"/>
      <c r="AA767" s="6"/>
      <c r="AB767" s="6"/>
      <c r="AC767" s="6"/>
      <c r="AD767" s="6"/>
      <c r="AE767" s="6"/>
      <c r="AF767" s="6"/>
      <c r="AG767" s="6"/>
      <c r="AH767" s="6"/>
      <c r="AI767" s="6"/>
    </row>
    <row r="768">
      <c r="A768" s="21"/>
      <c r="B768" s="22"/>
      <c r="C768" s="32" t="s">
        <v>102</v>
      </c>
      <c r="D768" s="104" t="s">
        <v>98</v>
      </c>
      <c r="E768" s="34" t="s">
        <v>101</v>
      </c>
      <c r="F768" s="79">
        <v>1.5</v>
      </c>
      <c r="G768" s="27">
        <v>22.97</v>
      </c>
      <c r="H768" s="28">
        <f t="shared" si="269"/>
        <v>34.455</v>
      </c>
      <c r="I768" s="28"/>
      <c r="J768" s="81"/>
      <c r="K768" s="6"/>
      <c r="L768" s="6"/>
      <c r="M768" s="6"/>
      <c r="N768" s="6"/>
      <c r="O768" s="6"/>
      <c r="P768" s="6"/>
      <c r="Q768" s="6"/>
      <c r="R768" s="6"/>
      <c r="S768" s="6"/>
      <c r="T768" s="6"/>
      <c r="U768" s="6"/>
      <c r="V768" s="6"/>
      <c r="W768" s="6"/>
      <c r="X768" s="6"/>
      <c r="Y768" s="6"/>
      <c r="Z768" s="6"/>
      <c r="AA768" s="6"/>
      <c r="AB768" s="6"/>
      <c r="AC768" s="6"/>
      <c r="AD768" s="6"/>
      <c r="AE768" s="6"/>
      <c r="AF768" s="6"/>
      <c r="AG768" s="6"/>
      <c r="AH768" s="6"/>
      <c r="AI768" s="6"/>
    </row>
    <row r="769">
      <c r="A769" s="21"/>
      <c r="B769" s="22"/>
      <c r="C769" s="32" t="s">
        <v>67</v>
      </c>
      <c r="D769" s="104" t="s">
        <v>68</v>
      </c>
      <c r="E769" s="34" t="s">
        <v>101</v>
      </c>
      <c r="F769" s="79">
        <v>1.5</v>
      </c>
      <c r="G769" s="121">
        <v>16.55</v>
      </c>
      <c r="H769" s="28">
        <f t="shared" si="269"/>
        <v>24.825</v>
      </c>
      <c r="I769" s="28"/>
      <c r="J769" s="81"/>
      <c r="K769" s="6"/>
      <c r="L769" s="6"/>
      <c r="M769" s="6"/>
      <c r="N769" s="6"/>
      <c r="O769" s="6"/>
      <c r="P769" s="6"/>
      <c r="Q769" s="6"/>
      <c r="R769" s="6"/>
      <c r="S769" s="6"/>
      <c r="T769" s="6"/>
      <c r="U769" s="6"/>
      <c r="V769" s="6"/>
      <c r="W769" s="6"/>
      <c r="X769" s="6"/>
      <c r="Y769" s="6"/>
      <c r="Z769" s="6"/>
      <c r="AA769" s="6"/>
      <c r="AB769" s="6"/>
      <c r="AC769" s="6"/>
      <c r="AD769" s="6"/>
      <c r="AE769" s="6"/>
      <c r="AF769" s="6"/>
      <c r="AG769" s="6"/>
      <c r="AH769" s="6"/>
      <c r="AI769" s="6"/>
    </row>
    <row r="770">
      <c r="A770" s="13" t="s">
        <v>919</v>
      </c>
      <c r="B770" s="14" t="str">
        <f>IF(IFERROR(VLOOKUP(C770,SINAPI!$A:$D,1,FALSE),"")=C770,"SINAPI",IF(IFERROR(VLOOKUP(C770,SETOP!$A:$E,1,FALSE),"")=C770,"SETOP",IF(IFERROR(VLOOKUP(C770,SETOP!$B:$E,1,FALSE),"")=C770,"SETOP","COMPOSIÇÃO")))</f>
        <v>SETOP</v>
      </c>
      <c r="C770" s="15" t="s">
        <v>920</v>
      </c>
      <c r="D770" s="16" t="str">
        <f>IFERROR(IFERROR(VLOOKUP(C770,SINAPI!$A:$D,2,FALSE),IFERROR(VLOOKUP(C770,SETOP!$A:$E,3,FALSE),IFERROR(VLOOKUP(C770,SETOP!$B:$E,2,FALSE),VLOOKUP(C770,#REF!,3,FALSE)))),"")</f>
        <v>BANCO EM GRANITO ANDORINHA POLIDO 52 X 30 CM</v>
      </c>
      <c r="E770" s="17" t="str">
        <f>IFERROR(IFERROR(VLOOKUP(C770,SINAPI!$A:$D,3,FALSE),IFERROR(VLOOKUP(C770,SETOP!$A:$E,4,FALSE),IFERROR(VLOOKUP(C770,SETOP!$B:$E,3,FALSE),VLOOKUP(C770,#REF!,4,FALSE)))),"")</f>
        <v>UND</v>
      </c>
      <c r="F770" s="18"/>
      <c r="G770" s="45">
        <f t="shared" ref="G770:H770" si="270">SUM(G771:G774)</f>
        <v>527.69</v>
      </c>
      <c r="H770" s="45">
        <f t="shared" si="270"/>
        <v>32.168705</v>
      </c>
      <c r="I770" s="45">
        <v>32.17</v>
      </c>
      <c r="J770" s="30"/>
      <c r="K770" s="6"/>
      <c r="L770" s="31">
        <f>I770-H770</f>
        <v>0.001295</v>
      </c>
      <c r="M770" s="6"/>
      <c r="N770" s="6"/>
      <c r="O770" s="6"/>
      <c r="P770" s="6"/>
      <c r="Q770" s="6"/>
      <c r="R770" s="6"/>
      <c r="S770" s="6"/>
      <c r="T770" s="6"/>
      <c r="U770" s="6"/>
      <c r="V770" s="6"/>
      <c r="W770" s="6"/>
      <c r="X770" s="6"/>
      <c r="Y770" s="6"/>
      <c r="Z770" s="6"/>
      <c r="AA770" s="6"/>
      <c r="AB770" s="6"/>
      <c r="AC770" s="6"/>
      <c r="AD770" s="6"/>
      <c r="AE770" s="6"/>
      <c r="AF770" s="6"/>
      <c r="AG770" s="6"/>
      <c r="AH770" s="6"/>
      <c r="AI770" s="6"/>
    </row>
    <row r="771">
      <c r="A771" s="21"/>
      <c r="B771" s="22"/>
      <c r="C771" s="32" t="s">
        <v>921</v>
      </c>
      <c r="D771" s="104" t="s">
        <v>922</v>
      </c>
      <c r="E771" s="34" t="s">
        <v>4</v>
      </c>
      <c r="F771" s="79">
        <v>1.0</v>
      </c>
      <c r="G771" s="121">
        <v>23.35</v>
      </c>
      <c r="H771" s="38">
        <f>F771*G771-1.01</f>
        <v>22.34</v>
      </c>
      <c r="I771" s="28"/>
      <c r="J771" s="81"/>
      <c r="K771" s="6"/>
      <c r="L771" s="6"/>
      <c r="M771" s="6"/>
      <c r="N771" s="6"/>
      <c r="O771" s="6"/>
      <c r="P771" s="6"/>
      <c r="Q771" s="6"/>
      <c r="R771" s="6"/>
      <c r="S771" s="6"/>
      <c r="T771" s="6"/>
      <c r="U771" s="6"/>
      <c r="V771" s="6"/>
      <c r="W771" s="6"/>
      <c r="X771" s="6"/>
      <c r="Y771" s="6"/>
      <c r="Z771" s="6"/>
      <c r="AA771" s="6"/>
      <c r="AB771" s="6"/>
      <c r="AC771" s="6"/>
      <c r="AD771" s="6"/>
      <c r="AE771" s="6"/>
      <c r="AF771" s="6"/>
      <c r="AG771" s="6"/>
      <c r="AH771" s="6"/>
      <c r="AI771" s="6"/>
    </row>
    <row r="772">
      <c r="A772" s="21"/>
      <c r="B772" s="22"/>
      <c r="C772" s="32" t="s">
        <v>312</v>
      </c>
      <c r="D772" s="104" t="s">
        <v>313</v>
      </c>
      <c r="E772" s="34" t="s">
        <v>4</v>
      </c>
      <c r="F772" s="79">
        <v>0.00125</v>
      </c>
      <c r="G772" s="121">
        <v>464.82</v>
      </c>
      <c r="H772" s="28">
        <f t="shared" ref="H772:H774" si="271">F772*G772</f>
        <v>0.581025</v>
      </c>
      <c r="I772" s="28"/>
      <c r="J772" s="81"/>
      <c r="K772" s="6"/>
      <c r="L772" s="6"/>
      <c r="M772" s="6"/>
      <c r="N772" s="6"/>
      <c r="O772" s="6"/>
      <c r="P772" s="6"/>
      <c r="Q772" s="6"/>
      <c r="R772" s="6"/>
      <c r="S772" s="6"/>
      <c r="T772" s="6"/>
      <c r="U772" s="6"/>
      <c r="V772" s="6"/>
      <c r="W772" s="6"/>
      <c r="X772" s="6"/>
      <c r="Y772" s="6"/>
      <c r="Z772" s="6"/>
      <c r="AA772" s="6"/>
      <c r="AB772" s="6"/>
      <c r="AC772" s="6"/>
      <c r="AD772" s="6"/>
      <c r="AE772" s="6"/>
      <c r="AF772" s="6"/>
      <c r="AG772" s="6"/>
      <c r="AH772" s="6"/>
      <c r="AI772" s="6"/>
    </row>
    <row r="773">
      <c r="A773" s="21"/>
      <c r="B773" s="22"/>
      <c r="C773" s="32" t="s">
        <v>102</v>
      </c>
      <c r="D773" s="104" t="s">
        <v>98</v>
      </c>
      <c r="E773" s="34" t="s">
        <v>4</v>
      </c>
      <c r="F773" s="79">
        <v>0.234</v>
      </c>
      <c r="G773" s="121">
        <v>22.97</v>
      </c>
      <c r="H773" s="28">
        <f t="shared" si="271"/>
        <v>5.37498</v>
      </c>
      <c r="I773" s="28"/>
      <c r="J773" s="81"/>
      <c r="K773" s="6"/>
      <c r="L773" s="6"/>
      <c r="M773" s="6"/>
      <c r="N773" s="6"/>
      <c r="O773" s="6"/>
      <c r="P773" s="6"/>
      <c r="Q773" s="6"/>
      <c r="R773" s="6"/>
      <c r="S773" s="6"/>
      <c r="T773" s="6"/>
      <c r="U773" s="6"/>
      <c r="V773" s="6"/>
      <c r="W773" s="6"/>
      <c r="X773" s="6"/>
      <c r="Y773" s="6"/>
      <c r="Z773" s="6"/>
      <c r="AA773" s="6"/>
      <c r="AB773" s="6"/>
      <c r="AC773" s="6"/>
      <c r="AD773" s="6"/>
      <c r="AE773" s="6"/>
      <c r="AF773" s="6"/>
      <c r="AG773" s="6"/>
      <c r="AH773" s="6"/>
      <c r="AI773" s="6"/>
    </row>
    <row r="774">
      <c r="A774" s="21"/>
      <c r="B774" s="22"/>
      <c r="C774" s="32" t="s">
        <v>67</v>
      </c>
      <c r="D774" s="104" t="s">
        <v>68</v>
      </c>
      <c r="E774" s="34" t="s">
        <v>4</v>
      </c>
      <c r="F774" s="79">
        <v>0.234</v>
      </c>
      <c r="G774" s="121">
        <v>16.55</v>
      </c>
      <c r="H774" s="28">
        <f t="shared" si="271"/>
        <v>3.8727</v>
      </c>
      <c r="I774" s="28"/>
      <c r="J774" s="81"/>
      <c r="K774" s="6"/>
      <c r="L774" s="6"/>
      <c r="M774" s="6"/>
      <c r="N774" s="6"/>
      <c r="O774" s="6"/>
      <c r="P774" s="6"/>
      <c r="Q774" s="6"/>
      <c r="R774" s="6"/>
      <c r="S774" s="6"/>
      <c r="T774" s="6"/>
      <c r="U774" s="6"/>
      <c r="V774" s="6"/>
      <c r="W774" s="6"/>
      <c r="X774" s="6"/>
      <c r="Y774" s="6"/>
      <c r="Z774" s="6"/>
      <c r="AA774" s="6"/>
      <c r="AB774" s="6"/>
      <c r="AC774" s="6"/>
      <c r="AD774" s="6"/>
      <c r="AE774" s="6"/>
      <c r="AF774" s="6"/>
      <c r="AG774" s="6"/>
      <c r="AH774" s="6"/>
      <c r="AI774" s="6"/>
    </row>
    <row r="775">
      <c r="A775" s="13" t="s">
        <v>923</v>
      </c>
      <c r="B775" s="14" t="str">
        <f>IF(IFERROR(VLOOKUP(C775,SINAPI!$A:$D,1,FALSE),"")=C775,"SINAPI",IF(IFERROR(VLOOKUP(C775,SETOP!$A:$E,1,FALSE),"")=C775,"SETOP",IF(IFERROR(VLOOKUP(C775,SETOP!$B:$E,1,FALSE),"")=C775,"SETOP","COMPOSIÇÃO")))</f>
        <v>SETOP</v>
      </c>
      <c r="C775" s="15" t="s">
        <v>924</v>
      </c>
      <c r="D775" s="16" t="str">
        <f>IFERROR(IFERROR(VLOOKUP(C775,SINAPI!$A:$D,2,FALSE),IFERROR(VLOOKUP(C775,SETOP!$A:$E,3,FALSE),IFERROR(VLOOKUP(C775,SETOP!$B:$E,2,FALSE),VLOOKUP(C775,#REF!,3,FALSE)))),"")</f>
        <v>BANCO EM CONCRETO APARENTE, SEM ENCOSTO, POLIDO COM ACABAMENTO EM VERNIZ, ESP. 8CM, COMPRIMENTO 200CM, LARGURA 40CM, ALTURA 55CM, INCLUSIVE CORTE NO PISO PARA FIXAÇÃO COM CONCRETO NÃO ESTRUTURAL, PREPARADO EM OBRA COM BETONEIRA, COM FCK 15 MPA</v>
      </c>
      <c r="E775" s="17" t="str">
        <f>IFERROR(IFERROR(VLOOKUP(C775,SINAPI!$A:$D,3,FALSE),IFERROR(VLOOKUP(C775,SETOP!$A:$E,4,FALSE),IFERROR(VLOOKUP(C775,SETOP!$B:$E,3,FALSE),VLOOKUP(C775,#REF!,4,FALSE)))),"")</f>
        <v>UND</v>
      </c>
      <c r="F775" s="18"/>
      <c r="G775" s="45">
        <f t="shared" ref="G775:H775" si="272">SUM(G776:G781)</f>
        <v>890.55</v>
      </c>
      <c r="H775" s="45">
        <f t="shared" si="272"/>
        <v>293.212844</v>
      </c>
      <c r="I775" s="45">
        <v>293.21</v>
      </c>
      <c r="J775" s="12"/>
      <c r="K775" s="6"/>
      <c r="L775" s="31">
        <f>I775-H775</f>
        <v>-0.002843984</v>
      </c>
      <c r="M775" s="6"/>
      <c r="N775" s="6"/>
      <c r="O775" s="6"/>
      <c r="P775" s="6"/>
      <c r="Q775" s="6"/>
      <c r="R775" s="6"/>
      <c r="S775" s="6"/>
      <c r="T775" s="6"/>
      <c r="U775" s="6"/>
      <c r="V775" s="6"/>
      <c r="W775" s="6"/>
      <c r="X775" s="6"/>
      <c r="Y775" s="6"/>
      <c r="Z775" s="6"/>
      <c r="AA775" s="6"/>
      <c r="AB775" s="6"/>
      <c r="AC775" s="6"/>
      <c r="AD775" s="6"/>
      <c r="AE775" s="6"/>
      <c r="AF775" s="6"/>
      <c r="AG775" s="6"/>
      <c r="AH775" s="6"/>
      <c r="AI775" s="6"/>
    </row>
    <row r="776">
      <c r="A776" s="21"/>
      <c r="B776" s="22"/>
      <c r="C776" s="39" t="s">
        <v>925</v>
      </c>
      <c r="D776" s="33" t="s">
        <v>926</v>
      </c>
      <c r="E776" s="34" t="s">
        <v>4</v>
      </c>
      <c r="F776" s="35">
        <v>1.0</v>
      </c>
      <c r="G776" s="36">
        <v>274.1</v>
      </c>
      <c r="H776" s="38">
        <f>F776*G776-9.08</f>
        <v>265.02</v>
      </c>
      <c r="I776" s="28"/>
      <c r="J776" s="81"/>
      <c r="K776" s="6"/>
      <c r="L776" s="6"/>
      <c r="M776" s="6"/>
      <c r="N776" s="6"/>
      <c r="O776" s="6"/>
      <c r="P776" s="6"/>
      <c r="Q776" s="6"/>
      <c r="R776" s="6"/>
      <c r="S776" s="6"/>
      <c r="T776" s="6"/>
      <c r="U776" s="6"/>
      <c r="V776" s="6"/>
      <c r="W776" s="6"/>
      <c r="X776" s="6"/>
      <c r="Y776" s="6"/>
      <c r="Z776" s="6"/>
      <c r="AA776" s="6"/>
      <c r="AB776" s="6"/>
      <c r="AC776" s="6"/>
      <c r="AD776" s="6"/>
      <c r="AE776" s="6"/>
      <c r="AF776" s="6"/>
      <c r="AG776" s="6"/>
      <c r="AH776" s="6"/>
      <c r="AI776" s="6"/>
    </row>
    <row r="777">
      <c r="A777" s="21"/>
      <c r="B777" s="22"/>
      <c r="C777" s="39" t="s">
        <v>476</v>
      </c>
      <c r="D777" s="33" t="s">
        <v>477</v>
      </c>
      <c r="E777" s="34" t="s">
        <v>4</v>
      </c>
      <c r="F777" s="35">
        <v>0.0032</v>
      </c>
      <c r="G777" s="36">
        <v>56.27</v>
      </c>
      <c r="H777" s="28">
        <f t="shared" ref="H777:H781" si="273">F777*G777</f>
        <v>0.180064</v>
      </c>
      <c r="I777" s="28"/>
      <c r="J777" s="81"/>
      <c r="K777" s="6"/>
      <c r="L777" s="6"/>
      <c r="M777" s="6"/>
      <c r="N777" s="6"/>
      <c r="O777" s="6"/>
      <c r="P777" s="6"/>
      <c r="Q777" s="6"/>
      <c r="R777" s="6"/>
      <c r="S777" s="6"/>
      <c r="T777" s="6"/>
      <c r="U777" s="6"/>
      <c r="V777" s="6"/>
      <c r="W777" s="6"/>
      <c r="X777" s="6"/>
      <c r="Y777" s="6"/>
      <c r="Z777" s="6"/>
      <c r="AA777" s="6"/>
      <c r="AB777" s="6"/>
      <c r="AC777" s="6"/>
      <c r="AD777" s="6"/>
      <c r="AE777" s="6"/>
      <c r="AF777" s="6"/>
      <c r="AG777" s="6"/>
      <c r="AH777" s="6"/>
      <c r="AI777" s="6"/>
    </row>
    <row r="778">
      <c r="A778" s="21"/>
      <c r="B778" s="22"/>
      <c r="C778" s="39" t="s">
        <v>927</v>
      </c>
      <c r="D778" s="33" t="s">
        <v>928</v>
      </c>
      <c r="E778" s="34" t="s">
        <v>4</v>
      </c>
      <c r="F778" s="35">
        <v>0.0032</v>
      </c>
      <c r="G778" s="36">
        <v>490.66</v>
      </c>
      <c r="H778" s="28">
        <f t="shared" si="273"/>
        <v>1.570112</v>
      </c>
      <c r="I778" s="28"/>
      <c r="J778" s="81"/>
      <c r="K778" s="6"/>
      <c r="L778" s="6"/>
      <c r="M778" s="6"/>
      <c r="N778" s="6"/>
      <c r="O778" s="6"/>
      <c r="P778" s="6"/>
      <c r="Q778" s="6"/>
      <c r="R778" s="6"/>
      <c r="S778" s="6"/>
      <c r="T778" s="6"/>
      <c r="U778" s="6"/>
      <c r="V778" s="6"/>
      <c r="W778" s="6"/>
      <c r="X778" s="6"/>
      <c r="Y778" s="6"/>
      <c r="Z778" s="6"/>
      <c r="AA778" s="6"/>
      <c r="AB778" s="6"/>
      <c r="AC778" s="6"/>
      <c r="AD778" s="6"/>
      <c r="AE778" s="6"/>
      <c r="AF778" s="6"/>
      <c r="AG778" s="6"/>
      <c r="AH778" s="6"/>
      <c r="AI778" s="6"/>
    </row>
    <row r="779">
      <c r="A779" s="21"/>
      <c r="B779" s="22"/>
      <c r="C779" s="39" t="s">
        <v>102</v>
      </c>
      <c r="D779" s="33" t="s">
        <v>98</v>
      </c>
      <c r="E779" s="34" t="s">
        <v>4</v>
      </c>
      <c r="F779" s="35">
        <v>0.6666667</v>
      </c>
      <c r="G779" s="36">
        <v>22.97</v>
      </c>
      <c r="H779" s="28">
        <f t="shared" si="273"/>
        <v>15.3133341</v>
      </c>
      <c r="I779" s="28"/>
      <c r="J779" s="81"/>
      <c r="K779" s="6"/>
      <c r="L779" s="6"/>
      <c r="M779" s="6"/>
      <c r="N779" s="6"/>
      <c r="O779" s="6"/>
      <c r="P779" s="6"/>
      <c r="Q779" s="6"/>
      <c r="R779" s="6"/>
      <c r="S779" s="6"/>
      <c r="T779" s="6"/>
      <c r="U779" s="6"/>
      <c r="V779" s="6"/>
      <c r="W779" s="6"/>
      <c r="X779" s="6"/>
      <c r="Y779" s="6"/>
      <c r="Z779" s="6"/>
      <c r="AA779" s="6"/>
      <c r="AB779" s="6"/>
      <c r="AC779" s="6"/>
      <c r="AD779" s="6"/>
      <c r="AE779" s="6"/>
      <c r="AF779" s="6"/>
      <c r="AG779" s="6"/>
      <c r="AH779" s="6"/>
      <c r="AI779" s="6"/>
    </row>
    <row r="780">
      <c r="A780" s="21"/>
      <c r="B780" s="22"/>
      <c r="C780" s="39" t="s">
        <v>67</v>
      </c>
      <c r="D780" s="33" t="s">
        <v>68</v>
      </c>
      <c r="E780" s="34" t="s">
        <v>4</v>
      </c>
      <c r="F780" s="35">
        <v>0.6666667</v>
      </c>
      <c r="G780" s="36">
        <v>16.55</v>
      </c>
      <c r="H780" s="28">
        <f t="shared" si="273"/>
        <v>11.03333389</v>
      </c>
      <c r="I780" s="28"/>
      <c r="J780" s="81"/>
      <c r="K780" s="6"/>
      <c r="L780" s="6"/>
      <c r="M780" s="6"/>
      <c r="N780" s="6"/>
      <c r="O780" s="6"/>
      <c r="P780" s="6"/>
      <c r="Q780" s="6"/>
      <c r="R780" s="6"/>
      <c r="S780" s="6"/>
      <c r="T780" s="6"/>
      <c r="U780" s="6"/>
      <c r="V780" s="6"/>
      <c r="W780" s="6"/>
      <c r="X780" s="6"/>
      <c r="Y780" s="6"/>
      <c r="Z780" s="6"/>
      <c r="AA780" s="6"/>
      <c r="AB780" s="6"/>
      <c r="AC780" s="6"/>
      <c r="AD780" s="6"/>
      <c r="AE780" s="6"/>
      <c r="AF780" s="6"/>
      <c r="AG780" s="6"/>
      <c r="AH780" s="6"/>
      <c r="AI780" s="6"/>
    </row>
    <row r="781">
      <c r="A781" s="21"/>
      <c r="B781" s="22"/>
      <c r="C781" s="39" t="s">
        <v>789</v>
      </c>
      <c r="D781" s="33" t="s">
        <v>790</v>
      </c>
      <c r="E781" s="34" t="s">
        <v>4</v>
      </c>
      <c r="F781" s="35">
        <v>0.0032</v>
      </c>
      <c r="G781" s="36">
        <v>30.0</v>
      </c>
      <c r="H781" s="28">
        <f t="shared" si="273"/>
        <v>0.096</v>
      </c>
      <c r="I781" s="28"/>
      <c r="J781" s="81"/>
      <c r="K781" s="6"/>
      <c r="L781" s="6"/>
      <c r="M781" s="6"/>
      <c r="N781" s="6"/>
      <c r="O781" s="6"/>
      <c r="P781" s="6"/>
      <c r="Q781" s="6"/>
      <c r="R781" s="6"/>
      <c r="S781" s="6"/>
      <c r="T781" s="6"/>
      <c r="U781" s="6"/>
      <c r="V781" s="6"/>
      <c r="W781" s="6"/>
      <c r="X781" s="6"/>
      <c r="Y781" s="6"/>
      <c r="Z781" s="6"/>
      <c r="AA781" s="6"/>
      <c r="AB781" s="6"/>
      <c r="AC781" s="6"/>
      <c r="AD781" s="6"/>
      <c r="AE781" s="6"/>
      <c r="AF781" s="6"/>
      <c r="AG781" s="6"/>
      <c r="AH781" s="6"/>
      <c r="AI781" s="6"/>
    </row>
    <row r="782">
      <c r="A782" s="7">
        <v>16.0</v>
      </c>
      <c r="B782" s="8"/>
      <c r="C782" s="7" t="s">
        <v>9</v>
      </c>
      <c r="D782" s="9" t="s">
        <v>929</v>
      </c>
      <c r="E782" s="8"/>
      <c r="F782" s="95"/>
      <c r="G782" s="96"/>
      <c r="H782" s="96"/>
      <c r="I782" s="97"/>
      <c r="J782" s="12"/>
      <c r="K782" s="6"/>
      <c r="L782" s="6"/>
      <c r="M782" s="6"/>
      <c r="N782" s="6"/>
      <c r="O782" s="6"/>
      <c r="P782" s="6"/>
      <c r="Q782" s="6"/>
      <c r="R782" s="6"/>
      <c r="S782" s="6"/>
      <c r="T782" s="6"/>
      <c r="U782" s="6"/>
      <c r="V782" s="6"/>
      <c r="W782" s="6"/>
      <c r="X782" s="6"/>
      <c r="Y782" s="6"/>
      <c r="Z782" s="6"/>
      <c r="AA782" s="6"/>
      <c r="AB782" s="6"/>
      <c r="AC782" s="6"/>
      <c r="AD782" s="6"/>
      <c r="AE782" s="6"/>
      <c r="AF782" s="6"/>
      <c r="AG782" s="6"/>
      <c r="AH782" s="6"/>
      <c r="AI782" s="6"/>
    </row>
    <row r="783">
      <c r="A783" s="13" t="s">
        <v>930</v>
      </c>
      <c r="B783" s="14" t="str">
        <f>IF(IFERROR(VLOOKUP(C783,SINAPI!$A:$D,1,FALSE),"")=C783,"SINAPI",IF(IFERROR(VLOOKUP(C783,SETOP!$A:$E,1,FALSE),"")=C783,"SETOP",IF(IFERROR(VLOOKUP(C783,SETOP!$B:$E,1,FALSE),"")=C783,"SETOP","COMPOSIÇÃO")))</f>
        <v>SETOP</v>
      </c>
      <c r="C783" s="14" t="s">
        <v>931</v>
      </c>
      <c r="D783" s="16" t="str">
        <f>IFERROR(IFERROR(VLOOKUP(C783,SINAPI!$A:$D,2,FALSE),IFERROR(VLOOKUP(C783,SETOP!$A:$E,3,FALSE),IFERROR(VLOOKUP(C783,SETOP!$B:$E,2,FALSE),VLOOKUP(C783,#REF!,3,FALSE)))),"")</f>
        <v>LIMPEZA FINAL PARA ENTREGA DA OBRA</v>
      </c>
      <c r="E783" s="17" t="str">
        <f>IFERROR(IFERROR(VLOOKUP(C783,SINAPI!$A:$D,3,FALSE),IFERROR(VLOOKUP(C783,SETOP!$A:$E,4,FALSE),IFERROR(VLOOKUP(C783,SETOP!$B:$E,3,FALSE),VLOOKUP(C783,#REF!,4,FALSE)))),"")</f>
        <v>M2</v>
      </c>
      <c r="F783" s="18"/>
      <c r="G783" s="45">
        <f t="shared" ref="G783:H783" si="274">SUM(G784:G788)</f>
        <v>45.76</v>
      </c>
      <c r="H783" s="45">
        <f t="shared" si="274"/>
        <v>5.41996576</v>
      </c>
      <c r="I783" s="45">
        <v>5.42</v>
      </c>
      <c r="J783" s="100"/>
      <c r="K783" s="6"/>
      <c r="L783" s="31">
        <f>I783-H783</f>
        <v>0.00003424</v>
      </c>
      <c r="M783" s="6"/>
      <c r="N783" s="6"/>
      <c r="O783" s="6"/>
      <c r="P783" s="6"/>
      <c r="Q783" s="6"/>
      <c r="R783" s="6"/>
      <c r="S783" s="6"/>
      <c r="T783" s="6"/>
      <c r="U783" s="6"/>
      <c r="V783" s="6"/>
      <c r="W783" s="6"/>
      <c r="X783" s="6"/>
      <c r="Y783" s="6"/>
      <c r="Z783" s="6"/>
      <c r="AA783" s="6"/>
      <c r="AB783" s="6"/>
      <c r="AC783" s="6"/>
      <c r="AD783" s="6"/>
      <c r="AE783" s="6"/>
      <c r="AF783" s="6"/>
      <c r="AG783" s="6"/>
      <c r="AH783" s="6"/>
      <c r="AI783" s="6"/>
    </row>
    <row r="784">
      <c r="A784" s="21"/>
      <c r="B784" s="22"/>
      <c r="C784" s="89" t="s">
        <v>932</v>
      </c>
      <c r="D784" s="99" t="s">
        <v>933</v>
      </c>
      <c r="E784" s="34" t="s">
        <v>101</v>
      </c>
      <c r="F784" s="35">
        <v>0.05</v>
      </c>
      <c r="G784" s="36">
        <v>3.12</v>
      </c>
      <c r="H784" s="28">
        <f t="shared" ref="H784:H787" si="275">F784*G784</f>
        <v>0.156</v>
      </c>
      <c r="I784" s="25"/>
      <c r="J784" s="30"/>
      <c r="K784" s="6"/>
      <c r="L784" s="6"/>
      <c r="M784" s="6"/>
      <c r="N784" s="6"/>
      <c r="O784" s="6"/>
      <c r="P784" s="6"/>
      <c r="Q784" s="6"/>
      <c r="R784" s="6"/>
      <c r="S784" s="6"/>
      <c r="T784" s="6"/>
      <c r="U784" s="6"/>
      <c r="V784" s="6"/>
      <c r="W784" s="6"/>
      <c r="X784" s="6"/>
      <c r="Y784" s="6"/>
      <c r="Z784" s="6"/>
      <c r="AA784" s="6"/>
      <c r="AB784" s="6"/>
      <c r="AC784" s="6"/>
      <c r="AD784" s="6"/>
      <c r="AE784" s="6"/>
      <c r="AF784" s="6"/>
      <c r="AG784" s="6"/>
      <c r="AH784" s="6"/>
      <c r="AI784" s="6"/>
    </row>
    <row r="785">
      <c r="A785" s="21"/>
      <c r="B785" s="22"/>
      <c r="C785" s="89" t="s">
        <v>934</v>
      </c>
      <c r="D785" s="99" t="s">
        <v>935</v>
      </c>
      <c r="E785" s="34" t="s">
        <v>101</v>
      </c>
      <c r="F785" s="35">
        <v>0.02</v>
      </c>
      <c r="G785" s="36">
        <v>2.6</v>
      </c>
      <c r="H785" s="28">
        <f t="shared" si="275"/>
        <v>0.052</v>
      </c>
      <c r="I785" s="25"/>
      <c r="J785" s="30"/>
      <c r="K785" s="6"/>
      <c r="L785" s="6"/>
      <c r="M785" s="6"/>
      <c r="N785" s="6"/>
      <c r="O785" s="6"/>
      <c r="P785" s="6"/>
      <c r="Q785" s="6"/>
      <c r="R785" s="6"/>
      <c r="S785" s="6"/>
      <c r="T785" s="6"/>
      <c r="U785" s="6"/>
      <c r="V785" s="6"/>
      <c r="W785" s="6"/>
      <c r="X785" s="6"/>
      <c r="Y785" s="6"/>
      <c r="Z785" s="6"/>
      <c r="AA785" s="6"/>
      <c r="AB785" s="6"/>
      <c r="AC785" s="6"/>
      <c r="AD785" s="6"/>
      <c r="AE785" s="6"/>
      <c r="AF785" s="6"/>
      <c r="AG785" s="6"/>
      <c r="AH785" s="6"/>
      <c r="AI785" s="6"/>
    </row>
    <row r="786">
      <c r="A786" s="21"/>
      <c r="B786" s="22"/>
      <c r="C786" s="89" t="s">
        <v>524</v>
      </c>
      <c r="D786" s="99" t="s">
        <v>525</v>
      </c>
      <c r="E786" s="34" t="s">
        <v>101</v>
      </c>
      <c r="F786" s="35">
        <v>0.008</v>
      </c>
      <c r="G786" s="36">
        <v>12.69</v>
      </c>
      <c r="H786" s="28">
        <f t="shared" si="275"/>
        <v>0.10152</v>
      </c>
      <c r="I786" s="25"/>
      <c r="J786" s="30"/>
      <c r="K786" s="6"/>
      <c r="L786" s="6"/>
      <c r="M786" s="6"/>
      <c r="N786" s="6"/>
      <c r="O786" s="6"/>
      <c r="P786" s="6"/>
      <c r="Q786" s="6"/>
      <c r="R786" s="6"/>
      <c r="S786" s="6"/>
      <c r="T786" s="6"/>
      <c r="U786" s="6"/>
      <c r="V786" s="6"/>
      <c r="W786" s="6"/>
      <c r="X786" s="6"/>
      <c r="Y786" s="6"/>
      <c r="Z786" s="6"/>
      <c r="AA786" s="6"/>
      <c r="AB786" s="6"/>
      <c r="AC786" s="6"/>
      <c r="AD786" s="6"/>
      <c r="AE786" s="6"/>
      <c r="AF786" s="6"/>
      <c r="AG786" s="6"/>
      <c r="AH786" s="6"/>
      <c r="AI786" s="6"/>
    </row>
    <row r="787">
      <c r="A787" s="21"/>
      <c r="B787" s="22"/>
      <c r="C787" s="89" t="s">
        <v>373</v>
      </c>
      <c r="D787" s="99" t="s">
        <v>374</v>
      </c>
      <c r="E787" s="34" t="s">
        <v>101</v>
      </c>
      <c r="F787" s="35">
        <v>0.0119047</v>
      </c>
      <c r="G787" s="36">
        <v>10.8</v>
      </c>
      <c r="H787" s="28">
        <f t="shared" si="275"/>
        <v>0.12857076</v>
      </c>
      <c r="I787" s="25"/>
      <c r="J787" s="30"/>
      <c r="K787" s="6"/>
      <c r="L787" s="6"/>
      <c r="M787" s="6"/>
      <c r="N787" s="6"/>
      <c r="O787" s="6"/>
      <c r="P787" s="6"/>
      <c r="Q787" s="6"/>
      <c r="R787" s="6"/>
      <c r="S787" s="6"/>
      <c r="T787" s="6"/>
      <c r="U787" s="6"/>
      <c r="V787" s="6"/>
      <c r="W787" s="6"/>
      <c r="X787" s="6"/>
      <c r="Y787" s="6"/>
      <c r="Z787" s="6"/>
      <c r="AA787" s="6"/>
      <c r="AB787" s="6"/>
      <c r="AC787" s="6"/>
      <c r="AD787" s="6"/>
      <c r="AE787" s="6"/>
      <c r="AF787" s="6"/>
      <c r="AG787" s="6"/>
      <c r="AH787" s="6"/>
      <c r="AI787" s="6"/>
    </row>
    <row r="788">
      <c r="A788" s="21"/>
      <c r="B788" s="22"/>
      <c r="C788" s="89" t="s">
        <v>67</v>
      </c>
      <c r="D788" s="99" t="s">
        <v>68</v>
      </c>
      <c r="E788" s="34" t="s">
        <v>101</v>
      </c>
      <c r="F788" s="35">
        <v>0.3125</v>
      </c>
      <c r="G788" s="27">
        <v>16.55</v>
      </c>
      <c r="H788" s="38">
        <f>F788*G788-0.19</f>
        <v>4.981875</v>
      </c>
      <c r="I788" s="25"/>
      <c r="J788" s="30"/>
      <c r="K788" s="6"/>
      <c r="L788" s="6"/>
      <c r="M788" s="6"/>
      <c r="N788" s="6"/>
      <c r="O788" s="6"/>
      <c r="P788" s="6"/>
      <c r="Q788" s="6"/>
      <c r="R788" s="6"/>
      <c r="S788" s="6"/>
      <c r="T788" s="6"/>
      <c r="U788" s="6"/>
      <c r="V788" s="6"/>
      <c r="W788" s="6"/>
      <c r="X788" s="6"/>
      <c r="Y788" s="6"/>
      <c r="Z788" s="6"/>
      <c r="AA788" s="6"/>
      <c r="AB788" s="6"/>
      <c r="AC788" s="6"/>
      <c r="AD788" s="6"/>
      <c r="AE788" s="6"/>
      <c r="AF788" s="6"/>
      <c r="AG788" s="6"/>
      <c r="AH788" s="6"/>
      <c r="AI788" s="6"/>
    </row>
    <row r="789">
      <c r="A789" s="122"/>
      <c r="B789" s="123"/>
      <c r="C789" s="123"/>
      <c r="D789" s="123"/>
      <c r="E789" s="123"/>
      <c r="F789" s="123"/>
      <c r="G789" s="123"/>
      <c r="H789" s="123"/>
      <c r="I789" s="124"/>
      <c r="J789" s="125"/>
      <c r="K789" s="6"/>
      <c r="L789" s="6"/>
      <c r="M789" s="6"/>
      <c r="N789" s="6"/>
      <c r="O789" s="6"/>
      <c r="P789" s="6"/>
      <c r="Q789" s="6"/>
      <c r="R789" s="6"/>
      <c r="S789" s="6"/>
      <c r="T789" s="6"/>
      <c r="U789" s="6"/>
      <c r="V789" s="6"/>
      <c r="W789" s="6"/>
      <c r="X789" s="6"/>
      <c r="Y789" s="6"/>
      <c r="Z789" s="6"/>
      <c r="AA789" s="6"/>
      <c r="AB789" s="6"/>
      <c r="AC789" s="6"/>
      <c r="AD789" s="6"/>
      <c r="AE789" s="6"/>
      <c r="AF789" s="6"/>
      <c r="AG789" s="6"/>
      <c r="AH789" s="6"/>
      <c r="AI789" s="6"/>
    </row>
    <row r="790">
      <c r="A790" s="126" t="s">
        <v>936</v>
      </c>
      <c r="B790" s="123"/>
      <c r="C790" s="123"/>
      <c r="D790" s="123"/>
      <c r="E790" s="123"/>
      <c r="F790" s="123"/>
      <c r="G790" s="123"/>
      <c r="H790" s="123"/>
      <c r="I790" s="124"/>
      <c r="J790" s="127" t="str">
        <f>#REF!/1.27</f>
        <v>#REF!</v>
      </c>
      <c r="K790" s="6"/>
      <c r="L790" s="6"/>
      <c r="M790" s="6"/>
      <c r="N790" s="6"/>
      <c r="O790" s="6"/>
      <c r="P790" s="6"/>
      <c r="Q790" s="6"/>
      <c r="R790" s="6"/>
      <c r="S790" s="6"/>
      <c r="T790" s="6"/>
      <c r="U790" s="6"/>
      <c r="V790" s="6"/>
      <c r="W790" s="6"/>
      <c r="X790" s="6"/>
      <c r="Y790" s="6"/>
      <c r="Z790" s="6"/>
      <c r="AA790" s="6"/>
      <c r="AB790" s="6"/>
      <c r="AC790" s="6"/>
      <c r="AD790" s="6"/>
      <c r="AE790" s="6"/>
      <c r="AF790" s="6"/>
      <c r="AG790" s="6"/>
      <c r="AH790" s="6"/>
      <c r="AI790" s="6"/>
    </row>
    <row r="791" ht="120.0" customHeight="1">
      <c r="A791" s="128"/>
      <c r="B791" s="123"/>
      <c r="C791" s="123"/>
      <c r="D791" s="124"/>
      <c r="E791" s="129"/>
      <c r="F791" s="123"/>
      <c r="G791" s="123"/>
      <c r="H791" s="123"/>
      <c r="I791" s="124"/>
      <c r="J791" s="125"/>
      <c r="K791" s="6"/>
      <c r="L791" s="6"/>
      <c r="M791" s="6"/>
      <c r="N791" s="71" t="s">
        <v>937</v>
      </c>
      <c r="O791" s="6"/>
      <c r="P791" s="6"/>
      <c r="Q791" s="6"/>
      <c r="R791" s="6"/>
      <c r="S791" s="6"/>
      <c r="T791" s="6"/>
      <c r="U791" s="6"/>
      <c r="V791" s="6"/>
      <c r="W791" s="6"/>
      <c r="X791" s="6"/>
      <c r="Y791" s="6"/>
      <c r="Z791" s="6"/>
      <c r="AA791" s="6"/>
      <c r="AB791" s="6"/>
      <c r="AC791" s="6"/>
      <c r="AD791" s="6"/>
      <c r="AE791" s="6"/>
      <c r="AF791" s="6"/>
      <c r="AG791" s="6"/>
      <c r="AH791" s="6"/>
      <c r="AI791" s="6"/>
    </row>
    <row r="792" ht="15.0" customHeight="1">
      <c r="A792" s="130"/>
      <c r="B792" s="123"/>
      <c r="C792" s="123"/>
      <c r="D792" s="124"/>
      <c r="E792" s="130"/>
      <c r="F792" s="123"/>
      <c r="G792" s="123"/>
      <c r="H792" s="123"/>
      <c r="I792" s="124"/>
      <c r="J792" s="125"/>
      <c r="K792" s="6"/>
      <c r="L792" s="6"/>
      <c r="M792" s="6"/>
      <c r="N792" s="6"/>
      <c r="O792" s="6"/>
      <c r="P792" s="6"/>
      <c r="Q792" s="6"/>
      <c r="R792" s="6"/>
      <c r="S792" s="6"/>
      <c r="T792" s="6"/>
      <c r="U792" s="6"/>
      <c r="V792" s="6"/>
      <c r="W792" s="6"/>
      <c r="X792" s="6"/>
      <c r="Y792" s="6"/>
      <c r="Z792" s="6"/>
      <c r="AA792" s="6"/>
      <c r="AB792" s="6"/>
      <c r="AC792" s="6"/>
      <c r="AD792" s="6"/>
      <c r="AE792" s="6"/>
      <c r="AF792" s="6"/>
      <c r="AG792" s="6"/>
      <c r="AH792" s="6"/>
      <c r="AI792" s="6"/>
    </row>
    <row r="793">
      <c r="A793" s="6"/>
      <c r="B793" s="6"/>
      <c r="C793" s="131"/>
      <c r="D793" s="6"/>
      <c r="E793" s="6"/>
      <c r="F793" s="132"/>
      <c r="G793" s="6"/>
      <c r="H793" s="6"/>
      <c r="I793" s="6"/>
      <c r="J793" s="6"/>
      <c r="K793" s="6"/>
      <c r="L793" s="6"/>
      <c r="M793" s="6"/>
      <c r="N793" s="6"/>
      <c r="O793" s="6"/>
      <c r="P793" s="6"/>
      <c r="Q793" s="6"/>
      <c r="R793" s="6"/>
      <c r="S793" s="6"/>
      <c r="T793" s="6"/>
      <c r="U793" s="6"/>
      <c r="V793" s="6"/>
      <c r="W793" s="6"/>
      <c r="X793" s="6"/>
      <c r="Y793" s="6"/>
      <c r="Z793" s="6"/>
      <c r="AA793" s="6"/>
      <c r="AB793" s="6"/>
      <c r="AC793" s="6"/>
      <c r="AD793" s="6"/>
      <c r="AE793" s="6"/>
      <c r="AF793" s="6"/>
      <c r="AG793" s="6"/>
      <c r="AH793" s="6"/>
      <c r="AI793" s="6"/>
    </row>
    <row r="794">
      <c r="A794" s="6"/>
      <c r="B794" s="6"/>
      <c r="C794" s="131"/>
      <c r="D794" s="6"/>
      <c r="E794" s="6"/>
      <c r="F794" s="132"/>
      <c r="G794" s="6"/>
      <c r="H794" s="6"/>
      <c r="I794" s="6"/>
      <c r="J794" s="6"/>
      <c r="K794" s="6"/>
      <c r="L794" s="6"/>
      <c r="M794" s="6"/>
      <c r="N794" s="6"/>
      <c r="O794" s="6"/>
      <c r="P794" s="6"/>
      <c r="Q794" s="6"/>
      <c r="R794" s="6"/>
      <c r="S794" s="6"/>
      <c r="T794" s="6"/>
      <c r="U794" s="6"/>
      <c r="V794" s="6"/>
      <c r="W794" s="6"/>
      <c r="X794" s="6"/>
      <c r="Y794" s="6"/>
      <c r="Z794" s="6"/>
      <c r="AA794" s="6"/>
      <c r="AB794" s="6"/>
      <c r="AC794" s="6"/>
      <c r="AD794" s="6"/>
      <c r="AE794" s="6"/>
      <c r="AF794" s="6"/>
      <c r="AG794" s="6"/>
      <c r="AH794" s="6"/>
      <c r="AI794" s="6"/>
    </row>
    <row r="795">
      <c r="A795" s="6"/>
      <c r="B795" s="6"/>
      <c r="C795" s="131"/>
      <c r="D795" s="6"/>
      <c r="E795" s="6"/>
      <c r="F795" s="132"/>
      <c r="G795" s="6"/>
      <c r="H795" s="6"/>
      <c r="I795" s="6"/>
      <c r="J795" s="6"/>
      <c r="K795" s="6"/>
      <c r="L795" s="6"/>
      <c r="M795" s="6"/>
      <c r="N795" s="6"/>
      <c r="O795" s="6"/>
      <c r="P795" s="6"/>
      <c r="Q795" s="6"/>
      <c r="R795" s="6"/>
      <c r="S795" s="6"/>
      <c r="T795" s="6"/>
      <c r="U795" s="6"/>
      <c r="V795" s="6"/>
      <c r="W795" s="6"/>
      <c r="X795" s="6"/>
      <c r="Y795" s="6"/>
      <c r="Z795" s="6"/>
      <c r="AA795" s="6"/>
      <c r="AB795" s="6"/>
      <c r="AC795" s="6"/>
      <c r="AD795" s="6"/>
      <c r="AE795" s="6"/>
      <c r="AF795" s="6"/>
      <c r="AG795" s="6"/>
      <c r="AH795" s="6"/>
      <c r="AI795" s="6"/>
    </row>
    <row r="796">
      <c r="A796" s="6"/>
      <c r="B796" s="6"/>
      <c r="C796" s="131"/>
      <c r="D796" s="6"/>
      <c r="E796" s="6"/>
      <c r="F796" s="132"/>
      <c r="G796" s="6"/>
      <c r="H796" s="6"/>
      <c r="I796" s="6"/>
      <c r="J796" s="6"/>
      <c r="K796" s="6"/>
      <c r="L796" s="6"/>
      <c r="M796" s="6"/>
      <c r="N796" s="6"/>
      <c r="O796" s="6"/>
      <c r="P796" s="6"/>
      <c r="Q796" s="6"/>
      <c r="R796" s="6"/>
      <c r="S796" s="6"/>
      <c r="T796" s="6"/>
      <c r="U796" s="6"/>
      <c r="V796" s="6"/>
      <c r="W796" s="6"/>
      <c r="X796" s="6"/>
      <c r="Y796" s="6"/>
      <c r="Z796" s="6"/>
      <c r="AA796" s="6"/>
      <c r="AB796" s="6"/>
      <c r="AC796" s="6"/>
      <c r="AD796" s="6"/>
      <c r="AE796" s="6"/>
      <c r="AF796" s="6"/>
      <c r="AG796" s="6"/>
      <c r="AH796" s="6"/>
      <c r="AI796" s="6"/>
    </row>
    <row r="797">
      <c r="A797" s="6"/>
      <c r="B797" s="6"/>
      <c r="C797" s="131"/>
      <c r="D797" s="6"/>
      <c r="E797" s="6"/>
      <c r="F797" s="132"/>
      <c r="G797" s="6"/>
      <c r="H797" s="6"/>
      <c r="I797" s="6"/>
      <c r="J797" s="6"/>
      <c r="K797" s="6"/>
      <c r="L797" s="6"/>
      <c r="M797" s="6"/>
      <c r="N797" s="6"/>
      <c r="O797" s="6"/>
      <c r="P797" s="6"/>
      <c r="Q797" s="6"/>
      <c r="R797" s="6"/>
      <c r="S797" s="6"/>
      <c r="T797" s="6"/>
      <c r="U797" s="6"/>
      <c r="V797" s="6"/>
      <c r="W797" s="6"/>
      <c r="X797" s="6"/>
      <c r="Y797" s="6"/>
      <c r="Z797" s="6"/>
      <c r="AA797" s="6"/>
      <c r="AB797" s="6"/>
      <c r="AC797" s="6"/>
      <c r="AD797" s="6"/>
      <c r="AE797" s="6"/>
      <c r="AF797" s="6"/>
      <c r="AG797" s="6"/>
      <c r="AH797" s="6"/>
      <c r="AI797" s="6"/>
    </row>
    <row r="798">
      <c r="A798" s="6"/>
      <c r="B798" s="6"/>
      <c r="C798" s="131"/>
      <c r="D798" s="6"/>
      <c r="E798" s="6"/>
      <c r="F798" s="132"/>
      <c r="G798" s="6"/>
      <c r="H798" s="6"/>
      <c r="I798" s="6"/>
      <c r="J798" s="6"/>
      <c r="K798" s="6"/>
      <c r="L798" s="6"/>
      <c r="M798" s="6"/>
      <c r="N798" s="6"/>
      <c r="O798" s="6"/>
      <c r="P798" s="6"/>
      <c r="Q798" s="6"/>
      <c r="R798" s="6"/>
      <c r="S798" s="6"/>
      <c r="T798" s="6"/>
      <c r="U798" s="6"/>
      <c r="V798" s="6"/>
      <c r="W798" s="6"/>
      <c r="X798" s="6"/>
      <c r="Y798" s="6"/>
      <c r="Z798" s="6"/>
      <c r="AA798" s="6"/>
      <c r="AB798" s="6"/>
      <c r="AC798" s="6"/>
      <c r="AD798" s="6"/>
      <c r="AE798" s="6"/>
      <c r="AF798" s="6"/>
      <c r="AG798" s="6"/>
      <c r="AH798" s="6"/>
      <c r="AI798" s="6"/>
    </row>
    <row r="799">
      <c r="A799" s="6"/>
      <c r="B799" s="6"/>
      <c r="C799" s="131"/>
      <c r="D799" s="6"/>
      <c r="E799" s="6"/>
      <c r="F799" s="132"/>
      <c r="G799" s="6"/>
      <c r="H799" s="6"/>
      <c r="I799" s="6"/>
      <c r="J799" s="6"/>
      <c r="K799" s="6"/>
      <c r="L799" s="6"/>
      <c r="M799" s="6"/>
      <c r="N799" s="6"/>
      <c r="O799" s="6"/>
      <c r="P799" s="6"/>
      <c r="Q799" s="6"/>
      <c r="R799" s="6"/>
      <c r="S799" s="6"/>
      <c r="T799" s="6"/>
      <c r="U799" s="6"/>
      <c r="V799" s="6"/>
      <c r="W799" s="6"/>
      <c r="X799" s="6"/>
      <c r="Y799" s="6"/>
      <c r="Z799" s="6"/>
      <c r="AA799" s="6"/>
      <c r="AB799" s="6"/>
      <c r="AC799" s="6"/>
      <c r="AD799" s="6"/>
      <c r="AE799" s="6"/>
      <c r="AF799" s="6"/>
      <c r="AG799" s="6"/>
      <c r="AH799" s="6"/>
      <c r="AI799" s="6"/>
    </row>
    <row r="800">
      <c r="A800" s="6"/>
      <c r="B800" s="6"/>
      <c r="C800" s="131"/>
      <c r="D800" s="6"/>
      <c r="E800" s="6"/>
      <c r="F800" s="132"/>
      <c r="G800" s="6"/>
      <c r="H800" s="6"/>
      <c r="I800" s="6"/>
      <c r="J800" s="6"/>
      <c r="K800" s="6"/>
      <c r="L800" s="6"/>
      <c r="M800" s="6"/>
      <c r="N800" s="6"/>
      <c r="O800" s="6"/>
      <c r="P800" s="6"/>
      <c r="Q800" s="6"/>
      <c r="R800" s="6"/>
      <c r="S800" s="6"/>
      <c r="T800" s="6"/>
      <c r="U800" s="6"/>
      <c r="V800" s="6"/>
      <c r="W800" s="6"/>
      <c r="X800" s="6"/>
      <c r="Y800" s="6"/>
      <c r="Z800" s="6"/>
      <c r="AA800" s="6"/>
      <c r="AB800" s="6"/>
      <c r="AC800" s="6"/>
      <c r="AD800" s="6"/>
      <c r="AE800" s="6"/>
      <c r="AF800" s="6"/>
      <c r="AG800" s="6"/>
      <c r="AH800" s="6"/>
      <c r="AI800" s="6"/>
    </row>
    <row r="801">
      <c r="A801" s="6"/>
      <c r="B801" s="6"/>
      <c r="C801" s="131"/>
      <c r="D801" s="6"/>
      <c r="E801" s="6"/>
      <c r="F801" s="132"/>
      <c r="G801" s="6"/>
      <c r="H801" s="6"/>
      <c r="I801" s="6"/>
      <c r="J801" s="6"/>
      <c r="K801" s="6"/>
      <c r="L801" s="6"/>
      <c r="M801" s="6"/>
      <c r="N801" s="6"/>
      <c r="O801" s="6"/>
      <c r="P801" s="6"/>
      <c r="Q801" s="6"/>
      <c r="R801" s="6"/>
      <c r="S801" s="6"/>
      <c r="T801" s="6"/>
      <c r="U801" s="6"/>
      <c r="V801" s="6"/>
      <c r="W801" s="6"/>
      <c r="X801" s="6"/>
      <c r="Y801" s="6"/>
      <c r="Z801" s="6"/>
      <c r="AA801" s="6"/>
      <c r="AB801" s="6"/>
      <c r="AC801" s="6"/>
      <c r="AD801" s="6"/>
      <c r="AE801" s="6"/>
      <c r="AF801" s="6"/>
      <c r="AG801" s="6"/>
      <c r="AH801" s="6"/>
      <c r="AI801" s="6"/>
    </row>
    <row r="802">
      <c r="A802" s="6"/>
      <c r="B802" s="6"/>
      <c r="C802" s="131"/>
      <c r="D802" s="6"/>
      <c r="E802" s="6"/>
      <c r="F802" s="132"/>
      <c r="G802" s="6"/>
      <c r="H802" s="6"/>
      <c r="I802" s="6"/>
      <c r="J802" s="6"/>
      <c r="K802" s="6"/>
      <c r="L802" s="6"/>
      <c r="M802" s="6"/>
      <c r="N802" s="6"/>
      <c r="O802" s="6"/>
      <c r="P802" s="6"/>
      <c r="Q802" s="6"/>
      <c r="R802" s="6"/>
      <c r="S802" s="6"/>
      <c r="T802" s="6"/>
      <c r="U802" s="6"/>
      <c r="V802" s="6"/>
      <c r="W802" s="6"/>
      <c r="X802" s="6"/>
      <c r="Y802" s="6"/>
      <c r="Z802" s="6"/>
      <c r="AA802" s="6"/>
      <c r="AB802" s="6"/>
      <c r="AC802" s="6"/>
      <c r="AD802" s="6"/>
      <c r="AE802" s="6"/>
      <c r="AF802" s="6"/>
      <c r="AG802" s="6"/>
      <c r="AH802" s="6"/>
      <c r="AI802" s="6"/>
    </row>
    <row r="803">
      <c r="A803" s="6"/>
      <c r="B803" s="6"/>
      <c r="C803" s="131"/>
      <c r="D803" s="6"/>
      <c r="E803" s="6"/>
      <c r="F803" s="132"/>
      <c r="G803" s="6"/>
      <c r="H803" s="6"/>
      <c r="I803" s="6"/>
      <c r="J803" s="6"/>
      <c r="K803" s="6"/>
      <c r="L803" s="6"/>
      <c r="M803" s="6"/>
      <c r="N803" s="6"/>
      <c r="O803" s="6"/>
      <c r="P803" s="6"/>
      <c r="Q803" s="6"/>
      <c r="R803" s="6"/>
      <c r="S803" s="6"/>
      <c r="T803" s="6"/>
      <c r="U803" s="6"/>
      <c r="V803" s="6"/>
      <c r="W803" s="6"/>
      <c r="X803" s="6"/>
      <c r="Y803" s="6"/>
      <c r="Z803" s="6"/>
      <c r="AA803" s="6"/>
      <c r="AB803" s="6"/>
      <c r="AC803" s="6"/>
      <c r="AD803" s="6"/>
      <c r="AE803" s="6"/>
      <c r="AF803" s="6"/>
      <c r="AG803" s="6"/>
      <c r="AH803" s="6"/>
      <c r="AI803" s="6"/>
    </row>
    <row r="804">
      <c r="A804" s="6"/>
      <c r="B804" s="6"/>
      <c r="C804" s="131"/>
      <c r="D804" s="6"/>
      <c r="E804" s="6"/>
      <c r="F804" s="132"/>
      <c r="G804" s="6"/>
      <c r="H804" s="6"/>
      <c r="I804" s="6"/>
      <c r="J804" s="6"/>
      <c r="K804" s="6"/>
      <c r="L804" s="6"/>
      <c r="M804" s="6"/>
      <c r="N804" s="6"/>
      <c r="O804" s="6"/>
      <c r="P804" s="6"/>
      <c r="Q804" s="6"/>
      <c r="R804" s="6"/>
      <c r="S804" s="6"/>
      <c r="T804" s="6"/>
      <c r="U804" s="6"/>
      <c r="V804" s="6"/>
      <c r="W804" s="6"/>
      <c r="X804" s="6"/>
      <c r="Y804" s="6"/>
      <c r="Z804" s="6"/>
      <c r="AA804" s="6"/>
      <c r="AB804" s="6"/>
      <c r="AC804" s="6"/>
      <c r="AD804" s="6"/>
      <c r="AE804" s="6"/>
      <c r="AF804" s="6"/>
      <c r="AG804" s="6"/>
      <c r="AH804" s="6"/>
      <c r="AI804" s="6"/>
    </row>
    <row r="805">
      <c r="A805" s="6"/>
      <c r="B805" s="6"/>
      <c r="C805" s="131"/>
      <c r="D805" s="6"/>
      <c r="E805" s="6"/>
      <c r="F805" s="132"/>
      <c r="G805" s="6"/>
      <c r="H805" s="6"/>
      <c r="I805" s="6"/>
      <c r="J805" s="6"/>
      <c r="K805" s="6"/>
      <c r="L805" s="6"/>
      <c r="M805" s="6"/>
      <c r="N805" s="6"/>
      <c r="O805" s="6"/>
      <c r="P805" s="6"/>
      <c r="Q805" s="6"/>
      <c r="R805" s="6"/>
      <c r="S805" s="6"/>
      <c r="T805" s="6"/>
      <c r="U805" s="6"/>
      <c r="V805" s="6"/>
      <c r="W805" s="6"/>
      <c r="X805" s="6"/>
      <c r="Y805" s="6"/>
      <c r="Z805" s="6"/>
      <c r="AA805" s="6"/>
      <c r="AB805" s="6"/>
      <c r="AC805" s="6"/>
      <c r="AD805" s="6"/>
      <c r="AE805" s="6"/>
      <c r="AF805" s="6"/>
      <c r="AG805" s="6"/>
      <c r="AH805" s="6"/>
      <c r="AI805" s="6"/>
    </row>
    <row r="806">
      <c r="A806" s="6"/>
      <c r="B806" s="6"/>
      <c r="C806" s="131"/>
      <c r="D806" s="6"/>
      <c r="E806" s="6"/>
      <c r="F806" s="132"/>
      <c r="G806" s="6"/>
      <c r="H806" s="6"/>
      <c r="I806" s="6"/>
      <c r="J806" s="6"/>
      <c r="K806" s="6"/>
      <c r="L806" s="6"/>
      <c r="M806" s="6"/>
      <c r="N806" s="6"/>
      <c r="O806" s="6"/>
      <c r="P806" s="6"/>
      <c r="Q806" s="6"/>
      <c r="R806" s="6"/>
      <c r="S806" s="6"/>
      <c r="T806" s="6"/>
      <c r="U806" s="6"/>
      <c r="V806" s="6"/>
      <c r="W806" s="6"/>
      <c r="X806" s="6"/>
      <c r="Y806" s="6"/>
      <c r="Z806" s="6"/>
      <c r="AA806" s="6"/>
      <c r="AB806" s="6"/>
      <c r="AC806" s="6"/>
      <c r="AD806" s="6"/>
      <c r="AE806" s="6"/>
      <c r="AF806" s="6"/>
      <c r="AG806" s="6"/>
      <c r="AH806" s="6"/>
      <c r="AI806" s="6"/>
    </row>
    <row r="807">
      <c r="A807" s="6"/>
      <c r="B807" s="6"/>
      <c r="C807" s="131"/>
      <c r="D807" s="6"/>
      <c r="E807" s="6"/>
      <c r="F807" s="132"/>
      <c r="G807" s="6"/>
      <c r="H807" s="6"/>
      <c r="I807" s="6"/>
      <c r="J807" s="6"/>
      <c r="K807" s="6"/>
      <c r="L807" s="6"/>
      <c r="M807" s="6"/>
      <c r="N807" s="6"/>
      <c r="O807" s="6"/>
      <c r="P807" s="6"/>
      <c r="Q807" s="6"/>
      <c r="R807" s="6"/>
      <c r="S807" s="6"/>
      <c r="T807" s="6"/>
      <c r="U807" s="6"/>
      <c r="V807" s="6"/>
      <c r="W807" s="6"/>
      <c r="X807" s="6"/>
      <c r="Y807" s="6"/>
      <c r="Z807" s="6"/>
      <c r="AA807" s="6"/>
      <c r="AB807" s="6"/>
      <c r="AC807" s="6"/>
      <c r="AD807" s="6"/>
      <c r="AE807" s="6"/>
      <c r="AF807" s="6"/>
      <c r="AG807" s="6"/>
      <c r="AH807" s="6"/>
      <c r="AI807" s="6"/>
    </row>
    <row r="808">
      <c r="A808" s="6"/>
      <c r="B808" s="6"/>
      <c r="C808" s="131"/>
      <c r="D808" s="6"/>
      <c r="E808" s="6"/>
      <c r="F808" s="132"/>
      <c r="G808" s="6"/>
      <c r="H808" s="6"/>
      <c r="I808" s="6"/>
      <c r="J808" s="6"/>
      <c r="K808" s="6"/>
      <c r="L808" s="6"/>
      <c r="M808" s="6"/>
      <c r="N808" s="6"/>
      <c r="O808" s="6"/>
      <c r="P808" s="6"/>
      <c r="Q808" s="6"/>
      <c r="R808" s="6"/>
      <c r="S808" s="6"/>
      <c r="T808" s="6"/>
      <c r="U808" s="6"/>
      <c r="V808" s="6"/>
      <c r="W808" s="6"/>
      <c r="X808" s="6"/>
      <c r="Y808" s="6"/>
      <c r="Z808" s="6"/>
      <c r="AA808" s="6"/>
      <c r="AB808" s="6"/>
      <c r="AC808" s="6"/>
      <c r="AD808" s="6"/>
      <c r="AE808" s="6"/>
      <c r="AF808" s="6"/>
      <c r="AG808" s="6"/>
      <c r="AH808" s="6"/>
      <c r="AI808" s="6"/>
    </row>
    <row r="809">
      <c r="A809" s="6"/>
      <c r="B809" s="6"/>
      <c r="C809" s="131"/>
      <c r="D809" s="6"/>
      <c r="E809" s="6"/>
      <c r="F809" s="132"/>
      <c r="G809" s="6"/>
      <c r="H809" s="6"/>
      <c r="I809" s="6"/>
      <c r="J809" s="6"/>
      <c r="K809" s="6"/>
      <c r="L809" s="6"/>
      <c r="M809" s="6"/>
      <c r="N809" s="6"/>
      <c r="O809" s="6"/>
      <c r="P809" s="6"/>
      <c r="Q809" s="6"/>
      <c r="R809" s="6"/>
      <c r="S809" s="6"/>
      <c r="T809" s="6"/>
      <c r="U809" s="6"/>
      <c r="V809" s="6"/>
      <c r="W809" s="6"/>
      <c r="X809" s="6"/>
      <c r="Y809" s="6"/>
      <c r="Z809" s="6"/>
      <c r="AA809" s="6"/>
      <c r="AB809" s="6"/>
      <c r="AC809" s="6"/>
      <c r="AD809" s="6"/>
      <c r="AE809" s="6"/>
      <c r="AF809" s="6"/>
      <c r="AG809" s="6"/>
      <c r="AH809" s="6"/>
      <c r="AI809" s="6"/>
    </row>
    <row r="810">
      <c r="A810" s="6"/>
      <c r="B810" s="6"/>
      <c r="C810" s="131"/>
      <c r="D810" s="6"/>
      <c r="E810" s="6"/>
      <c r="F810" s="132"/>
      <c r="G810" s="6"/>
      <c r="H810" s="6"/>
      <c r="I810" s="6"/>
      <c r="J810" s="6"/>
      <c r="K810" s="6"/>
      <c r="L810" s="6"/>
      <c r="M810" s="6"/>
      <c r="N810" s="6"/>
      <c r="O810" s="6"/>
      <c r="P810" s="6"/>
      <c r="Q810" s="6"/>
      <c r="R810" s="6"/>
      <c r="S810" s="6"/>
      <c r="T810" s="6"/>
      <c r="U810" s="6"/>
      <c r="V810" s="6"/>
      <c r="W810" s="6"/>
      <c r="X810" s="6"/>
      <c r="Y810" s="6"/>
      <c r="Z810" s="6"/>
      <c r="AA810" s="6"/>
      <c r="AB810" s="6"/>
      <c r="AC810" s="6"/>
      <c r="AD810" s="6"/>
      <c r="AE810" s="6"/>
      <c r="AF810" s="6"/>
      <c r="AG810" s="6"/>
      <c r="AH810" s="6"/>
      <c r="AI810" s="6"/>
    </row>
    <row r="811">
      <c r="A811" s="6"/>
      <c r="B811" s="6"/>
      <c r="C811" s="131"/>
      <c r="D811" s="6"/>
      <c r="E811" s="6"/>
      <c r="F811" s="132"/>
      <c r="G811" s="6"/>
      <c r="H811" s="6"/>
      <c r="I811" s="6"/>
      <c r="J811" s="6"/>
      <c r="K811" s="6"/>
      <c r="L811" s="6"/>
      <c r="M811" s="6"/>
      <c r="N811" s="6"/>
      <c r="O811" s="6"/>
      <c r="P811" s="6"/>
      <c r="Q811" s="6"/>
      <c r="R811" s="6"/>
      <c r="S811" s="6"/>
      <c r="T811" s="6"/>
      <c r="U811" s="6"/>
      <c r="V811" s="6"/>
      <c r="W811" s="6"/>
      <c r="X811" s="6"/>
      <c r="Y811" s="6"/>
      <c r="Z811" s="6"/>
      <c r="AA811" s="6"/>
      <c r="AB811" s="6"/>
      <c r="AC811" s="6"/>
      <c r="AD811" s="6"/>
      <c r="AE811" s="6"/>
      <c r="AF811" s="6"/>
      <c r="AG811" s="6"/>
      <c r="AH811" s="6"/>
      <c r="AI811" s="6"/>
    </row>
    <row r="812">
      <c r="A812" s="6"/>
      <c r="B812" s="6"/>
      <c r="C812" s="131"/>
      <c r="D812" s="6"/>
      <c r="E812" s="6"/>
      <c r="F812" s="132"/>
      <c r="G812" s="6"/>
      <c r="H812" s="6"/>
      <c r="I812" s="6"/>
      <c r="J812" s="6"/>
      <c r="K812" s="6"/>
      <c r="L812" s="6"/>
      <c r="M812" s="6"/>
      <c r="N812" s="6"/>
      <c r="O812" s="6"/>
      <c r="P812" s="6"/>
      <c r="Q812" s="6"/>
      <c r="R812" s="6"/>
      <c r="S812" s="6"/>
      <c r="T812" s="6"/>
      <c r="U812" s="6"/>
      <c r="V812" s="6"/>
      <c r="W812" s="6"/>
      <c r="X812" s="6"/>
      <c r="Y812" s="6"/>
      <c r="Z812" s="6"/>
      <c r="AA812" s="6"/>
      <c r="AB812" s="6"/>
      <c r="AC812" s="6"/>
      <c r="AD812" s="6"/>
      <c r="AE812" s="6"/>
      <c r="AF812" s="6"/>
      <c r="AG812" s="6"/>
      <c r="AH812" s="6"/>
      <c r="AI812" s="6"/>
    </row>
    <row r="813">
      <c r="A813" s="6"/>
      <c r="B813" s="6"/>
      <c r="C813" s="131"/>
      <c r="D813" s="6"/>
      <c r="E813" s="6"/>
      <c r="F813" s="132"/>
      <c r="G813" s="6"/>
      <c r="H813" s="6"/>
      <c r="I813" s="6"/>
      <c r="J813" s="6"/>
      <c r="K813" s="6"/>
      <c r="L813" s="6"/>
      <c r="M813" s="6"/>
      <c r="N813" s="6"/>
      <c r="O813" s="6"/>
      <c r="P813" s="6"/>
      <c r="Q813" s="6"/>
      <c r="R813" s="6"/>
      <c r="S813" s="6"/>
      <c r="T813" s="6"/>
      <c r="U813" s="6"/>
      <c r="V813" s="6"/>
      <c r="W813" s="6"/>
      <c r="X813" s="6"/>
      <c r="Y813" s="6"/>
      <c r="Z813" s="6"/>
      <c r="AA813" s="6"/>
      <c r="AB813" s="6"/>
      <c r="AC813" s="6"/>
      <c r="AD813" s="6"/>
      <c r="AE813" s="6"/>
      <c r="AF813" s="6"/>
      <c r="AG813" s="6"/>
      <c r="AH813" s="6"/>
      <c r="AI813" s="6"/>
    </row>
    <row r="814">
      <c r="A814" s="6"/>
      <c r="B814" s="6"/>
      <c r="C814" s="131"/>
      <c r="D814" s="6"/>
      <c r="E814" s="6"/>
      <c r="F814" s="132"/>
      <c r="G814" s="6"/>
      <c r="H814" s="6"/>
      <c r="I814" s="6"/>
      <c r="J814" s="6"/>
      <c r="K814" s="6"/>
      <c r="L814" s="6"/>
      <c r="M814" s="6"/>
      <c r="N814" s="6"/>
      <c r="O814" s="6"/>
      <c r="P814" s="6"/>
      <c r="Q814" s="6"/>
      <c r="R814" s="6"/>
      <c r="S814" s="6"/>
      <c r="T814" s="6"/>
      <c r="U814" s="6"/>
      <c r="V814" s="6"/>
      <c r="W814" s="6"/>
      <c r="X814" s="6"/>
      <c r="Y814" s="6"/>
      <c r="Z814" s="6"/>
      <c r="AA814" s="6"/>
      <c r="AB814" s="6"/>
      <c r="AC814" s="6"/>
      <c r="AD814" s="6"/>
      <c r="AE814" s="6"/>
      <c r="AF814" s="6"/>
      <c r="AG814" s="6"/>
      <c r="AH814" s="6"/>
      <c r="AI814" s="6"/>
    </row>
    <row r="815">
      <c r="A815" s="6"/>
      <c r="B815" s="6"/>
      <c r="C815" s="131"/>
      <c r="D815" s="6"/>
      <c r="E815" s="6"/>
      <c r="F815" s="132"/>
      <c r="G815" s="6"/>
      <c r="H815" s="6"/>
      <c r="I815" s="6"/>
      <c r="J815" s="6"/>
      <c r="K815" s="6"/>
      <c r="L815" s="6"/>
      <c r="M815" s="6"/>
      <c r="N815" s="6"/>
      <c r="O815" s="6"/>
      <c r="P815" s="6"/>
      <c r="Q815" s="6"/>
      <c r="R815" s="6"/>
      <c r="S815" s="6"/>
      <c r="T815" s="6"/>
      <c r="U815" s="6"/>
      <c r="V815" s="6"/>
      <c r="W815" s="6"/>
      <c r="X815" s="6"/>
      <c r="Y815" s="6"/>
      <c r="Z815" s="6"/>
      <c r="AA815" s="6"/>
      <c r="AB815" s="6"/>
      <c r="AC815" s="6"/>
      <c r="AD815" s="6"/>
      <c r="AE815" s="6"/>
      <c r="AF815" s="6"/>
      <c r="AG815" s="6"/>
      <c r="AH815" s="6"/>
      <c r="AI815" s="6"/>
    </row>
    <row r="816">
      <c r="A816" s="6"/>
      <c r="B816" s="6"/>
      <c r="C816" s="131"/>
      <c r="D816" s="6"/>
      <c r="E816" s="6"/>
      <c r="F816" s="132"/>
      <c r="G816" s="6"/>
      <c r="H816" s="6"/>
      <c r="I816" s="6"/>
      <c r="J816" s="6"/>
      <c r="K816" s="6"/>
      <c r="L816" s="6"/>
      <c r="M816" s="6"/>
      <c r="N816" s="6"/>
      <c r="O816" s="6"/>
      <c r="P816" s="6"/>
      <c r="Q816" s="6"/>
      <c r="R816" s="6"/>
      <c r="S816" s="6"/>
      <c r="T816" s="6"/>
      <c r="U816" s="6"/>
      <c r="V816" s="6"/>
      <c r="W816" s="6"/>
      <c r="X816" s="6"/>
      <c r="Y816" s="6"/>
      <c r="Z816" s="6"/>
      <c r="AA816" s="6"/>
      <c r="AB816" s="6"/>
      <c r="AC816" s="6"/>
      <c r="AD816" s="6"/>
      <c r="AE816" s="6"/>
      <c r="AF816" s="6"/>
      <c r="AG816" s="6"/>
      <c r="AH816" s="6"/>
      <c r="AI816" s="6"/>
    </row>
    <row r="817">
      <c r="A817" s="6"/>
      <c r="B817" s="6"/>
      <c r="C817" s="131"/>
      <c r="D817" s="6"/>
      <c r="E817" s="6"/>
      <c r="F817" s="132"/>
      <c r="G817" s="6"/>
      <c r="H817" s="6"/>
      <c r="I817" s="6"/>
      <c r="J817" s="6"/>
      <c r="K817" s="6"/>
      <c r="L817" s="6"/>
      <c r="M817" s="6"/>
      <c r="N817" s="6"/>
      <c r="O817" s="6"/>
      <c r="P817" s="6"/>
      <c r="Q817" s="6"/>
      <c r="R817" s="6"/>
      <c r="S817" s="6"/>
      <c r="T817" s="6"/>
      <c r="U817" s="6"/>
      <c r="V817" s="6"/>
      <c r="W817" s="6"/>
      <c r="X817" s="6"/>
      <c r="Y817" s="6"/>
      <c r="Z817" s="6"/>
      <c r="AA817" s="6"/>
      <c r="AB817" s="6"/>
      <c r="AC817" s="6"/>
      <c r="AD817" s="6"/>
      <c r="AE817" s="6"/>
      <c r="AF817" s="6"/>
      <c r="AG817" s="6"/>
      <c r="AH817" s="6"/>
      <c r="AI817" s="6"/>
    </row>
    <row r="818">
      <c r="A818" s="6"/>
      <c r="B818" s="6"/>
      <c r="C818" s="131"/>
      <c r="D818" s="6"/>
      <c r="E818" s="6"/>
      <c r="F818" s="132"/>
      <c r="G818" s="6"/>
      <c r="H818" s="6"/>
      <c r="I818" s="6"/>
      <c r="J818" s="6"/>
      <c r="K818" s="6"/>
      <c r="L818" s="6"/>
      <c r="M818" s="6"/>
      <c r="N818" s="6"/>
      <c r="O818" s="6"/>
      <c r="P818" s="6"/>
      <c r="Q818" s="6"/>
      <c r="R818" s="6"/>
      <c r="S818" s="6"/>
      <c r="T818" s="6"/>
      <c r="U818" s="6"/>
      <c r="V818" s="6"/>
      <c r="W818" s="6"/>
      <c r="X818" s="6"/>
      <c r="Y818" s="6"/>
      <c r="Z818" s="6"/>
      <c r="AA818" s="6"/>
      <c r="AB818" s="6"/>
      <c r="AC818" s="6"/>
      <c r="AD818" s="6"/>
      <c r="AE818" s="6"/>
      <c r="AF818" s="6"/>
      <c r="AG818" s="6"/>
      <c r="AH818" s="6"/>
      <c r="AI818" s="6"/>
    </row>
    <row r="819">
      <c r="A819" s="6"/>
      <c r="B819" s="6"/>
      <c r="C819" s="131"/>
      <c r="D819" s="6"/>
      <c r="E819" s="6"/>
      <c r="F819" s="132"/>
      <c r="G819" s="6"/>
      <c r="H819" s="6"/>
      <c r="I819" s="6"/>
      <c r="J819" s="6"/>
      <c r="K819" s="6"/>
      <c r="L819" s="6"/>
      <c r="M819" s="6"/>
      <c r="N819" s="6"/>
      <c r="O819" s="6"/>
      <c r="P819" s="6"/>
      <c r="Q819" s="6"/>
      <c r="R819" s="6"/>
      <c r="S819" s="6"/>
      <c r="T819" s="6"/>
      <c r="U819" s="6"/>
      <c r="V819" s="6"/>
      <c r="W819" s="6"/>
      <c r="X819" s="6"/>
      <c r="Y819" s="6"/>
      <c r="Z819" s="6"/>
      <c r="AA819" s="6"/>
      <c r="AB819" s="6"/>
      <c r="AC819" s="6"/>
      <c r="AD819" s="6"/>
      <c r="AE819" s="6"/>
      <c r="AF819" s="6"/>
      <c r="AG819" s="6"/>
      <c r="AH819" s="6"/>
      <c r="AI819" s="6"/>
    </row>
    <row r="820">
      <c r="A820" s="6"/>
      <c r="B820" s="6"/>
      <c r="C820" s="131"/>
      <c r="D820" s="6"/>
      <c r="E820" s="6"/>
      <c r="F820" s="132"/>
      <c r="G820" s="6"/>
      <c r="H820" s="6"/>
      <c r="I820" s="6"/>
      <c r="J820" s="6"/>
      <c r="K820" s="6"/>
      <c r="L820" s="6"/>
      <c r="M820" s="6"/>
      <c r="N820" s="6"/>
      <c r="O820" s="6"/>
      <c r="P820" s="6"/>
      <c r="Q820" s="6"/>
      <c r="R820" s="6"/>
      <c r="S820" s="6"/>
      <c r="T820" s="6"/>
      <c r="U820" s="6"/>
      <c r="V820" s="6"/>
      <c r="W820" s="6"/>
      <c r="X820" s="6"/>
      <c r="Y820" s="6"/>
      <c r="Z820" s="6"/>
      <c r="AA820" s="6"/>
      <c r="AB820" s="6"/>
      <c r="AC820" s="6"/>
      <c r="AD820" s="6"/>
      <c r="AE820" s="6"/>
      <c r="AF820" s="6"/>
      <c r="AG820" s="6"/>
      <c r="AH820" s="6"/>
      <c r="AI820" s="6"/>
    </row>
    <row r="821">
      <c r="A821" s="6"/>
      <c r="B821" s="6"/>
      <c r="C821" s="131"/>
      <c r="D821" s="6"/>
      <c r="E821" s="6"/>
      <c r="F821" s="132"/>
      <c r="G821" s="6"/>
      <c r="H821" s="6"/>
      <c r="I821" s="6"/>
      <c r="J821" s="6"/>
      <c r="K821" s="6"/>
      <c r="L821" s="6"/>
      <c r="M821" s="6"/>
      <c r="N821" s="6"/>
      <c r="O821" s="6"/>
      <c r="P821" s="6"/>
      <c r="Q821" s="6"/>
      <c r="R821" s="6"/>
      <c r="S821" s="6"/>
      <c r="T821" s="6"/>
      <c r="U821" s="6"/>
      <c r="V821" s="6"/>
      <c r="W821" s="6"/>
      <c r="X821" s="6"/>
      <c r="Y821" s="6"/>
      <c r="Z821" s="6"/>
      <c r="AA821" s="6"/>
      <c r="AB821" s="6"/>
      <c r="AC821" s="6"/>
      <c r="AD821" s="6"/>
      <c r="AE821" s="6"/>
      <c r="AF821" s="6"/>
      <c r="AG821" s="6"/>
      <c r="AH821" s="6"/>
      <c r="AI821" s="6"/>
    </row>
    <row r="822">
      <c r="A822" s="6"/>
      <c r="B822" s="6"/>
      <c r="C822" s="131"/>
      <c r="D822" s="6"/>
      <c r="E822" s="6"/>
      <c r="F822" s="132"/>
      <c r="G822" s="6"/>
      <c r="H822" s="6"/>
      <c r="I822" s="6"/>
      <c r="J822" s="6"/>
      <c r="K822" s="6"/>
      <c r="L822" s="6"/>
      <c r="M822" s="6"/>
      <c r="N822" s="6"/>
      <c r="O822" s="6"/>
      <c r="P822" s="6"/>
      <c r="Q822" s="6"/>
      <c r="R822" s="6"/>
      <c r="S822" s="6"/>
      <c r="T822" s="6"/>
      <c r="U822" s="6"/>
      <c r="V822" s="6"/>
      <c r="W822" s="6"/>
      <c r="X822" s="6"/>
      <c r="Y822" s="6"/>
      <c r="Z822" s="6"/>
      <c r="AA822" s="6"/>
      <c r="AB822" s="6"/>
      <c r="AC822" s="6"/>
      <c r="AD822" s="6"/>
      <c r="AE822" s="6"/>
      <c r="AF822" s="6"/>
      <c r="AG822" s="6"/>
      <c r="AH822" s="6"/>
      <c r="AI822" s="6"/>
    </row>
    <row r="823">
      <c r="A823" s="6"/>
      <c r="B823" s="6"/>
      <c r="C823" s="131"/>
      <c r="D823" s="6"/>
      <c r="E823" s="6"/>
      <c r="F823" s="132"/>
      <c r="G823" s="6"/>
      <c r="H823" s="6"/>
      <c r="I823" s="6"/>
      <c r="J823" s="6"/>
      <c r="K823" s="6"/>
      <c r="L823" s="6"/>
      <c r="M823" s="6"/>
      <c r="N823" s="6"/>
      <c r="O823" s="6"/>
      <c r="P823" s="6"/>
      <c r="Q823" s="6"/>
      <c r="R823" s="6"/>
      <c r="S823" s="6"/>
      <c r="T823" s="6"/>
      <c r="U823" s="6"/>
      <c r="V823" s="6"/>
      <c r="W823" s="6"/>
      <c r="X823" s="6"/>
      <c r="Y823" s="6"/>
      <c r="Z823" s="6"/>
      <c r="AA823" s="6"/>
      <c r="AB823" s="6"/>
      <c r="AC823" s="6"/>
      <c r="AD823" s="6"/>
      <c r="AE823" s="6"/>
      <c r="AF823" s="6"/>
      <c r="AG823" s="6"/>
      <c r="AH823" s="6"/>
      <c r="AI823" s="6"/>
    </row>
    <row r="824">
      <c r="A824" s="6"/>
      <c r="B824" s="6"/>
      <c r="C824" s="131"/>
      <c r="D824" s="6"/>
      <c r="E824" s="6"/>
      <c r="F824" s="132"/>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row>
    <row r="825">
      <c r="A825" s="6"/>
      <c r="B825" s="6"/>
      <c r="C825" s="131"/>
      <c r="D825" s="6"/>
      <c r="E825" s="6"/>
      <c r="F825" s="132"/>
      <c r="G825" s="6"/>
      <c r="H825" s="6"/>
      <c r="I825" s="6"/>
      <c r="J825" s="6"/>
      <c r="K825" s="6"/>
      <c r="L825" s="6"/>
      <c r="M825" s="6"/>
      <c r="N825" s="6"/>
      <c r="O825" s="6"/>
      <c r="P825" s="6"/>
      <c r="Q825" s="6"/>
      <c r="R825" s="6"/>
      <c r="S825" s="6"/>
      <c r="T825" s="6"/>
      <c r="U825" s="6"/>
      <c r="V825" s="6"/>
      <c r="W825" s="6"/>
      <c r="X825" s="6"/>
      <c r="Y825" s="6"/>
      <c r="Z825" s="6"/>
      <c r="AA825" s="6"/>
      <c r="AB825" s="6"/>
      <c r="AC825" s="6"/>
      <c r="AD825" s="6"/>
      <c r="AE825" s="6"/>
      <c r="AF825" s="6"/>
      <c r="AG825" s="6"/>
      <c r="AH825" s="6"/>
      <c r="AI825" s="6"/>
    </row>
    <row r="826">
      <c r="A826" s="6"/>
      <c r="B826" s="6"/>
      <c r="C826" s="131"/>
      <c r="D826" s="6"/>
      <c r="E826" s="6"/>
      <c r="F826" s="132"/>
      <c r="G826" s="6"/>
      <c r="H826" s="6"/>
      <c r="I826" s="6"/>
      <c r="J826" s="6"/>
      <c r="K826" s="6"/>
      <c r="L826" s="6"/>
      <c r="M826" s="6"/>
      <c r="N826" s="6"/>
      <c r="O826" s="6"/>
      <c r="P826" s="6"/>
      <c r="Q826" s="6"/>
      <c r="R826" s="6"/>
      <c r="S826" s="6"/>
      <c r="T826" s="6"/>
      <c r="U826" s="6"/>
      <c r="V826" s="6"/>
      <c r="W826" s="6"/>
      <c r="X826" s="6"/>
      <c r="Y826" s="6"/>
      <c r="Z826" s="6"/>
      <c r="AA826" s="6"/>
      <c r="AB826" s="6"/>
      <c r="AC826" s="6"/>
      <c r="AD826" s="6"/>
      <c r="AE826" s="6"/>
      <c r="AF826" s="6"/>
      <c r="AG826" s="6"/>
      <c r="AH826" s="6"/>
      <c r="AI826" s="6"/>
    </row>
    <row r="827">
      <c r="A827" s="6"/>
      <c r="B827" s="6"/>
      <c r="C827" s="131"/>
      <c r="D827" s="6"/>
      <c r="E827" s="6"/>
      <c r="F827" s="132"/>
      <c r="G827" s="6"/>
      <c r="H827" s="6"/>
      <c r="I827" s="6"/>
      <c r="J827" s="6"/>
      <c r="K827" s="6"/>
      <c r="L827" s="6"/>
      <c r="M827" s="6"/>
      <c r="N827" s="6"/>
      <c r="O827" s="6"/>
      <c r="P827" s="6"/>
      <c r="Q827" s="6"/>
      <c r="R827" s="6"/>
      <c r="S827" s="6"/>
      <c r="T827" s="6"/>
      <c r="U827" s="6"/>
      <c r="V827" s="6"/>
      <c r="W827" s="6"/>
      <c r="X827" s="6"/>
      <c r="Y827" s="6"/>
      <c r="Z827" s="6"/>
      <c r="AA827" s="6"/>
      <c r="AB827" s="6"/>
      <c r="AC827" s="6"/>
      <c r="AD827" s="6"/>
      <c r="AE827" s="6"/>
      <c r="AF827" s="6"/>
      <c r="AG827" s="6"/>
      <c r="AH827" s="6"/>
      <c r="AI827" s="6"/>
    </row>
    <row r="828">
      <c r="A828" s="6"/>
      <c r="B828" s="6"/>
      <c r="C828" s="131"/>
      <c r="D828" s="6"/>
      <c r="E828" s="6"/>
      <c r="F828" s="132"/>
      <c r="G828" s="6"/>
      <c r="H828" s="6"/>
      <c r="I828" s="6"/>
      <c r="J828" s="6"/>
      <c r="K828" s="6"/>
      <c r="L828" s="6"/>
      <c r="M828" s="6"/>
      <c r="N828" s="6"/>
      <c r="O828" s="6"/>
      <c r="P828" s="6"/>
      <c r="Q828" s="6"/>
      <c r="R828" s="6"/>
      <c r="S828" s="6"/>
      <c r="T828" s="6"/>
      <c r="U828" s="6"/>
      <c r="V828" s="6"/>
      <c r="W828" s="6"/>
      <c r="X828" s="6"/>
      <c r="Y828" s="6"/>
      <c r="Z828" s="6"/>
      <c r="AA828" s="6"/>
      <c r="AB828" s="6"/>
      <c r="AC828" s="6"/>
      <c r="AD828" s="6"/>
      <c r="AE828" s="6"/>
      <c r="AF828" s="6"/>
      <c r="AG828" s="6"/>
      <c r="AH828" s="6"/>
      <c r="AI828" s="6"/>
    </row>
    <row r="829">
      <c r="A829" s="6"/>
      <c r="B829" s="6"/>
      <c r="C829" s="131"/>
      <c r="D829" s="6"/>
      <c r="E829" s="6"/>
      <c r="F829" s="132"/>
      <c r="G829" s="6"/>
      <c r="H829" s="6"/>
      <c r="I829" s="6"/>
      <c r="J829" s="6"/>
      <c r="K829" s="6"/>
      <c r="L829" s="6"/>
      <c r="M829" s="6"/>
      <c r="N829" s="6"/>
      <c r="O829" s="6"/>
      <c r="P829" s="6"/>
      <c r="Q829" s="6"/>
      <c r="R829" s="6"/>
      <c r="S829" s="6"/>
      <c r="T829" s="6"/>
      <c r="U829" s="6"/>
      <c r="V829" s="6"/>
      <c r="W829" s="6"/>
      <c r="X829" s="6"/>
      <c r="Y829" s="6"/>
      <c r="Z829" s="6"/>
      <c r="AA829" s="6"/>
      <c r="AB829" s="6"/>
      <c r="AC829" s="6"/>
      <c r="AD829" s="6"/>
      <c r="AE829" s="6"/>
      <c r="AF829" s="6"/>
      <c r="AG829" s="6"/>
      <c r="AH829" s="6"/>
      <c r="AI829" s="6"/>
    </row>
    <row r="830">
      <c r="A830" s="6"/>
      <c r="B830" s="6"/>
      <c r="C830" s="131"/>
      <c r="D830" s="6"/>
      <c r="E830" s="6"/>
      <c r="F830" s="132"/>
      <c r="G830" s="6"/>
      <c r="H830" s="6"/>
      <c r="I830" s="6"/>
      <c r="J830" s="6"/>
      <c r="K830" s="6"/>
      <c r="L830" s="6"/>
      <c r="M830" s="6"/>
      <c r="N830" s="6"/>
      <c r="O830" s="6"/>
      <c r="P830" s="6"/>
      <c r="Q830" s="6"/>
      <c r="R830" s="6"/>
      <c r="S830" s="6"/>
      <c r="T830" s="6"/>
      <c r="U830" s="6"/>
      <c r="V830" s="6"/>
      <c r="W830" s="6"/>
      <c r="X830" s="6"/>
      <c r="Y830" s="6"/>
      <c r="Z830" s="6"/>
      <c r="AA830" s="6"/>
      <c r="AB830" s="6"/>
      <c r="AC830" s="6"/>
      <c r="AD830" s="6"/>
      <c r="AE830" s="6"/>
      <c r="AF830" s="6"/>
      <c r="AG830" s="6"/>
      <c r="AH830" s="6"/>
      <c r="AI830" s="6"/>
    </row>
    <row r="831">
      <c r="A831" s="6"/>
      <c r="B831" s="6"/>
      <c r="C831" s="131"/>
      <c r="D831" s="6"/>
      <c r="E831" s="6"/>
      <c r="F831" s="132"/>
      <c r="G831" s="6"/>
      <c r="H831" s="6"/>
      <c r="I831" s="6"/>
      <c r="J831" s="6"/>
      <c r="K831" s="6"/>
      <c r="L831" s="6"/>
      <c r="M831" s="6"/>
      <c r="N831" s="6"/>
      <c r="O831" s="6"/>
      <c r="P831" s="6"/>
      <c r="Q831" s="6"/>
      <c r="R831" s="6"/>
      <c r="S831" s="6"/>
      <c r="T831" s="6"/>
      <c r="U831" s="6"/>
      <c r="V831" s="6"/>
      <c r="W831" s="6"/>
      <c r="X831" s="6"/>
      <c r="Y831" s="6"/>
      <c r="Z831" s="6"/>
      <c r="AA831" s="6"/>
      <c r="AB831" s="6"/>
      <c r="AC831" s="6"/>
      <c r="AD831" s="6"/>
      <c r="AE831" s="6"/>
      <c r="AF831" s="6"/>
      <c r="AG831" s="6"/>
      <c r="AH831" s="6"/>
      <c r="AI831" s="6"/>
    </row>
    <row r="832">
      <c r="A832" s="6"/>
      <c r="B832" s="6"/>
      <c r="C832" s="131"/>
      <c r="D832" s="6"/>
      <c r="E832" s="6"/>
      <c r="F832" s="132"/>
      <c r="G832" s="6"/>
      <c r="H832" s="6"/>
      <c r="I832" s="6"/>
      <c r="J832" s="6"/>
      <c r="K832" s="6"/>
      <c r="L832" s="6"/>
      <c r="M832" s="6"/>
      <c r="N832" s="6"/>
      <c r="O832" s="6"/>
      <c r="P832" s="6"/>
      <c r="Q832" s="6"/>
      <c r="R832" s="6"/>
      <c r="S832" s="6"/>
      <c r="T832" s="6"/>
      <c r="U832" s="6"/>
      <c r="V832" s="6"/>
      <c r="W832" s="6"/>
      <c r="X832" s="6"/>
      <c r="Y832" s="6"/>
      <c r="Z832" s="6"/>
      <c r="AA832" s="6"/>
      <c r="AB832" s="6"/>
      <c r="AC832" s="6"/>
      <c r="AD832" s="6"/>
      <c r="AE832" s="6"/>
      <c r="AF832" s="6"/>
      <c r="AG832" s="6"/>
      <c r="AH832" s="6"/>
      <c r="AI832" s="6"/>
    </row>
    <row r="833">
      <c r="A833" s="6"/>
      <c r="B833" s="6"/>
      <c r="C833" s="131"/>
      <c r="D833" s="6"/>
      <c r="E833" s="6"/>
      <c r="F833" s="132"/>
      <c r="G833" s="6"/>
      <c r="H833" s="6"/>
      <c r="I833" s="6"/>
      <c r="J833" s="6"/>
      <c r="K833" s="6"/>
      <c r="L833" s="6"/>
      <c r="M833" s="6"/>
      <c r="N833" s="6"/>
      <c r="O833" s="6"/>
      <c r="P833" s="6"/>
      <c r="Q833" s="6"/>
      <c r="R833" s="6"/>
      <c r="S833" s="6"/>
      <c r="T833" s="6"/>
      <c r="U833" s="6"/>
      <c r="V833" s="6"/>
      <c r="W833" s="6"/>
      <c r="X833" s="6"/>
      <c r="Y833" s="6"/>
      <c r="Z833" s="6"/>
      <c r="AA833" s="6"/>
      <c r="AB833" s="6"/>
      <c r="AC833" s="6"/>
      <c r="AD833" s="6"/>
      <c r="AE833" s="6"/>
      <c r="AF833" s="6"/>
      <c r="AG833" s="6"/>
      <c r="AH833" s="6"/>
      <c r="AI833" s="6"/>
    </row>
    <row r="834">
      <c r="A834" s="6"/>
      <c r="B834" s="6"/>
      <c r="C834" s="131"/>
      <c r="D834" s="6"/>
      <c r="E834" s="6"/>
      <c r="F834" s="132"/>
      <c r="G834" s="6"/>
      <c r="H834" s="6"/>
      <c r="I834" s="6"/>
      <c r="J834" s="6"/>
      <c r="K834" s="6"/>
      <c r="L834" s="6"/>
      <c r="M834" s="6"/>
      <c r="N834" s="6"/>
      <c r="O834" s="6"/>
      <c r="P834" s="6"/>
      <c r="Q834" s="6"/>
      <c r="R834" s="6"/>
      <c r="S834" s="6"/>
      <c r="T834" s="6"/>
      <c r="U834" s="6"/>
      <c r="V834" s="6"/>
      <c r="W834" s="6"/>
      <c r="X834" s="6"/>
      <c r="Y834" s="6"/>
      <c r="Z834" s="6"/>
      <c r="AA834" s="6"/>
      <c r="AB834" s="6"/>
      <c r="AC834" s="6"/>
      <c r="AD834" s="6"/>
      <c r="AE834" s="6"/>
      <c r="AF834" s="6"/>
      <c r="AG834" s="6"/>
      <c r="AH834" s="6"/>
      <c r="AI834" s="6"/>
    </row>
    <row r="835">
      <c r="A835" s="6"/>
      <c r="B835" s="6"/>
      <c r="C835" s="131"/>
      <c r="D835" s="6"/>
      <c r="E835" s="6"/>
      <c r="F835" s="132"/>
      <c r="G835" s="6"/>
      <c r="H835" s="6"/>
      <c r="I835" s="6"/>
      <c r="J835" s="6"/>
      <c r="K835" s="6"/>
      <c r="L835" s="6"/>
      <c r="M835" s="6"/>
      <c r="N835" s="6"/>
      <c r="O835" s="6"/>
      <c r="P835" s="6"/>
      <c r="Q835" s="6"/>
      <c r="R835" s="6"/>
      <c r="S835" s="6"/>
      <c r="T835" s="6"/>
      <c r="U835" s="6"/>
      <c r="V835" s="6"/>
      <c r="W835" s="6"/>
      <c r="X835" s="6"/>
      <c r="Y835" s="6"/>
      <c r="Z835" s="6"/>
      <c r="AA835" s="6"/>
      <c r="AB835" s="6"/>
      <c r="AC835" s="6"/>
      <c r="AD835" s="6"/>
      <c r="AE835" s="6"/>
      <c r="AF835" s="6"/>
      <c r="AG835" s="6"/>
      <c r="AH835" s="6"/>
      <c r="AI835" s="6"/>
    </row>
    <row r="836">
      <c r="A836" s="6"/>
      <c r="B836" s="6"/>
      <c r="C836" s="131"/>
      <c r="D836" s="6"/>
      <c r="E836" s="6"/>
      <c r="F836" s="132"/>
      <c r="G836" s="6"/>
      <c r="H836" s="6"/>
      <c r="I836" s="6"/>
      <c r="J836" s="6"/>
      <c r="K836" s="6"/>
      <c r="L836" s="6"/>
      <c r="M836" s="6"/>
      <c r="N836" s="6"/>
      <c r="O836" s="6"/>
      <c r="P836" s="6"/>
      <c r="Q836" s="6"/>
      <c r="R836" s="6"/>
      <c r="S836" s="6"/>
      <c r="T836" s="6"/>
      <c r="U836" s="6"/>
      <c r="V836" s="6"/>
      <c r="W836" s="6"/>
      <c r="X836" s="6"/>
      <c r="Y836" s="6"/>
      <c r="Z836" s="6"/>
      <c r="AA836" s="6"/>
      <c r="AB836" s="6"/>
      <c r="AC836" s="6"/>
      <c r="AD836" s="6"/>
      <c r="AE836" s="6"/>
      <c r="AF836" s="6"/>
      <c r="AG836" s="6"/>
      <c r="AH836" s="6"/>
      <c r="AI836" s="6"/>
    </row>
    <row r="837">
      <c r="A837" s="6"/>
      <c r="B837" s="6"/>
      <c r="C837" s="131"/>
      <c r="D837" s="6"/>
      <c r="E837" s="6"/>
      <c r="F837" s="132"/>
      <c r="G837" s="6"/>
      <c r="H837" s="6"/>
      <c r="I837" s="6"/>
      <c r="J837" s="6"/>
      <c r="K837" s="6"/>
      <c r="L837" s="6"/>
      <c r="M837" s="6"/>
      <c r="N837" s="6"/>
      <c r="O837" s="6"/>
      <c r="P837" s="6"/>
      <c r="Q837" s="6"/>
      <c r="R837" s="6"/>
      <c r="S837" s="6"/>
      <c r="T837" s="6"/>
      <c r="U837" s="6"/>
      <c r="V837" s="6"/>
      <c r="W837" s="6"/>
      <c r="X837" s="6"/>
      <c r="Y837" s="6"/>
      <c r="Z837" s="6"/>
      <c r="AA837" s="6"/>
      <c r="AB837" s="6"/>
      <c r="AC837" s="6"/>
      <c r="AD837" s="6"/>
      <c r="AE837" s="6"/>
      <c r="AF837" s="6"/>
      <c r="AG837" s="6"/>
      <c r="AH837" s="6"/>
      <c r="AI837" s="6"/>
    </row>
    <row r="838">
      <c r="A838" s="6"/>
      <c r="B838" s="6"/>
      <c r="C838" s="131"/>
      <c r="D838" s="6"/>
      <c r="E838" s="6"/>
      <c r="F838" s="132"/>
      <c r="G838" s="6"/>
      <c r="H838" s="6"/>
      <c r="I838" s="6"/>
      <c r="J838" s="6"/>
      <c r="K838" s="6"/>
      <c r="L838" s="6"/>
      <c r="M838" s="6"/>
      <c r="N838" s="6"/>
      <c r="O838" s="6"/>
      <c r="P838" s="6"/>
      <c r="Q838" s="6"/>
      <c r="R838" s="6"/>
      <c r="S838" s="6"/>
      <c r="T838" s="6"/>
      <c r="U838" s="6"/>
      <c r="V838" s="6"/>
      <c r="W838" s="6"/>
      <c r="X838" s="6"/>
      <c r="Y838" s="6"/>
      <c r="Z838" s="6"/>
      <c r="AA838" s="6"/>
      <c r="AB838" s="6"/>
      <c r="AC838" s="6"/>
      <c r="AD838" s="6"/>
      <c r="AE838" s="6"/>
      <c r="AF838" s="6"/>
      <c r="AG838" s="6"/>
      <c r="AH838" s="6"/>
      <c r="AI838" s="6"/>
    </row>
    <row r="839">
      <c r="A839" s="6"/>
      <c r="B839" s="6"/>
      <c r="C839" s="131"/>
      <c r="D839" s="6"/>
      <c r="E839" s="6"/>
      <c r="F839" s="132"/>
      <c r="G839" s="6"/>
      <c r="H839" s="6"/>
      <c r="I839" s="6"/>
      <c r="J839" s="6"/>
      <c r="K839" s="6"/>
      <c r="L839" s="6"/>
      <c r="M839" s="6"/>
      <c r="N839" s="6"/>
      <c r="O839" s="6"/>
      <c r="P839" s="6"/>
      <c r="Q839" s="6"/>
      <c r="R839" s="6"/>
      <c r="S839" s="6"/>
      <c r="T839" s="6"/>
      <c r="U839" s="6"/>
      <c r="V839" s="6"/>
      <c r="W839" s="6"/>
      <c r="X839" s="6"/>
      <c r="Y839" s="6"/>
      <c r="Z839" s="6"/>
      <c r="AA839" s="6"/>
      <c r="AB839" s="6"/>
      <c r="AC839" s="6"/>
      <c r="AD839" s="6"/>
      <c r="AE839" s="6"/>
      <c r="AF839" s="6"/>
      <c r="AG839" s="6"/>
      <c r="AH839" s="6"/>
      <c r="AI839" s="6"/>
    </row>
    <row r="840">
      <c r="A840" s="6"/>
      <c r="B840" s="6"/>
      <c r="C840" s="131"/>
      <c r="D840" s="6"/>
      <c r="E840" s="6"/>
      <c r="F840" s="132"/>
      <c r="G840" s="6"/>
      <c r="H840" s="6"/>
      <c r="I840" s="6"/>
      <c r="J840" s="6"/>
      <c r="K840" s="6"/>
      <c r="L840" s="6"/>
      <c r="M840" s="6"/>
      <c r="N840" s="6"/>
      <c r="O840" s="6"/>
      <c r="P840" s="6"/>
      <c r="Q840" s="6"/>
      <c r="R840" s="6"/>
      <c r="S840" s="6"/>
      <c r="T840" s="6"/>
      <c r="U840" s="6"/>
      <c r="V840" s="6"/>
      <c r="W840" s="6"/>
      <c r="X840" s="6"/>
      <c r="Y840" s="6"/>
      <c r="Z840" s="6"/>
      <c r="AA840" s="6"/>
      <c r="AB840" s="6"/>
      <c r="AC840" s="6"/>
      <c r="AD840" s="6"/>
      <c r="AE840" s="6"/>
      <c r="AF840" s="6"/>
      <c r="AG840" s="6"/>
      <c r="AH840" s="6"/>
      <c r="AI840" s="6"/>
    </row>
    <row r="841">
      <c r="A841" s="6"/>
      <c r="B841" s="6"/>
      <c r="C841" s="131"/>
      <c r="D841" s="6"/>
      <c r="E841" s="6"/>
      <c r="F841" s="132"/>
      <c r="G841" s="6"/>
      <c r="H841" s="6"/>
      <c r="I841" s="6"/>
      <c r="J841" s="6"/>
      <c r="K841" s="6"/>
      <c r="L841" s="6"/>
      <c r="M841" s="6"/>
      <c r="N841" s="6"/>
      <c r="O841" s="6"/>
      <c r="P841" s="6"/>
      <c r="Q841" s="6"/>
      <c r="R841" s="6"/>
      <c r="S841" s="6"/>
      <c r="T841" s="6"/>
      <c r="U841" s="6"/>
      <c r="V841" s="6"/>
      <c r="W841" s="6"/>
      <c r="X841" s="6"/>
      <c r="Y841" s="6"/>
      <c r="Z841" s="6"/>
      <c r="AA841" s="6"/>
      <c r="AB841" s="6"/>
      <c r="AC841" s="6"/>
      <c r="AD841" s="6"/>
      <c r="AE841" s="6"/>
      <c r="AF841" s="6"/>
      <c r="AG841" s="6"/>
      <c r="AH841" s="6"/>
      <c r="AI841" s="6"/>
    </row>
    <row r="842">
      <c r="A842" s="6"/>
      <c r="B842" s="6"/>
      <c r="C842" s="131"/>
      <c r="D842" s="6"/>
      <c r="E842" s="6"/>
      <c r="F842" s="132"/>
      <c r="G842" s="6"/>
      <c r="H842" s="6"/>
      <c r="I842" s="6"/>
      <c r="J842" s="6"/>
      <c r="K842" s="6"/>
      <c r="L842" s="6"/>
      <c r="M842" s="6"/>
      <c r="N842" s="6"/>
      <c r="O842" s="6"/>
      <c r="P842" s="6"/>
      <c r="Q842" s="6"/>
      <c r="R842" s="6"/>
      <c r="S842" s="6"/>
      <c r="T842" s="6"/>
      <c r="U842" s="6"/>
      <c r="V842" s="6"/>
      <c r="W842" s="6"/>
      <c r="X842" s="6"/>
      <c r="Y842" s="6"/>
      <c r="Z842" s="6"/>
      <c r="AA842" s="6"/>
      <c r="AB842" s="6"/>
      <c r="AC842" s="6"/>
      <c r="AD842" s="6"/>
      <c r="AE842" s="6"/>
      <c r="AF842" s="6"/>
      <c r="AG842" s="6"/>
      <c r="AH842" s="6"/>
      <c r="AI842" s="6"/>
    </row>
    <row r="843">
      <c r="A843" s="6"/>
      <c r="B843" s="6"/>
      <c r="C843" s="131"/>
      <c r="D843" s="6"/>
      <c r="E843" s="6"/>
      <c r="F843" s="132"/>
      <c r="G843" s="6"/>
      <c r="H843" s="6"/>
      <c r="I843" s="6"/>
      <c r="J843" s="6"/>
      <c r="K843" s="6"/>
      <c r="L843" s="6"/>
      <c r="M843" s="6"/>
      <c r="N843" s="6"/>
      <c r="O843" s="6"/>
      <c r="P843" s="6"/>
      <c r="Q843" s="6"/>
      <c r="R843" s="6"/>
      <c r="S843" s="6"/>
      <c r="T843" s="6"/>
      <c r="U843" s="6"/>
      <c r="V843" s="6"/>
      <c r="W843" s="6"/>
      <c r="X843" s="6"/>
      <c r="Y843" s="6"/>
      <c r="Z843" s="6"/>
      <c r="AA843" s="6"/>
      <c r="AB843" s="6"/>
      <c r="AC843" s="6"/>
      <c r="AD843" s="6"/>
      <c r="AE843" s="6"/>
      <c r="AF843" s="6"/>
      <c r="AG843" s="6"/>
      <c r="AH843" s="6"/>
      <c r="AI843" s="6"/>
    </row>
    <row r="844">
      <c r="A844" s="6"/>
      <c r="B844" s="6"/>
      <c r="C844" s="131"/>
      <c r="D844" s="6"/>
      <c r="E844" s="6"/>
      <c r="F844" s="132"/>
      <c r="G844" s="6"/>
      <c r="H844" s="6"/>
      <c r="I844" s="6"/>
      <c r="J844" s="6"/>
      <c r="K844" s="6"/>
      <c r="L844" s="6"/>
      <c r="M844" s="6"/>
      <c r="N844" s="6"/>
      <c r="O844" s="6"/>
      <c r="P844" s="6"/>
      <c r="Q844" s="6"/>
      <c r="R844" s="6"/>
      <c r="S844" s="6"/>
      <c r="T844" s="6"/>
      <c r="U844" s="6"/>
      <c r="V844" s="6"/>
      <c r="W844" s="6"/>
      <c r="X844" s="6"/>
      <c r="Y844" s="6"/>
      <c r="Z844" s="6"/>
      <c r="AA844" s="6"/>
      <c r="AB844" s="6"/>
      <c r="AC844" s="6"/>
      <c r="AD844" s="6"/>
      <c r="AE844" s="6"/>
      <c r="AF844" s="6"/>
      <c r="AG844" s="6"/>
      <c r="AH844" s="6"/>
      <c r="AI844" s="6"/>
    </row>
    <row r="845">
      <c r="A845" s="6"/>
      <c r="B845" s="6"/>
      <c r="C845" s="131"/>
      <c r="D845" s="6"/>
      <c r="E845" s="6"/>
      <c r="F845" s="132"/>
      <c r="G845" s="6"/>
      <c r="H845" s="6"/>
      <c r="I845" s="6"/>
      <c r="J845" s="6"/>
      <c r="K845" s="6"/>
      <c r="L845" s="6"/>
      <c r="M845" s="6"/>
      <c r="N845" s="6"/>
      <c r="O845" s="6"/>
      <c r="P845" s="6"/>
      <c r="Q845" s="6"/>
      <c r="R845" s="6"/>
      <c r="S845" s="6"/>
      <c r="T845" s="6"/>
      <c r="U845" s="6"/>
      <c r="V845" s="6"/>
      <c r="W845" s="6"/>
      <c r="X845" s="6"/>
      <c r="Y845" s="6"/>
      <c r="Z845" s="6"/>
      <c r="AA845" s="6"/>
      <c r="AB845" s="6"/>
      <c r="AC845" s="6"/>
      <c r="AD845" s="6"/>
      <c r="AE845" s="6"/>
      <c r="AF845" s="6"/>
      <c r="AG845" s="6"/>
      <c r="AH845" s="6"/>
      <c r="AI845" s="6"/>
    </row>
    <row r="846">
      <c r="A846" s="6"/>
      <c r="B846" s="6"/>
      <c r="C846" s="131"/>
      <c r="D846" s="6"/>
      <c r="E846" s="6"/>
      <c r="F846" s="132"/>
      <c r="G846" s="6"/>
      <c r="H846" s="6"/>
      <c r="I846" s="6"/>
      <c r="J846" s="6"/>
      <c r="K846" s="6"/>
      <c r="L846" s="6"/>
      <c r="M846" s="6"/>
      <c r="N846" s="6"/>
      <c r="O846" s="6"/>
      <c r="P846" s="6"/>
      <c r="Q846" s="6"/>
      <c r="R846" s="6"/>
      <c r="S846" s="6"/>
      <c r="T846" s="6"/>
      <c r="U846" s="6"/>
      <c r="V846" s="6"/>
      <c r="W846" s="6"/>
      <c r="X846" s="6"/>
      <c r="Y846" s="6"/>
      <c r="Z846" s="6"/>
      <c r="AA846" s="6"/>
      <c r="AB846" s="6"/>
      <c r="AC846" s="6"/>
      <c r="AD846" s="6"/>
      <c r="AE846" s="6"/>
      <c r="AF846" s="6"/>
      <c r="AG846" s="6"/>
      <c r="AH846" s="6"/>
      <c r="AI846" s="6"/>
    </row>
    <row r="847">
      <c r="A847" s="6"/>
      <c r="B847" s="6"/>
      <c r="C847" s="131"/>
      <c r="D847" s="6"/>
      <c r="E847" s="6"/>
      <c r="F847" s="132"/>
      <c r="G847" s="6"/>
      <c r="H847" s="6"/>
      <c r="I847" s="6"/>
      <c r="J847" s="6"/>
      <c r="K847" s="6"/>
      <c r="L847" s="6"/>
      <c r="M847" s="6"/>
      <c r="N847" s="6"/>
      <c r="O847" s="6"/>
      <c r="P847" s="6"/>
      <c r="Q847" s="6"/>
      <c r="R847" s="6"/>
      <c r="S847" s="6"/>
      <c r="T847" s="6"/>
      <c r="U847" s="6"/>
      <c r="V847" s="6"/>
      <c r="W847" s="6"/>
      <c r="X847" s="6"/>
      <c r="Y847" s="6"/>
      <c r="Z847" s="6"/>
      <c r="AA847" s="6"/>
      <c r="AB847" s="6"/>
      <c r="AC847" s="6"/>
      <c r="AD847" s="6"/>
      <c r="AE847" s="6"/>
      <c r="AF847" s="6"/>
      <c r="AG847" s="6"/>
      <c r="AH847" s="6"/>
      <c r="AI847" s="6"/>
    </row>
    <row r="848">
      <c r="A848" s="6"/>
      <c r="B848" s="6"/>
      <c r="C848" s="131"/>
      <c r="D848" s="6"/>
      <c r="E848" s="6"/>
      <c r="F848" s="132"/>
      <c r="G848" s="6"/>
      <c r="H848" s="6"/>
      <c r="I848" s="6"/>
      <c r="J848" s="6"/>
      <c r="K848" s="6"/>
      <c r="L848" s="6"/>
      <c r="M848" s="6"/>
      <c r="N848" s="6"/>
      <c r="O848" s="6"/>
      <c r="P848" s="6"/>
      <c r="Q848" s="6"/>
      <c r="R848" s="6"/>
      <c r="S848" s="6"/>
      <c r="T848" s="6"/>
      <c r="U848" s="6"/>
      <c r="V848" s="6"/>
      <c r="W848" s="6"/>
      <c r="X848" s="6"/>
      <c r="Y848" s="6"/>
      <c r="Z848" s="6"/>
      <c r="AA848" s="6"/>
      <c r="AB848" s="6"/>
      <c r="AC848" s="6"/>
      <c r="AD848" s="6"/>
      <c r="AE848" s="6"/>
      <c r="AF848" s="6"/>
      <c r="AG848" s="6"/>
      <c r="AH848" s="6"/>
      <c r="AI848" s="6"/>
    </row>
    <row r="849">
      <c r="A849" s="6"/>
      <c r="B849" s="6"/>
      <c r="C849" s="131"/>
      <c r="D849" s="6"/>
      <c r="E849" s="6"/>
      <c r="F849" s="132"/>
      <c r="G849" s="6"/>
      <c r="H849" s="6"/>
      <c r="I849" s="6"/>
      <c r="J849" s="6"/>
      <c r="K849" s="6"/>
      <c r="L849" s="6"/>
      <c r="M849" s="6"/>
      <c r="N849" s="6"/>
      <c r="O849" s="6"/>
      <c r="P849" s="6"/>
      <c r="Q849" s="6"/>
      <c r="R849" s="6"/>
      <c r="S849" s="6"/>
      <c r="T849" s="6"/>
      <c r="U849" s="6"/>
      <c r="V849" s="6"/>
      <c r="W849" s="6"/>
      <c r="X849" s="6"/>
      <c r="Y849" s="6"/>
      <c r="Z849" s="6"/>
      <c r="AA849" s="6"/>
      <c r="AB849" s="6"/>
      <c r="AC849" s="6"/>
      <c r="AD849" s="6"/>
      <c r="AE849" s="6"/>
      <c r="AF849" s="6"/>
      <c r="AG849" s="6"/>
      <c r="AH849" s="6"/>
      <c r="AI849" s="6"/>
    </row>
    <row r="850">
      <c r="A850" s="6"/>
      <c r="B850" s="6"/>
      <c r="C850" s="131"/>
      <c r="D850" s="6"/>
      <c r="E850" s="6"/>
      <c r="F850" s="132"/>
      <c r="G850" s="6"/>
      <c r="H850" s="6"/>
      <c r="I850" s="6"/>
      <c r="J850" s="6"/>
      <c r="K850" s="6"/>
      <c r="L850" s="6"/>
      <c r="M850" s="6"/>
      <c r="N850" s="6"/>
      <c r="O850" s="6"/>
      <c r="P850" s="6"/>
      <c r="Q850" s="6"/>
      <c r="R850" s="6"/>
      <c r="S850" s="6"/>
      <c r="T850" s="6"/>
      <c r="U850" s="6"/>
      <c r="V850" s="6"/>
      <c r="W850" s="6"/>
      <c r="X850" s="6"/>
      <c r="Y850" s="6"/>
      <c r="Z850" s="6"/>
      <c r="AA850" s="6"/>
      <c r="AB850" s="6"/>
      <c r="AC850" s="6"/>
      <c r="AD850" s="6"/>
      <c r="AE850" s="6"/>
      <c r="AF850" s="6"/>
      <c r="AG850" s="6"/>
      <c r="AH850" s="6"/>
      <c r="AI850" s="6"/>
    </row>
    <row r="851">
      <c r="A851" s="6"/>
      <c r="B851" s="6"/>
      <c r="C851" s="131"/>
      <c r="D851" s="6"/>
      <c r="E851" s="6"/>
      <c r="F851" s="132"/>
      <c r="G851" s="6"/>
      <c r="H851" s="6"/>
      <c r="I851" s="6"/>
      <c r="J851" s="6"/>
      <c r="K851" s="6"/>
      <c r="L851" s="6"/>
      <c r="M851" s="6"/>
      <c r="N851" s="6"/>
      <c r="O851" s="6"/>
      <c r="P851" s="6"/>
      <c r="Q851" s="6"/>
      <c r="R851" s="6"/>
      <c r="S851" s="6"/>
      <c r="T851" s="6"/>
      <c r="U851" s="6"/>
      <c r="V851" s="6"/>
      <c r="W851" s="6"/>
      <c r="X851" s="6"/>
      <c r="Y851" s="6"/>
      <c r="Z851" s="6"/>
      <c r="AA851" s="6"/>
      <c r="AB851" s="6"/>
      <c r="AC851" s="6"/>
      <c r="AD851" s="6"/>
      <c r="AE851" s="6"/>
      <c r="AF851" s="6"/>
      <c r="AG851" s="6"/>
      <c r="AH851" s="6"/>
      <c r="AI851" s="6"/>
    </row>
    <row r="852">
      <c r="A852" s="6"/>
      <c r="B852" s="6"/>
      <c r="C852" s="131"/>
      <c r="D852" s="6"/>
      <c r="E852" s="6"/>
      <c r="F852" s="132"/>
      <c r="G852" s="6"/>
      <c r="H852" s="6"/>
      <c r="I852" s="6"/>
      <c r="J852" s="6"/>
      <c r="K852" s="6"/>
      <c r="L852" s="6"/>
      <c r="M852" s="6"/>
      <c r="N852" s="6"/>
      <c r="O852" s="6"/>
      <c r="P852" s="6"/>
      <c r="Q852" s="6"/>
      <c r="R852" s="6"/>
      <c r="S852" s="6"/>
      <c r="T852" s="6"/>
      <c r="U852" s="6"/>
      <c r="V852" s="6"/>
      <c r="W852" s="6"/>
      <c r="X852" s="6"/>
      <c r="Y852" s="6"/>
      <c r="Z852" s="6"/>
      <c r="AA852" s="6"/>
      <c r="AB852" s="6"/>
      <c r="AC852" s="6"/>
      <c r="AD852" s="6"/>
      <c r="AE852" s="6"/>
      <c r="AF852" s="6"/>
      <c r="AG852" s="6"/>
      <c r="AH852" s="6"/>
      <c r="AI852" s="6"/>
    </row>
    <row r="853">
      <c r="A853" s="6"/>
      <c r="B853" s="6"/>
      <c r="C853" s="131"/>
      <c r="D853" s="6"/>
      <c r="E853" s="6"/>
      <c r="F853" s="132"/>
      <c r="G853" s="6"/>
      <c r="H853" s="6"/>
      <c r="I853" s="6"/>
      <c r="J853" s="6"/>
      <c r="K853" s="6"/>
      <c r="L853" s="6"/>
      <c r="M853" s="6"/>
      <c r="N853" s="6"/>
      <c r="O853" s="6"/>
      <c r="P853" s="6"/>
      <c r="Q853" s="6"/>
      <c r="R853" s="6"/>
      <c r="S853" s="6"/>
      <c r="T853" s="6"/>
      <c r="U853" s="6"/>
      <c r="V853" s="6"/>
      <c r="W853" s="6"/>
      <c r="X853" s="6"/>
      <c r="Y853" s="6"/>
      <c r="Z853" s="6"/>
      <c r="AA853" s="6"/>
      <c r="AB853" s="6"/>
      <c r="AC853" s="6"/>
      <c r="AD853" s="6"/>
      <c r="AE853" s="6"/>
      <c r="AF853" s="6"/>
      <c r="AG853" s="6"/>
      <c r="AH853" s="6"/>
      <c r="AI853" s="6"/>
    </row>
    <row r="854">
      <c r="A854" s="6"/>
      <c r="B854" s="6"/>
      <c r="C854" s="131"/>
      <c r="D854" s="6"/>
      <c r="E854" s="6"/>
      <c r="F854" s="132"/>
      <c r="G854" s="6"/>
      <c r="H854" s="6"/>
      <c r="I854" s="6"/>
      <c r="J854" s="6"/>
      <c r="K854" s="6"/>
      <c r="L854" s="6"/>
      <c r="M854" s="6"/>
      <c r="N854" s="6"/>
      <c r="O854" s="6"/>
      <c r="P854" s="6"/>
      <c r="Q854" s="6"/>
      <c r="R854" s="6"/>
      <c r="S854" s="6"/>
      <c r="T854" s="6"/>
      <c r="U854" s="6"/>
      <c r="V854" s="6"/>
      <c r="W854" s="6"/>
      <c r="X854" s="6"/>
      <c r="Y854" s="6"/>
      <c r="Z854" s="6"/>
      <c r="AA854" s="6"/>
      <c r="AB854" s="6"/>
      <c r="AC854" s="6"/>
      <c r="AD854" s="6"/>
      <c r="AE854" s="6"/>
      <c r="AF854" s="6"/>
      <c r="AG854" s="6"/>
      <c r="AH854" s="6"/>
      <c r="AI854" s="6"/>
    </row>
    <row r="855">
      <c r="A855" s="6"/>
      <c r="B855" s="6"/>
      <c r="C855" s="131"/>
      <c r="D855" s="6"/>
      <c r="E855" s="6"/>
      <c r="F855" s="132"/>
      <c r="G855" s="6"/>
      <c r="H855" s="6"/>
      <c r="I855" s="6"/>
      <c r="J855" s="6"/>
      <c r="K855" s="6"/>
      <c r="L855" s="6"/>
      <c r="M855" s="6"/>
      <c r="N855" s="6"/>
      <c r="O855" s="6"/>
      <c r="P855" s="6"/>
      <c r="Q855" s="6"/>
      <c r="R855" s="6"/>
      <c r="S855" s="6"/>
      <c r="T855" s="6"/>
      <c r="U855" s="6"/>
      <c r="V855" s="6"/>
      <c r="W855" s="6"/>
      <c r="X855" s="6"/>
      <c r="Y855" s="6"/>
      <c r="Z855" s="6"/>
      <c r="AA855" s="6"/>
      <c r="AB855" s="6"/>
      <c r="AC855" s="6"/>
      <c r="AD855" s="6"/>
      <c r="AE855" s="6"/>
      <c r="AF855" s="6"/>
      <c r="AG855" s="6"/>
      <c r="AH855" s="6"/>
      <c r="AI855" s="6"/>
    </row>
    <row r="856">
      <c r="A856" s="6"/>
      <c r="B856" s="6"/>
      <c r="C856" s="131"/>
      <c r="D856" s="6"/>
      <c r="E856" s="6"/>
      <c r="F856" s="132"/>
      <c r="G856" s="6"/>
      <c r="H856" s="6"/>
      <c r="I856" s="6"/>
      <c r="J856" s="6"/>
      <c r="K856" s="6"/>
      <c r="L856" s="6"/>
      <c r="M856" s="6"/>
      <c r="N856" s="6"/>
      <c r="O856" s="6"/>
      <c r="P856" s="6"/>
      <c r="Q856" s="6"/>
      <c r="R856" s="6"/>
      <c r="S856" s="6"/>
      <c r="T856" s="6"/>
      <c r="U856" s="6"/>
      <c r="V856" s="6"/>
      <c r="W856" s="6"/>
      <c r="X856" s="6"/>
      <c r="Y856" s="6"/>
      <c r="Z856" s="6"/>
      <c r="AA856" s="6"/>
      <c r="AB856" s="6"/>
      <c r="AC856" s="6"/>
      <c r="AD856" s="6"/>
      <c r="AE856" s="6"/>
      <c r="AF856" s="6"/>
      <c r="AG856" s="6"/>
      <c r="AH856" s="6"/>
      <c r="AI856" s="6"/>
    </row>
    <row r="857">
      <c r="A857" s="6"/>
      <c r="B857" s="6"/>
      <c r="C857" s="131"/>
      <c r="D857" s="6"/>
      <c r="E857" s="6"/>
      <c r="F857" s="132"/>
      <c r="G857" s="6"/>
      <c r="H857" s="6"/>
      <c r="I857" s="6"/>
      <c r="J857" s="6"/>
      <c r="K857" s="6"/>
      <c r="L857" s="6"/>
      <c r="M857" s="6"/>
      <c r="N857" s="6"/>
      <c r="O857" s="6"/>
      <c r="P857" s="6"/>
      <c r="Q857" s="6"/>
      <c r="R857" s="6"/>
      <c r="S857" s="6"/>
      <c r="T857" s="6"/>
      <c r="U857" s="6"/>
      <c r="V857" s="6"/>
      <c r="W857" s="6"/>
      <c r="X857" s="6"/>
      <c r="Y857" s="6"/>
      <c r="Z857" s="6"/>
      <c r="AA857" s="6"/>
      <c r="AB857" s="6"/>
      <c r="AC857" s="6"/>
      <c r="AD857" s="6"/>
      <c r="AE857" s="6"/>
      <c r="AF857" s="6"/>
      <c r="AG857" s="6"/>
      <c r="AH857" s="6"/>
      <c r="AI857" s="6"/>
    </row>
    <row r="858">
      <c r="A858" s="6"/>
      <c r="B858" s="6"/>
      <c r="C858" s="131"/>
      <c r="D858" s="6"/>
      <c r="E858" s="6"/>
      <c r="F858" s="132"/>
      <c r="G858" s="6"/>
      <c r="H858" s="6"/>
      <c r="I858" s="6"/>
      <c r="J858" s="6"/>
      <c r="K858" s="6"/>
      <c r="L858" s="6"/>
      <c r="M858" s="6"/>
      <c r="N858" s="6"/>
      <c r="O858" s="6"/>
      <c r="P858" s="6"/>
      <c r="Q858" s="6"/>
      <c r="R858" s="6"/>
      <c r="S858" s="6"/>
      <c r="T858" s="6"/>
      <c r="U858" s="6"/>
      <c r="V858" s="6"/>
      <c r="W858" s="6"/>
      <c r="X858" s="6"/>
      <c r="Y858" s="6"/>
      <c r="Z858" s="6"/>
      <c r="AA858" s="6"/>
      <c r="AB858" s="6"/>
      <c r="AC858" s="6"/>
      <c r="AD858" s="6"/>
      <c r="AE858" s="6"/>
      <c r="AF858" s="6"/>
      <c r="AG858" s="6"/>
      <c r="AH858" s="6"/>
      <c r="AI858" s="6"/>
    </row>
    <row r="859">
      <c r="A859" s="6"/>
      <c r="B859" s="6"/>
      <c r="C859" s="131"/>
      <c r="D859" s="6"/>
      <c r="E859" s="6"/>
      <c r="F859" s="132"/>
      <c r="G859" s="6"/>
      <c r="H859" s="6"/>
      <c r="I859" s="6"/>
      <c r="J859" s="6"/>
      <c r="K859" s="6"/>
      <c r="L859" s="6"/>
      <c r="M859" s="6"/>
      <c r="N859" s="6"/>
      <c r="O859" s="6"/>
      <c r="P859" s="6"/>
      <c r="Q859" s="6"/>
      <c r="R859" s="6"/>
      <c r="S859" s="6"/>
      <c r="T859" s="6"/>
      <c r="U859" s="6"/>
      <c r="V859" s="6"/>
      <c r="W859" s="6"/>
      <c r="X859" s="6"/>
      <c r="Y859" s="6"/>
      <c r="Z859" s="6"/>
      <c r="AA859" s="6"/>
      <c r="AB859" s="6"/>
      <c r="AC859" s="6"/>
      <c r="AD859" s="6"/>
      <c r="AE859" s="6"/>
      <c r="AF859" s="6"/>
      <c r="AG859" s="6"/>
      <c r="AH859" s="6"/>
      <c r="AI859" s="6"/>
    </row>
    <row r="860">
      <c r="A860" s="6"/>
      <c r="B860" s="6"/>
      <c r="C860" s="131"/>
      <c r="D860" s="6"/>
      <c r="E860" s="6"/>
      <c r="F860" s="132"/>
      <c r="G860" s="6"/>
      <c r="H860" s="6"/>
      <c r="I860" s="6"/>
      <c r="J860" s="6"/>
      <c r="K860" s="6"/>
      <c r="L860" s="6"/>
      <c r="M860" s="6"/>
      <c r="N860" s="6"/>
      <c r="O860" s="6"/>
      <c r="P860" s="6"/>
      <c r="Q860" s="6"/>
      <c r="R860" s="6"/>
      <c r="S860" s="6"/>
      <c r="T860" s="6"/>
      <c r="U860" s="6"/>
      <c r="V860" s="6"/>
      <c r="W860" s="6"/>
      <c r="X860" s="6"/>
      <c r="Y860" s="6"/>
      <c r="Z860" s="6"/>
      <c r="AA860" s="6"/>
      <c r="AB860" s="6"/>
      <c r="AC860" s="6"/>
      <c r="AD860" s="6"/>
      <c r="AE860" s="6"/>
      <c r="AF860" s="6"/>
      <c r="AG860" s="6"/>
      <c r="AH860" s="6"/>
      <c r="AI860" s="6"/>
    </row>
    <row r="861">
      <c r="A861" s="6"/>
      <c r="B861" s="6"/>
      <c r="C861" s="131"/>
      <c r="D861" s="6"/>
      <c r="E861" s="6"/>
      <c r="F861" s="132"/>
      <c r="G861" s="6"/>
      <c r="H861" s="6"/>
      <c r="I861" s="6"/>
      <c r="J861" s="6"/>
      <c r="K861" s="6"/>
      <c r="L861" s="6"/>
      <c r="M861" s="6"/>
      <c r="N861" s="6"/>
      <c r="O861" s="6"/>
      <c r="P861" s="6"/>
      <c r="Q861" s="6"/>
      <c r="R861" s="6"/>
      <c r="S861" s="6"/>
      <c r="T861" s="6"/>
      <c r="U861" s="6"/>
      <c r="V861" s="6"/>
      <c r="W861" s="6"/>
      <c r="X861" s="6"/>
      <c r="Y861" s="6"/>
      <c r="Z861" s="6"/>
      <c r="AA861" s="6"/>
      <c r="AB861" s="6"/>
      <c r="AC861" s="6"/>
      <c r="AD861" s="6"/>
      <c r="AE861" s="6"/>
      <c r="AF861" s="6"/>
      <c r="AG861" s="6"/>
      <c r="AH861" s="6"/>
      <c r="AI861" s="6"/>
    </row>
    <row r="862">
      <c r="A862" s="6"/>
      <c r="B862" s="6"/>
      <c r="C862" s="131"/>
      <c r="D862" s="6"/>
      <c r="E862" s="6"/>
      <c r="F862" s="132"/>
      <c r="G862" s="6"/>
      <c r="H862" s="6"/>
      <c r="I862" s="6"/>
      <c r="J862" s="6"/>
      <c r="K862" s="6"/>
      <c r="L862" s="6"/>
      <c r="M862" s="6"/>
      <c r="N862" s="6"/>
      <c r="O862" s="6"/>
      <c r="P862" s="6"/>
      <c r="Q862" s="6"/>
      <c r="R862" s="6"/>
      <c r="S862" s="6"/>
      <c r="T862" s="6"/>
      <c r="U862" s="6"/>
      <c r="V862" s="6"/>
      <c r="W862" s="6"/>
      <c r="X862" s="6"/>
      <c r="Y862" s="6"/>
      <c r="Z862" s="6"/>
      <c r="AA862" s="6"/>
      <c r="AB862" s="6"/>
      <c r="AC862" s="6"/>
      <c r="AD862" s="6"/>
      <c r="AE862" s="6"/>
      <c r="AF862" s="6"/>
      <c r="AG862" s="6"/>
      <c r="AH862" s="6"/>
      <c r="AI862" s="6"/>
    </row>
    <row r="863">
      <c r="A863" s="6"/>
      <c r="B863" s="6"/>
      <c r="C863" s="131"/>
      <c r="D863" s="6"/>
      <c r="E863" s="6"/>
      <c r="F863" s="132"/>
      <c r="G863" s="6"/>
      <c r="H863" s="6"/>
      <c r="I863" s="6"/>
      <c r="J863" s="6"/>
      <c r="K863" s="6"/>
      <c r="L863" s="6"/>
      <c r="M863" s="6"/>
      <c r="N863" s="6"/>
      <c r="O863" s="6"/>
      <c r="P863" s="6"/>
      <c r="Q863" s="6"/>
      <c r="R863" s="6"/>
      <c r="S863" s="6"/>
      <c r="T863" s="6"/>
      <c r="U863" s="6"/>
      <c r="V863" s="6"/>
      <c r="W863" s="6"/>
      <c r="X863" s="6"/>
      <c r="Y863" s="6"/>
      <c r="Z863" s="6"/>
      <c r="AA863" s="6"/>
      <c r="AB863" s="6"/>
      <c r="AC863" s="6"/>
      <c r="AD863" s="6"/>
      <c r="AE863" s="6"/>
      <c r="AF863" s="6"/>
      <c r="AG863" s="6"/>
      <c r="AH863" s="6"/>
      <c r="AI863" s="6"/>
    </row>
    <row r="864">
      <c r="A864" s="6"/>
      <c r="B864" s="6"/>
      <c r="C864" s="131"/>
      <c r="D864" s="6"/>
      <c r="E864" s="6"/>
      <c r="F864" s="132"/>
      <c r="G864" s="6"/>
      <c r="H864" s="6"/>
      <c r="I864" s="6"/>
      <c r="J864" s="6"/>
      <c r="K864" s="6"/>
      <c r="L864" s="6"/>
      <c r="M864" s="6"/>
      <c r="N864" s="6"/>
      <c r="O864" s="6"/>
      <c r="P864" s="6"/>
      <c r="Q864" s="6"/>
      <c r="R864" s="6"/>
      <c r="S864" s="6"/>
      <c r="T864" s="6"/>
      <c r="U864" s="6"/>
      <c r="V864" s="6"/>
      <c r="W864" s="6"/>
      <c r="X864" s="6"/>
      <c r="Y864" s="6"/>
      <c r="Z864" s="6"/>
      <c r="AA864" s="6"/>
      <c r="AB864" s="6"/>
      <c r="AC864" s="6"/>
      <c r="AD864" s="6"/>
      <c r="AE864" s="6"/>
      <c r="AF864" s="6"/>
      <c r="AG864" s="6"/>
      <c r="AH864" s="6"/>
      <c r="AI864" s="6"/>
    </row>
    <row r="865">
      <c r="A865" s="6"/>
      <c r="B865" s="6"/>
      <c r="C865" s="131"/>
      <c r="D865" s="6"/>
      <c r="E865" s="6"/>
      <c r="F865" s="132"/>
      <c r="G865" s="6"/>
      <c r="H865" s="6"/>
      <c r="I865" s="6"/>
      <c r="J865" s="6"/>
      <c r="K865" s="6"/>
      <c r="L865" s="6"/>
      <c r="M865" s="6"/>
      <c r="N865" s="6"/>
      <c r="O865" s="6"/>
      <c r="P865" s="6"/>
      <c r="Q865" s="6"/>
      <c r="R865" s="6"/>
      <c r="S865" s="6"/>
      <c r="T865" s="6"/>
      <c r="U865" s="6"/>
      <c r="V865" s="6"/>
      <c r="W865" s="6"/>
      <c r="X865" s="6"/>
      <c r="Y865" s="6"/>
      <c r="Z865" s="6"/>
      <c r="AA865" s="6"/>
      <c r="AB865" s="6"/>
      <c r="AC865" s="6"/>
      <c r="AD865" s="6"/>
      <c r="AE865" s="6"/>
      <c r="AF865" s="6"/>
      <c r="AG865" s="6"/>
      <c r="AH865" s="6"/>
      <c r="AI865" s="6"/>
    </row>
    <row r="866">
      <c r="A866" s="6"/>
      <c r="B866" s="6"/>
      <c r="C866" s="131"/>
      <c r="D866" s="6"/>
      <c r="E866" s="6"/>
      <c r="F866" s="132"/>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row>
    <row r="867">
      <c r="A867" s="6"/>
      <c r="B867" s="6"/>
      <c r="C867" s="131"/>
      <c r="D867" s="6"/>
      <c r="E867" s="6"/>
      <c r="F867" s="132"/>
      <c r="G867" s="6"/>
      <c r="H867" s="6"/>
      <c r="I867" s="6"/>
      <c r="J867" s="6"/>
      <c r="K867" s="6"/>
      <c r="L867" s="6"/>
      <c r="M867" s="6"/>
      <c r="N867" s="6"/>
      <c r="O867" s="6"/>
      <c r="P867" s="6"/>
      <c r="Q867" s="6"/>
      <c r="R867" s="6"/>
      <c r="S867" s="6"/>
      <c r="T867" s="6"/>
      <c r="U867" s="6"/>
      <c r="V867" s="6"/>
      <c r="W867" s="6"/>
      <c r="X867" s="6"/>
      <c r="Y867" s="6"/>
      <c r="Z867" s="6"/>
      <c r="AA867" s="6"/>
      <c r="AB867" s="6"/>
      <c r="AC867" s="6"/>
      <c r="AD867" s="6"/>
      <c r="AE867" s="6"/>
      <c r="AF867" s="6"/>
      <c r="AG867" s="6"/>
      <c r="AH867" s="6"/>
      <c r="AI867" s="6"/>
    </row>
    <row r="868">
      <c r="A868" s="6"/>
      <c r="B868" s="6"/>
      <c r="C868" s="131"/>
      <c r="D868" s="6"/>
      <c r="E868" s="6"/>
      <c r="F868" s="132"/>
      <c r="G868" s="6"/>
      <c r="H868" s="6"/>
      <c r="I868" s="6"/>
      <c r="J868" s="6"/>
      <c r="K868" s="6"/>
      <c r="L868" s="6"/>
      <c r="M868" s="6"/>
      <c r="N868" s="6"/>
      <c r="O868" s="6"/>
      <c r="P868" s="6"/>
      <c r="Q868" s="6"/>
      <c r="R868" s="6"/>
      <c r="S868" s="6"/>
      <c r="T868" s="6"/>
      <c r="U868" s="6"/>
      <c r="V868" s="6"/>
      <c r="W868" s="6"/>
      <c r="X868" s="6"/>
      <c r="Y868" s="6"/>
      <c r="Z868" s="6"/>
      <c r="AA868" s="6"/>
      <c r="AB868" s="6"/>
      <c r="AC868" s="6"/>
      <c r="AD868" s="6"/>
      <c r="AE868" s="6"/>
      <c r="AF868" s="6"/>
      <c r="AG868" s="6"/>
      <c r="AH868" s="6"/>
      <c r="AI868" s="6"/>
    </row>
    <row r="869">
      <c r="A869" s="6"/>
      <c r="B869" s="6"/>
      <c r="C869" s="131"/>
      <c r="D869" s="6"/>
      <c r="E869" s="6"/>
      <c r="F869" s="132"/>
      <c r="G869" s="6"/>
      <c r="H869" s="6"/>
      <c r="I869" s="6"/>
      <c r="J869" s="6"/>
      <c r="K869" s="6"/>
      <c r="L869" s="6"/>
      <c r="M869" s="6"/>
      <c r="N869" s="6"/>
      <c r="O869" s="6"/>
      <c r="P869" s="6"/>
      <c r="Q869" s="6"/>
      <c r="R869" s="6"/>
      <c r="S869" s="6"/>
      <c r="T869" s="6"/>
      <c r="U869" s="6"/>
      <c r="V869" s="6"/>
      <c r="W869" s="6"/>
      <c r="X869" s="6"/>
      <c r="Y869" s="6"/>
      <c r="Z869" s="6"/>
      <c r="AA869" s="6"/>
      <c r="AB869" s="6"/>
      <c r="AC869" s="6"/>
      <c r="AD869" s="6"/>
      <c r="AE869" s="6"/>
      <c r="AF869" s="6"/>
      <c r="AG869" s="6"/>
      <c r="AH869" s="6"/>
      <c r="AI869" s="6"/>
    </row>
    <row r="870">
      <c r="A870" s="6"/>
      <c r="B870" s="6"/>
      <c r="C870" s="131"/>
      <c r="D870" s="6"/>
      <c r="E870" s="6"/>
      <c r="F870" s="132"/>
      <c r="G870" s="6"/>
      <c r="H870" s="6"/>
      <c r="I870" s="6"/>
      <c r="J870" s="6"/>
      <c r="K870" s="6"/>
      <c r="L870" s="6"/>
      <c r="M870" s="6"/>
      <c r="N870" s="6"/>
      <c r="O870" s="6"/>
      <c r="P870" s="6"/>
      <c r="Q870" s="6"/>
      <c r="R870" s="6"/>
      <c r="S870" s="6"/>
      <c r="T870" s="6"/>
      <c r="U870" s="6"/>
      <c r="V870" s="6"/>
      <c r="W870" s="6"/>
      <c r="X870" s="6"/>
      <c r="Y870" s="6"/>
      <c r="Z870" s="6"/>
      <c r="AA870" s="6"/>
      <c r="AB870" s="6"/>
      <c r="AC870" s="6"/>
      <c r="AD870" s="6"/>
      <c r="AE870" s="6"/>
      <c r="AF870" s="6"/>
      <c r="AG870" s="6"/>
      <c r="AH870" s="6"/>
      <c r="AI870" s="6"/>
    </row>
    <row r="871">
      <c r="A871" s="6"/>
      <c r="B871" s="6"/>
      <c r="C871" s="131"/>
      <c r="D871" s="6"/>
      <c r="E871" s="6"/>
      <c r="F871" s="132"/>
      <c r="G871" s="6"/>
      <c r="H871" s="6"/>
      <c r="I871" s="6"/>
      <c r="J871" s="6"/>
      <c r="K871" s="6"/>
      <c r="L871" s="6"/>
      <c r="M871" s="6"/>
      <c r="N871" s="6"/>
      <c r="O871" s="6"/>
      <c r="P871" s="6"/>
      <c r="Q871" s="6"/>
      <c r="R871" s="6"/>
      <c r="S871" s="6"/>
      <c r="T871" s="6"/>
      <c r="U871" s="6"/>
      <c r="V871" s="6"/>
      <c r="W871" s="6"/>
      <c r="X871" s="6"/>
      <c r="Y871" s="6"/>
      <c r="Z871" s="6"/>
      <c r="AA871" s="6"/>
      <c r="AB871" s="6"/>
      <c r="AC871" s="6"/>
      <c r="AD871" s="6"/>
      <c r="AE871" s="6"/>
      <c r="AF871" s="6"/>
      <c r="AG871" s="6"/>
      <c r="AH871" s="6"/>
      <c r="AI871" s="6"/>
    </row>
    <row r="872">
      <c r="A872" s="6"/>
      <c r="B872" s="6"/>
      <c r="C872" s="131"/>
      <c r="D872" s="6"/>
      <c r="E872" s="6"/>
      <c r="F872" s="132"/>
      <c r="G872" s="6"/>
      <c r="H872" s="6"/>
      <c r="I872" s="6"/>
      <c r="J872" s="6"/>
      <c r="K872" s="6"/>
      <c r="L872" s="6"/>
      <c r="M872" s="6"/>
      <c r="N872" s="6"/>
      <c r="O872" s="6"/>
      <c r="P872" s="6"/>
      <c r="Q872" s="6"/>
      <c r="R872" s="6"/>
      <c r="S872" s="6"/>
      <c r="T872" s="6"/>
      <c r="U872" s="6"/>
      <c r="V872" s="6"/>
      <c r="W872" s="6"/>
      <c r="X872" s="6"/>
      <c r="Y872" s="6"/>
      <c r="Z872" s="6"/>
      <c r="AA872" s="6"/>
      <c r="AB872" s="6"/>
      <c r="AC872" s="6"/>
      <c r="AD872" s="6"/>
      <c r="AE872" s="6"/>
      <c r="AF872" s="6"/>
      <c r="AG872" s="6"/>
      <c r="AH872" s="6"/>
      <c r="AI872" s="6"/>
    </row>
    <row r="873">
      <c r="A873" s="6"/>
      <c r="B873" s="6"/>
      <c r="C873" s="131"/>
      <c r="D873" s="6"/>
      <c r="E873" s="6"/>
      <c r="F873" s="132"/>
      <c r="G873" s="6"/>
      <c r="H873" s="6"/>
      <c r="I873" s="6"/>
      <c r="J873" s="6"/>
      <c r="K873" s="6"/>
      <c r="L873" s="6"/>
      <c r="M873" s="6"/>
      <c r="N873" s="6"/>
      <c r="O873" s="6"/>
      <c r="P873" s="6"/>
      <c r="Q873" s="6"/>
      <c r="R873" s="6"/>
      <c r="S873" s="6"/>
      <c r="T873" s="6"/>
      <c r="U873" s="6"/>
      <c r="V873" s="6"/>
      <c r="W873" s="6"/>
      <c r="X873" s="6"/>
      <c r="Y873" s="6"/>
      <c r="Z873" s="6"/>
      <c r="AA873" s="6"/>
      <c r="AB873" s="6"/>
      <c r="AC873" s="6"/>
      <c r="AD873" s="6"/>
      <c r="AE873" s="6"/>
      <c r="AF873" s="6"/>
      <c r="AG873" s="6"/>
      <c r="AH873" s="6"/>
      <c r="AI873" s="6"/>
    </row>
    <row r="874">
      <c r="A874" s="6"/>
      <c r="B874" s="6"/>
      <c r="C874" s="131"/>
      <c r="D874" s="6"/>
      <c r="E874" s="6"/>
      <c r="F874" s="132"/>
      <c r="G874" s="6"/>
      <c r="H874" s="6"/>
      <c r="I874" s="6"/>
      <c r="J874" s="6"/>
      <c r="K874" s="6"/>
      <c r="L874" s="6"/>
      <c r="M874" s="6"/>
      <c r="N874" s="6"/>
      <c r="O874" s="6"/>
      <c r="P874" s="6"/>
      <c r="Q874" s="6"/>
      <c r="R874" s="6"/>
      <c r="S874" s="6"/>
      <c r="T874" s="6"/>
      <c r="U874" s="6"/>
      <c r="V874" s="6"/>
      <c r="W874" s="6"/>
      <c r="X874" s="6"/>
      <c r="Y874" s="6"/>
      <c r="Z874" s="6"/>
      <c r="AA874" s="6"/>
      <c r="AB874" s="6"/>
      <c r="AC874" s="6"/>
      <c r="AD874" s="6"/>
      <c r="AE874" s="6"/>
      <c r="AF874" s="6"/>
      <c r="AG874" s="6"/>
      <c r="AH874" s="6"/>
      <c r="AI874" s="6"/>
    </row>
    <row r="875">
      <c r="A875" s="6"/>
      <c r="B875" s="6"/>
      <c r="C875" s="131"/>
      <c r="D875" s="6"/>
      <c r="E875" s="6"/>
      <c r="F875" s="132"/>
      <c r="G875" s="6"/>
      <c r="H875" s="6"/>
      <c r="I875" s="6"/>
      <c r="J875" s="6"/>
      <c r="K875" s="6"/>
      <c r="L875" s="6"/>
      <c r="M875" s="6"/>
      <c r="N875" s="6"/>
      <c r="O875" s="6"/>
      <c r="P875" s="6"/>
      <c r="Q875" s="6"/>
      <c r="R875" s="6"/>
      <c r="S875" s="6"/>
      <c r="T875" s="6"/>
      <c r="U875" s="6"/>
      <c r="V875" s="6"/>
      <c r="W875" s="6"/>
      <c r="X875" s="6"/>
      <c r="Y875" s="6"/>
      <c r="Z875" s="6"/>
      <c r="AA875" s="6"/>
      <c r="AB875" s="6"/>
      <c r="AC875" s="6"/>
      <c r="AD875" s="6"/>
      <c r="AE875" s="6"/>
      <c r="AF875" s="6"/>
      <c r="AG875" s="6"/>
      <c r="AH875" s="6"/>
      <c r="AI875" s="6"/>
    </row>
    <row r="876">
      <c r="A876" s="6"/>
      <c r="B876" s="6"/>
      <c r="C876" s="131"/>
      <c r="D876" s="6"/>
      <c r="E876" s="6"/>
      <c r="F876" s="132"/>
      <c r="G876" s="6"/>
      <c r="H876" s="6"/>
      <c r="I876" s="6"/>
      <c r="J876" s="6"/>
      <c r="K876" s="6"/>
      <c r="L876" s="6"/>
      <c r="M876" s="6"/>
      <c r="N876" s="6"/>
      <c r="O876" s="6"/>
      <c r="P876" s="6"/>
      <c r="Q876" s="6"/>
      <c r="R876" s="6"/>
      <c r="S876" s="6"/>
      <c r="T876" s="6"/>
      <c r="U876" s="6"/>
      <c r="V876" s="6"/>
      <c r="W876" s="6"/>
      <c r="X876" s="6"/>
      <c r="Y876" s="6"/>
      <c r="Z876" s="6"/>
      <c r="AA876" s="6"/>
      <c r="AB876" s="6"/>
      <c r="AC876" s="6"/>
      <c r="AD876" s="6"/>
      <c r="AE876" s="6"/>
      <c r="AF876" s="6"/>
      <c r="AG876" s="6"/>
      <c r="AH876" s="6"/>
      <c r="AI876" s="6"/>
    </row>
    <row r="877">
      <c r="A877" s="6"/>
      <c r="B877" s="6"/>
      <c r="C877" s="131"/>
      <c r="D877" s="6"/>
      <c r="E877" s="6"/>
      <c r="F877" s="132"/>
      <c r="G877" s="6"/>
      <c r="H877" s="6"/>
      <c r="I877" s="6"/>
      <c r="J877" s="6"/>
      <c r="K877" s="6"/>
      <c r="L877" s="6"/>
      <c r="M877" s="6"/>
      <c r="N877" s="6"/>
      <c r="O877" s="6"/>
      <c r="P877" s="6"/>
      <c r="Q877" s="6"/>
      <c r="R877" s="6"/>
      <c r="S877" s="6"/>
      <c r="T877" s="6"/>
      <c r="U877" s="6"/>
      <c r="V877" s="6"/>
      <c r="W877" s="6"/>
      <c r="X877" s="6"/>
      <c r="Y877" s="6"/>
      <c r="Z877" s="6"/>
      <c r="AA877" s="6"/>
      <c r="AB877" s="6"/>
      <c r="AC877" s="6"/>
      <c r="AD877" s="6"/>
      <c r="AE877" s="6"/>
      <c r="AF877" s="6"/>
      <c r="AG877" s="6"/>
      <c r="AH877" s="6"/>
      <c r="AI877" s="6"/>
    </row>
    <row r="878">
      <c r="A878" s="6"/>
      <c r="B878" s="6"/>
      <c r="C878" s="131"/>
      <c r="D878" s="6"/>
      <c r="E878" s="6"/>
      <c r="F878" s="132"/>
      <c r="G878" s="6"/>
      <c r="H878" s="6"/>
      <c r="I878" s="6"/>
      <c r="J878" s="6"/>
      <c r="K878" s="6"/>
      <c r="L878" s="6"/>
      <c r="M878" s="6"/>
      <c r="N878" s="6"/>
      <c r="O878" s="6"/>
      <c r="P878" s="6"/>
      <c r="Q878" s="6"/>
      <c r="R878" s="6"/>
      <c r="S878" s="6"/>
      <c r="T878" s="6"/>
      <c r="U878" s="6"/>
      <c r="V878" s="6"/>
      <c r="W878" s="6"/>
      <c r="X878" s="6"/>
      <c r="Y878" s="6"/>
      <c r="Z878" s="6"/>
      <c r="AA878" s="6"/>
      <c r="AB878" s="6"/>
      <c r="AC878" s="6"/>
      <c r="AD878" s="6"/>
      <c r="AE878" s="6"/>
      <c r="AF878" s="6"/>
      <c r="AG878" s="6"/>
      <c r="AH878" s="6"/>
      <c r="AI878" s="6"/>
    </row>
    <row r="879">
      <c r="A879" s="6"/>
      <c r="B879" s="6"/>
      <c r="C879" s="131"/>
      <c r="D879" s="6"/>
      <c r="E879" s="6"/>
      <c r="F879" s="132"/>
      <c r="G879" s="6"/>
      <c r="H879" s="6"/>
      <c r="I879" s="6"/>
      <c r="J879" s="6"/>
      <c r="K879" s="6"/>
      <c r="L879" s="6"/>
      <c r="M879" s="6"/>
      <c r="N879" s="6"/>
      <c r="O879" s="6"/>
      <c r="P879" s="6"/>
      <c r="Q879" s="6"/>
      <c r="R879" s="6"/>
      <c r="S879" s="6"/>
      <c r="T879" s="6"/>
      <c r="U879" s="6"/>
      <c r="V879" s="6"/>
      <c r="W879" s="6"/>
      <c r="X879" s="6"/>
      <c r="Y879" s="6"/>
      <c r="Z879" s="6"/>
      <c r="AA879" s="6"/>
      <c r="AB879" s="6"/>
      <c r="AC879" s="6"/>
      <c r="AD879" s="6"/>
      <c r="AE879" s="6"/>
      <c r="AF879" s="6"/>
      <c r="AG879" s="6"/>
      <c r="AH879" s="6"/>
      <c r="AI879" s="6"/>
    </row>
    <row r="880">
      <c r="A880" s="6"/>
      <c r="B880" s="6"/>
      <c r="C880" s="131"/>
      <c r="D880" s="6"/>
      <c r="E880" s="6"/>
      <c r="F880" s="132"/>
      <c r="G880" s="6"/>
      <c r="H880" s="6"/>
      <c r="I880" s="6"/>
      <c r="J880" s="6"/>
      <c r="K880" s="6"/>
      <c r="L880" s="6"/>
      <c r="M880" s="6"/>
      <c r="N880" s="6"/>
      <c r="O880" s="6"/>
      <c r="P880" s="6"/>
      <c r="Q880" s="6"/>
      <c r="R880" s="6"/>
      <c r="S880" s="6"/>
      <c r="T880" s="6"/>
      <c r="U880" s="6"/>
      <c r="V880" s="6"/>
      <c r="W880" s="6"/>
      <c r="X880" s="6"/>
      <c r="Y880" s="6"/>
      <c r="Z880" s="6"/>
      <c r="AA880" s="6"/>
      <c r="AB880" s="6"/>
      <c r="AC880" s="6"/>
      <c r="AD880" s="6"/>
      <c r="AE880" s="6"/>
      <c r="AF880" s="6"/>
      <c r="AG880" s="6"/>
      <c r="AH880" s="6"/>
      <c r="AI880" s="6"/>
    </row>
    <row r="881">
      <c r="A881" s="6"/>
      <c r="B881" s="6"/>
      <c r="C881" s="131"/>
      <c r="D881" s="6"/>
      <c r="E881" s="6"/>
      <c r="F881" s="132"/>
      <c r="G881" s="6"/>
      <c r="H881" s="6"/>
      <c r="I881" s="6"/>
      <c r="J881" s="6"/>
      <c r="K881" s="6"/>
      <c r="L881" s="6"/>
      <c r="M881" s="6"/>
      <c r="N881" s="6"/>
      <c r="O881" s="6"/>
      <c r="P881" s="6"/>
      <c r="Q881" s="6"/>
      <c r="R881" s="6"/>
      <c r="S881" s="6"/>
      <c r="T881" s="6"/>
      <c r="U881" s="6"/>
      <c r="V881" s="6"/>
      <c r="W881" s="6"/>
      <c r="X881" s="6"/>
      <c r="Y881" s="6"/>
      <c r="Z881" s="6"/>
      <c r="AA881" s="6"/>
      <c r="AB881" s="6"/>
      <c r="AC881" s="6"/>
      <c r="AD881" s="6"/>
      <c r="AE881" s="6"/>
      <c r="AF881" s="6"/>
      <c r="AG881" s="6"/>
      <c r="AH881" s="6"/>
      <c r="AI881" s="6"/>
    </row>
    <row r="882">
      <c r="A882" s="6"/>
      <c r="B882" s="6"/>
      <c r="C882" s="131"/>
      <c r="D882" s="6"/>
      <c r="E882" s="6"/>
      <c r="F882" s="132"/>
      <c r="G882" s="6"/>
      <c r="H882" s="6"/>
      <c r="I882" s="6"/>
      <c r="J882" s="6"/>
      <c r="K882" s="6"/>
      <c r="L882" s="6"/>
      <c r="M882" s="6"/>
      <c r="N882" s="6"/>
      <c r="O882" s="6"/>
      <c r="P882" s="6"/>
      <c r="Q882" s="6"/>
      <c r="R882" s="6"/>
      <c r="S882" s="6"/>
      <c r="T882" s="6"/>
      <c r="U882" s="6"/>
      <c r="V882" s="6"/>
      <c r="W882" s="6"/>
      <c r="X882" s="6"/>
      <c r="Y882" s="6"/>
      <c r="Z882" s="6"/>
      <c r="AA882" s="6"/>
      <c r="AB882" s="6"/>
      <c r="AC882" s="6"/>
      <c r="AD882" s="6"/>
      <c r="AE882" s="6"/>
      <c r="AF882" s="6"/>
      <c r="AG882" s="6"/>
      <c r="AH882" s="6"/>
      <c r="AI882" s="6"/>
    </row>
    <row r="883">
      <c r="A883" s="6"/>
      <c r="B883" s="6"/>
      <c r="C883" s="131"/>
      <c r="D883" s="6"/>
      <c r="E883" s="6"/>
      <c r="F883" s="132"/>
      <c r="G883" s="6"/>
      <c r="H883" s="6"/>
      <c r="I883" s="6"/>
      <c r="J883" s="6"/>
      <c r="K883" s="6"/>
      <c r="L883" s="6"/>
      <c r="M883" s="6"/>
      <c r="N883" s="6"/>
      <c r="O883" s="6"/>
      <c r="P883" s="6"/>
      <c r="Q883" s="6"/>
      <c r="R883" s="6"/>
      <c r="S883" s="6"/>
      <c r="T883" s="6"/>
      <c r="U883" s="6"/>
      <c r="V883" s="6"/>
      <c r="W883" s="6"/>
      <c r="X883" s="6"/>
      <c r="Y883" s="6"/>
      <c r="Z883" s="6"/>
      <c r="AA883" s="6"/>
      <c r="AB883" s="6"/>
      <c r="AC883" s="6"/>
      <c r="AD883" s="6"/>
      <c r="AE883" s="6"/>
      <c r="AF883" s="6"/>
      <c r="AG883" s="6"/>
      <c r="AH883" s="6"/>
      <c r="AI883" s="6"/>
    </row>
    <row r="884">
      <c r="A884" s="6"/>
      <c r="B884" s="6"/>
      <c r="C884" s="131"/>
      <c r="D884" s="6"/>
      <c r="E884" s="6"/>
      <c r="F884" s="132"/>
      <c r="G884" s="6"/>
      <c r="H884" s="6"/>
      <c r="I884" s="6"/>
      <c r="J884" s="6"/>
      <c r="K884" s="6"/>
      <c r="L884" s="6"/>
      <c r="M884" s="6"/>
      <c r="N884" s="6"/>
      <c r="O884" s="6"/>
      <c r="P884" s="6"/>
      <c r="Q884" s="6"/>
      <c r="R884" s="6"/>
      <c r="S884" s="6"/>
      <c r="T884" s="6"/>
      <c r="U884" s="6"/>
      <c r="V884" s="6"/>
      <c r="W884" s="6"/>
      <c r="X884" s="6"/>
      <c r="Y884" s="6"/>
      <c r="Z884" s="6"/>
      <c r="AA884" s="6"/>
      <c r="AB884" s="6"/>
      <c r="AC884" s="6"/>
      <c r="AD884" s="6"/>
      <c r="AE884" s="6"/>
      <c r="AF884" s="6"/>
      <c r="AG884" s="6"/>
      <c r="AH884" s="6"/>
      <c r="AI884" s="6"/>
    </row>
    <row r="885">
      <c r="A885" s="6"/>
      <c r="B885" s="6"/>
      <c r="C885" s="131"/>
      <c r="D885" s="6"/>
      <c r="E885" s="6"/>
      <c r="F885" s="132"/>
      <c r="G885" s="6"/>
      <c r="H885" s="6"/>
      <c r="I885" s="6"/>
      <c r="J885" s="6"/>
      <c r="K885" s="6"/>
      <c r="L885" s="6"/>
      <c r="M885" s="6"/>
      <c r="N885" s="6"/>
      <c r="O885" s="6"/>
      <c r="P885" s="6"/>
      <c r="Q885" s="6"/>
      <c r="R885" s="6"/>
      <c r="S885" s="6"/>
      <c r="T885" s="6"/>
      <c r="U885" s="6"/>
      <c r="V885" s="6"/>
      <c r="W885" s="6"/>
      <c r="X885" s="6"/>
      <c r="Y885" s="6"/>
      <c r="Z885" s="6"/>
      <c r="AA885" s="6"/>
      <c r="AB885" s="6"/>
      <c r="AC885" s="6"/>
      <c r="AD885" s="6"/>
      <c r="AE885" s="6"/>
      <c r="AF885" s="6"/>
      <c r="AG885" s="6"/>
      <c r="AH885" s="6"/>
      <c r="AI885" s="6"/>
    </row>
    <row r="886">
      <c r="A886" s="6"/>
      <c r="B886" s="6"/>
      <c r="C886" s="131"/>
      <c r="D886" s="6"/>
      <c r="E886" s="6"/>
      <c r="F886" s="132"/>
      <c r="G886" s="6"/>
      <c r="H886" s="6"/>
      <c r="I886" s="6"/>
      <c r="J886" s="6"/>
      <c r="K886" s="6"/>
      <c r="L886" s="6"/>
      <c r="M886" s="6"/>
      <c r="N886" s="6"/>
      <c r="O886" s="6"/>
      <c r="P886" s="6"/>
      <c r="Q886" s="6"/>
      <c r="R886" s="6"/>
      <c r="S886" s="6"/>
      <c r="T886" s="6"/>
      <c r="U886" s="6"/>
      <c r="V886" s="6"/>
      <c r="W886" s="6"/>
      <c r="X886" s="6"/>
      <c r="Y886" s="6"/>
      <c r="Z886" s="6"/>
      <c r="AA886" s="6"/>
      <c r="AB886" s="6"/>
      <c r="AC886" s="6"/>
      <c r="AD886" s="6"/>
      <c r="AE886" s="6"/>
      <c r="AF886" s="6"/>
      <c r="AG886" s="6"/>
      <c r="AH886" s="6"/>
      <c r="AI886" s="6"/>
    </row>
    <row r="887">
      <c r="A887" s="6"/>
      <c r="B887" s="6"/>
      <c r="C887" s="131"/>
      <c r="D887" s="6"/>
      <c r="E887" s="6"/>
      <c r="F887" s="132"/>
      <c r="G887" s="6"/>
      <c r="H887" s="6"/>
      <c r="I887" s="6"/>
      <c r="J887" s="6"/>
      <c r="K887" s="6"/>
      <c r="L887" s="6"/>
      <c r="M887" s="6"/>
      <c r="N887" s="6"/>
      <c r="O887" s="6"/>
      <c r="P887" s="6"/>
      <c r="Q887" s="6"/>
      <c r="R887" s="6"/>
      <c r="S887" s="6"/>
      <c r="T887" s="6"/>
      <c r="U887" s="6"/>
      <c r="V887" s="6"/>
      <c r="W887" s="6"/>
      <c r="X887" s="6"/>
      <c r="Y887" s="6"/>
      <c r="Z887" s="6"/>
      <c r="AA887" s="6"/>
      <c r="AB887" s="6"/>
      <c r="AC887" s="6"/>
      <c r="AD887" s="6"/>
      <c r="AE887" s="6"/>
      <c r="AF887" s="6"/>
      <c r="AG887" s="6"/>
      <c r="AH887" s="6"/>
      <c r="AI887" s="6"/>
    </row>
    <row r="888">
      <c r="A888" s="6"/>
      <c r="B888" s="6"/>
      <c r="C888" s="131"/>
      <c r="D888" s="6"/>
      <c r="E888" s="6"/>
      <c r="F888" s="132"/>
      <c r="G888" s="6"/>
      <c r="H888" s="6"/>
      <c r="I888" s="6"/>
      <c r="J888" s="6"/>
      <c r="K888" s="6"/>
      <c r="L888" s="6"/>
      <c r="M888" s="6"/>
      <c r="N888" s="6"/>
      <c r="O888" s="6"/>
      <c r="P888" s="6"/>
      <c r="Q888" s="6"/>
      <c r="R888" s="6"/>
      <c r="S888" s="6"/>
      <c r="T888" s="6"/>
      <c r="U888" s="6"/>
      <c r="V888" s="6"/>
      <c r="W888" s="6"/>
      <c r="X888" s="6"/>
      <c r="Y888" s="6"/>
      <c r="Z888" s="6"/>
      <c r="AA888" s="6"/>
      <c r="AB888" s="6"/>
      <c r="AC888" s="6"/>
      <c r="AD888" s="6"/>
      <c r="AE888" s="6"/>
      <c r="AF888" s="6"/>
      <c r="AG888" s="6"/>
      <c r="AH888" s="6"/>
      <c r="AI888" s="6"/>
    </row>
    <row r="889">
      <c r="A889" s="6"/>
      <c r="B889" s="6"/>
      <c r="C889" s="131"/>
      <c r="D889" s="6"/>
      <c r="E889" s="6"/>
      <c r="F889" s="132"/>
      <c r="G889" s="6"/>
      <c r="H889" s="6"/>
      <c r="I889" s="6"/>
      <c r="J889" s="6"/>
      <c r="K889" s="6"/>
      <c r="L889" s="6"/>
      <c r="M889" s="6"/>
      <c r="N889" s="6"/>
      <c r="O889" s="6"/>
      <c r="P889" s="6"/>
      <c r="Q889" s="6"/>
      <c r="R889" s="6"/>
      <c r="S889" s="6"/>
      <c r="T889" s="6"/>
      <c r="U889" s="6"/>
      <c r="V889" s="6"/>
      <c r="W889" s="6"/>
      <c r="X889" s="6"/>
      <c r="Y889" s="6"/>
      <c r="Z889" s="6"/>
      <c r="AA889" s="6"/>
      <c r="AB889" s="6"/>
      <c r="AC889" s="6"/>
      <c r="AD889" s="6"/>
      <c r="AE889" s="6"/>
      <c r="AF889" s="6"/>
      <c r="AG889" s="6"/>
      <c r="AH889" s="6"/>
      <c r="AI889" s="6"/>
    </row>
    <row r="890">
      <c r="A890" s="6"/>
      <c r="B890" s="6"/>
      <c r="C890" s="131"/>
      <c r="D890" s="6"/>
      <c r="E890" s="6"/>
      <c r="F890" s="132"/>
      <c r="G890" s="6"/>
      <c r="H890" s="6"/>
      <c r="I890" s="6"/>
      <c r="J890" s="6"/>
      <c r="K890" s="6"/>
      <c r="L890" s="6"/>
      <c r="M890" s="6"/>
      <c r="N890" s="6"/>
      <c r="O890" s="6"/>
      <c r="P890" s="6"/>
      <c r="Q890" s="6"/>
      <c r="R890" s="6"/>
      <c r="S890" s="6"/>
      <c r="T890" s="6"/>
      <c r="U890" s="6"/>
      <c r="V890" s="6"/>
      <c r="W890" s="6"/>
      <c r="X890" s="6"/>
      <c r="Y890" s="6"/>
      <c r="Z890" s="6"/>
      <c r="AA890" s="6"/>
      <c r="AB890" s="6"/>
      <c r="AC890" s="6"/>
      <c r="AD890" s="6"/>
      <c r="AE890" s="6"/>
      <c r="AF890" s="6"/>
      <c r="AG890" s="6"/>
      <c r="AH890" s="6"/>
      <c r="AI890" s="6"/>
    </row>
    <row r="891">
      <c r="A891" s="6"/>
      <c r="B891" s="6"/>
      <c r="C891" s="131"/>
      <c r="D891" s="6"/>
      <c r="E891" s="6"/>
      <c r="F891" s="132"/>
      <c r="G891" s="6"/>
      <c r="H891" s="6"/>
      <c r="I891" s="6"/>
      <c r="J891" s="6"/>
      <c r="K891" s="6"/>
      <c r="L891" s="6"/>
      <c r="M891" s="6"/>
      <c r="N891" s="6"/>
      <c r="O891" s="6"/>
      <c r="P891" s="6"/>
      <c r="Q891" s="6"/>
      <c r="R891" s="6"/>
      <c r="S891" s="6"/>
      <c r="T891" s="6"/>
      <c r="U891" s="6"/>
      <c r="V891" s="6"/>
      <c r="W891" s="6"/>
      <c r="X891" s="6"/>
      <c r="Y891" s="6"/>
      <c r="Z891" s="6"/>
      <c r="AA891" s="6"/>
      <c r="AB891" s="6"/>
      <c r="AC891" s="6"/>
      <c r="AD891" s="6"/>
      <c r="AE891" s="6"/>
      <c r="AF891" s="6"/>
      <c r="AG891" s="6"/>
      <c r="AH891" s="6"/>
      <c r="AI891" s="6"/>
    </row>
    <row r="892">
      <c r="A892" s="6"/>
      <c r="B892" s="6"/>
      <c r="C892" s="131"/>
      <c r="D892" s="6"/>
      <c r="E892" s="6"/>
      <c r="F892" s="132"/>
      <c r="G892" s="6"/>
      <c r="H892" s="6"/>
      <c r="I892" s="6"/>
      <c r="J892" s="6"/>
      <c r="K892" s="6"/>
      <c r="L892" s="6"/>
      <c r="M892" s="6"/>
      <c r="N892" s="6"/>
      <c r="O892" s="6"/>
      <c r="P892" s="6"/>
      <c r="Q892" s="6"/>
      <c r="R892" s="6"/>
      <c r="S892" s="6"/>
      <c r="T892" s="6"/>
      <c r="U892" s="6"/>
      <c r="V892" s="6"/>
      <c r="W892" s="6"/>
      <c r="X892" s="6"/>
      <c r="Y892" s="6"/>
      <c r="Z892" s="6"/>
      <c r="AA892" s="6"/>
      <c r="AB892" s="6"/>
      <c r="AC892" s="6"/>
      <c r="AD892" s="6"/>
      <c r="AE892" s="6"/>
      <c r="AF892" s="6"/>
      <c r="AG892" s="6"/>
      <c r="AH892" s="6"/>
      <c r="AI892" s="6"/>
    </row>
    <row r="893">
      <c r="A893" s="6"/>
      <c r="B893" s="6"/>
      <c r="C893" s="131"/>
      <c r="D893" s="6"/>
      <c r="E893" s="6"/>
      <c r="F893" s="132"/>
      <c r="G893" s="6"/>
      <c r="H893" s="6"/>
      <c r="I893" s="6"/>
      <c r="J893" s="6"/>
      <c r="K893" s="6"/>
      <c r="L893" s="6"/>
      <c r="M893" s="6"/>
      <c r="N893" s="6"/>
      <c r="O893" s="6"/>
      <c r="P893" s="6"/>
      <c r="Q893" s="6"/>
      <c r="R893" s="6"/>
      <c r="S893" s="6"/>
      <c r="T893" s="6"/>
      <c r="U893" s="6"/>
      <c r="V893" s="6"/>
      <c r="W893" s="6"/>
      <c r="X893" s="6"/>
      <c r="Y893" s="6"/>
      <c r="Z893" s="6"/>
      <c r="AA893" s="6"/>
      <c r="AB893" s="6"/>
      <c r="AC893" s="6"/>
      <c r="AD893" s="6"/>
      <c r="AE893" s="6"/>
      <c r="AF893" s="6"/>
      <c r="AG893" s="6"/>
      <c r="AH893" s="6"/>
      <c r="AI893" s="6"/>
    </row>
    <row r="894">
      <c r="A894" s="6"/>
      <c r="B894" s="6"/>
      <c r="C894" s="131"/>
      <c r="D894" s="6"/>
      <c r="E894" s="6"/>
      <c r="F894" s="132"/>
      <c r="G894" s="6"/>
      <c r="H894" s="6"/>
      <c r="I894" s="6"/>
      <c r="J894" s="6"/>
      <c r="K894" s="6"/>
      <c r="L894" s="6"/>
      <c r="M894" s="6"/>
      <c r="N894" s="6"/>
      <c r="O894" s="6"/>
      <c r="P894" s="6"/>
      <c r="Q894" s="6"/>
      <c r="R894" s="6"/>
      <c r="S894" s="6"/>
      <c r="T894" s="6"/>
      <c r="U894" s="6"/>
      <c r="V894" s="6"/>
      <c r="W894" s="6"/>
      <c r="X894" s="6"/>
      <c r="Y894" s="6"/>
      <c r="Z894" s="6"/>
      <c r="AA894" s="6"/>
      <c r="AB894" s="6"/>
      <c r="AC894" s="6"/>
      <c r="AD894" s="6"/>
      <c r="AE894" s="6"/>
      <c r="AF894" s="6"/>
      <c r="AG894" s="6"/>
      <c r="AH894" s="6"/>
      <c r="AI894" s="6"/>
    </row>
    <row r="895">
      <c r="A895" s="6"/>
      <c r="B895" s="6"/>
      <c r="C895" s="131"/>
      <c r="D895" s="6"/>
      <c r="E895" s="6"/>
      <c r="F895" s="132"/>
      <c r="G895" s="6"/>
      <c r="H895" s="6"/>
      <c r="I895" s="6"/>
      <c r="J895" s="6"/>
      <c r="K895" s="6"/>
      <c r="L895" s="6"/>
      <c r="M895" s="6"/>
      <c r="N895" s="6"/>
      <c r="O895" s="6"/>
      <c r="P895" s="6"/>
      <c r="Q895" s="6"/>
      <c r="R895" s="6"/>
      <c r="S895" s="6"/>
      <c r="T895" s="6"/>
      <c r="U895" s="6"/>
      <c r="V895" s="6"/>
      <c r="W895" s="6"/>
      <c r="X895" s="6"/>
      <c r="Y895" s="6"/>
      <c r="Z895" s="6"/>
      <c r="AA895" s="6"/>
      <c r="AB895" s="6"/>
      <c r="AC895" s="6"/>
      <c r="AD895" s="6"/>
      <c r="AE895" s="6"/>
      <c r="AF895" s="6"/>
      <c r="AG895" s="6"/>
      <c r="AH895" s="6"/>
      <c r="AI895" s="6"/>
    </row>
    <row r="896">
      <c r="A896" s="6"/>
      <c r="B896" s="6"/>
      <c r="C896" s="131"/>
      <c r="D896" s="6"/>
      <c r="E896" s="6"/>
      <c r="F896" s="132"/>
      <c r="G896" s="6"/>
      <c r="H896" s="6"/>
      <c r="I896" s="6"/>
      <c r="J896" s="6"/>
      <c r="K896" s="6"/>
      <c r="L896" s="6"/>
      <c r="M896" s="6"/>
      <c r="N896" s="6"/>
      <c r="O896" s="6"/>
      <c r="P896" s="6"/>
      <c r="Q896" s="6"/>
      <c r="R896" s="6"/>
      <c r="S896" s="6"/>
      <c r="T896" s="6"/>
      <c r="U896" s="6"/>
      <c r="V896" s="6"/>
      <c r="W896" s="6"/>
      <c r="X896" s="6"/>
      <c r="Y896" s="6"/>
      <c r="Z896" s="6"/>
      <c r="AA896" s="6"/>
      <c r="AB896" s="6"/>
      <c r="AC896" s="6"/>
      <c r="AD896" s="6"/>
      <c r="AE896" s="6"/>
      <c r="AF896" s="6"/>
      <c r="AG896" s="6"/>
      <c r="AH896" s="6"/>
      <c r="AI896" s="6"/>
    </row>
    <row r="897">
      <c r="A897" s="6"/>
      <c r="B897" s="6"/>
      <c r="C897" s="131"/>
      <c r="D897" s="6"/>
      <c r="E897" s="6"/>
      <c r="F897" s="132"/>
      <c r="G897" s="6"/>
      <c r="H897" s="6"/>
      <c r="I897" s="6"/>
      <c r="J897" s="6"/>
      <c r="K897" s="6"/>
      <c r="L897" s="6"/>
      <c r="M897" s="6"/>
      <c r="N897" s="6"/>
      <c r="O897" s="6"/>
      <c r="P897" s="6"/>
      <c r="Q897" s="6"/>
      <c r="R897" s="6"/>
      <c r="S897" s="6"/>
      <c r="T897" s="6"/>
      <c r="U897" s="6"/>
      <c r="V897" s="6"/>
      <c r="W897" s="6"/>
      <c r="X897" s="6"/>
      <c r="Y897" s="6"/>
      <c r="Z897" s="6"/>
      <c r="AA897" s="6"/>
      <c r="AB897" s="6"/>
      <c r="AC897" s="6"/>
      <c r="AD897" s="6"/>
      <c r="AE897" s="6"/>
      <c r="AF897" s="6"/>
      <c r="AG897" s="6"/>
      <c r="AH897" s="6"/>
      <c r="AI897" s="6"/>
    </row>
    <row r="898">
      <c r="A898" s="6"/>
      <c r="B898" s="6"/>
      <c r="C898" s="131"/>
      <c r="D898" s="6"/>
      <c r="E898" s="6"/>
      <c r="F898" s="132"/>
      <c r="G898" s="6"/>
      <c r="H898" s="6"/>
      <c r="I898" s="6"/>
      <c r="J898" s="6"/>
      <c r="K898" s="6"/>
      <c r="L898" s="6"/>
      <c r="M898" s="6"/>
      <c r="N898" s="6"/>
      <c r="O898" s="6"/>
      <c r="P898" s="6"/>
      <c r="Q898" s="6"/>
      <c r="R898" s="6"/>
      <c r="S898" s="6"/>
      <c r="T898" s="6"/>
      <c r="U898" s="6"/>
      <c r="V898" s="6"/>
      <c r="W898" s="6"/>
      <c r="X898" s="6"/>
      <c r="Y898" s="6"/>
      <c r="Z898" s="6"/>
      <c r="AA898" s="6"/>
      <c r="AB898" s="6"/>
      <c r="AC898" s="6"/>
      <c r="AD898" s="6"/>
      <c r="AE898" s="6"/>
      <c r="AF898" s="6"/>
      <c r="AG898" s="6"/>
      <c r="AH898" s="6"/>
      <c r="AI898" s="6"/>
    </row>
    <row r="899">
      <c r="A899" s="6"/>
      <c r="B899" s="6"/>
      <c r="C899" s="131"/>
      <c r="D899" s="6"/>
      <c r="E899" s="6"/>
      <c r="F899" s="132"/>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row>
    <row r="900">
      <c r="A900" s="6"/>
      <c r="B900" s="6"/>
      <c r="C900" s="131"/>
      <c r="D900" s="6"/>
      <c r="E900" s="6"/>
      <c r="F900" s="132"/>
      <c r="G900" s="6"/>
      <c r="H900" s="6"/>
      <c r="I900" s="6"/>
      <c r="J900" s="6"/>
      <c r="K900" s="6"/>
      <c r="L900" s="6"/>
      <c r="M900" s="6"/>
      <c r="N900" s="6"/>
      <c r="O900" s="6"/>
      <c r="P900" s="6"/>
      <c r="Q900" s="6"/>
      <c r="R900" s="6"/>
      <c r="S900" s="6"/>
      <c r="T900" s="6"/>
      <c r="U900" s="6"/>
      <c r="V900" s="6"/>
      <c r="W900" s="6"/>
      <c r="X900" s="6"/>
      <c r="Y900" s="6"/>
      <c r="Z900" s="6"/>
      <c r="AA900" s="6"/>
      <c r="AB900" s="6"/>
      <c r="AC900" s="6"/>
      <c r="AD900" s="6"/>
      <c r="AE900" s="6"/>
      <c r="AF900" s="6"/>
      <c r="AG900" s="6"/>
      <c r="AH900" s="6"/>
      <c r="AI900" s="6"/>
    </row>
    <row r="901">
      <c r="A901" s="6"/>
      <c r="B901" s="6"/>
      <c r="C901" s="131"/>
      <c r="D901" s="6"/>
      <c r="E901" s="6"/>
      <c r="F901" s="132"/>
      <c r="G901" s="6"/>
      <c r="H901" s="6"/>
      <c r="I901" s="6"/>
      <c r="J901" s="6"/>
      <c r="K901" s="6"/>
      <c r="L901" s="6"/>
      <c r="M901" s="6"/>
      <c r="N901" s="6"/>
      <c r="O901" s="6"/>
      <c r="P901" s="6"/>
      <c r="Q901" s="6"/>
      <c r="R901" s="6"/>
      <c r="S901" s="6"/>
      <c r="T901" s="6"/>
      <c r="U901" s="6"/>
      <c r="V901" s="6"/>
      <c r="W901" s="6"/>
      <c r="X901" s="6"/>
      <c r="Y901" s="6"/>
      <c r="Z901" s="6"/>
      <c r="AA901" s="6"/>
      <c r="AB901" s="6"/>
      <c r="AC901" s="6"/>
      <c r="AD901" s="6"/>
      <c r="AE901" s="6"/>
      <c r="AF901" s="6"/>
      <c r="AG901" s="6"/>
      <c r="AH901" s="6"/>
      <c r="AI901" s="6"/>
    </row>
    <row r="902">
      <c r="A902" s="6"/>
      <c r="B902" s="6"/>
      <c r="C902" s="131"/>
      <c r="D902" s="6"/>
      <c r="E902" s="6"/>
      <c r="F902" s="132"/>
      <c r="G902" s="6"/>
      <c r="H902" s="6"/>
      <c r="I902" s="6"/>
      <c r="J902" s="6"/>
      <c r="K902" s="6"/>
      <c r="L902" s="6"/>
      <c r="M902" s="6"/>
      <c r="N902" s="6"/>
      <c r="O902" s="6"/>
      <c r="P902" s="6"/>
      <c r="Q902" s="6"/>
      <c r="R902" s="6"/>
      <c r="S902" s="6"/>
      <c r="T902" s="6"/>
      <c r="U902" s="6"/>
      <c r="V902" s="6"/>
      <c r="W902" s="6"/>
      <c r="X902" s="6"/>
      <c r="Y902" s="6"/>
      <c r="Z902" s="6"/>
      <c r="AA902" s="6"/>
      <c r="AB902" s="6"/>
      <c r="AC902" s="6"/>
      <c r="AD902" s="6"/>
      <c r="AE902" s="6"/>
      <c r="AF902" s="6"/>
      <c r="AG902" s="6"/>
      <c r="AH902" s="6"/>
      <c r="AI902" s="6"/>
    </row>
    <row r="903">
      <c r="A903" s="6"/>
      <c r="B903" s="6"/>
      <c r="C903" s="131"/>
      <c r="D903" s="6"/>
      <c r="E903" s="6"/>
      <c r="F903" s="132"/>
      <c r="G903" s="6"/>
      <c r="H903" s="6"/>
      <c r="I903" s="6"/>
      <c r="J903" s="6"/>
      <c r="K903" s="6"/>
      <c r="L903" s="6"/>
      <c r="M903" s="6"/>
      <c r="N903" s="6"/>
      <c r="O903" s="6"/>
      <c r="P903" s="6"/>
      <c r="Q903" s="6"/>
      <c r="R903" s="6"/>
      <c r="S903" s="6"/>
      <c r="T903" s="6"/>
      <c r="U903" s="6"/>
      <c r="V903" s="6"/>
      <c r="W903" s="6"/>
      <c r="X903" s="6"/>
      <c r="Y903" s="6"/>
      <c r="Z903" s="6"/>
      <c r="AA903" s="6"/>
      <c r="AB903" s="6"/>
      <c r="AC903" s="6"/>
      <c r="AD903" s="6"/>
      <c r="AE903" s="6"/>
      <c r="AF903" s="6"/>
      <c r="AG903" s="6"/>
      <c r="AH903" s="6"/>
      <c r="AI903" s="6"/>
    </row>
    <row r="904">
      <c r="A904" s="6"/>
      <c r="B904" s="6"/>
      <c r="C904" s="131"/>
      <c r="D904" s="6"/>
      <c r="E904" s="6"/>
      <c r="F904" s="132"/>
      <c r="G904" s="6"/>
      <c r="H904" s="6"/>
      <c r="I904" s="6"/>
      <c r="J904" s="6"/>
      <c r="K904" s="6"/>
      <c r="L904" s="6"/>
      <c r="M904" s="6"/>
      <c r="N904" s="6"/>
      <c r="O904" s="6"/>
      <c r="P904" s="6"/>
      <c r="Q904" s="6"/>
      <c r="R904" s="6"/>
      <c r="S904" s="6"/>
      <c r="T904" s="6"/>
      <c r="U904" s="6"/>
      <c r="V904" s="6"/>
      <c r="W904" s="6"/>
      <c r="X904" s="6"/>
      <c r="Y904" s="6"/>
      <c r="Z904" s="6"/>
      <c r="AA904" s="6"/>
      <c r="AB904" s="6"/>
      <c r="AC904" s="6"/>
      <c r="AD904" s="6"/>
      <c r="AE904" s="6"/>
      <c r="AF904" s="6"/>
      <c r="AG904" s="6"/>
      <c r="AH904" s="6"/>
      <c r="AI904" s="6"/>
    </row>
    <row r="905">
      <c r="A905" s="6"/>
      <c r="B905" s="6"/>
      <c r="C905" s="131"/>
      <c r="D905" s="6"/>
      <c r="E905" s="6"/>
      <c r="F905" s="132"/>
      <c r="G905" s="6"/>
      <c r="H905" s="6"/>
      <c r="I905" s="6"/>
      <c r="J905" s="6"/>
      <c r="K905" s="6"/>
      <c r="L905" s="6"/>
      <c r="M905" s="6"/>
      <c r="N905" s="6"/>
      <c r="O905" s="6"/>
      <c r="P905" s="6"/>
      <c r="Q905" s="6"/>
      <c r="R905" s="6"/>
      <c r="S905" s="6"/>
      <c r="T905" s="6"/>
      <c r="U905" s="6"/>
      <c r="V905" s="6"/>
      <c r="W905" s="6"/>
      <c r="X905" s="6"/>
      <c r="Y905" s="6"/>
      <c r="Z905" s="6"/>
      <c r="AA905" s="6"/>
      <c r="AB905" s="6"/>
      <c r="AC905" s="6"/>
      <c r="AD905" s="6"/>
      <c r="AE905" s="6"/>
      <c r="AF905" s="6"/>
      <c r="AG905" s="6"/>
      <c r="AH905" s="6"/>
      <c r="AI905" s="6"/>
    </row>
    <row r="906">
      <c r="A906" s="6"/>
      <c r="B906" s="6"/>
      <c r="C906" s="131"/>
      <c r="D906" s="6"/>
      <c r="E906" s="6"/>
      <c r="F906" s="132"/>
      <c r="G906" s="6"/>
      <c r="H906" s="6"/>
      <c r="I906" s="6"/>
      <c r="J906" s="6"/>
      <c r="K906" s="6"/>
      <c r="L906" s="6"/>
      <c r="M906" s="6"/>
      <c r="N906" s="6"/>
      <c r="O906" s="6"/>
      <c r="P906" s="6"/>
      <c r="Q906" s="6"/>
      <c r="R906" s="6"/>
      <c r="S906" s="6"/>
      <c r="T906" s="6"/>
      <c r="U906" s="6"/>
      <c r="V906" s="6"/>
      <c r="W906" s="6"/>
      <c r="X906" s="6"/>
      <c r="Y906" s="6"/>
      <c r="Z906" s="6"/>
      <c r="AA906" s="6"/>
      <c r="AB906" s="6"/>
      <c r="AC906" s="6"/>
      <c r="AD906" s="6"/>
      <c r="AE906" s="6"/>
      <c r="AF906" s="6"/>
      <c r="AG906" s="6"/>
      <c r="AH906" s="6"/>
      <c r="AI906" s="6"/>
    </row>
    <row r="907">
      <c r="A907" s="6"/>
      <c r="B907" s="6"/>
      <c r="C907" s="131"/>
      <c r="D907" s="6"/>
      <c r="E907" s="6"/>
      <c r="F907" s="132"/>
      <c r="G907" s="6"/>
      <c r="H907" s="6"/>
      <c r="I907" s="6"/>
      <c r="J907" s="6"/>
      <c r="K907" s="6"/>
      <c r="L907" s="6"/>
      <c r="M907" s="6"/>
      <c r="N907" s="6"/>
      <c r="O907" s="6"/>
      <c r="P907" s="6"/>
      <c r="Q907" s="6"/>
      <c r="R907" s="6"/>
      <c r="S907" s="6"/>
      <c r="T907" s="6"/>
      <c r="U907" s="6"/>
      <c r="V907" s="6"/>
      <c r="W907" s="6"/>
      <c r="X907" s="6"/>
      <c r="Y907" s="6"/>
      <c r="Z907" s="6"/>
      <c r="AA907" s="6"/>
      <c r="AB907" s="6"/>
      <c r="AC907" s="6"/>
      <c r="AD907" s="6"/>
      <c r="AE907" s="6"/>
      <c r="AF907" s="6"/>
      <c r="AG907" s="6"/>
      <c r="AH907" s="6"/>
      <c r="AI907" s="6"/>
    </row>
    <row r="908">
      <c r="A908" s="6"/>
      <c r="B908" s="6"/>
      <c r="C908" s="131"/>
      <c r="D908" s="6"/>
      <c r="E908" s="6"/>
      <c r="F908" s="132"/>
      <c r="G908" s="6"/>
      <c r="H908" s="6"/>
      <c r="I908" s="6"/>
      <c r="J908" s="6"/>
      <c r="K908" s="6"/>
      <c r="L908" s="6"/>
      <c r="M908" s="6"/>
      <c r="N908" s="6"/>
      <c r="O908" s="6"/>
      <c r="P908" s="6"/>
      <c r="Q908" s="6"/>
      <c r="R908" s="6"/>
      <c r="S908" s="6"/>
      <c r="T908" s="6"/>
      <c r="U908" s="6"/>
      <c r="V908" s="6"/>
      <c r="W908" s="6"/>
      <c r="X908" s="6"/>
      <c r="Y908" s="6"/>
      <c r="Z908" s="6"/>
      <c r="AA908" s="6"/>
      <c r="AB908" s="6"/>
      <c r="AC908" s="6"/>
      <c r="AD908" s="6"/>
      <c r="AE908" s="6"/>
      <c r="AF908" s="6"/>
      <c r="AG908" s="6"/>
      <c r="AH908" s="6"/>
      <c r="AI908" s="6"/>
    </row>
    <row r="909">
      <c r="A909" s="6"/>
      <c r="B909" s="6"/>
      <c r="C909" s="131"/>
      <c r="D909" s="6"/>
      <c r="E909" s="6"/>
      <c r="F909" s="132"/>
      <c r="G909" s="6"/>
      <c r="H909" s="6"/>
      <c r="I909" s="6"/>
      <c r="J909" s="6"/>
      <c r="K909" s="6"/>
      <c r="L909" s="6"/>
      <c r="M909" s="6"/>
      <c r="N909" s="6"/>
      <c r="O909" s="6"/>
      <c r="P909" s="6"/>
      <c r="Q909" s="6"/>
      <c r="R909" s="6"/>
      <c r="S909" s="6"/>
      <c r="T909" s="6"/>
      <c r="U909" s="6"/>
      <c r="V909" s="6"/>
      <c r="W909" s="6"/>
      <c r="X909" s="6"/>
      <c r="Y909" s="6"/>
      <c r="Z909" s="6"/>
      <c r="AA909" s="6"/>
      <c r="AB909" s="6"/>
      <c r="AC909" s="6"/>
      <c r="AD909" s="6"/>
      <c r="AE909" s="6"/>
      <c r="AF909" s="6"/>
      <c r="AG909" s="6"/>
      <c r="AH909" s="6"/>
      <c r="AI909" s="6"/>
    </row>
    <row r="910">
      <c r="A910" s="6"/>
      <c r="B910" s="6"/>
      <c r="C910" s="131"/>
      <c r="D910" s="6"/>
      <c r="E910" s="6"/>
      <c r="F910" s="132"/>
      <c r="G910" s="6"/>
      <c r="H910" s="6"/>
      <c r="I910" s="6"/>
      <c r="J910" s="6"/>
      <c r="K910" s="6"/>
      <c r="L910" s="6"/>
      <c r="M910" s="6"/>
      <c r="N910" s="6"/>
      <c r="O910" s="6"/>
      <c r="P910" s="6"/>
      <c r="Q910" s="6"/>
      <c r="R910" s="6"/>
      <c r="S910" s="6"/>
      <c r="T910" s="6"/>
      <c r="U910" s="6"/>
      <c r="V910" s="6"/>
      <c r="W910" s="6"/>
      <c r="X910" s="6"/>
      <c r="Y910" s="6"/>
      <c r="Z910" s="6"/>
      <c r="AA910" s="6"/>
      <c r="AB910" s="6"/>
      <c r="AC910" s="6"/>
      <c r="AD910" s="6"/>
      <c r="AE910" s="6"/>
      <c r="AF910" s="6"/>
      <c r="AG910" s="6"/>
      <c r="AH910" s="6"/>
      <c r="AI910" s="6"/>
    </row>
    <row r="911">
      <c r="A911" s="6"/>
      <c r="B911" s="6"/>
      <c r="C911" s="131"/>
      <c r="D911" s="6"/>
      <c r="E911" s="6"/>
      <c r="F911" s="132"/>
      <c r="G911" s="6"/>
      <c r="H911" s="6"/>
      <c r="I911" s="6"/>
      <c r="J911" s="6"/>
      <c r="K911" s="6"/>
      <c r="L911" s="6"/>
      <c r="M911" s="6"/>
      <c r="N911" s="6"/>
      <c r="O911" s="6"/>
      <c r="P911" s="6"/>
      <c r="Q911" s="6"/>
      <c r="R911" s="6"/>
      <c r="S911" s="6"/>
      <c r="T911" s="6"/>
      <c r="U911" s="6"/>
      <c r="V911" s="6"/>
      <c r="W911" s="6"/>
      <c r="X911" s="6"/>
      <c r="Y911" s="6"/>
      <c r="Z911" s="6"/>
      <c r="AA911" s="6"/>
      <c r="AB911" s="6"/>
      <c r="AC911" s="6"/>
      <c r="AD911" s="6"/>
      <c r="AE911" s="6"/>
      <c r="AF911" s="6"/>
      <c r="AG911" s="6"/>
      <c r="AH911" s="6"/>
      <c r="AI911" s="6"/>
    </row>
    <row r="912">
      <c r="A912" s="6"/>
      <c r="B912" s="6"/>
      <c r="C912" s="131"/>
      <c r="D912" s="6"/>
      <c r="E912" s="6"/>
      <c r="F912" s="132"/>
      <c r="G912" s="6"/>
      <c r="H912" s="6"/>
      <c r="I912" s="6"/>
      <c r="J912" s="6"/>
      <c r="K912" s="6"/>
      <c r="L912" s="6"/>
      <c r="M912" s="6"/>
      <c r="N912" s="6"/>
      <c r="O912" s="6"/>
      <c r="P912" s="6"/>
      <c r="Q912" s="6"/>
      <c r="R912" s="6"/>
      <c r="S912" s="6"/>
      <c r="T912" s="6"/>
      <c r="U912" s="6"/>
      <c r="V912" s="6"/>
      <c r="W912" s="6"/>
      <c r="X912" s="6"/>
      <c r="Y912" s="6"/>
      <c r="Z912" s="6"/>
      <c r="AA912" s="6"/>
      <c r="AB912" s="6"/>
      <c r="AC912" s="6"/>
      <c r="AD912" s="6"/>
      <c r="AE912" s="6"/>
      <c r="AF912" s="6"/>
      <c r="AG912" s="6"/>
      <c r="AH912" s="6"/>
      <c r="AI912" s="6"/>
    </row>
    <row r="913">
      <c r="A913" s="6"/>
      <c r="B913" s="6"/>
      <c r="C913" s="131"/>
      <c r="D913" s="6"/>
      <c r="E913" s="6"/>
      <c r="F913" s="132"/>
      <c r="G913" s="6"/>
      <c r="H913" s="6"/>
      <c r="I913" s="6"/>
      <c r="J913" s="6"/>
      <c r="K913" s="6"/>
      <c r="L913" s="6"/>
      <c r="M913" s="6"/>
      <c r="N913" s="6"/>
      <c r="O913" s="6"/>
      <c r="P913" s="6"/>
      <c r="Q913" s="6"/>
      <c r="R913" s="6"/>
      <c r="S913" s="6"/>
      <c r="T913" s="6"/>
      <c r="U913" s="6"/>
      <c r="V913" s="6"/>
      <c r="W913" s="6"/>
      <c r="X913" s="6"/>
      <c r="Y913" s="6"/>
      <c r="Z913" s="6"/>
      <c r="AA913" s="6"/>
      <c r="AB913" s="6"/>
      <c r="AC913" s="6"/>
      <c r="AD913" s="6"/>
      <c r="AE913" s="6"/>
      <c r="AF913" s="6"/>
      <c r="AG913" s="6"/>
      <c r="AH913" s="6"/>
      <c r="AI913" s="6"/>
    </row>
    <row r="914">
      <c r="A914" s="6"/>
      <c r="B914" s="6"/>
      <c r="C914" s="131"/>
      <c r="D914" s="6"/>
      <c r="E914" s="6"/>
      <c r="F914" s="132"/>
      <c r="G914" s="6"/>
      <c r="H914" s="6"/>
      <c r="I914" s="6"/>
      <c r="J914" s="6"/>
      <c r="K914" s="6"/>
      <c r="L914" s="6"/>
      <c r="M914" s="6"/>
      <c r="N914" s="6"/>
      <c r="O914" s="6"/>
      <c r="P914" s="6"/>
      <c r="Q914" s="6"/>
      <c r="R914" s="6"/>
      <c r="S914" s="6"/>
      <c r="T914" s="6"/>
      <c r="U914" s="6"/>
      <c r="V914" s="6"/>
      <c r="W914" s="6"/>
      <c r="X914" s="6"/>
      <c r="Y914" s="6"/>
      <c r="Z914" s="6"/>
      <c r="AA914" s="6"/>
      <c r="AB914" s="6"/>
      <c r="AC914" s="6"/>
      <c r="AD914" s="6"/>
      <c r="AE914" s="6"/>
      <c r="AF914" s="6"/>
      <c r="AG914" s="6"/>
      <c r="AH914" s="6"/>
      <c r="AI914" s="6"/>
    </row>
    <row r="915">
      <c r="A915" s="6"/>
      <c r="B915" s="6"/>
      <c r="C915" s="131"/>
      <c r="D915" s="6"/>
      <c r="E915" s="6"/>
      <c r="F915" s="132"/>
      <c r="G915" s="6"/>
      <c r="H915" s="6"/>
      <c r="I915" s="6"/>
      <c r="J915" s="6"/>
      <c r="K915" s="6"/>
      <c r="L915" s="6"/>
      <c r="M915" s="6"/>
      <c r="N915" s="6"/>
      <c r="O915" s="6"/>
      <c r="P915" s="6"/>
      <c r="Q915" s="6"/>
      <c r="R915" s="6"/>
      <c r="S915" s="6"/>
      <c r="T915" s="6"/>
      <c r="U915" s="6"/>
      <c r="V915" s="6"/>
      <c r="W915" s="6"/>
      <c r="X915" s="6"/>
      <c r="Y915" s="6"/>
      <c r="Z915" s="6"/>
      <c r="AA915" s="6"/>
      <c r="AB915" s="6"/>
      <c r="AC915" s="6"/>
      <c r="AD915" s="6"/>
      <c r="AE915" s="6"/>
      <c r="AF915" s="6"/>
      <c r="AG915" s="6"/>
      <c r="AH915" s="6"/>
      <c r="AI915" s="6"/>
    </row>
    <row r="916">
      <c r="A916" s="6"/>
      <c r="B916" s="6"/>
      <c r="C916" s="131"/>
      <c r="D916" s="6"/>
      <c r="E916" s="6"/>
      <c r="F916" s="132"/>
      <c r="G916" s="6"/>
      <c r="H916" s="6"/>
      <c r="I916" s="6"/>
      <c r="J916" s="6"/>
      <c r="K916" s="6"/>
      <c r="L916" s="6"/>
      <c r="M916" s="6"/>
      <c r="N916" s="6"/>
      <c r="O916" s="6"/>
      <c r="P916" s="6"/>
      <c r="Q916" s="6"/>
      <c r="R916" s="6"/>
      <c r="S916" s="6"/>
      <c r="T916" s="6"/>
      <c r="U916" s="6"/>
      <c r="V916" s="6"/>
      <c r="W916" s="6"/>
      <c r="X916" s="6"/>
      <c r="Y916" s="6"/>
      <c r="Z916" s="6"/>
      <c r="AA916" s="6"/>
      <c r="AB916" s="6"/>
      <c r="AC916" s="6"/>
      <c r="AD916" s="6"/>
      <c r="AE916" s="6"/>
      <c r="AF916" s="6"/>
      <c r="AG916" s="6"/>
      <c r="AH916" s="6"/>
      <c r="AI916" s="6"/>
    </row>
    <row r="917">
      <c r="A917" s="6"/>
      <c r="B917" s="6"/>
      <c r="C917" s="131"/>
      <c r="D917" s="6"/>
      <c r="E917" s="6"/>
      <c r="F917" s="132"/>
      <c r="G917" s="6"/>
      <c r="H917" s="6"/>
      <c r="I917" s="6"/>
      <c r="J917" s="6"/>
      <c r="K917" s="6"/>
      <c r="L917" s="6"/>
      <c r="M917" s="6"/>
      <c r="N917" s="6"/>
      <c r="O917" s="6"/>
      <c r="P917" s="6"/>
      <c r="Q917" s="6"/>
      <c r="R917" s="6"/>
      <c r="S917" s="6"/>
      <c r="T917" s="6"/>
      <c r="U917" s="6"/>
      <c r="V917" s="6"/>
      <c r="W917" s="6"/>
      <c r="X917" s="6"/>
      <c r="Y917" s="6"/>
      <c r="Z917" s="6"/>
      <c r="AA917" s="6"/>
      <c r="AB917" s="6"/>
      <c r="AC917" s="6"/>
      <c r="AD917" s="6"/>
      <c r="AE917" s="6"/>
      <c r="AF917" s="6"/>
      <c r="AG917" s="6"/>
      <c r="AH917" s="6"/>
      <c r="AI917" s="6"/>
    </row>
    <row r="918">
      <c r="A918" s="6"/>
      <c r="B918" s="6"/>
      <c r="C918" s="131"/>
      <c r="D918" s="6"/>
      <c r="E918" s="6"/>
      <c r="F918" s="132"/>
      <c r="G918" s="6"/>
      <c r="H918" s="6"/>
      <c r="I918" s="6"/>
      <c r="J918" s="6"/>
      <c r="K918" s="6"/>
      <c r="L918" s="6"/>
      <c r="M918" s="6"/>
      <c r="N918" s="6"/>
      <c r="O918" s="6"/>
      <c r="P918" s="6"/>
      <c r="Q918" s="6"/>
      <c r="R918" s="6"/>
      <c r="S918" s="6"/>
      <c r="T918" s="6"/>
      <c r="U918" s="6"/>
      <c r="V918" s="6"/>
      <c r="W918" s="6"/>
      <c r="X918" s="6"/>
      <c r="Y918" s="6"/>
      <c r="Z918" s="6"/>
      <c r="AA918" s="6"/>
      <c r="AB918" s="6"/>
      <c r="AC918" s="6"/>
      <c r="AD918" s="6"/>
      <c r="AE918" s="6"/>
      <c r="AF918" s="6"/>
      <c r="AG918" s="6"/>
      <c r="AH918" s="6"/>
      <c r="AI918" s="6"/>
    </row>
    <row r="919">
      <c r="A919" s="6"/>
      <c r="B919" s="6"/>
      <c r="C919" s="131"/>
      <c r="D919" s="6"/>
      <c r="E919" s="6"/>
      <c r="F919" s="132"/>
      <c r="G919" s="6"/>
      <c r="H919" s="6"/>
      <c r="I919" s="6"/>
      <c r="J919" s="6"/>
      <c r="K919" s="6"/>
      <c r="L919" s="6"/>
      <c r="M919" s="6"/>
      <c r="N919" s="6"/>
      <c r="O919" s="6"/>
      <c r="P919" s="6"/>
      <c r="Q919" s="6"/>
      <c r="R919" s="6"/>
      <c r="S919" s="6"/>
      <c r="T919" s="6"/>
      <c r="U919" s="6"/>
      <c r="V919" s="6"/>
      <c r="W919" s="6"/>
      <c r="X919" s="6"/>
      <c r="Y919" s="6"/>
      <c r="Z919" s="6"/>
      <c r="AA919" s="6"/>
      <c r="AB919" s="6"/>
      <c r="AC919" s="6"/>
      <c r="AD919" s="6"/>
      <c r="AE919" s="6"/>
      <c r="AF919" s="6"/>
      <c r="AG919" s="6"/>
      <c r="AH919" s="6"/>
      <c r="AI919" s="6"/>
    </row>
    <row r="920">
      <c r="A920" s="6"/>
      <c r="B920" s="6"/>
      <c r="C920" s="131"/>
      <c r="D920" s="6"/>
      <c r="E920" s="6"/>
      <c r="F920" s="132"/>
      <c r="G920" s="6"/>
      <c r="H920" s="6"/>
      <c r="I920" s="6"/>
      <c r="J920" s="6"/>
      <c r="K920" s="6"/>
      <c r="L920" s="6"/>
      <c r="M920" s="6"/>
      <c r="N920" s="6"/>
      <c r="O920" s="6"/>
      <c r="P920" s="6"/>
      <c r="Q920" s="6"/>
      <c r="R920" s="6"/>
      <c r="S920" s="6"/>
      <c r="T920" s="6"/>
      <c r="U920" s="6"/>
      <c r="V920" s="6"/>
      <c r="W920" s="6"/>
      <c r="X920" s="6"/>
      <c r="Y920" s="6"/>
      <c r="Z920" s="6"/>
      <c r="AA920" s="6"/>
      <c r="AB920" s="6"/>
      <c r="AC920" s="6"/>
      <c r="AD920" s="6"/>
      <c r="AE920" s="6"/>
      <c r="AF920" s="6"/>
      <c r="AG920" s="6"/>
      <c r="AH920" s="6"/>
      <c r="AI920" s="6"/>
    </row>
    <row r="921">
      <c r="A921" s="6"/>
      <c r="B921" s="6"/>
      <c r="C921" s="131"/>
      <c r="D921" s="6"/>
      <c r="E921" s="6"/>
      <c r="F921" s="132"/>
      <c r="G921" s="6"/>
      <c r="H921" s="6"/>
      <c r="I921" s="6"/>
      <c r="J921" s="6"/>
      <c r="K921" s="6"/>
      <c r="L921" s="6"/>
      <c r="M921" s="6"/>
      <c r="N921" s="6"/>
      <c r="O921" s="6"/>
      <c r="P921" s="6"/>
      <c r="Q921" s="6"/>
      <c r="R921" s="6"/>
      <c r="S921" s="6"/>
      <c r="T921" s="6"/>
      <c r="U921" s="6"/>
      <c r="V921" s="6"/>
      <c r="W921" s="6"/>
      <c r="X921" s="6"/>
      <c r="Y921" s="6"/>
      <c r="Z921" s="6"/>
      <c r="AA921" s="6"/>
      <c r="AB921" s="6"/>
      <c r="AC921" s="6"/>
      <c r="AD921" s="6"/>
      <c r="AE921" s="6"/>
      <c r="AF921" s="6"/>
      <c r="AG921" s="6"/>
      <c r="AH921" s="6"/>
      <c r="AI921" s="6"/>
    </row>
    <row r="922">
      <c r="A922" s="6"/>
      <c r="B922" s="6"/>
      <c r="C922" s="131"/>
      <c r="D922" s="6"/>
      <c r="E922" s="6"/>
      <c r="F922" s="132"/>
      <c r="G922" s="6"/>
      <c r="H922" s="6"/>
      <c r="I922" s="6"/>
      <c r="J922" s="6"/>
      <c r="K922" s="6"/>
      <c r="L922" s="6"/>
      <c r="M922" s="6"/>
      <c r="N922" s="6"/>
      <c r="O922" s="6"/>
      <c r="P922" s="6"/>
      <c r="Q922" s="6"/>
      <c r="R922" s="6"/>
      <c r="S922" s="6"/>
      <c r="T922" s="6"/>
      <c r="U922" s="6"/>
      <c r="V922" s="6"/>
      <c r="W922" s="6"/>
      <c r="X922" s="6"/>
      <c r="Y922" s="6"/>
      <c r="Z922" s="6"/>
      <c r="AA922" s="6"/>
      <c r="AB922" s="6"/>
      <c r="AC922" s="6"/>
      <c r="AD922" s="6"/>
      <c r="AE922" s="6"/>
      <c r="AF922" s="6"/>
      <c r="AG922" s="6"/>
      <c r="AH922" s="6"/>
      <c r="AI922" s="6"/>
    </row>
    <row r="923">
      <c r="A923" s="6"/>
      <c r="B923" s="6"/>
      <c r="C923" s="131"/>
      <c r="D923" s="6"/>
      <c r="E923" s="6"/>
      <c r="F923" s="132"/>
      <c r="G923" s="6"/>
      <c r="H923" s="6"/>
      <c r="I923" s="6"/>
      <c r="J923" s="6"/>
      <c r="K923" s="6"/>
      <c r="L923" s="6"/>
      <c r="M923" s="6"/>
      <c r="N923" s="6"/>
      <c r="O923" s="6"/>
      <c r="P923" s="6"/>
      <c r="Q923" s="6"/>
      <c r="R923" s="6"/>
      <c r="S923" s="6"/>
      <c r="T923" s="6"/>
      <c r="U923" s="6"/>
      <c r="V923" s="6"/>
      <c r="W923" s="6"/>
      <c r="X923" s="6"/>
      <c r="Y923" s="6"/>
      <c r="Z923" s="6"/>
      <c r="AA923" s="6"/>
      <c r="AB923" s="6"/>
      <c r="AC923" s="6"/>
      <c r="AD923" s="6"/>
      <c r="AE923" s="6"/>
      <c r="AF923" s="6"/>
      <c r="AG923" s="6"/>
      <c r="AH923" s="6"/>
      <c r="AI923" s="6"/>
    </row>
    <row r="924">
      <c r="A924" s="6"/>
      <c r="B924" s="6"/>
      <c r="C924" s="131"/>
      <c r="D924" s="6"/>
      <c r="E924" s="6"/>
      <c r="F924" s="132"/>
      <c r="G924" s="6"/>
      <c r="H924" s="6"/>
      <c r="I924" s="6"/>
      <c r="J924" s="6"/>
      <c r="K924" s="6"/>
      <c r="L924" s="6"/>
      <c r="M924" s="6"/>
      <c r="N924" s="6"/>
      <c r="O924" s="6"/>
      <c r="P924" s="6"/>
      <c r="Q924" s="6"/>
      <c r="R924" s="6"/>
      <c r="S924" s="6"/>
      <c r="T924" s="6"/>
      <c r="U924" s="6"/>
      <c r="V924" s="6"/>
      <c r="W924" s="6"/>
      <c r="X924" s="6"/>
      <c r="Y924" s="6"/>
      <c r="Z924" s="6"/>
      <c r="AA924" s="6"/>
      <c r="AB924" s="6"/>
      <c r="AC924" s="6"/>
      <c r="AD924" s="6"/>
      <c r="AE924" s="6"/>
      <c r="AF924" s="6"/>
      <c r="AG924" s="6"/>
      <c r="AH924" s="6"/>
      <c r="AI924" s="6"/>
    </row>
    <row r="925">
      <c r="A925" s="6"/>
      <c r="B925" s="6"/>
      <c r="C925" s="131"/>
      <c r="D925" s="6"/>
      <c r="E925" s="6"/>
      <c r="F925" s="132"/>
      <c r="G925" s="6"/>
      <c r="H925" s="6"/>
      <c r="I925" s="6"/>
      <c r="J925" s="6"/>
      <c r="K925" s="6"/>
      <c r="L925" s="6"/>
      <c r="M925" s="6"/>
      <c r="N925" s="6"/>
      <c r="O925" s="6"/>
      <c r="P925" s="6"/>
      <c r="Q925" s="6"/>
      <c r="R925" s="6"/>
      <c r="S925" s="6"/>
      <c r="T925" s="6"/>
      <c r="U925" s="6"/>
      <c r="V925" s="6"/>
      <c r="W925" s="6"/>
      <c r="X925" s="6"/>
      <c r="Y925" s="6"/>
      <c r="Z925" s="6"/>
      <c r="AA925" s="6"/>
      <c r="AB925" s="6"/>
      <c r="AC925" s="6"/>
      <c r="AD925" s="6"/>
      <c r="AE925" s="6"/>
      <c r="AF925" s="6"/>
      <c r="AG925" s="6"/>
      <c r="AH925" s="6"/>
      <c r="AI925" s="6"/>
    </row>
    <row r="926">
      <c r="A926" s="6"/>
      <c r="B926" s="6"/>
      <c r="C926" s="131"/>
      <c r="D926" s="6"/>
      <c r="E926" s="6"/>
      <c r="F926" s="132"/>
      <c r="G926" s="6"/>
      <c r="H926" s="6"/>
      <c r="I926" s="6"/>
      <c r="J926" s="6"/>
      <c r="K926" s="6"/>
      <c r="L926" s="6"/>
      <c r="M926" s="6"/>
      <c r="N926" s="6"/>
      <c r="O926" s="6"/>
      <c r="P926" s="6"/>
      <c r="Q926" s="6"/>
      <c r="R926" s="6"/>
      <c r="S926" s="6"/>
      <c r="T926" s="6"/>
      <c r="U926" s="6"/>
      <c r="V926" s="6"/>
      <c r="W926" s="6"/>
      <c r="X926" s="6"/>
      <c r="Y926" s="6"/>
      <c r="Z926" s="6"/>
      <c r="AA926" s="6"/>
      <c r="AB926" s="6"/>
      <c r="AC926" s="6"/>
      <c r="AD926" s="6"/>
      <c r="AE926" s="6"/>
      <c r="AF926" s="6"/>
      <c r="AG926" s="6"/>
      <c r="AH926" s="6"/>
      <c r="AI926" s="6"/>
    </row>
    <row r="927">
      <c r="A927" s="6"/>
      <c r="B927" s="6"/>
      <c r="C927" s="131"/>
      <c r="D927" s="6"/>
      <c r="E927" s="6"/>
      <c r="F927" s="132"/>
      <c r="G927" s="6"/>
      <c r="H927" s="6"/>
      <c r="I927" s="6"/>
      <c r="J927" s="6"/>
      <c r="K927" s="6"/>
      <c r="L927" s="6"/>
      <c r="M927" s="6"/>
      <c r="N927" s="6"/>
      <c r="O927" s="6"/>
      <c r="P927" s="6"/>
      <c r="Q927" s="6"/>
      <c r="R927" s="6"/>
      <c r="S927" s="6"/>
      <c r="T927" s="6"/>
      <c r="U927" s="6"/>
      <c r="V927" s="6"/>
      <c r="W927" s="6"/>
      <c r="X927" s="6"/>
      <c r="Y927" s="6"/>
      <c r="Z927" s="6"/>
      <c r="AA927" s="6"/>
      <c r="AB927" s="6"/>
      <c r="AC927" s="6"/>
      <c r="AD927" s="6"/>
      <c r="AE927" s="6"/>
      <c r="AF927" s="6"/>
      <c r="AG927" s="6"/>
      <c r="AH927" s="6"/>
      <c r="AI927" s="6"/>
    </row>
    <row r="928">
      <c r="A928" s="6"/>
      <c r="B928" s="6"/>
      <c r="C928" s="131"/>
      <c r="D928" s="6"/>
      <c r="E928" s="6"/>
      <c r="F928" s="132"/>
      <c r="G928" s="6"/>
      <c r="H928" s="6"/>
      <c r="I928" s="6"/>
      <c r="J928" s="6"/>
      <c r="K928" s="6"/>
      <c r="L928" s="6"/>
      <c r="M928" s="6"/>
      <c r="N928" s="6"/>
      <c r="O928" s="6"/>
      <c r="P928" s="6"/>
      <c r="Q928" s="6"/>
      <c r="R928" s="6"/>
      <c r="S928" s="6"/>
      <c r="T928" s="6"/>
      <c r="U928" s="6"/>
      <c r="V928" s="6"/>
      <c r="W928" s="6"/>
      <c r="X928" s="6"/>
      <c r="Y928" s="6"/>
      <c r="Z928" s="6"/>
      <c r="AA928" s="6"/>
      <c r="AB928" s="6"/>
      <c r="AC928" s="6"/>
      <c r="AD928" s="6"/>
      <c r="AE928" s="6"/>
      <c r="AF928" s="6"/>
      <c r="AG928" s="6"/>
      <c r="AH928" s="6"/>
      <c r="AI928" s="6"/>
    </row>
    <row r="929">
      <c r="A929" s="6"/>
      <c r="B929" s="6"/>
      <c r="C929" s="131"/>
      <c r="D929" s="6"/>
      <c r="E929" s="6"/>
      <c r="F929" s="132"/>
      <c r="G929" s="6"/>
      <c r="H929" s="6"/>
      <c r="I929" s="6"/>
      <c r="J929" s="6"/>
      <c r="K929" s="6"/>
      <c r="L929" s="6"/>
      <c r="M929" s="6"/>
      <c r="N929" s="6"/>
      <c r="O929" s="6"/>
      <c r="P929" s="6"/>
      <c r="Q929" s="6"/>
      <c r="R929" s="6"/>
      <c r="S929" s="6"/>
      <c r="T929" s="6"/>
      <c r="U929" s="6"/>
      <c r="V929" s="6"/>
      <c r="W929" s="6"/>
      <c r="X929" s="6"/>
      <c r="Y929" s="6"/>
      <c r="Z929" s="6"/>
      <c r="AA929" s="6"/>
      <c r="AB929" s="6"/>
      <c r="AC929" s="6"/>
      <c r="AD929" s="6"/>
      <c r="AE929" s="6"/>
      <c r="AF929" s="6"/>
      <c r="AG929" s="6"/>
      <c r="AH929" s="6"/>
      <c r="AI929" s="6"/>
    </row>
    <row r="930">
      <c r="A930" s="6"/>
      <c r="B930" s="6"/>
      <c r="C930" s="131"/>
      <c r="D930" s="6"/>
      <c r="E930" s="6"/>
      <c r="F930" s="132"/>
      <c r="G930" s="6"/>
      <c r="H930" s="6"/>
      <c r="I930" s="6"/>
      <c r="J930" s="6"/>
      <c r="K930" s="6"/>
      <c r="L930" s="6"/>
      <c r="M930" s="6"/>
      <c r="N930" s="6"/>
      <c r="O930" s="6"/>
      <c r="P930" s="6"/>
      <c r="Q930" s="6"/>
      <c r="R930" s="6"/>
      <c r="S930" s="6"/>
      <c r="T930" s="6"/>
      <c r="U930" s="6"/>
      <c r="V930" s="6"/>
      <c r="W930" s="6"/>
      <c r="X930" s="6"/>
      <c r="Y930" s="6"/>
      <c r="Z930" s="6"/>
      <c r="AA930" s="6"/>
      <c r="AB930" s="6"/>
      <c r="AC930" s="6"/>
      <c r="AD930" s="6"/>
      <c r="AE930" s="6"/>
      <c r="AF930" s="6"/>
      <c r="AG930" s="6"/>
      <c r="AH930" s="6"/>
      <c r="AI930" s="6"/>
    </row>
    <row r="931">
      <c r="A931" s="6"/>
      <c r="B931" s="6"/>
      <c r="C931" s="131"/>
      <c r="D931" s="6"/>
      <c r="E931" s="6"/>
      <c r="F931" s="132"/>
      <c r="G931" s="6"/>
      <c r="H931" s="6"/>
      <c r="I931" s="6"/>
      <c r="J931" s="6"/>
      <c r="K931" s="6"/>
      <c r="L931" s="6"/>
      <c r="M931" s="6"/>
      <c r="N931" s="6"/>
      <c r="O931" s="6"/>
      <c r="P931" s="6"/>
      <c r="Q931" s="6"/>
      <c r="R931" s="6"/>
      <c r="S931" s="6"/>
      <c r="T931" s="6"/>
      <c r="U931" s="6"/>
      <c r="V931" s="6"/>
      <c r="W931" s="6"/>
      <c r="X931" s="6"/>
      <c r="Y931" s="6"/>
      <c r="Z931" s="6"/>
      <c r="AA931" s="6"/>
      <c r="AB931" s="6"/>
      <c r="AC931" s="6"/>
      <c r="AD931" s="6"/>
      <c r="AE931" s="6"/>
      <c r="AF931" s="6"/>
      <c r="AG931" s="6"/>
      <c r="AH931" s="6"/>
      <c r="AI931" s="6"/>
    </row>
    <row r="932">
      <c r="A932" s="6"/>
      <c r="B932" s="6"/>
      <c r="C932" s="131"/>
      <c r="D932" s="6"/>
      <c r="E932" s="6"/>
      <c r="F932" s="132"/>
      <c r="G932" s="6"/>
      <c r="H932" s="6"/>
      <c r="I932" s="6"/>
      <c r="J932" s="6"/>
      <c r="K932" s="6"/>
      <c r="L932" s="6"/>
      <c r="M932" s="6"/>
      <c r="N932" s="6"/>
      <c r="O932" s="6"/>
      <c r="P932" s="6"/>
      <c r="Q932" s="6"/>
      <c r="R932" s="6"/>
      <c r="S932" s="6"/>
      <c r="T932" s="6"/>
      <c r="U932" s="6"/>
      <c r="V932" s="6"/>
      <c r="W932" s="6"/>
      <c r="X932" s="6"/>
      <c r="Y932" s="6"/>
      <c r="Z932" s="6"/>
      <c r="AA932" s="6"/>
      <c r="AB932" s="6"/>
      <c r="AC932" s="6"/>
      <c r="AD932" s="6"/>
      <c r="AE932" s="6"/>
      <c r="AF932" s="6"/>
      <c r="AG932" s="6"/>
      <c r="AH932" s="6"/>
      <c r="AI932" s="6"/>
    </row>
    <row r="933">
      <c r="A933" s="6"/>
      <c r="B933" s="6"/>
      <c r="C933" s="131"/>
      <c r="D933" s="6"/>
      <c r="E933" s="6"/>
      <c r="F933" s="132"/>
      <c r="G933" s="6"/>
      <c r="H933" s="6"/>
      <c r="I933" s="6"/>
      <c r="J933" s="6"/>
      <c r="K933" s="6"/>
      <c r="L933" s="6"/>
      <c r="M933" s="6"/>
      <c r="N933" s="6"/>
      <c r="O933" s="6"/>
      <c r="P933" s="6"/>
      <c r="Q933" s="6"/>
      <c r="R933" s="6"/>
      <c r="S933" s="6"/>
      <c r="T933" s="6"/>
      <c r="U933" s="6"/>
      <c r="V933" s="6"/>
      <c r="W933" s="6"/>
      <c r="X933" s="6"/>
      <c r="Y933" s="6"/>
      <c r="Z933" s="6"/>
      <c r="AA933" s="6"/>
      <c r="AB933" s="6"/>
      <c r="AC933" s="6"/>
      <c r="AD933" s="6"/>
      <c r="AE933" s="6"/>
      <c r="AF933" s="6"/>
      <c r="AG933" s="6"/>
      <c r="AH933" s="6"/>
      <c r="AI933" s="6"/>
    </row>
    <row r="934">
      <c r="A934" s="6"/>
      <c r="B934" s="6"/>
      <c r="C934" s="131"/>
      <c r="D934" s="6"/>
      <c r="E934" s="6"/>
      <c r="F934" s="132"/>
      <c r="G934" s="6"/>
      <c r="H934" s="6"/>
      <c r="I934" s="6"/>
      <c r="J934" s="6"/>
      <c r="K934" s="6"/>
      <c r="L934" s="6"/>
      <c r="M934" s="6"/>
      <c r="N934" s="6"/>
      <c r="O934" s="6"/>
      <c r="P934" s="6"/>
      <c r="Q934" s="6"/>
      <c r="R934" s="6"/>
      <c r="S934" s="6"/>
      <c r="T934" s="6"/>
      <c r="U934" s="6"/>
      <c r="V934" s="6"/>
      <c r="W934" s="6"/>
      <c r="X934" s="6"/>
      <c r="Y934" s="6"/>
      <c r="Z934" s="6"/>
      <c r="AA934" s="6"/>
      <c r="AB934" s="6"/>
      <c r="AC934" s="6"/>
      <c r="AD934" s="6"/>
      <c r="AE934" s="6"/>
      <c r="AF934" s="6"/>
      <c r="AG934" s="6"/>
      <c r="AH934" s="6"/>
      <c r="AI934" s="6"/>
    </row>
    <row r="935">
      <c r="A935" s="6"/>
      <c r="B935" s="6"/>
      <c r="C935" s="131"/>
      <c r="D935" s="6"/>
      <c r="E935" s="6"/>
      <c r="F935" s="132"/>
      <c r="G935" s="6"/>
      <c r="H935" s="6"/>
      <c r="I935" s="6"/>
      <c r="J935" s="6"/>
      <c r="K935" s="6"/>
      <c r="L935" s="6"/>
      <c r="M935" s="6"/>
      <c r="N935" s="6"/>
      <c r="O935" s="6"/>
      <c r="P935" s="6"/>
      <c r="Q935" s="6"/>
      <c r="R935" s="6"/>
      <c r="S935" s="6"/>
      <c r="T935" s="6"/>
      <c r="U935" s="6"/>
      <c r="V935" s="6"/>
      <c r="W935" s="6"/>
      <c r="X935" s="6"/>
      <c r="Y935" s="6"/>
      <c r="Z935" s="6"/>
      <c r="AA935" s="6"/>
      <c r="AB935" s="6"/>
      <c r="AC935" s="6"/>
      <c r="AD935" s="6"/>
      <c r="AE935" s="6"/>
      <c r="AF935" s="6"/>
      <c r="AG935" s="6"/>
      <c r="AH935" s="6"/>
      <c r="AI935" s="6"/>
    </row>
    <row r="936">
      <c r="A936" s="6"/>
      <c r="B936" s="6"/>
      <c r="C936" s="131"/>
      <c r="D936" s="6"/>
      <c r="E936" s="6"/>
      <c r="F936" s="132"/>
      <c r="G936" s="6"/>
      <c r="H936" s="6"/>
      <c r="I936" s="6"/>
      <c r="J936" s="6"/>
      <c r="K936" s="6"/>
      <c r="L936" s="6"/>
      <c r="M936" s="6"/>
      <c r="N936" s="6"/>
      <c r="O936" s="6"/>
      <c r="P936" s="6"/>
      <c r="Q936" s="6"/>
      <c r="R936" s="6"/>
      <c r="S936" s="6"/>
      <c r="T936" s="6"/>
      <c r="U936" s="6"/>
      <c r="V936" s="6"/>
      <c r="W936" s="6"/>
      <c r="X936" s="6"/>
      <c r="Y936" s="6"/>
      <c r="Z936" s="6"/>
      <c r="AA936" s="6"/>
      <c r="AB936" s="6"/>
      <c r="AC936" s="6"/>
      <c r="AD936" s="6"/>
      <c r="AE936" s="6"/>
      <c r="AF936" s="6"/>
      <c r="AG936" s="6"/>
      <c r="AH936" s="6"/>
      <c r="AI936" s="6"/>
    </row>
    <row r="937">
      <c r="A937" s="6"/>
      <c r="B937" s="6"/>
      <c r="C937" s="131"/>
      <c r="D937" s="6"/>
      <c r="E937" s="6"/>
      <c r="F937" s="132"/>
      <c r="G937" s="6"/>
      <c r="H937" s="6"/>
      <c r="I937" s="6"/>
      <c r="J937" s="6"/>
      <c r="K937" s="6"/>
      <c r="L937" s="6"/>
      <c r="M937" s="6"/>
      <c r="N937" s="6"/>
      <c r="O937" s="6"/>
      <c r="P937" s="6"/>
      <c r="Q937" s="6"/>
      <c r="R937" s="6"/>
      <c r="S937" s="6"/>
      <c r="T937" s="6"/>
      <c r="U937" s="6"/>
      <c r="V937" s="6"/>
      <c r="W937" s="6"/>
      <c r="X937" s="6"/>
      <c r="Y937" s="6"/>
      <c r="Z937" s="6"/>
      <c r="AA937" s="6"/>
      <c r="AB937" s="6"/>
      <c r="AC937" s="6"/>
      <c r="AD937" s="6"/>
      <c r="AE937" s="6"/>
      <c r="AF937" s="6"/>
      <c r="AG937" s="6"/>
      <c r="AH937" s="6"/>
      <c r="AI937" s="6"/>
    </row>
    <row r="938">
      <c r="A938" s="6"/>
      <c r="B938" s="6"/>
      <c r="C938" s="131"/>
      <c r="D938" s="6"/>
      <c r="E938" s="6"/>
      <c r="F938" s="132"/>
      <c r="G938" s="6"/>
      <c r="H938" s="6"/>
      <c r="I938" s="6"/>
      <c r="J938" s="6"/>
      <c r="K938" s="6"/>
      <c r="L938" s="6"/>
      <c r="M938" s="6"/>
      <c r="N938" s="6"/>
      <c r="O938" s="6"/>
      <c r="P938" s="6"/>
      <c r="Q938" s="6"/>
      <c r="R938" s="6"/>
      <c r="S938" s="6"/>
      <c r="T938" s="6"/>
      <c r="U938" s="6"/>
      <c r="V938" s="6"/>
      <c r="W938" s="6"/>
      <c r="X938" s="6"/>
      <c r="Y938" s="6"/>
      <c r="Z938" s="6"/>
      <c r="AA938" s="6"/>
      <c r="AB938" s="6"/>
      <c r="AC938" s="6"/>
      <c r="AD938" s="6"/>
      <c r="AE938" s="6"/>
      <c r="AF938" s="6"/>
      <c r="AG938" s="6"/>
      <c r="AH938" s="6"/>
      <c r="AI938" s="6"/>
    </row>
    <row r="939">
      <c r="A939" s="6"/>
      <c r="B939" s="6"/>
      <c r="C939" s="131"/>
      <c r="D939" s="6"/>
      <c r="E939" s="6"/>
      <c r="F939" s="132"/>
      <c r="G939" s="6"/>
      <c r="H939" s="6"/>
      <c r="I939" s="6"/>
      <c r="J939" s="6"/>
      <c r="K939" s="6"/>
      <c r="L939" s="6"/>
      <c r="M939" s="6"/>
      <c r="N939" s="6"/>
      <c r="O939" s="6"/>
      <c r="P939" s="6"/>
      <c r="Q939" s="6"/>
      <c r="R939" s="6"/>
      <c r="S939" s="6"/>
      <c r="T939" s="6"/>
      <c r="U939" s="6"/>
      <c r="V939" s="6"/>
      <c r="W939" s="6"/>
      <c r="X939" s="6"/>
      <c r="Y939" s="6"/>
      <c r="Z939" s="6"/>
      <c r="AA939" s="6"/>
      <c r="AB939" s="6"/>
      <c r="AC939" s="6"/>
      <c r="AD939" s="6"/>
      <c r="AE939" s="6"/>
      <c r="AF939" s="6"/>
      <c r="AG939" s="6"/>
      <c r="AH939" s="6"/>
      <c r="AI939" s="6"/>
    </row>
    <row r="940">
      <c r="A940" s="6"/>
      <c r="B940" s="6"/>
      <c r="C940" s="131"/>
      <c r="D940" s="6"/>
      <c r="E940" s="6"/>
      <c r="F940" s="132"/>
      <c r="G940" s="6"/>
      <c r="H940" s="6"/>
      <c r="I940" s="6"/>
      <c r="J940" s="6"/>
      <c r="K940" s="6"/>
      <c r="L940" s="6"/>
      <c r="M940" s="6"/>
      <c r="N940" s="6"/>
      <c r="O940" s="6"/>
      <c r="P940" s="6"/>
      <c r="Q940" s="6"/>
      <c r="R940" s="6"/>
      <c r="S940" s="6"/>
      <c r="T940" s="6"/>
      <c r="U940" s="6"/>
      <c r="V940" s="6"/>
      <c r="W940" s="6"/>
      <c r="X940" s="6"/>
      <c r="Y940" s="6"/>
      <c r="Z940" s="6"/>
      <c r="AA940" s="6"/>
      <c r="AB940" s="6"/>
      <c r="AC940" s="6"/>
      <c r="AD940" s="6"/>
      <c r="AE940" s="6"/>
      <c r="AF940" s="6"/>
      <c r="AG940" s="6"/>
      <c r="AH940" s="6"/>
      <c r="AI940" s="6"/>
    </row>
    <row r="941">
      <c r="A941" s="6"/>
      <c r="B941" s="6"/>
      <c r="C941" s="131"/>
      <c r="D941" s="6"/>
      <c r="E941" s="6"/>
      <c r="F941" s="132"/>
      <c r="G941" s="6"/>
      <c r="H941" s="6"/>
      <c r="I941" s="6"/>
      <c r="J941" s="6"/>
      <c r="K941" s="6"/>
      <c r="L941" s="6"/>
      <c r="M941" s="6"/>
      <c r="N941" s="6"/>
      <c r="O941" s="6"/>
      <c r="P941" s="6"/>
      <c r="Q941" s="6"/>
      <c r="R941" s="6"/>
      <c r="S941" s="6"/>
      <c r="T941" s="6"/>
      <c r="U941" s="6"/>
      <c r="V941" s="6"/>
      <c r="W941" s="6"/>
      <c r="X941" s="6"/>
      <c r="Y941" s="6"/>
      <c r="Z941" s="6"/>
      <c r="AA941" s="6"/>
      <c r="AB941" s="6"/>
      <c r="AC941" s="6"/>
      <c r="AD941" s="6"/>
      <c r="AE941" s="6"/>
      <c r="AF941" s="6"/>
      <c r="AG941" s="6"/>
      <c r="AH941" s="6"/>
      <c r="AI941" s="6"/>
    </row>
    <row r="942">
      <c r="A942" s="6"/>
      <c r="B942" s="6"/>
      <c r="C942" s="131"/>
      <c r="D942" s="6"/>
      <c r="E942" s="6"/>
      <c r="F942" s="132"/>
      <c r="G942" s="6"/>
      <c r="H942" s="6"/>
      <c r="I942" s="6"/>
      <c r="J942" s="6"/>
      <c r="K942" s="6"/>
      <c r="L942" s="6"/>
      <c r="M942" s="6"/>
      <c r="N942" s="6"/>
      <c r="O942" s="6"/>
      <c r="P942" s="6"/>
      <c r="Q942" s="6"/>
      <c r="R942" s="6"/>
      <c r="S942" s="6"/>
      <c r="T942" s="6"/>
      <c r="U942" s="6"/>
      <c r="V942" s="6"/>
      <c r="W942" s="6"/>
      <c r="X942" s="6"/>
      <c r="Y942" s="6"/>
      <c r="Z942" s="6"/>
      <c r="AA942" s="6"/>
      <c r="AB942" s="6"/>
      <c r="AC942" s="6"/>
      <c r="AD942" s="6"/>
      <c r="AE942" s="6"/>
      <c r="AF942" s="6"/>
      <c r="AG942" s="6"/>
      <c r="AH942" s="6"/>
      <c r="AI942" s="6"/>
    </row>
    <row r="943">
      <c r="A943" s="6"/>
      <c r="B943" s="6"/>
      <c r="C943" s="131"/>
      <c r="D943" s="6"/>
      <c r="E943" s="6"/>
      <c r="F943" s="132"/>
      <c r="G943" s="6"/>
      <c r="H943" s="6"/>
      <c r="I943" s="6"/>
      <c r="J943" s="6"/>
      <c r="K943" s="6"/>
      <c r="L943" s="6"/>
      <c r="M943" s="6"/>
      <c r="N943" s="6"/>
      <c r="O943" s="6"/>
      <c r="P943" s="6"/>
      <c r="Q943" s="6"/>
      <c r="R943" s="6"/>
      <c r="S943" s="6"/>
      <c r="T943" s="6"/>
      <c r="U943" s="6"/>
      <c r="V943" s="6"/>
      <c r="W943" s="6"/>
      <c r="X943" s="6"/>
      <c r="Y943" s="6"/>
      <c r="Z943" s="6"/>
      <c r="AA943" s="6"/>
      <c r="AB943" s="6"/>
      <c r="AC943" s="6"/>
      <c r="AD943" s="6"/>
      <c r="AE943" s="6"/>
      <c r="AF943" s="6"/>
      <c r="AG943" s="6"/>
      <c r="AH943" s="6"/>
      <c r="AI943" s="6"/>
    </row>
    <row r="944">
      <c r="A944" s="6"/>
      <c r="B944" s="6"/>
      <c r="C944" s="131"/>
      <c r="D944" s="6"/>
      <c r="E944" s="6"/>
      <c r="F944" s="132"/>
      <c r="G944" s="6"/>
      <c r="H944" s="6"/>
      <c r="I944" s="6"/>
      <c r="J944" s="6"/>
      <c r="K944" s="6"/>
      <c r="L944" s="6"/>
      <c r="M944" s="6"/>
      <c r="N944" s="6"/>
      <c r="O944" s="6"/>
      <c r="P944" s="6"/>
      <c r="Q944" s="6"/>
      <c r="R944" s="6"/>
      <c r="S944" s="6"/>
      <c r="T944" s="6"/>
      <c r="U944" s="6"/>
      <c r="V944" s="6"/>
      <c r="W944" s="6"/>
      <c r="X944" s="6"/>
      <c r="Y944" s="6"/>
      <c r="Z944" s="6"/>
      <c r="AA944" s="6"/>
      <c r="AB944" s="6"/>
      <c r="AC944" s="6"/>
      <c r="AD944" s="6"/>
      <c r="AE944" s="6"/>
      <c r="AF944" s="6"/>
      <c r="AG944" s="6"/>
      <c r="AH944" s="6"/>
      <c r="AI944" s="6"/>
    </row>
    <row r="945">
      <c r="A945" s="6"/>
      <c r="B945" s="6"/>
      <c r="C945" s="131"/>
      <c r="D945" s="6"/>
      <c r="E945" s="6"/>
      <c r="F945" s="132"/>
      <c r="G945" s="6"/>
      <c r="H945" s="6"/>
      <c r="I945" s="6"/>
      <c r="J945" s="6"/>
      <c r="K945" s="6"/>
      <c r="L945" s="6"/>
      <c r="M945" s="6"/>
      <c r="N945" s="6"/>
      <c r="O945" s="6"/>
      <c r="P945" s="6"/>
      <c r="Q945" s="6"/>
      <c r="R945" s="6"/>
      <c r="S945" s="6"/>
      <c r="T945" s="6"/>
      <c r="U945" s="6"/>
      <c r="V945" s="6"/>
      <c r="W945" s="6"/>
      <c r="X945" s="6"/>
      <c r="Y945" s="6"/>
      <c r="Z945" s="6"/>
      <c r="AA945" s="6"/>
      <c r="AB945" s="6"/>
      <c r="AC945" s="6"/>
      <c r="AD945" s="6"/>
      <c r="AE945" s="6"/>
      <c r="AF945" s="6"/>
      <c r="AG945" s="6"/>
      <c r="AH945" s="6"/>
      <c r="AI945" s="6"/>
    </row>
    <row r="946">
      <c r="A946" s="6"/>
      <c r="B946" s="6"/>
      <c r="C946" s="131"/>
      <c r="D946" s="6"/>
      <c r="E946" s="6"/>
      <c r="F946" s="132"/>
      <c r="G946" s="6"/>
      <c r="H946" s="6"/>
      <c r="I946" s="6"/>
      <c r="J946" s="6"/>
      <c r="K946" s="6"/>
      <c r="L946" s="6"/>
      <c r="M946" s="6"/>
      <c r="N946" s="6"/>
      <c r="O946" s="6"/>
      <c r="P946" s="6"/>
      <c r="Q946" s="6"/>
      <c r="R946" s="6"/>
      <c r="S946" s="6"/>
      <c r="T946" s="6"/>
      <c r="U946" s="6"/>
      <c r="V946" s="6"/>
      <c r="W946" s="6"/>
      <c r="X946" s="6"/>
      <c r="Y946" s="6"/>
      <c r="Z946" s="6"/>
      <c r="AA946" s="6"/>
      <c r="AB946" s="6"/>
      <c r="AC946" s="6"/>
      <c r="AD946" s="6"/>
      <c r="AE946" s="6"/>
      <c r="AF946" s="6"/>
      <c r="AG946" s="6"/>
      <c r="AH946" s="6"/>
      <c r="AI946" s="6"/>
    </row>
    <row r="947">
      <c r="A947" s="6"/>
      <c r="B947" s="6"/>
      <c r="C947" s="131"/>
      <c r="D947" s="6"/>
      <c r="E947" s="6"/>
      <c r="F947" s="132"/>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row>
    <row r="948">
      <c r="A948" s="6"/>
      <c r="B948" s="6"/>
      <c r="C948" s="131"/>
      <c r="D948" s="6"/>
      <c r="E948" s="6"/>
      <c r="F948" s="132"/>
      <c r="G948" s="6"/>
      <c r="H948" s="6"/>
      <c r="I948" s="6"/>
      <c r="J948" s="6"/>
      <c r="K948" s="6"/>
      <c r="L948" s="6"/>
      <c r="M948" s="6"/>
      <c r="N948" s="6"/>
      <c r="O948" s="6"/>
      <c r="P948" s="6"/>
      <c r="Q948" s="6"/>
      <c r="R948" s="6"/>
      <c r="S948" s="6"/>
      <c r="T948" s="6"/>
      <c r="U948" s="6"/>
      <c r="V948" s="6"/>
      <c r="W948" s="6"/>
      <c r="X948" s="6"/>
      <c r="Y948" s="6"/>
      <c r="Z948" s="6"/>
      <c r="AA948" s="6"/>
      <c r="AB948" s="6"/>
      <c r="AC948" s="6"/>
      <c r="AD948" s="6"/>
      <c r="AE948" s="6"/>
      <c r="AF948" s="6"/>
      <c r="AG948" s="6"/>
      <c r="AH948" s="6"/>
      <c r="AI948" s="6"/>
    </row>
    <row r="949">
      <c r="A949" s="6"/>
      <c r="B949" s="6"/>
      <c r="C949" s="131"/>
      <c r="D949" s="6"/>
      <c r="E949" s="6"/>
      <c r="F949" s="132"/>
      <c r="G949" s="6"/>
      <c r="H949" s="6"/>
      <c r="I949" s="6"/>
      <c r="J949" s="6"/>
      <c r="K949" s="6"/>
      <c r="L949" s="6"/>
      <c r="M949" s="6"/>
      <c r="N949" s="6"/>
      <c r="O949" s="6"/>
      <c r="P949" s="6"/>
      <c r="Q949" s="6"/>
      <c r="R949" s="6"/>
      <c r="S949" s="6"/>
      <c r="T949" s="6"/>
      <c r="U949" s="6"/>
      <c r="V949" s="6"/>
      <c r="W949" s="6"/>
      <c r="X949" s="6"/>
      <c r="Y949" s="6"/>
      <c r="Z949" s="6"/>
      <c r="AA949" s="6"/>
      <c r="AB949" s="6"/>
      <c r="AC949" s="6"/>
      <c r="AD949" s="6"/>
      <c r="AE949" s="6"/>
      <c r="AF949" s="6"/>
      <c r="AG949" s="6"/>
      <c r="AH949" s="6"/>
      <c r="AI949" s="6"/>
    </row>
    <row r="950">
      <c r="A950" s="6"/>
      <c r="B950" s="6"/>
      <c r="C950" s="131"/>
      <c r="D950" s="6"/>
      <c r="E950" s="6"/>
      <c r="F950" s="132"/>
      <c r="G950" s="6"/>
      <c r="H950" s="6"/>
      <c r="I950" s="6"/>
      <c r="J950" s="6"/>
      <c r="K950" s="6"/>
      <c r="L950" s="6"/>
      <c r="M950" s="6"/>
      <c r="N950" s="6"/>
      <c r="O950" s="6"/>
      <c r="P950" s="6"/>
      <c r="Q950" s="6"/>
      <c r="R950" s="6"/>
      <c r="S950" s="6"/>
      <c r="T950" s="6"/>
      <c r="U950" s="6"/>
      <c r="V950" s="6"/>
      <c r="W950" s="6"/>
      <c r="X950" s="6"/>
      <c r="Y950" s="6"/>
      <c r="Z950" s="6"/>
      <c r="AA950" s="6"/>
      <c r="AB950" s="6"/>
      <c r="AC950" s="6"/>
      <c r="AD950" s="6"/>
      <c r="AE950" s="6"/>
      <c r="AF950" s="6"/>
      <c r="AG950" s="6"/>
      <c r="AH950" s="6"/>
      <c r="AI950" s="6"/>
    </row>
    <row r="951">
      <c r="A951" s="6"/>
      <c r="B951" s="6"/>
      <c r="C951" s="131"/>
      <c r="D951" s="6"/>
      <c r="E951" s="6"/>
      <c r="F951" s="132"/>
      <c r="G951" s="6"/>
      <c r="H951" s="6"/>
      <c r="I951" s="6"/>
      <c r="J951" s="6"/>
      <c r="K951" s="6"/>
      <c r="L951" s="6"/>
      <c r="M951" s="6"/>
      <c r="N951" s="6"/>
      <c r="O951" s="6"/>
      <c r="P951" s="6"/>
      <c r="Q951" s="6"/>
      <c r="R951" s="6"/>
      <c r="S951" s="6"/>
      <c r="T951" s="6"/>
      <c r="U951" s="6"/>
      <c r="V951" s="6"/>
      <c r="W951" s="6"/>
      <c r="X951" s="6"/>
      <c r="Y951" s="6"/>
      <c r="Z951" s="6"/>
      <c r="AA951" s="6"/>
      <c r="AB951" s="6"/>
      <c r="AC951" s="6"/>
      <c r="AD951" s="6"/>
      <c r="AE951" s="6"/>
      <c r="AF951" s="6"/>
      <c r="AG951" s="6"/>
      <c r="AH951" s="6"/>
      <c r="AI951" s="6"/>
    </row>
    <row r="952">
      <c r="A952" s="6"/>
      <c r="B952" s="6"/>
      <c r="C952" s="131"/>
      <c r="D952" s="6"/>
      <c r="E952" s="6"/>
      <c r="F952" s="132"/>
      <c r="G952" s="6"/>
      <c r="H952" s="6"/>
      <c r="I952" s="6"/>
      <c r="J952" s="6"/>
      <c r="K952" s="6"/>
      <c r="L952" s="6"/>
      <c r="M952" s="6"/>
      <c r="N952" s="6"/>
      <c r="O952" s="6"/>
      <c r="P952" s="6"/>
      <c r="Q952" s="6"/>
      <c r="R952" s="6"/>
      <c r="S952" s="6"/>
      <c r="T952" s="6"/>
      <c r="U952" s="6"/>
      <c r="V952" s="6"/>
      <c r="W952" s="6"/>
      <c r="X952" s="6"/>
      <c r="Y952" s="6"/>
      <c r="Z952" s="6"/>
      <c r="AA952" s="6"/>
      <c r="AB952" s="6"/>
      <c r="AC952" s="6"/>
      <c r="AD952" s="6"/>
      <c r="AE952" s="6"/>
      <c r="AF952" s="6"/>
      <c r="AG952" s="6"/>
      <c r="AH952" s="6"/>
      <c r="AI952" s="6"/>
    </row>
    <row r="953">
      <c r="A953" s="6"/>
      <c r="B953" s="6"/>
      <c r="C953" s="131"/>
      <c r="D953" s="6"/>
      <c r="E953" s="6"/>
      <c r="F953" s="132"/>
      <c r="G953" s="6"/>
      <c r="H953" s="6"/>
      <c r="I953" s="6"/>
      <c r="J953" s="6"/>
      <c r="K953" s="6"/>
      <c r="L953" s="6"/>
      <c r="M953" s="6"/>
      <c r="N953" s="6"/>
      <c r="O953" s="6"/>
      <c r="P953" s="6"/>
      <c r="Q953" s="6"/>
      <c r="R953" s="6"/>
      <c r="S953" s="6"/>
      <c r="T953" s="6"/>
      <c r="U953" s="6"/>
      <c r="V953" s="6"/>
      <c r="W953" s="6"/>
      <c r="X953" s="6"/>
      <c r="Y953" s="6"/>
      <c r="Z953" s="6"/>
      <c r="AA953" s="6"/>
      <c r="AB953" s="6"/>
      <c r="AC953" s="6"/>
      <c r="AD953" s="6"/>
      <c r="AE953" s="6"/>
      <c r="AF953" s="6"/>
      <c r="AG953" s="6"/>
      <c r="AH953" s="6"/>
      <c r="AI953" s="6"/>
    </row>
    <row r="954">
      <c r="A954" s="6"/>
      <c r="B954" s="6"/>
      <c r="C954" s="131"/>
      <c r="D954" s="6"/>
      <c r="E954" s="6"/>
      <c r="F954" s="132"/>
      <c r="G954" s="6"/>
      <c r="H954" s="6"/>
      <c r="I954" s="6"/>
      <c r="J954" s="6"/>
      <c r="K954" s="6"/>
      <c r="L954" s="6"/>
      <c r="M954" s="6"/>
      <c r="N954" s="6"/>
      <c r="O954" s="6"/>
      <c r="P954" s="6"/>
      <c r="Q954" s="6"/>
      <c r="R954" s="6"/>
      <c r="S954" s="6"/>
      <c r="T954" s="6"/>
      <c r="U954" s="6"/>
      <c r="V954" s="6"/>
      <c r="W954" s="6"/>
      <c r="X954" s="6"/>
      <c r="Y954" s="6"/>
      <c r="Z954" s="6"/>
      <c r="AA954" s="6"/>
      <c r="AB954" s="6"/>
      <c r="AC954" s="6"/>
      <c r="AD954" s="6"/>
      <c r="AE954" s="6"/>
      <c r="AF954" s="6"/>
      <c r="AG954" s="6"/>
      <c r="AH954" s="6"/>
      <c r="AI954" s="6"/>
    </row>
    <row r="955">
      <c r="A955" s="6"/>
      <c r="B955" s="6"/>
      <c r="C955" s="131"/>
      <c r="D955" s="6"/>
      <c r="E955" s="6"/>
      <c r="F955" s="132"/>
      <c r="G955" s="6"/>
      <c r="H955" s="6"/>
      <c r="I955" s="6"/>
      <c r="J955" s="6"/>
      <c r="K955" s="6"/>
      <c r="L955" s="6"/>
      <c r="M955" s="6"/>
      <c r="N955" s="6"/>
      <c r="O955" s="6"/>
      <c r="P955" s="6"/>
      <c r="Q955" s="6"/>
      <c r="R955" s="6"/>
      <c r="S955" s="6"/>
      <c r="T955" s="6"/>
      <c r="U955" s="6"/>
      <c r="V955" s="6"/>
      <c r="W955" s="6"/>
      <c r="X955" s="6"/>
      <c r="Y955" s="6"/>
      <c r="Z955" s="6"/>
      <c r="AA955" s="6"/>
      <c r="AB955" s="6"/>
      <c r="AC955" s="6"/>
      <c r="AD955" s="6"/>
      <c r="AE955" s="6"/>
      <c r="AF955" s="6"/>
      <c r="AG955" s="6"/>
      <c r="AH955" s="6"/>
      <c r="AI955" s="6"/>
    </row>
    <row r="956">
      <c r="A956" s="6"/>
      <c r="B956" s="6"/>
      <c r="C956" s="131"/>
      <c r="D956" s="6"/>
      <c r="E956" s="6"/>
      <c r="F956" s="132"/>
      <c r="G956" s="6"/>
      <c r="H956" s="6"/>
      <c r="I956" s="6"/>
      <c r="J956" s="6"/>
      <c r="K956" s="6"/>
      <c r="L956" s="6"/>
      <c r="M956" s="6"/>
      <c r="N956" s="6"/>
      <c r="O956" s="6"/>
      <c r="P956" s="6"/>
      <c r="Q956" s="6"/>
      <c r="R956" s="6"/>
      <c r="S956" s="6"/>
      <c r="T956" s="6"/>
      <c r="U956" s="6"/>
      <c r="V956" s="6"/>
      <c r="W956" s="6"/>
      <c r="X956" s="6"/>
      <c r="Y956" s="6"/>
      <c r="Z956" s="6"/>
      <c r="AA956" s="6"/>
      <c r="AB956" s="6"/>
      <c r="AC956" s="6"/>
      <c r="AD956" s="6"/>
      <c r="AE956" s="6"/>
      <c r="AF956" s="6"/>
      <c r="AG956" s="6"/>
      <c r="AH956" s="6"/>
      <c r="AI956" s="6"/>
    </row>
    <row r="957">
      <c r="A957" s="6"/>
      <c r="B957" s="6"/>
      <c r="C957" s="131"/>
      <c r="D957" s="6"/>
      <c r="E957" s="6"/>
      <c r="F957" s="132"/>
      <c r="G957" s="6"/>
      <c r="H957" s="6"/>
      <c r="I957" s="6"/>
      <c r="J957" s="6"/>
      <c r="K957" s="6"/>
      <c r="L957" s="6"/>
      <c r="M957" s="6"/>
      <c r="N957" s="6"/>
      <c r="O957" s="6"/>
      <c r="P957" s="6"/>
      <c r="Q957" s="6"/>
      <c r="R957" s="6"/>
      <c r="S957" s="6"/>
      <c r="T957" s="6"/>
      <c r="U957" s="6"/>
      <c r="V957" s="6"/>
      <c r="W957" s="6"/>
      <c r="X957" s="6"/>
      <c r="Y957" s="6"/>
      <c r="Z957" s="6"/>
      <c r="AA957" s="6"/>
      <c r="AB957" s="6"/>
      <c r="AC957" s="6"/>
      <c r="AD957" s="6"/>
      <c r="AE957" s="6"/>
      <c r="AF957" s="6"/>
      <c r="AG957" s="6"/>
      <c r="AH957" s="6"/>
      <c r="AI957" s="6"/>
    </row>
    <row r="958">
      <c r="A958" s="6"/>
      <c r="B958" s="6"/>
      <c r="C958" s="131"/>
      <c r="D958" s="6"/>
      <c r="E958" s="6"/>
      <c r="F958" s="132"/>
      <c r="G958" s="6"/>
      <c r="H958" s="6"/>
      <c r="I958" s="6"/>
      <c r="J958" s="6"/>
      <c r="K958" s="6"/>
      <c r="L958" s="6"/>
      <c r="M958" s="6"/>
      <c r="N958" s="6"/>
      <c r="O958" s="6"/>
      <c r="P958" s="6"/>
      <c r="Q958" s="6"/>
      <c r="R958" s="6"/>
      <c r="S958" s="6"/>
      <c r="T958" s="6"/>
      <c r="U958" s="6"/>
      <c r="V958" s="6"/>
      <c r="W958" s="6"/>
      <c r="X958" s="6"/>
      <c r="Y958" s="6"/>
      <c r="Z958" s="6"/>
      <c r="AA958" s="6"/>
      <c r="AB958" s="6"/>
      <c r="AC958" s="6"/>
      <c r="AD958" s="6"/>
      <c r="AE958" s="6"/>
      <c r="AF958" s="6"/>
      <c r="AG958" s="6"/>
      <c r="AH958" s="6"/>
      <c r="AI958" s="6"/>
    </row>
    <row r="959">
      <c r="A959" s="6"/>
      <c r="B959" s="6"/>
      <c r="C959" s="131"/>
      <c r="D959" s="6"/>
      <c r="E959" s="6"/>
      <c r="F959" s="132"/>
      <c r="G959" s="6"/>
      <c r="H959" s="6"/>
      <c r="I959" s="6"/>
      <c r="J959" s="6"/>
      <c r="K959" s="6"/>
      <c r="L959" s="6"/>
      <c r="M959" s="6"/>
      <c r="N959" s="6"/>
      <c r="O959" s="6"/>
      <c r="P959" s="6"/>
      <c r="Q959" s="6"/>
      <c r="R959" s="6"/>
      <c r="S959" s="6"/>
      <c r="T959" s="6"/>
      <c r="U959" s="6"/>
      <c r="V959" s="6"/>
      <c r="W959" s="6"/>
      <c r="X959" s="6"/>
      <c r="Y959" s="6"/>
      <c r="Z959" s="6"/>
      <c r="AA959" s="6"/>
      <c r="AB959" s="6"/>
      <c r="AC959" s="6"/>
      <c r="AD959" s="6"/>
      <c r="AE959" s="6"/>
      <c r="AF959" s="6"/>
      <c r="AG959" s="6"/>
      <c r="AH959" s="6"/>
      <c r="AI959" s="6"/>
    </row>
    <row r="960">
      <c r="A960" s="6"/>
      <c r="B960" s="6"/>
      <c r="C960" s="131"/>
      <c r="D960" s="6"/>
      <c r="E960" s="6"/>
      <c r="F960" s="132"/>
      <c r="G960" s="6"/>
      <c r="H960" s="6"/>
      <c r="I960" s="6"/>
      <c r="J960" s="6"/>
      <c r="K960" s="6"/>
      <c r="L960" s="6"/>
      <c r="M960" s="6"/>
      <c r="N960" s="6"/>
      <c r="O960" s="6"/>
      <c r="P960" s="6"/>
      <c r="Q960" s="6"/>
      <c r="R960" s="6"/>
      <c r="S960" s="6"/>
      <c r="T960" s="6"/>
      <c r="U960" s="6"/>
      <c r="V960" s="6"/>
      <c r="W960" s="6"/>
      <c r="X960" s="6"/>
      <c r="Y960" s="6"/>
      <c r="Z960" s="6"/>
      <c r="AA960" s="6"/>
      <c r="AB960" s="6"/>
      <c r="AC960" s="6"/>
      <c r="AD960" s="6"/>
      <c r="AE960" s="6"/>
      <c r="AF960" s="6"/>
      <c r="AG960" s="6"/>
      <c r="AH960" s="6"/>
      <c r="AI960" s="6"/>
    </row>
    <row r="961">
      <c r="A961" s="6"/>
      <c r="B961" s="6"/>
      <c r="C961" s="131"/>
      <c r="D961" s="6"/>
      <c r="E961" s="6"/>
      <c r="F961" s="132"/>
      <c r="G961" s="6"/>
      <c r="H961" s="6"/>
      <c r="I961" s="6"/>
      <c r="J961" s="6"/>
      <c r="K961" s="6"/>
      <c r="L961" s="6"/>
      <c r="M961" s="6"/>
      <c r="N961" s="6"/>
      <c r="O961" s="6"/>
      <c r="P961" s="6"/>
      <c r="Q961" s="6"/>
      <c r="R961" s="6"/>
      <c r="S961" s="6"/>
      <c r="T961" s="6"/>
      <c r="U961" s="6"/>
      <c r="V961" s="6"/>
      <c r="W961" s="6"/>
      <c r="X961" s="6"/>
      <c r="Y961" s="6"/>
      <c r="Z961" s="6"/>
      <c r="AA961" s="6"/>
      <c r="AB961" s="6"/>
      <c r="AC961" s="6"/>
      <c r="AD961" s="6"/>
      <c r="AE961" s="6"/>
      <c r="AF961" s="6"/>
      <c r="AG961" s="6"/>
      <c r="AH961" s="6"/>
      <c r="AI961" s="6"/>
    </row>
    <row r="962">
      <c r="A962" s="6"/>
      <c r="B962" s="6"/>
      <c r="C962" s="131"/>
      <c r="D962" s="6"/>
      <c r="E962" s="6"/>
      <c r="F962" s="132"/>
      <c r="G962" s="6"/>
      <c r="H962" s="6"/>
      <c r="I962" s="6"/>
      <c r="J962" s="6"/>
      <c r="K962" s="6"/>
      <c r="L962" s="6"/>
      <c r="M962" s="6"/>
      <c r="N962" s="6"/>
      <c r="O962" s="6"/>
      <c r="P962" s="6"/>
      <c r="Q962" s="6"/>
      <c r="R962" s="6"/>
      <c r="S962" s="6"/>
      <c r="T962" s="6"/>
      <c r="U962" s="6"/>
      <c r="V962" s="6"/>
      <c r="W962" s="6"/>
      <c r="X962" s="6"/>
      <c r="Y962" s="6"/>
      <c r="Z962" s="6"/>
      <c r="AA962" s="6"/>
      <c r="AB962" s="6"/>
      <c r="AC962" s="6"/>
      <c r="AD962" s="6"/>
      <c r="AE962" s="6"/>
      <c r="AF962" s="6"/>
      <c r="AG962" s="6"/>
      <c r="AH962" s="6"/>
      <c r="AI962" s="6"/>
    </row>
    <row r="963">
      <c r="A963" s="6"/>
      <c r="B963" s="6"/>
      <c r="C963" s="131"/>
      <c r="D963" s="6"/>
      <c r="E963" s="6"/>
      <c r="F963" s="132"/>
      <c r="G963" s="6"/>
      <c r="H963" s="6"/>
      <c r="I963" s="6"/>
      <c r="J963" s="6"/>
      <c r="K963" s="6"/>
      <c r="L963" s="6"/>
      <c r="M963" s="6"/>
      <c r="N963" s="6"/>
      <c r="O963" s="6"/>
      <c r="P963" s="6"/>
      <c r="Q963" s="6"/>
      <c r="R963" s="6"/>
      <c r="S963" s="6"/>
      <c r="T963" s="6"/>
      <c r="U963" s="6"/>
      <c r="V963" s="6"/>
      <c r="W963" s="6"/>
      <c r="X963" s="6"/>
      <c r="Y963" s="6"/>
      <c r="Z963" s="6"/>
      <c r="AA963" s="6"/>
      <c r="AB963" s="6"/>
      <c r="AC963" s="6"/>
      <c r="AD963" s="6"/>
      <c r="AE963" s="6"/>
      <c r="AF963" s="6"/>
      <c r="AG963" s="6"/>
      <c r="AH963" s="6"/>
      <c r="AI963" s="6"/>
    </row>
    <row r="964">
      <c r="A964" s="6"/>
      <c r="B964" s="6"/>
      <c r="C964" s="131"/>
      <c r="D964" s="6"/>
      <c r="E964" s="6"/>
      <c r="F964" s="132"/>
      <c r="G964" s="6"/>
      <c r="H964" s="6"/>
      <c r="I964" s="6"/>
      <c r="J964" s="6"/>
      <c r="K964" s="6"/>
      <c r="L964" s="6"/>
      <c r="M964" s="6"/>
      <c r="N964" s="6"/>
      <c r="O964" s="6"/>
      <c r="P964" s="6"/>
      <c r="Q964" s="6"/>
      <c r="R964" s="6"/>
      <c r="S964" s="6"/>
      <c r="T964" s="6"/>
      <c r="U964" s="6"/>
      <c r="V964" s="6"/>
      <c r="W964" s="6"/>
      <c r="X964" s="6"/>
      <c r="Y964" s="6"/>
      <c r="Z964" s="6"/>
      <c r="AA964" s="6"/>
      <c r="AB964" s="6"/>
      <c r="AC964" s="6"/>
      <c r="AD964" s="6"/>
      <c r="AE964" s="6"/>
      <c r="AF964" s="6"/>
      <c r="AG964" s="6"/>
      <c r="AH964" s="6"/>
      <c r="AI964" s="6"/>
    </row>
    <row r="965">
      <c r="A965" s="6"/>
      <c r="B965" s="6"/>
      <c r="C965" s="131"/>
      <c r="D965" s="6"/>
      <c r="E965" s="6"/>
      <c r="F965" s="132"/>
      <c r="G965" s="6"/>
      <c r="H965" s="6"/>
      <c r="I965" s="6"/>
      <c r="J965" s="6"/>
      <c r="K965" s="6"/>
      <c r="L965" s="6"/>
      <c r="M965" s="6"/>
      <c r="N965" s="6"/>
      <c r="O965" s="6"/>
      <c r="P965" s="6"/>
      <c r="Q965" s="6"/>
      <c r="R965" s="6"/>
      <c r="S965" s="6"/>
      <c r="T965" s="6"/>
      <c r="U965" s="6"/>
      <c r="V965" s="6"/>
      <c r="W965" s="6"/>
      <c r="X965" s="6"/>
      <c r="Y965" s="6"/>
      <c r="Z965" s="6"/>
      <c r="AA965" s="6"/>
      <c r="AB965" s="6"/>
      <c r="AC965" s="6"/>
      <c r="AD965" s="6"/>
      <c r="AE965" s="6"/>
      <c r="AF965" s="6"/>
      <c r="AG965" s="6"/>
      <c r="AH965" s="6"/>
      <c r="AI965" s="6"/>
    </row>
    <row r="966">
      <c r="A966" s="6"/>
      <c r="B966" s="6"/>
      <c r="C966" s="131"/>
      <c r="D966" s="6"/>
      <c r="E966" s="6"/>
      <c r="F966" s="132"/>
      <c r="G966" s="6"/>
      <c r="H966" s="6"/>
      <c r="I966" s="6"/>
      <c r="J966" s="6"/>
      <c r="K966" s="6"/>
      <c r="L966" s="6"/>
      <c r="M966" s="6"/>
      <c r="N966" s="6"/>
      <c r="O966" s="6"/>
      <c r="P966" s="6"/>
      <c r="Q966" s="6"/>
      <c r="R966" s="6"/>
      <c r="S966" s="6"/>
      <c r="T966" s="6"/>
      <c r="U966" s="6"/>
      <c r="V966" s="6"/>
      <c r="W966" s="6"/>
      <c r="X966" s="6"/>
      <c r="Y966" s="6"/>
      <c r="Z966" s="6"/>
      <c r="AA966" s="6"/>
      <c r="AB966" s="6"/>
      <c r="AC966" s="6"/>
      <c r="AD966" s="6"/>
      <c r="AE966" s="6"/>
      <c r="AF966" s="6"/>
      <c r="AG966" s="6"/>
      <c r="AH966" s="6"/>
      <c r="AI966" s="6"/>
    </row>
    <row r="967">
      <c r="A967" s="6"/>
      <c r="B967" s="6"/>
      <c r="C967" s="131"/>
      <c r="D967" s="6"/>
      <c r="E967" s="6"/>
      <c r="F967" s="132"/>
      <c r="G967" s="6"/>
      <c r="H967" s="6"/>
      <c r="I967" s="6"/>
      <c r="J967" s="6"/>
      <c r="K967" s="6"/>
      <c r="L967" s="6"/>
      <c r="M967" s="6"/>
      <c r="N967" s="6"/>
      <c r="O967" s="6"/>
      <c r="P967" s="6"/>
      <c r="Q967" s="6"/>
      <c r="R967" s="6"/>
      <c r="S967" s="6"/>
      <c r="T967" s="6"/>
      <c r="U967" s="6"/>
      <c r="V967" s="6"/>
      <c r="W967" s="6"/>
      <c r="X967" s="6"/>
      <c r="Y967" s="6"/>
      <c r="Z967" s="6"/>
      <c r="AA967" s="6"/>
      <c r="AB967" s="6"/>
      <c r="AC967" s="6"/>
      <c r="AD967" s="6"/>
      <c r="AE967" s="6"/>
      <c r="AF967" s="6"/>
      <c r="AG967" s="6"/>
      <c r="AH967" s="6"/>
      <c r="AI967" s="6"/>
    </row>
    <row r="968">
      <c r="A968" s="6"/>
      <c r="B968" s="6"/>
      <c r="C968" s="131"/>
      <c r="D968" s="6"/>
      <c r="E968" s="6"/>
      <c r="F968" s="132"/>
      <c r="G968" s="6"/>
      <c r="H968" s="6"/>
      <c r="I968" s="6"/>
      <c r="J968" s="6"/>
      <c r="K968" s="6"/>
      <c r="L968" s="6"/>
      <c r="M968" s="6"/>
      <c r="N968" s="6"/>
      <c r="O968" s="6"/>
      <c r="P968" s="6"/>
      <c r="Q968" s="6"/>
      <c r="R968" s="6"/>
      <c r="S968" s="6"/>
      <c r="T968" s="6"/>
      <c r="U968" s="6"/>
      <c r="V968" s="6"/>
      <c r="W968" s="6"/>
      <c r="X968" s="6"/>
      <c r="Y968" s="6"/>
      <c r="Z968" s="6"/>
      <c r="AA968" s="6"/>
      <c r="AB968" s="6"/>
      <c r="AC968" s="6"/>
      <c r="AD968" s="6"/>
      <c r="AE968" s="6"/>
      <c r="AF968" s="6"/>
      <c r="AG968" s="6"/>
      <c r="AH968" s="6"/>
      <c r="AI968" s="6"/>
    </row>
    <row r="969">
      <c r="A969" s="6"/>
      <c r="B969" s="6"/>
      <c r="C969" s="131"/>
      <c r="D969" s="6"/>
      <c r="E969" s="6"/>
      <c r="F969" s="132"/>
      <c r="G969" s="6"/>
      <c r="H969" s="6"/>
      <c r="I969" s="6"/>
      <c r="J969" s="6"/>
      <c r="K969" s="6"/>
      <c r="L969" s="6"/>
      <c r="M969" s="6"/>
      <c r="N969" s="6"/>
      <c r="O969" s="6"/>
      <c r="P969" s="6"/>
      <c r="Q969" s="6"/>
      <c r="R969" s="6"/>
      <c r="S969" s="6"/>
      <c r="T969" s="6"/>
      <c r="U969" s="6"/>
      <c r="V969" s="6"/>
      <c r="W969" s="6"/>
      <c r="X969" s="6"/>
      <c r="Y969" s="6"/>
      <c r="Z969" s="6"/>
      <c r="AA969" s="6"/>
      <c r="AB969" s="6"/>
      <c r="AC969" s="6"/>
      <c r="AD969" s="6"/>
      <c r="AE969" s="6"/>
      <c r="AF969" s="6"/>
      <c r="AG969" s="6"/>
      <c r="AH969" s="6"/>
      <c r="AI969" s="6"/>
    </row>
    <row r="970">
      <c r="A970" s="6"/>
      <c r="B970" s="6"/>
      <c r="C970" s="131"/>
      <c r="D970" s="6"/>
      <c r="E970" s="6"/>
      <c r="F970" s="132"/>
      <c r="G970" s="6"/>
      <c r="H970" s="6"/>
      <c r="I970" s="6"/>
      <c r="J970" s="6"/>
      <c r="K970" s="6"/>
      <c r="L970" s="6"/>
      <c r="M970" s="6"/>
      <c r="N970" s="6"/>
      <c r="O970" s="6"/>
      <c r="P970" s="6"/>
      <c r="Q970" s="6"/>
      <c r="R970" s="6"/>
      <c r="S970" s="6"/>
      <c r="T970" s="6"/>
      <c r="U970" s="6"/>
      <c r="V970" s="6"/>
      <c r="W970" s="6"/>
      <c r="X970" s="6"/>
      <c r="Y970" s="6"/>
      <c r="Z970" s="6"/>
      <c r="AA970" s="6"/>
      <c r="AB970" s="6"/>
      <c r="AC970" s="6"/>
      <c r="AD970" s="6"/>
      <c r="AE970" s="6"/>
      <c r="AF970" s="6"/>
      <c r="AG970" s="6"/>
      <c r="AH970" s="6"/>
      <c r="AI970" s="6"/>
    </row>
    <row r="971">
      <c r="A971" s="6"/>
      <c r="B971" s="6"/>
      <c r="C971" s="131"/>
      <c r="D971" s="6"/>
      <c r="E971" s="6"/>
      <c r="F971" s="132"/>
      <c r="G971" s="6"/>
      <c r="H971" s="6"/>
      <c r="I971" s="6"/>
      <c r="J971" s="6"/>
      <c r="K971" s="6"/>
      <c r="L971" s="6"/>
      <c r="M971" s="6"/>
      <c r="N971" s="6"/>
      <c r="O971" s="6"/>
      <c r="P971" s="6"/>
      <c r="Q971" s="6"/>
      <c r="R971" s="6"/>
      <c r="S971" s="6"/>
      <c r="T971" s="6"/>
      <c r="U971" s="6"/>
      <c r="V971" s="6"/>
      <c r="W971" s="6"/>
      <c r="X971" s="6"/>
      <c r="Y971" s="6"/>
      <c r="Z971" s="6"/>
      <c r="AA971" s="6"/>
      <c r="AB971" s="6"/>
      <c r="AC971" s="6"/>
      <c r="AD971" s="6"/>
      <c r="AE971" s="6"/>
      <c r="AF971" s="6"/>
      <c r="AG971" s="6"/>
      <c r="AH971" s="6"/>
      <c r="AI971" s="6"/>
    </row>
    <row r="972">
      <c r="A972" s="6"/>
      <c r="B972" s="6"/>
      <c r="C972" s="131"/>
      <c r="D972" s="6"/>
      <c r="E972" s="6"/>
      <c r="F972" s="132"/>
      <c r="G972" s="6"/>
      <c r="H972" s="6"/>
      <c r="I972" s="6"/>
      <c r="J972" s="6"/>
      <c r="K972" s="6"/>
      <c r="L972" s="6"/>
      <c r="M972" s="6"/>
      <c r="N972" s="6"/>
      <c r="O972" s="6"/>
      <c r="P972" s="6"/>
      <c r="Q972" s="6"/>
      <c r="R972" s="6"/>
      <c r="S972" s="6"/>
      <c r="T972" s="6"/>
      <c r="U972" s="6"/>
      <c r="V972" s="6"/>
      <c r="W972" s="6"/>
      <c r="X972" s="6"/>
      <c r="Y972" s="6"/>
      <c r="Z972" s="6"/>
      <c r="AA972" s="6"/>
      <c r="AB972" s="6"/>
      <c r="AC972" s="6"/>
      <c r="AD972" s="6"/>
      <c r="AE972" s="6"/>
      <c r="AF972" s="6"/>
      <c r="AG972" s="6"/>
      <c r="AH972" s="6"/>
      <c r="AI972" s="6"/>
    </row>
    <row r="973">
      <c r="A973" s="6"/>
      <c r="B973" s="6"/>
      <c r="C973" s="131"/>
      <c r="D973" s="6"/>
      <c r="E973" s="6"/>
      <c r="F973" s="132"/>
      <c r="G973" s="6"/>
      <c r="H973" s="6"/>
      <c r="I973" s="6"/>
      <c r="J973" s="6"/>
      <c r="K973" s="6"/>
      <c r="L973" s="6"/>
      <c r="M973" s="6"/>
      <c r="N973" s="6"/>
      <c r="O973" s="6"/>
      <c r="P973" s="6"/>
      <c r="Q973" s="6"/>
      <c r="R973" s="6"/>
      <c r="S973" s="6"/>
      <c r="T973" s="6"/>
      <c r="U973" s="6"/>
      <c r="V973" s="6"/>
      <c r="W973" s="6"/>
      <c r="X973" s="6"/>
      <c r="Y973" s="6"/>
      <c r="Z973" s="6"/>
      <c r="AA973" s="6"/>
      <c r="AB973" s="6"/>
      <c r="AC973" s="6"/>
      <c r="AD973" s="6"/>
      <c r="AE973" s="6"/>
      <c r="AF973" s="6"/>
      <c r="AG973" s="6"/>
      <c r="AH973" s="6"/>
      <c r="AI973" s="6"/>
    </row>
    <row r="974">
      <c r="A974" s="6"/>
      <c r="B974" s="6"/>
      <c r="C974" s="131"/>
      <c r="D974" s="6"/>
      <c r="E974" s="6"/>
      <c r="F974" s="132"/>
      <c r="G974" s="6"/>
      <c r="H974" s="6"/>
      <c r="I974" s="6"/>
      <c r="J974" s="6"/>
      <c r="K974" s="6"/>
      <c r="L974" s="6"/>
      <c r="M974" s="6"/>
      <c r="N974" s="6"/>
      <c r="O974" s="6"/>
      <c r="P974" s="6"/>
      <c r="Q974" s="6"/>
      <c r="R974" s="6"/>
      <c r="S974" s="6"/>
      <c r="T974" s="6"/>
      <c r="U974" s="6"/>
      <c r="V974" s="6"/>
      <c r="W974" s="6"/>
      <c r="X974" s="6"/>
      <c r="Y974" s="6"/>
      <c r="Z974" s="6"/>
      <c r="AA974" s="6"/>
      <c r="AB974" s="6"/>
      <c r="AC974" s="6"/>
      <c r="AD974" s="6"/>
      <c r="AE974" s="6"/>
      <c r="AF974" s="6"/>
      <c r="AG974" s="6"/>
      <c r="AH974" s="6"/>
      <c r="AI974" s="6"/>
    </row>
    <row r="975">
      <c r="A975" s="6"/>
      <c r="B975" s="6"/>
      <c r="C975" s="131"/>
      <c r="D975" s="6"/>
      <c r="E975" s="6"/>
      <c r="F975" s="132"/>
      <c r="G975" s="6"/>
      <c r="H975" s="6"/>
      <c r="I975" s="6"/>
      <c r="J975" s="6"/>
      <c r="K975" s="6"/>
      <c r="L975" s="6"/>
      <c r="M975" s="6"/>
      <c r="N975" s="6"/>
      <c r="O975" s="6"/>
      <c r="P975" s="6"/>
      <c r="Q975" s="6"/>
      <c r="R975" s="6"/>
      <c r="S975" s="6"/>
      <c r="T975" s="6"/>
      <c r="U975" s="6"/>
      <c r="V975" s="6"/>
      <c r="W975" s="6"/>
      <c r="X975" s="6"/>
      <c r="Y975" s="6"/>
      <c r="Z975" s="6"/>
      <c r="AA975" s="6"/>
      <c r="AB975" s="6"/>
      <c r="AC975" s="6"/>
      <c r="AD975" s="6"/>
      <c r="AE975" s="6"/>
      <c r="AF975" s="6"/>
      <c r="AG975" s="6"/>
      <c r="AH975" s="6"/>
      <c r="AI975" s="6"/>
    </row>
    <row r="976">
      <c r="A976" s="6"/>
      <c r="B976" s="6"/>
      <c r="C976" s="131"/>
      <c r="D976" s="6"/>
      <c r="E976" s="6"/>
      <c r="F976" s="132"/>
      <c r="G976" s="6"/>
      <c r="H976" s="6"/>
      <c r="I976" s="6"/>
      <c r="J976" s="6"/>
      <c r="K976" s="6"/>
      <c r="L976" s="6"/>
      <c r="M976" s="6"/>
      <c r="N976" s="6"/>
      <c r="O976" s="6"/>
      <c r="P976" s="6"/>
      <c r="Q976" s="6"/>
      <c r="R976" s="6"/>
      <c r="S976" s="6"/>
      <c r="T976" s="6"/>
      <c r="U976" s="6"/>
      <c r="V976" s="6"/>
      <c r="W976" s="6"/>
      <c r="X976" s="6"/>
      <c r="Y976" s="6"/>
      <c r="Z976" s="6"/>
      <c r="AA976" s="6"/>
      <c r="AB976" s="6"/>
      <c r="AC976" s="6"/>
      <c r="AD976" s="6"/>
      <c r="AE976" s="6"/>
      <c r="AF976" s="6"/>
      <c r="AG976" s="6"/>
      <c r="AH976" s="6"/>
      <c r="AI976" s="6"/>
    </row>
    <row r="977">
      <c r="A977" s="6"/>
      <c r="B977" s="6"/>
      <c r="C977" s="131"/>
      <c r="D977" s="6"/>
      <c r="E977" s="6"/>
      <c r="F977" s="132"/>
      <c r="G977" s="6"/>
      <c r="H977" s="6"/>
      <c r="I977" s="6"/>
      <c r="J977" s="6"/>
      <c r="K977" s="6"/>
      <c r="L977" s="6"/>
      <c r="M977" s="6"/>
      <c r="N977" s="6"/>
      <c r="O977" s="6"/>
      <c r="P977" s="6"/>
      <c r="Q977" s="6"/>
      <c r="R977" s="6"/>
      <c r="S977" s="6"/>
      <c r="T977" s="6"/>
      <c r="U977" s="6"/>
      <c r="V977" s="6"/>
      <c r="W977" s="6"/>
      <c r="X977" s="6"/>
      <c r="Y977" s="6"/>
      <c r="Z977" s="6"/>
      <c r="AA977" s="6"/>
      <c r="AB977" s="6"/>
      <c r="AC977" s="6"/>
      <c r="AD977" s="6"/>
      <c r="AE977" s="6"/>
      <c r="AF977" s="6"/>
      <c r="AG977" s="6"/>
      <c r="AH977" s="6"/>
      <c r="AI977" s="6"/>
    </row>
    <row r="978">
      <c r="A978" s="6"/>
      <c r="B978" s="6"/>
      <c r="C978" s="131"/>
      <c r="D978" s="6"/>
      <c r="E978" s="6"/>
      <c r="F978" s="132"/>
      <c r="G978" s="6"/>
      <c r="H978" s="6"/>
      <c r="I978" s="6"/>
      <c r="J978" s="6"/>
      <c r="K978" s="6"/>
      <c r="L978" s="6"/>
      <c r="M978" s="6"/>
      <c r="N978" s="6"/>
      <c r="O978" s="6"/>
      <c r="P978" s="6"/>
      <c r="Q978" s="6"/>
      <c r="R978" s="6"/>
      <c r="S978" s="6"/>
      <c r="T978" s="6"/>
      <c r="U978" s="6"/>
      <c r="V978" s="6"/>
      <c r="W978" s="6"/>
      <c r="X978" s="6"/>
      <c r="Y978" s="6"/>
      <c r="Z978" s="6"/>
      <c r="AA978" s="6"/>
      <c r="AB978" s="6"/>
      <c r="AC978" s="6"/>
      <c r="AD978" s="6"/>
      <c r="AE978" s="6"/>
      <c r="AF978" s="6"/>
      <c r="AG978" s="6"/>
      <c r="AH978" s="6"/>
      <c r="AI978" s="6"/>
    </row>
    <row r="979">
      <c r="A979" s="6"/>
      <c r="B979" s="6"/>
      <c r="C979" s="131"/>
      <c r="D979" s="6"/>
      <c r="E979" s="6"/>
      <c r="F979" s="132"/>
      <c r="G979" s="6"/>
      <c r="H979" s="6"/>
      <c r="I979" s="6"/>
      <c r="J979" s="6"/>
      <c r="K979" s="6"/>
      <c r="L979" s="6"/>
      <c r="M979" s="6"/>
      <c r="N979" s="6"/>
      <c r="O979" s="6"/>
      <c r="P979" s="6"/>
      <c r="Q979" s="6"/>
      <c r="R979" s="6"/>
      <c r="S979" s="6"/>
      <c r="T979" s="6"/>
      <c r="U979" s="6"/>
      <c r="V979" s="6"/>
      <c r="W979" s="6"/>
      <c r="X979" s="6"/>
      <c r="Y979" s="6"/>
      <c r="Z979" s="6"/>
      <c r="AA979" s="6"/>
      <c r="AB979" s="6"/>
      <c r="AC979" s="6"/>
      <c r="AD979" s="6"/>
      <c r="AE979" s="6"/>
      <c r="AF979" s="6"/>
      <c r="AG979" s="6"/>
      <c r="AH979" s="6"/>
      <c r="AI979" s="6"/>
    </row>
    <row r="980">
      <c r="A980" s="6"/>
      <c r="B980" s="6"/>
      <c r="C980" s="131"/>
      <c r="D980" s="6"/>
      <c r="E980" s="6"/>
      <c r="F980" s="132"/>
      <c r="G980" s="6"/>
      <c r="H980" s="6"/>
      <c r="I980" s="6"/>
      <c r="J980" s="6"/>
      <c r="K980" s="6"/>
      <c r="L980" s="6"/>
      <c r="M980" s="6"/>
      <c r="N980" s="6"/>
      <c r="O980" s="6"/>
      <c r="P980" s="6"/>
      <c r="Q980" s="6"/>
      <c r="R980" s="6"/>
      <c r="S980" s="6"/>
      <c r="T980" s="6"/>
      <c r="U980" s="6"/>
      <c r="V980" s="6"/>
      <c r="W980" s="6"/>
      <c r="X980" s="6"/>
      <c r="Y980" s="6"/>
      <c r="Z980" s="6"/>
      <c r="AA980" s="6"/>
      <c r="AB980" s="6"/>
      <c r="AC980" s="6"/>
      <c r="AD980" s="6"/>
      <c r="AE980" s="6"/>
      <c r="AF980" s="6"/>
      <c r="AG980" s="6"/>
      <c r="AH980" s="6"/>
      <c r="AI980" s="6"/>
    </row>
    <row r="981">
      <c r="A981" s="6"/>
      <c r="B981" s="6"/>
      <c r="C981" s="131"/>
      <c r="D981" s="6"/>
      <c r="E981" s="6"/>
      <c r="F981" s="132"/>
      <c r="G981" s="6"/>
      <c r="H981" s="6"/>
      <c r="I981" s="6"/>
      <c r="J981" s="6"/>
      <c r="K981" s="6"/>
      <c r="L981" s="6"/>
      <c r="M981" s="6"/>
      <c r="N981" s="6"/>
      <c r="O981" s="6"/>
      <c r="P981" s="6"/>
      <c r="Q981" s="6"/>
      <c r="R981" s="6"/>
      <c r="S981" s="6"/>
      <c r="T981" s="6"/>
      <c r="U981" s="6"/>
      <c r="V981" s="6"/>
      <c r="W981" s="6"/>
      <c r="X981" s="6"/>
      <c r="Y981" s="6"/>
      <c r="Z981" s="6"/>
      <c r="AA981" s="6"/>
      <c r="AB981" s="6"/>
      <c r="AC981" s="6"/>
      <c r="AD981" s="6"/>
      <c r="AE981" s="6"/>
      <c r="AF981" s="6"/>
      <c r="AG981" s="6"/>
      <c r="AH981" s="6"/>
      <c r="AI981" s="6"/>
    </row>
    <row r="982">
      <c r="A982" s="6"/>
      <c r="B982" s="6"/>
      <c r="C982" s="131"/>
      <c r="D982" s="6"/>
      <c r="E982" s="6"/>
      <c r="F982" s="132"/>
      <c r="G982" s="6"/>
      <c r="H982" s="6"/>
      <c r="I982" s="6"/>
      <c r="J982" s="6"/>
      <c r="K982" s="6"/>
      <c r="L982" s="6"/>
      <c r="M982" s="6"/>
      <c r="N982" s="6"/>
      <c r="O982" s="6"/>
      <c r="P982" s="6"/>
      <c r="Q982" s="6"/>
      <c r="R982" s="6"/>
      <c r="S982" s="6"/>
      <c r="T982" s="6"/>
      <c r="U982" s="6"/>
      <c r="V982" s="6"/>
      <c r="W982" s="6"/>
      <c r="X982" s="6"/>
      <c r="Y982" s="6"/>
      <c r="Z982" s="6"/>
      <c r="AA982" s="6"/>
      <c r="AB982" s="6"/>
      <c r="AC982" s="6"/>
      <c r="AD982" s="6"/>
      <c r="AE982" s="6"/>
      <c r="AF982" s="6"/>
      <c r="AG982" s="6"/>
      <c r="AH982" s="6"/>
      <c r="AI982" s="6"/>
    </row>
    <row r="983">
      <c r="A983" s="6"/>
      <c r="B983" s="6"/>
      <c r="C983" s="131"/>
      <c r="D983" s="6"/>
      <c r="E983" s="6"/>
      <c r="F983" s="132"/>
      <c r="G983" s="6"/>
      <c r="H983" s="6"/>
      <c r="I983" s="6"/>
      <c r="J983" s="6"/>
      <c r="K983" s="6"/>
      <c r="L983" s="6"/>
      <c r="M983" s="6"/>
      <c r="N983" s="6"/>
      <c r="O983" s="6"/>
      <c r="P983" s="6"/>
      <c r="Q983" s="6"/>
      <c r="R983" s="6"/>
      <c r="S983" s="6"/>
      <c r="T983" s="6"/>
      <c r="U983" s="6"/>
      <c r="V983" s="6"/>
      <c r="W983" s="6"/>
      <c r="X983" s="6"/>
      <c r="Y983" s="6"/>
      <c r="Z983" s="6"/>
      <c r="AA983" s="6"/>
      <c r="AB983" s="6"/>
      <c r="AC983" s="6"/>
      <c r="AD983" s="6"/>
      <c r="AE983" s="6"/>
      <c r="AF983" s="6"/>
      <c r="AG983" s="6"/>
      <c r="AH983" s="6"/>
      <c r="AI983" s="6"/>
    </row>
    <row r="984">
      <c r="A984" s="6"/>
      <c r="B984" s="6"/>
      <c r="C984" s="131"/>
      <c r="D984" s="6"/>
      <c r="E984" s="6"/>
      <c r="F984" s="132"/>
      <c r="G984" s="6"/>
      <c r="H984" s="6"/>
      <c r="I984" s="6"/>
      <c r="J984" s="6"/>
      <c r="K984" s="6"/>
      <c r="L984" s="6"/>
      <c r="M984" s="6"/>
      <c r="N984" s="6"/>
      <c r="O984" s="6"/>
      <c r="P984" s="6"/>
      <c r="Q984" s="6"/>
      <c r="R984" s="6"/>
      <c r="S984" s="6"/>
      <c r="T984" s="6"/>
      <c r="U984" s="6"/>
      <c r="V984" s="6"/>
      <c r="W984" s="6"/>
      <c r="X984" s="6"/>
      <c r="Y984" s="6"/>
      <c r="Z984" s="6"/>
      <c r="AA984" s="6"/>
      <c r="AB984" s="6"/>
      <c r="AC984" s="6"/>
      <c r="AD984" s="6"/>
      <c r="AE984" s="6"/>
      <c r="AF984" s="6"/>
      <c r="AG984" s="6"/>
      <c r="AH984" s="6"/>
      <c r="AI984" s="6"/>
    </row>
    <row r="985">
      <c r="A985" s="6"/>
      <c r="B985" s="6"/>
      <c r="C985" s="131"/>
      <c r="D985" s="6"/>
      <c r="E985" s="6"/>
      <c r="F985" s="132"/>
      <c r="G985" s="6"/>
      <c r="H985" s="6"/>
      <c r="I985" s="6"/>
      <c r="J985" s="6"/>
      <c r="K985" s="6"/>
      <c r="L985" s="6"/>
      <c r="M985" s="6"/>
      <c r="N985" s="6"/>
      <c r="O985" s="6"/>
      <c r="P985" s="6"/>
      <c r="Q985" s="6"/>
      <c r="R985" s="6"/>
      <c r="S985" s="6"/>
      <c r="T985" s="6"/>
      <c r="U985" s="6"/>
      <c r="V985" s="6"/>
      <c r="W985" s="6"/>
      <c r="X985" s="6"/>
      <c r="Y985" s="6"/>
      <c r="Z985" s="6"/>
      <c r="AA985" s="6"/>
      <c r="AB985" s="6"/>
      <c r="AC985" s="6"/>
      <c r="AD985" s="6"/>
      <c r="AE985" s="6"/>
      <c r="AF985" s="6"/>
      <c r="AG985" s="6"/>
      <c r="AH985" s="6"/>
      <c r="AI985" s="6"/>
    </row>
    <row r="986">
      <c r="A986" s="6"/>
      <c r="B986" s="6"/>
      <c r="C986" s="131"/>
      <c r="D986" s="6"/>
      <c r="E986" s="6"/>
      <c r="F986" s="132"/>
      <c r="G986" s="6"/>
      <c r="H986" s="6"/>
      <c r="I986" s="6"/>
      <c r="J986" s="6"/>
      <c r="K986" s="6"/>
      <c r="L986" s="6"/>
      <c r="M986" s="6"/>
      <c r="N986" s="6"/>
      <c r="O986" s="6"/>
      <c r="P986" s="6"/>
      <c r="Q986" s="6"/>
      <c r="R986" s="6"/>
      <c r="S986" s="6"/>
      <c r="T986" s="6"/>
      <c r="U986" s="6"/>
      <c r="V986" s="6"/>
      <c r="W986" s="6"/>
      <c r="X986" s="6"/>
      <c r="Y986" s="6"/>
      <c r="Z986" s="6"/>
      <c r="AA986" s="6"/>
      <c r="AB986" s="6"/>
      <c r="AC986" s="6"/>
      <c r="AD986" s="6"/>
      <c r="AE986" s="6"/>
      <c r="AF986" s="6"/>
      <c r="AG986" s="6"/>
      <c r="AH986" s="6"/>
      <c r="AI986" s="6"/>
    </row>
    <row r="987">
      <c r="A987" s="6"/>
      <c r="B987" s="6"/>
      <c r="C987" s="131"/>
      <c r="D987" s="6"/>
      <c r="E987" s="6"/>
      <c r="F987" s="132"/>
      <c r="G987" s="6"/>
      <c r="H987" s="6"/>
      <c r="I987" s="6"/>
      <c r="J987" s="6"/>
      <c r="K987" s="6"/>
      <c r="L987" s="6"/>
      <c r="M987" s="6"/>
      <c r="N987" s="6"/>
      <c r="O987" s="6"/>
      <c r="P987" s="6"/>
      <c r="Q987" s="6"/>
      <c r="R987" s="6"/>
      <c r="S987" s="6"/>
      <c r="T987" s="6"/>
      <c r="U987" s="6"/>
      <c r="V987" s="6"/>
      <c r="W987" s="6"/>
      <c r="X987" s="6"/>
      <c r="Y987" s="6"/>
      <c r="Z987" s="6"/>
      <c r="AA987" s="6"/>
      <c r="AB987" s="6"/>
      <c r="AC987" s="6"/>
      <c r="AD987" s="6"/>
      <c r="AE987" s="6"/>
      <c r="AF987" s="6"/>
      <c r="AG987" s="6"/>
      <c r="AH987" s="6"/>
      <c r="AI987" s="6"/>
    </row>
    <row r="988">
      <c r="A988" s="6"/>
      <c r="B988" s="6"/>
      <c r="C988" s="131"/>
      <c r="D988" s="6"/>
      <c r="E988" s="6"/>
      <c r="F988" s="132"/>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row>
    <row r="989">
      <c r="A989" s="6"/>
      <c r="B989" s="6"/>
      <c r="C989" s="131"/>
      <c r="D989" s="6"/>
      <c r="E989" s="6"/>
      <c r="F989" s="132"/>
      <c r="G989" s="6"/>
      <c r="H989" s="6"/>
      <c r="I989" s="6"/>
      <c r="J989" s="6"/>
      <c r="K989" s="6"/>
      <c r="L989" s="6"/>
      <c r="M989" s="6"/>
      <c r="N989" s="6"/>
      <c r="O989" s="6"/>
      <c r="P989" s="6"/>
      <c r="Q989" s="6"/>
      <c r="R989" s="6"/>
      <c r="S989" s="6"/>
      <c r="T989" s="6"/>
      <c r="U989" s="6"/>
      <c r="V989" s="6"/>
      <c r="W989" s="6"/>
      <c r="X989" s="6"/>
      <c r="Y989" s="6"/>
      <c r="Z989" s="6"/>
      <c r="AA989" s="6"/>
      <c r="AB989" s="6"/>
      <c r="AC989" s="6"/>
      <c r="AD989" s="6"/>
      <c r="AE989" s="6"/>
      <c r="AF989" s="6"/>
      <c r="AG989" s="6"/>
      <c r="AH989" s="6"/>
      <c r="AI989" s="6"/>
    </row>
    <row r="990">
      <c r="A990" s="6"/>
      <c r="B990" s="6"/>
      <c r="C990" s="131"/>
      <c r="D990" s="6"/>
      <c r="E990" s="6"/>
      <c r="F990" s="132"/>
      <c r="G990" s="6"/>
      <c r="H990" s="6"/>
      <c r="I990" s="6"/>
      <c r="J990" s="6"/>
      <c r="K990" s="6"/>
      <c r="L990" s="6"/>
      <c r="M990" s="6"/>
      <c r="N990" s="6"/>
      <c r="O990" s="6"/>
      <c r="P990" s="6"/>
      <c r="Q990" s="6"/>
      <c r="R990" s="6"/>
      <c r="S990" s="6"/>
      <c r="T990" s="6"/>
      <c r="U990" s="6"/>
      <c r="V990" s="6"/>
      <c r="W990" s="6"/>
      <c r="X990" s="6"/>
      <c r="Y990" s="6"/>
      <c r="Z990" s="6"/>
      <c r="AA990" s="6"/>
      <c r="AB990" s="6"/>
      <c r="AC990" s="6"/>
      <c r="AD990" s="6"/>
      <c r="AE990" s="6"/>
      <c r="AF990" s="6"/>
      <c r="AG990" s="6"/>
      <c r="AH990" s="6"/>
      <c r="AI990" s="6"/>
    </row>
    <row r="991">
      <c r="A991" s="6"/>
      <c r="B991" s="6"/>
      <c r="C991" s="131"/>
      <c r="D991" s="6"/>
      <c r="E991" s="6"/>
      <c r="F991" s="132"/>
      <c r="G991" s="6"/>
      <c r="H991" s="6"/>
      <c r="I991" s="6"/>
      <c r="J991" s="6"/>
      <c r="K991" s="6"/>
      <c r="L991" s="6"/>
      <c r="M991" s="6"/>
      <c r="N991" s="6"/>
      <c r="O991" s="6"/>
      <c r="P991" s="6"/>
      <c r="Q991" s="6"/>
      <c r="R991" s="6"/>
      <c r="S991" s="6"/>
      <c r="T991" s="6"/>
      <c r="U991" s="6"/>
      <c r="V991" s="6"/>
      <c r="W991" s="6"/>
      <c r="X991" s="6"/>
      <c r="Y991" s="6"/>
      <c r="Z991" s="6"/>
      <c r="AA991" s="6"/>
      <c r="AB991" s="6"/>
      <c r="AC991" s="6"/>
      <c r="AD991" s="6"/>
      <c r="AE991" s="6"/>
      <c r="AF991" s="6"/>
      <c r="AG991" s="6"/>
      <c r="AH991" s="6"/>
      <c r="AI991" s="6"/>
    </row>
    <row r="992">
      <c r="A992" s="6"/>
      <c r="B992" s="6"/>
      <c r="C992" s="131"/>
      <c r="D992" s="6"/>
      <c r="E992" s="6"/>
      <c r="F992" s="132"/>
      <c r="G992" s="6"/>
      <c r="H992" s="6"/>
      <c r="I992" s="6"/>
      <c r="J992" s="6"/>
      <c r="K992" s="6"/>
      <c r="L992" s="6"/>
      <c r="M992" s="6"/>
      <c r="N992" s="6"/>
      <c r="O992" s="6"/>
      <c r="P992" s="6"/>
      <c r="Q992" s="6"/>
      <c r="R992" s="6"/>
      <c r="S992" s="6"/>
      <c r="T992" s="6"/>
      <c r="U992" s="6"/>
      <c r="V992" s="6"/>
      <c r="W992" s="6"/>
      <c r="X992" s="6"/>
      <c r="Y992" s="6"/>
      <c r="Z992" s="6"/>
      <c r="AA992" s="6"/>
      <c r="AB992" s="6"/>
      <c r="AC992" s="6"/>
      <c r="AD992" s="6"/>
      <c r="AE992" s="6"/>
      <c r="AF992" s="6"/>
      <c r="AG992" s="6"/>
      <c r="AH992" s="6"/>
      <c r="AI992" s="6"/>
    </row>
    <row r="993">
      <c r="A993" s="6"/>
      <c r="B993" s="6"/>
      <c r="C993" s="131"/>
      <c r="D993" s="6"/>
      <c r="E993" s="6"/>
      <c r="F993" s="132"/>
      <c r="G993" s="6"/>
      <c r="H993" s="6"/>
      <c r="I993" s="6"/>
      <c r="J993" s="6"/>
      <c r="K993" s="6"/>
      <c r="L993" s="6"/>
      <c r="M993" s="6"/>
      <c r="N993" s="6"/>
      <c r="O993" s="6"/>
      <c r="P993" s="6"/>
      <c r="Q993" s="6"/>
      <c r="R993" s="6"/>
      <c r="S993" s="6"/>
      <c r="T993" s="6"/>
      <c r="U993" s="6"/>
      <c r="V993" s="6"/>
      <c r="W993" s="6"/>
      <c r="X993" s="6"/>
      <c r="Y993" s="6"/>
      <c r="Z993" s="6"/>
      <c r="AA993" s="6"/>
      <c r="AB993" s="6"/>
      <c r="AC993" s="6"/>
      <c r="AD993" s="6"/>
      <c r="AE993" s="6"/>
      <c r="AF993" s="6"/>
      <c r="AG993" s="6"/>
      <c r="AH993" s="6"/>
      <c r="AI993" s="6"/>
    </row>
    <row r="994">
      <c r="A994" s="6"/>
      <c r="B994" s="6"/>
      <c r="C994" s="131"/>
      <c r="D994" s="6"/>
      <c r="E994" s="6"/>
      <c r="F994" s="132"/>
      <c r="G994" s="6"/>
      <c r="H994" s="6"/>
      <c r="I994" s="6"/>
      <c r="J994" s="6"/>
      <c r="K994" s="6"/>
      <c r="L994" s="6"/>
      <c r="M994" s="6"/>
      <c r="N994" s="6"/>
      <c r="O994" s="6"/>
      <c r="P994" s="6"/>
      <c r="Q994" s="6"/>
      <c r="R994" s="6"/>
      <c r="S994" s="6"/>
      <c r="T994" s="6"/>
      <c r="U994" s="6"/>
      <c r="V994" s="6"/>
      <c r="W994" s="6"/>
      <c r="X994" s="6"/>
      <c r="Y994" s="6"/>
      <c r="Z994" s="6"/>
      <c r="AA994" s="6"/>
      <c r="AB994" s="6"/>
      <c r="AC994" s="6"/>
      <c r="AD994" s="6"/>
      <c r="AE994" s="6"/>
      <c r="AF994" s="6"/>
      <c r="AG994" s="6"/>
      <c r="AH994" s="6"/>
      <c r="AI994" s="6"/>
    </row>
    <row r="995">
      <c r="A995" s="6"/>
      <c r="B995" s="6"/>
      <c r="C995" s="131"/>
      <c r="D995" s="6"/>
      <c r="E995" s="6"/>
      <c r="F995" s="132"/>
      <c r="G995" s="6"/>
      <c r="H995" s="6"/>
      <c r="I995" s="6"/>
      <c r="J995" s="6"/>
      <c r="K995" s="6"/>
      <c r="L995" s="6"/>
      <c r="M995" s="6"/>
      <c r="N995" s="6"/>
      <c r="O995" s="6"/>
      <c r="P995" s="6"/>
      <c r="Q995" s="6"/>
      <c r="R995" s="6"/>
      <c r="S995" s="6"/>
      <c r="T995" s="6"/>
      <c r="U995" s="6"/>
      <c r="V995" s="6"/>
      <c r="W995" s="6"/>
      <c r="X995" s="6"/>
      <c r="Y995" s="6"/>
      <c r="Z995" s="6"/>
      <c r="AA995" s="6"/>
      <c r="AB995" s="6"/>
      <c r="AC995" s="6"/>
      <c r="AD995" s="6"/>
      <c r="AE995" s="6"/>
      <c r="AF995" s="6"/>
      <c r="AG995" s="6"/>
      <c r="AH995" s="6"/>
      <c r="AI995" s="6"/>
    </row>
    <row r="996">
      <c r="A996" s="6"/>
      <c r="B996" s="6"/>
      <c r="C996" s="131"/>
      <c r="D996" s="6"/>
      <c r="E996" s="6"/>
      <c r="F996" s="132"/>
      <c r="G996" s="6"/>
      <c r="H996" s="6"/>
      <c r="I996" s="6"/>
      <c r="J996" s="6"/>
      <c r="K996" s="6"/>
      <c r="L996" s="6"/>
      <c r="M996" s="6"/>
      <c r="N996" s="6"/>
      <c r="O996" s="6"/>
      <c r="P996" s="6"/>
      <c r="Q996" s="6"/>
      <c r="R996" s="6"/>
      <c r="S996" s="6"/>
      <c r="T996" s="6"/>
      <c r="U996" s="6"/>
      <c r="V996" s="6"/>
      <c r="W996" s="6"/>
      <c r="X996" s="6"/>
      <c r="Y996" s="6"/>
      <c r="Z996" s="6"/>
      <c r="AA996" s="6"/>
      <c r="AB996" s="6"/>
      <c r="AC996" s="6"/>
      <c r="AD996" s="6"/>
      <c r="AE996" s="6"/>
      <c r="AF996" s="6"/>
      <c r="AG996" s="6"/>
      <c r="AH996" s="6"/>
      <c r="AI996" s="6"/>
    </row>
    <row r="997">
      <c r="A997" s="6"/>
      <c r="B997" s="6"/>
      <c r="C997" s="131"/>
      <c r="D997" s="6"/>
      <c r="E997" s="6"/>
      <c r="F997" s="132"/>
      <c r="G997" s="6"/>
      <c r="H997" s="6"/>
      <c r="I997" s="6"/>
      <c r="J997" s="6"/>
      <c r="K997" s="6"/>
      <c r="L997" s="6"/>
      <c r="M997" s="6"/>
      <c r="N997" s="6"/>
      <c r="O997" s="6"/>
      <c r="P997" s="6"/>
      <c r="Q997" s="6"/>
      <c r="R997" s="6"/>
      <c r="S997" s="6"/>
      <c r="T997" s="6"/>
      <c r="U997" s="6"/>
      <c r="V997" s="6"/>
      <c r="W997" s="6"/>
      <c r="X997" s="6"/>
      <c r="Y997" s="6"/>
      <c r="Z997" s="6"/>
      <c r="AA997" s="6"/>
      <c r="AB997" s="6"/>
      <c r="AC997" s="6"/>
      <c r="AD997" s="6"/>
      <c r="AE997" s="6"/>
      <c r="AF997" s="6"/>
      <c r="AG997" s="6"/>
      <c r="AH997" s="6"/>
      <c r="AI997" s="6"/>
    </row>
    <row r="998">
      <c r="A998" s="6"/>
      <c r="B998" s="6"/>
      <c r="C998" s="131"/>
      <c r="D998" s="6"/>
      <c r="E998" s="6"/>
      <c r="F998" s="132"/>
      <c r="G998" s="6"/>
      <c r="H998" s="6"/>
      <c r="I998" s="6"/>
      <c r="J998" s="6"/>
      <c r="K998" s="6"/>
      <c r="L998" s="6"/>
      <c r="M998" s="6"/>
      <c r="N998" s="6"/>
      <c r="O998" s="6"/>
      <c r="P998" s="6"/>
      <c r="Q998" s="6"/>
      <c r="R998" s="6"/>
      <c r="S998" s="6"/>
      <c r="T998" s="6"/>
      <c r="U998" s="6"/>
      <c r="V998" s="6"/>
      <c r="W998" s="6"/>
      <c r="X998" s="6"/>
      <c r="Y998" s="6"/>
      <c r="Z998" s="6"/>
      <c r="AA998" s="6"/>
      <c r="AB998" s="6"/>
      <c r="AC998" s="6"/>
      <c r="AD998" s="6"/>
      <c r="AE998" s="6"/>
      <c r="AF998" s="6"/>
      <c r="AG998" s="6"/>
      <c r="AH998" s="6"/>
      <c r="AI998" s="6"/>
    </row>
    <row r="999">
      <c r="A999" s="6"/>
      <c r="B999" s="6"/>
      <c r="C999" s="131"/>
      <c r="D999" s="6"/>
      <c r="E999" s="6"/>
      <c r="F999" s="132"/>
      <c r="G999" s="6"/>
      <c r="H999" s="6"/>
      <c r="I999" s="6"/>
      <c r="J999" s="6"/>
      <c r="K999" s="6"/>
      <c r="L999" s="6"/>
      <c r="M999" s="6"/>
      <c r="N999" s="6"/>
      <c r="O999" s="6"/>
      <c r="P999" s="6"/>
      <c r="Q999" s="6"/>
      <c r="R999" s="6"/>
      <c r="S999" s="6"/>
      <c r="T999" s="6"/>
      <c r="U999" s="6"/>
      <c r="V999" s="6"/>
      <c r="W999" s="6"/>
      <c r="X999" s="6"/>
      <c r="Y999" s="6"/>
      <c r="Z999" s="6"/>
      <c r="AA999" s="6"/>
      <c r="AB999" s="6"/>
      <c r="AC999" s="6"/>
      <c r="AD999" s="6"/>
      <c r="AE999" s="6"/>
      <c r="AF999" s="6"/>
      <c r="AG999" s="6"/>
      <c r="AH999" s="6"/>
      <c r="AI999" s="6"/>
    </row>
    <row r="1000">
      <c r="A1000" s="6"/>
      <c r="B1000" s="6"/>
      <c r="C1000" s="131"/>
      <c r="D1000" s="6"/>
      <c r="E1000" s="6"/>
      <c r="F1000" s="132"/>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6"/>
      <c r="AE1000" s="6"/>
      <c r="AF1000" s="6"/>
      <c r="AG1000" s="6"/>
      <c r="AH1000" s="6"/>
      <c r="AI1000" s="6"/>
    </row>
    <row r="1001">
      <c r="A1001" s="6"/>
      <c r="B1001" s="6"/>
      <c r="C1001" s="131"/>
      <c r="D1001" s="6"/>
      <c r="E1001" s="6"/>
      <c r="F1001" s="132"/>
      <c r="G1001" s="6"/>
      <c r="H1001" s="6"/>
      <c r="I1001" s="6"/>
      <c r="J1001" s="6"/>
      <c r="K1001" s="6"/>
      <c r="L1001" s="6"/>
      <c r="M1001" s="6"/>
      <c r="N1001" s="6"/>
      <c r="O1001" s="6"/>
      <c r="P1001" s="6"/>
      <c r="Q1001" s="6"/>
      <c r="R1001" s="6"/>
      <c r="S1001" s="6"/>
      <c r="T1001" s="6"/>
      <c r="U1001" s="6"/>
      <c r="V1001" s="6"/>
      <c r="W1001" s="6"/>
      <c r="X1001" s="6"/>
      <c r="Y1001" s="6"/>
      <c r="Z1001" s="6"/>
      <c r="AA1001" s="6"/>
      <c r="AB1001" s="6"/>
      <c r="AC1001" s="6"/>
      <c r="AD1001" s="6"/>
      <c r="AE1001" s="6"/>
      <c r="AF1001" s="6"/>
      <c r="AG1001" s="6"/>
      <c r="AH1001" s="6"/>
      <c r="AI1001" s="6"/>
    </row>
    <row r="1002">
      <c r="A1002" s="6"/>
      <c r="B1002" s="6"/>
      <c r="C1002" s="131"/>
      <c r="D1002" s="6"/>
      <c r="E1002" s="6"/>
      <c r="F1002" s="132"/>
      <c r="G1002" s="6"/>
      <c r="H1002" s="6"/>
      <c r="I1002" s="6"/>
      <c r="J1002" s="6"/>
      <c r="K1002" s="6"/>
      <c r="L1002" s="6"/>
      <c r="M1002" s="6"/>
      <c r="N1002" s="6"/>
      <c r="O1002" s="6"/>
      <c r="P1002" s="6"/>
      <c r="Q1002" s="6"/>
      <c r="R1002" s="6"/>
      <c r="S1002" s="6"/>
      <c r="T1002" s="6"/>
      <c r="U1002" s="6"/>
      <c r="V1002" s="6"/>
      <c r="W1002" s="6"/>
      <c r="X1002" s="6"/>
      <c r="Y1002" s="6"/>
      <c r="Z1002" s="6"/>
      <c r="AA1002" s="6"/>
      <c r="AB1002" s="6"/>
      <c r="AC1002" s="6"/>
      <c r="AD1002" s="6"/>
      <c r="AE1002" s="6"/>
      <c r="AF1002" s="6"/>
      <c r="AG1002" s="6"/>
      <c r="AH1002" s="6"/>
      <c r="AI1002" s="6"/>
    </row>
    <row r="1003">
      <c r="A1003" s="6"/>
      <c r="B1003" s="6"/>
      <c r="C1003" s="131"/>
      <c r="D1003" s="6"/>
      <c r="E1003" s="6"/>
      <c r="F1003" s="132"/>
      <c r="G1003" s="6"/>
      <c r="H1003" s="6"/>
      <c r="I1003" s="6"/>
      <c r="J1003" s="6"/>
      <c r="K1003" s="6"/>
      <c r="L1003" s="6"/>
      <c r="M1003" s="6"/>
      <c r="N1003" s="6"/>
      <c r="O1003" s="6"/>
      <c r="P1003" s="6"/>
      <c r="Q1003" s="6"/>
      <c r="R1003" s="6"/>
      <c r="S1003" s="6"/>
      <c r="T1003" s="6"/>
      <c r="U1003" s="6"/>
      <c r="V1003" s="6"/>
      <c r="W1003" s="6"/>
      <c r="X1003" s="6"/>
      <c r="Y1003" s="6"/>
      <c r="Z1003" s="6"/>
      <c r="AA1003" s="6"/>
      <c r="AB1003" s="6"/>
      <c r="AC1003" s="6"/>
      <c r="AD1003" s="6"/>
      <c r="AE1003" s="6"/>
      <c r="AF1003" s="6"/>
      <c r="AG1003" s="6"/>
      <c r="AH1003" s="6"/>
      <c r="AI1003" s="6"/>
    </row>
    <row r="1004">
      <c r="A1004" s="6"/>
      <c r="B1004" s="6"/>
      <c r="C1004" s="131"/>
      <c r="D1004" s="6"/>
      <c r="E1004" s="6"/>
      <c r="F1004" s="132"/>
      <c r="G1004" s="6"/>
      <c r="H1004" s="6"/>
      <c r="I1004" s="6"/>
      <c r="J1004" s="6"/>
      <c r="K1004" s="6"/>
      <c r="L1004" s="6"/>
      <c r="M1004" s="6"/>
      <c r="N1004" s="6"/>
      <c r="O1004" s="6"/>
      <c r="P1004" s="6"/>
      <c r="Q1004" s="6"/>
      <c r="R1004" s="6"/>
      <c r="S1004" s="6"/>
      <c r="T1004" s="6"/>
      <c r="U1004" s="6"/>
      <c r="V1004" s="6"/>
      <c r="W1004" s="6"/>
      <c r="X1004" s="6"/>
      <c r="Y1004" s="6"/>
      <c r="Z1004" s="6"/>
      <c r="AA1004" s="6"/>
      <c r="AB1004" s="6"/>
      <c r="AC1004" s="6"/>
      <c r="AD1004" s="6"/>
      <c r="AE1004" s="6"/>
      <c r="AF1004" s="6"/>
      <c r="AG1004" s="6"/>
      <c r="AH1004" s="6"/>
      <c r="AI1004" s="6"/>
    </row>
    <row r="1005">
      <c r="A1005" s="6"/>
      <c r="B1005" s="6"/>
      <c r="C1005" s="131"/>
      <c r="D1005" s="6"/>
      <c r="E1005" s="6"/>
      <c r="F1005" s="132"/>
      <c r="G1005" s="6"/>
      <c r="H1005" s="6"/>
      <c r="I1005" s="6"/>
      <c r="J1005" s="6"/>
      <c r="K1005" s="6"/>
      <c r="L1005" s="6"/>
      <c r="M1005" s="6"/>
      <c r="N1005" s="6"/>
      <c r="O1005" s="6"/>
      <c r="P1005" s="6"/>
      <c r="Q1005" s="6"/>
      <c r="R1005" s="6"/>
      <c r="S1005" s="6"/>
      <c r="T1005" s="6"/>
      <c r="U1005" s="6"/>
      <c r="V1005" s="6"/>
      <c r="W1005" s="6"/>
      <c r="X1005" s="6"/>
      <c r="Y1005" s="6"/>
      <c r="Z1005" s="6"/>
      <c r="AA1005" s="6"/>
      <c r="AB1005" s="6"/>
      <c r="AC1005" s="6"/>
      <c r="AD1005" s="6"/>
      <c r="AE1005" s="6"/>
      <c r="AF1005" s="6"/>
      <c r="AG1005" s="6"/>
      <c r="AH1005" s="6"/>
      <c r="AI1005" s="6"/>
    </row>
    <row r="1006">
      <c r="A1006" s="6"/>
      <c r="B1006" s="6"/>
      <c r="C1006" s="131"/>
      <c r="D1006" s="6"/>
      <c r="E1006" s="6"/>
      <c r="F1006" s="132"/>
      <c r="G1006" s="6"/>
      <c r="H1006" s="6"/>
      <c r="I1006" s="6"/>
      <c r="J1006" s="6"/>
      <c r="K1006" s="6"/>
      <c r="L1006" s="6"/>
      <c r="M1006" s="6"/>
      <c r="N1006" s="6"/>
      <c r="O1006" s="6"/>
      <c r="P1006" s="6"/>
      <c r="Q1006" s="6"/>
      <c r="R1006" s="6"/>
      <c r="S1006" s="6"/>
      <c r="T1006" s="6"/>
      <c r="U1006" s="6"/>
      <c r="V1006" s="6"/>
      <c r="W1006" s="6"/>
      <c r="X1006" s="6"/>
      <c r="Y1006" s="6"/>
      <c r="Z1006" s="6"/>
      <c r="AA1006" s="6"/>
      <c r="AB1006" s="6"/>
      <c r="AC1006" s="6"/>
      <c r="AD1006" s="6"/>
      <c r="AE1006" s="6"/>
      <c r="AF1006" s="6"/>
      <c r="AG1006" s="6"/>
      <c r="AH1006" s="6"/>
      <c r="AI1006" s="6"/>
    </row>
    <row r="1007">
      <c r="A1007" s="6"/>
      <c r="B1007" s="6"/>
      <c r="C1007" s="131"/>
      <c r="D1007" s="6"/>
      <c r="E1007" s="6"/>
      <c r="F1007" s="132"/>
      <c r="G1007" s="6"/>
      <c r="H1007" s="6"/>
      <c r="I1007" s="6"/>
      <c r="J1007" s="6"/>
      <c r="K1007" s="6"/>
      <c r="L1007" s="6"/>
      <c r="M1007" s="6"/>
      <c r="N1007" s="6"/>
      <c r="O1007" s="6"/>
      <c r="P1007" s="6"/>
      <c r="Q1007" s="6"/>
      <c r="R1007" s="6"/>
      <c r="S1007" s="6"/>
      <c r="T1007" s="6"/>
      <c r="U1007" s="6"/>
      <c r="V1007" s="6"/>
      <c r="W1007" s="6"/>
      <c r="X1007" s="6"/>
      <c r="Y1007" s="6"/>
      <c r="Z1007" s="6"/>
      <c r="AA1007" s="6"/>
      <c r="AB1007" s="6"/>
      <c r="AC1007" s="6"/>
      <c r="AD1007" s="6"/>
      <c r="AE1007" s="6"/>
      <c r="AF1007" s="6"/>
      <c r="AG1007" s="6"/>
      <c r="AH1007" s="6"/>
      <c r="AI1007" s="6"/>
    </row>
    <row r="1008">
      <c r="A1008" s="6"/>
      <c r="B1008" s="6"/>
      <c r="C1008" s="131"/>
      <c r="D1008" s="6"/>
      <c r="E1008" s="6"/>
      <c r="F1008" s="132"/>
      <c r="G1008" s="6"/>
      <c r="H1008" s="6"/>
      <c r="I1008" s="6"/>
      <c r="J1008" s="6"/>
      <c r="K1008" s="6"/>
      <c r="L1008" s="6"/>
      <c r="M1008" s="6"/>
      <c r="N1008" s="6"/>
      <c r="O1008" s="6"/>
      <c r="P1008" s="6"/>
      <c r="Q1008" s="6"/>
      <c r="R1008" s="6"/>
      <c r="S1008" s="6"/>
      <c r="T1008" s="6"/>
      <c r="U1008" s="6"/>
      <c r="V1008" s="6"/>
      <c r="W1008" s="6"/>
      <c r="X1008" s="6"/>
      <c r="Y1008" s="6"/>
      <c r="Z1008" s="6"/>
      <c r="AA1008" s="6"/>
      <c r="AB1008" s="6"/>
      <c r="AC1008" s="6"/>
      <c r="AD1008" s="6"/>
      <c r="AE1008" s="6"/>
      <c r="AF1008" s="6"/>
      <c r="AG1008" s="6"/>
      <c r="AH1008" s="6"/>
      <c r="AI1008" s="6"/>
    </row>
    <row r="1009">
      <c r="A1009" s="6"/>
      <c r="B1009" s="6"/>
      <c r="C1009" s="131"/>
      <c r="D1009" s="6"/>
      <c r="E1009" s="6"/>
      <c r="F1009" s="132"/>
      <c r="G1009" s="6"/>
      <c r="H1009" s="6"/>
      <c r="I1009" s="6"/>
      <c r="J1009" s="6"/>
      <c r="K1009" s="6"/>
      <c r="L1009" s="6"/>
      <c r="M1009" s="6"/>
      <c r="N1009" s="6"/>
      <c r="O1009" s="6"/>
      <c r="P1009" s="6"/>
      <c r="Q1009" s="6"/>
      <c r="R1009" s="6"/>
      <c r="S1009" s="6"/>
      <c r="T1009" s="6"/>
      <c r="U1009" s="6"/>
      <c r="V1009" s="6"/>
      <c r="W1009" s="6"/>
      <c r="X1009" s="6"/>
      <c r="Y1009" s="6"/>
      <c r="Z1009" s="6"/>
      <c r="AA1009" s="6"/>
      <c r="AB1009" s="6"/>
      <c r="AC1009" s="6"/>
      <c r="AD1009" s="6"/>
      <c r="AE1009" s="6"/>
      <c r="AF1009" s="6"/>
      <c r="AG1009" s="6"/>
      <c r="AH1009" s="6"/>
      <c r="AI1009" s="6"/>
    </row>
    <row r="1010">
      <c r="A1010" s="6"/>
      <c r="B1010" s="6"/>
      <c r="C1010" s="131"/>
      <c r="D1010" s="6"/>
      <c r="E1010" s="6"/>
      <c r="F1010" s="132"/>
      <c r="G1010" s="6"/>
      <c r="H1010" s="6"/>
      <c r="I1010" s="6"/>
      <c r="J1010" s="6"/>
      <c r="K1010" s="6"/>
      <c r="L1010" s="6"/>
      <c r="M1010" s="6"/>
      <c r="N1010" s="6"/>
      <c r="O1010" s="6"/>
      <c r="P1010" s="6"/>
      <c r="Q1010" s="6"/>
      <c r="R1010" s="6"/>
      <c r="S1010" s="6"/>
      <c r="T1010" s="6"/>
      <c r="U1010" s="6"/>
      <c r="V1010" s="6"/>
      <c r="W1010" s="6"/>
      <c r="X1010" s="6"/>
      <c r="Y1010" s="6"/>
      <c r="Z1010" s="6"/>
      <c r="AA1010" s="6"/>
      <c r="AB1010" s="6"/>
      <c r="AC1010" s="6"/>
      <c r="AD1010" s="6"/>
      <c r="AE1010" s="6"/>
      <c r="AF1010" s="6"/>
      <c r="AG1010" s="6"/>
      <c r="AH1010" s="6"/>
      <c r="AI1010" s="6"/>
    </row>
    <row r="1011">
      <c r="A1011" s="6"/>
      <c r="B1011" s="6"/>
      <c r="C1011" s="131"/>
      <c r="D1011" s="6"/>
      <c r="E1011" s="6"/>
      <c r="F1011" s="132"/>
      <c r="G1011" s="6"/>
      <c r="H1011" s="6"/>
      <c r="I1011" s="6"/>
      <c r="J1011" s="6"/>
      <c r="K1011" s="6"/>
      <c r="L1011" s="6"/>
      <c r="M1011" s="6"/>
      <c r="N1011" s="6"/>
      <c r="O1011" s="6"/>
      <c r="P1011" s="6"/>
      <c r="Q1011" s="6"/>
      <c r="R1011" s="6"/>
      <c r="S1011" s="6"/>
      <c r="T1011" s="6"/>
      <c r="U1011" s="6"/>
      <c r="V1011" s="6"/>
      <c r="W1011" s="6"/>
      <c r="X1011" s="6"/>
      <c r="Y1011" s="6"/>
      <c r="Z1011" s="6"/>
      <c r="AA1011" s="6"/>
      <c r="AB1011" s="6"/>
      <c r="AC1011" s="6"/>
      <c r="AD1011" s="6"/>
      <c r="AE1011" s="6"/>
      <c r="AF1011" s="6"/>
      <c r="AG1011" s="6"/>
      <c r="AH1011" s="6"/>
      <c r="AI1011" s="6"/>
    </row>
    <row r="1012">
      <c r="A1012" s="6"/>
      <c r="B1012" s="6"/>
      <c r="C1012" s="131"/>
      <c r="D1012" s="6"/>
      <c r="E1012" s="6"/>
      <c r="F1012" s="132"/>
      <c r="G1012" s="6"/>
      <c r="H1012" s="6"/>
      <c r="I1012" s="6"/>
      <c r="J1012" s="6"/>
      <c r="K1012" s="6"/>
      <c r="L1012" s="6"/>
      <c r="M1012" s="6"/>
      <c r="N1012" s="6"/>
      <c r="O1012" s="6"/>
      <c r="P1012" s="6"/>
      <c r="Q1012" s="6"/>
      <c r="R1012" s="6"/>
      <c r="S1012" s="6"/>
      <c r="T1012" s="6"/>
      <c r="U1012" s="6"/>
      <c r="V1012" s="6"/>
      <c r="W1012" s="6"/>
      <c r="X1012" s="6"/>
      <c r="Y1012" s="6"/>
      <c r="Z1012" s="6"/>
      <c r="AA1012" s="6"/>
      <c r="AB1012" s="6"/>
      <c r="AC1012" s="6"/>
      <c r="AD1012" s="6"/>
      <c r="AE1012" s="6"/>
      <c r="AF1012" s="6"/>
      <c r="AG1012" s="6"/>
      <c r="AH1012" s="6"/>
      <c r="AI1012" s="6"/>
    </row>
    <row r="1013">
      <c r="A1013" s="6"/>
      <c r="B1013" s="6"/>
      <c r="C1013" s="131"/>
      <c r="D1013" s="6"/>
      <c r="E1013" s="6"/>
      <c r="F1013" s="132"/>
      <c r="G1013" s="6"/>
      <c r="H1013" s="6"/>
      <c r="I1013" s="6"/>
      <c r="J1013" s="6"/>
      <c r="K1013" s="6"/>
      <c r="L1013" s="6"/>
      <c r="M1013" s="6"/>
      <c r="N1013" s="6"/>
      <c r="O1013" s="6"/>
      <c r="P1013" s="6"/>
      <c r="Q1013" s="6"/>
      <c r="R1013" s="6"/>
      <c r="S1013" s="6"/>
      <c r="T1013" s="6"/>
      <c r="U1013" s="6"/>
      <c r="V1013" s="6"/>
      <c r="W1013" s="6"/>
      <c r="X1013" s="6"/>
      <c r="Y1013" s="6"/>
      <c r="Z1013" s="6"/>
      <c r="AA1013" s="6"/>
      <c r="AB1013" s="6"/>
      <c r="AC1013" s="6"/>
      <c r="AD1013" s="6"/>
      <c r="AE1013" s="6"/>
      <c r="AF1013" s="6"/>
      <c r="AG1013" s="6"/>
      <c r="AH1013" s="6"/>
      <c r="AI1013" s="6"/>
    </row>
    <row r="1014">
      <c r="A1014" s="6"/>
      <c r="B1014" s="6"/>
      <c r="C1014" s="131"/>
      <c r="D1014" s="6"/>
      <c r="E1014" s="6"/>
      <c r="F1014" s="132"/>
      <c r="G1014" s="6"/>
      <c r="H1014" s="6"/>
      <c r="I1014" s="6"/>
      <c r="J1014" s="6"/>
      <c r="K1014" s="6"/>
      <c r="L1014" s="6"/>
      <c r="M1014" s="6"/>
      <c r="N1014" s="6"/>
      <c r="O1014" s="6"/>
      <c r="P1014" s="6"/>
      <c r="Q1014" s="6"/>
      <c r="R1014" s="6"/>
      <c r="S1014" s="6"/>
      <c r="T1014" s="6"/>
      <c r="U1014" s="6"/>
      <c r="V1014" s="6"/>
      <c r="W1014" s="6"/>
      <c r="X1014" s="6"/>
      <c r="Y1014" s="6"/>
      <c r="Z1014" s="6"/>
      <c r="AA1014" s="6"/>
      <c r="AB1014" s="6"/>
      <c r="AC1014" s="6"/>
      <c r="AD1014" s="6"/>
      <c r="AE1014" s="6"/>
      <c r="AF1014" s="6"/>
      <c r="AG1014" s="6"/>
      <c r="AH1014" s="6"/>
      <c r="AI1014" s="6"/>
    </row>
    <row r="1015">
      <c r="A1015" s="6"/>
      <c r="B1015" s="6"/>
      <c r="C1015" s="131"/>
      <c r="D1015" s="6"/>
      <c r="E1015" s="6"/>
      <c r="F1015" s="132"/>
      <c r="G1015" s="6"/>
      <c r="H1015" s="6"/>
      <c r="I1015" s="6"/>
      <c r="J1015" s="6"/>
      <c r="K1015" s="6"/>
      <c r="L1015" s="6"/>
      <c r="M1015" s="6"/>
      <c r="N1015" s="6"/>
      <c r="O1015" s="6"/>
      <c r="P1015" s="6"/>
      <c r="Q1015" s="6"/>
      <c r="R1015" s="6"/>
      <c r="S1015" s="6"/>
      <c r="T1015" s="6"/>
      <c r="U1015" s="6"/>
      <c r="V1015" s="6"/>
      <c r="W1015" s="6"/>
      <c r="X1015" s="6"/>
      <c r="Y1015" s="6"/>
      <c r="Z1015" s="6"/>
      <c r="AA1015" s="6"/>
      <c r="AB1015" s="6"/>
      <c r="AC1015" s="6"/>
      <c r="AD1015" s="6"/>
      <c r="AE1015" s="6"/>
      <c r="AF1015" s="6"/>
      <c r="AG1015" s="6"/>
      <c r="AH1015" s="6"/>
      <c r="AI1015" s="6"/>
    </row>
    <row r="1016">
      <c r="A1016" s="6"/>
      <c r="B1016" s="6"/>
      <c r="C1016" s="131"/>
      <c r="D1016" s="6"/>
      <c r="E1016" s="6"/>
      <c r="F1016" s="132"/>
      <c r="G1016" s="6"/>
      <c r="H1016" s="6"/>
      <c r="I1016" s="6"/>
      <c r="J1016" s="6"/>
      <c r="K1016" s="6"/>
      <c r="L1016" s="6"/>
      <c r="M1016" s="6"/>
      <c r="N1016" s="6"/>
      <c r="O1016" s="6"/>
      <c r="P1016" s="6"/>
      <c r="Q1016" s="6"/>
      <c r="R1016" s="6"/>
      <c r="S1016" s="6"/>
      <c r="T1016" s="6"/>
      <c r="U1016" s="6"/>
      <c r="V1016" s="6"/>
      <c r="W1016" s="6"/>
      <c r="X1016" s="6"/>
      <c r="Y1016" s="6"/>
      <c r="Z1016" s="6"/>
      <c r="AA1016" s="6"/>
      <c r="AB1016" s="6"/>
      <c r="AC1016" s="6"/>
      <c r="AD1016" s="6"/>
      <c r="AE1016" s="6"/>
      <c r="AF1016" s="6"/>
      <c r="AG1016" s="6"/>
      <c r="AH1016" s="6"/>
      <c r="AI1016" s="6"/>
    </row>
    <row r="1017">
      <c r="A1017" s="6"/>
      <c r="B1017" s="6"/>
      <c r="C1017" s="131"/>
      <c r="D1017" s="6"/>
      <c r="E1017" s="6"/>
      <c r="F1017" s="132"/>
      <c r="G1017" s="6"/>
      <c r="H1017" s="6"/>
      <c r="I1017" s="6"/>
      <c r="J1017" s="6"/>
      <c r="K1017" s="6"/>
      <c r="L1017" s="6"/>
      <c r="M1017" s="6"/>
      <c r="N1017" s="6"/>
      <c r="O1017" s="6"/>
      <c r="P1017" s="6"/>
      <c r="Q1017" s="6"/>
      <c r="R1017" s="6"/>
      <c r="S1017" s="6"/>
      <c r="T1017" s="6"/>
      <c r="U1017" s="6"/>
      <c r="V1017" s="6"/>
      <c r="W1017" s="6"/>
      <c r="X1017" s="6"/>
      <c r="Y1017" s="6"/>
      <c r="Z1017" s="6"/>
      <c r="AA1017" s="6"/>
      <c r="AB1017" s="6"/>
      <c r="AC1017" s="6"/>
      <c r="AD1017" s="6"/>
      <c r="AE1017" s="6"/>
      <c r="AF1017" s="6"/>
      <c r="AG1017" s="6"/>
      <c r="AH1017" s="6"/>
      <c r="AI1017" s="6"/>
    </row>
    <row r="1018">
      <c r="A1018" s="6"/>
      <c r="B1018" s="6"/>
      <c r="C1018" s="131"/>
      <c r="D1018" s="6"/>
      <c r="E1018" s="6"/>
      <c r="F1018" s="132"/>
      <c r="G1018" s="6"/>
      <c r="H1018" s="6"/>
      <c r="I1018" s="6"/>
      <c r="J1018" s="6"/>
      <c r="K1018" s="6"/>
      <c r="L1018" s="6"/>
      <c r="M1018" s="6"/>
      <c r="N1018" s="6"/>
      <c r="O1018" s="6"/>
      <c r="P1018" s="6"/>
      <c r="Q1018" s="6"/>
      <c r="R1018" s="6"/>
      <c r="S1018" s="6"/>
      <c r="T1018" s="6"/>
      <c r="U1018" s="6"/>
      <c r="V1018" s="6"/>
      <c r="W1018" s="6"/>
      <c r="X1018" s="6"/>
      <c r="Y1018" s="6"/>
      <c r="Z1018" s="6"/>
      <c r="AA1018" s="6"/>
      <c r="AB1018" s="6"/>
      <c r="AC1018" s="6"/>
      <c r="AD1018" s="6"/>
      <c r="AE1018" s="6"/>
      <c r="AF1018" s="6"/>
      <c r="AG1018" s="6"/>
      <c r="AH1018" s="6"/>
      <c r="AI1018" s="6"/>
    </row>
    <row r="1019">
      <c r="A1019" s="6"/>
      <c r="B1019" s="6"/>
      <c r="C1019" s="131"/>
      <c r="D1019" s="6"/>
      <c r="E1019" s="6"/>
      <c r="F1019" s="132"/>
      <c r="G1019" s="6"/>
      <c r="H1019" s="6"/>
      <c r="I1019" s="6"/>
      <c r="J1019" s="6"/>
      <c r="K1019" s="6"/>
      <c r="L1019" s="6"/>
      <c r="M1019" s="6"/>
      <c r="N1019" s="6"/>
      <c r="O1019" s="6"/>
      <c r="P1019" s="6"/>
      <c r="Q1019" s="6"/>
      <c r="R1019" s="6"/>
      <c r="S1019" s="6"/>
      <c r="T1019" s="6"/>
      <c r="U1019" s="6"/>
      <c r="V1019" s="6"/>
      <c r="W1019" s="6"/>
      <c r="X1019" s="6"/>
      <c r="Y1019" s="6"/>
      <c r="Z1019" s="6"/>
      <c r="AA1019" s="6"/>
      <c r="AB1019" s="6"/>
      <c r="AC1019" s="6"/>
      <c r="AD1019" s="6"/>
      <c r="AE1019" s="6"/>
      <c r="AF1019" s="6"/>
      <c r="AG1019" s="6"/>
      <c r="AH1019" s="6"/>
      <c r="AI1019" s="6"/>
    </row>
    <row r="1020">
      <c r="A1020" s="6"/>
      <c r="B1020" s="6"/>
      <c r="C1020" s="131"/>
      <c r="D1020" s="6"/>
      <c r="E1020" s="6"/>
      <c r="F1020" s="132"/>
      <c r="G1020" s="6"/>
      <c r="H1020" s="6"/>
      <c r="I1020" s="6"/>
      <c r="J1020" s="6"/>
      <c r="K1020" s="6"/>
      <c r="L1020" s="6"/>
      <c r="M1020" s="6"/>
      <c r="N1020" s="6"/>
      <c r="O1020" s="6"/>
      <c r="P1020" s="6"/>
      <c r="Q1020" s="6"/>
      <c r="R1020" s="6"/>
      <c r="S1020" s="6"/>
      <c r="T1020" s="6"/>
      <c r="U1020" s="6"/>
      <c r="V1020" s="6"/>
      <c r="W1020" s="6"/>
      <c r="X1020" s="6"/>
      <c r="Y1020" s="6"/>
      <c r="Z1020" s="6"/>
      <c r="AA1020" s="6"/>
      <c r="AB1020" s="6"/>
      <c r="AC1020" s="6"/>
      <c r="AD1020" s="6"/>
      <c r="AE1020" s="6"/>
      <c r="AF1020" s="6"/>
      <c r="AG1020" s="6"/>
      <c r="AH1020" s="6"/>
      <c r="AI1020" s="6"/>
    </row>
    <row r="1021">
      <c r="A1021" s="6"/>
      <c r="B1021" s="6"/>
      <c r="C1021" s="131"/>
      <c r="D1021" s="6"/>
      <c r="E1021" s="6"/>
      <c r="F1021" s="132"/>
      <c r="G1021" s="6"/>
      <c r="H1021" s="6"/>
      <c r="I1021" s="6"/>
      <c r="J1021" s="6"/>
      <c r="K1021" s="6"/>
      <c r="L1021" s="6"/>
      <c r="M1021" s="6"/>
      <c r="N1021" s="6"/>
      <c r="O1021" s="6"/>
      <c r="P1021" s="6"/>
      <c r="Q1021" s="6"/>
      <c r="R1021" s="6"/>
      <c r="S1021" s="6"/>
      <c r="T1021" s="6"/>
      <c r="U1021" s="6"/>
      <c r="V1021" s="6"/>
      <c r="W1021" s="6"/>
      <c r="X1021" s="6"/>
      <c r="Y1021" s="6"/>
      <c r="Z1021" s="6"/>
      <c r="AA1021" s="6"/>
      <c r="AB1021" s="6"/>
      <c r="AC1021" s="6"/>
      <c r="AD1021" s="6"/>
      <c r="AE1021" s="6"/>
      <c r="AF1021" s="6"/>
      <c r="AG1021" s="6"/>
      <c r="AH1021" s="6"/>
      <c r="AI1021" s="6"/>
    </row>
    <row r="1022">
      <c r="A1022" s="6"/>
      <c r="B1022" s="6"/>
      <c r="C1022" s="131"/>
      <c r="D1022" s="6"/>
      <c r="E1022" s="6"/>
      <c r="F1022" s="132"/>
      <c r="G1022" s="6"/>
      <c r="H1022" s="6"/>
      <c r="I1022" s="6"/>
      <c r="J1022" s="6"/>
      <c r="K1022" s="6"/>
      <c r="L1022" s="6"/>
      <c r="M1022" s="6"/>
      <c r="N1022" s="6"/>
      <c r="O1022" s="6"/>
      <c r="P1022" s="6"/>
      <c r="Q1022" s="6"/>
      <c r="R1022" s="6"/>
      <c r="S1022" s="6"/>
      <c r="T1022" s="6"/>
      <c r="U1022" s="6"/>
      <c r="V1022" s="6"/>
      <c r="W1022" s="6"/>
      <c r="X1022" s="6"/>
      <c r="Y1022" s="6"/>
      <c r="Z1022" s="6"/>
      <c r="AA1022" s="6"/>
      <c r="AB1022" s="6"/>
      <c r="AC1022" s="6"/>
      <c r="AD1022" s="6"/>
      <c r="AE1022" s="6"/>
      <c r="AF1022" s="6"/>
      <c r="AG1022" s="6"/>
      <c r="AH1022" s="6"/>
      <c r="AI1022" s="6"/>
    </row>
    <row r="1023">
      <c r="A1023" s="6"/>
      <c r="B1023" s="6"/>
      <c r="C1023" s="131"/>
      <c r="D1023" s="6"/>
      <c r="E1023" s="6"/>
      <c r="F1023" s="132"/>
      <c r="G1023" s="6"/>
      <c r="H1023" s="6"/>
      <c r="I1023" s="6"/>
      <c r="J1023" s="6"/>
      <c r="K1023" s="6"/>
      <c r="L1023" s="6"/>
      <c r="M1023" s="6"/>
      <c r="N1023" s="6"/>
      <c r="O1023" s="6"/>
      <c r="P1023" s="6"/>
      <c r="Q1023" s="6"/>
      <c r="R1023" s="6"/>
      <c r="S1023" s="6"/>
      <c r="T1023" s="6"/>
      <c r="U1023" s="6"/>
      <c r="V1023" s="6"/>
      <c r="W1023" s="6"/>
      <c r="X1023" s="6"/>
      <c r="Y1023" s="6"/>
      <c r="Z1023" s="6"/>
      <c r="AA1023" s="6"/>
      <c r="AB1023" s="6"/>
      <c r="AC1023" s="6"/>
      <c r="AD1023" s="6"/>
      <c r="AE1023" s="6"/>
      <c r="AF1023" s="6"/>
      <c r="AG1023" s="6"/>
      <c r="AH1023" s="6"/>
      <c r="AI1023" s="6"/>
    </row>
    <row r="1024">
      <c r="A1024" s="6"/>
      <c r="B1024" s="6"/>
      <c r="C1024" s="131"/>
      <c r="D1024" s="6"/>
      <c r="E1024" s="6"/>
      <c r="F1024" s="132"/>
      <c r="G1024" s="6"/>
      <c r="H1024" s="6"/>
      <c r="I1024" s="6"/>
      <c r="J1024" s="6"/>
      <c r="K1024" s="6"/>
      <c r="L1024" s="6"/>
      <c r="M1024" s="6"/>
      <c r="N1024" s="6"/>
      <c r="O1024" s="6"/>
      <c r="P1024" s="6"/>
      <c r="Q1024" s="6"/>
      <c r="R1024" s="6"/>
      <c r="S1024" s="6"/>
      <c r="T1024" s="6"/>
      <c r="U1024" s="6"/>
      <c r="V1024" s="6"/>
      <c r="W1024" s="6"/>
      <c r="X1024" s="6"/>
      <c r="Y1024" s="6"/>
      <c r="Z1024" s="6"/>
      <c r="AA1024" s="6"/>
      <c r="AB1024" s="6"/>
      <c r="AC1024" s="6"/>
      <c r="AD1024" s="6"/>
      <c r="AE1024" s="6"/>
      <c r="AF1024" s="6"/>
      <c r="AG1024" s="6"/>
      <c r="AH1024" s="6"/>
      <c r="AI1024" s="6"/>
    </row>
    <row r="1025">
      <c r="A1025" s="6"/>
      <c r="B1025" s="6"/>
      <c r="C1025" s="131"/>
      <c r="D1025" s="6"/>
      <c r="E1025" s="6"/>
      <c r="F1025" s="132"/>
      <c r="G1025" s="6"/>
      <c r="H1025" s="6"/>
      <c r="I1025" s="6"/>
      <c r="J1025" s="6"/>
      <c r="K1025" s="6"/>
      <c r="L1025" s="6"/>
      <c r="M1025" s="6"/>
      <c r="N1025" s="6"/>
      <c r="O1025" s="6"/>
      <c r="P1025" s="6"/>
      <c r="Q1025" s="6"/>
      <c r="R1025" s="6"/>
      <c r="S1025" s="6"/>
      <c r="T1025" s="6"/>
      <c r="U1025" s="6"/>
      <c r="V1025" s="6"/>
      <c r="W1025" s="6"/>
      <c r="X1025" s="6"/>
      <c r="Y1025" s="6"/>
      <c r="Z1025" s="6"/>
      <c r="AA1025" s="6"/>
      <c r="AB1025" s="6"/>
      <c r="AC1025" s="6"/>
      <c r="AD1025" s="6"/>
      <c r="AE1025" s="6"/>
      <c r="AF1025" s="6"/>
      <c r="AG1025" s="6"/>
      <c r="AH1025" s="6"/>
      <c r="AI1025" s="6"/>
    </row>
    <row r="1026">
      <c r="A1026" s="6"/>
      <c r="B1026" s="6"/>
      <c r="C1026" s="131"/>
      <c r="D1026" s="6"/>
      <c r="E1026" s="6"/>
      <c r="F1026" s="132"/>
      <c r="G1026" s="6"/>
      <c r="H1026" s="6"/>
      <c r="I1026" s="6"/>
      <c r="J1026" s="6"/>
      <c r="K1026" s="6"/>
      <c r="L1026" s="6"/>
      <c r="M1026" s="6"/>
      <c r="N1026" s="6"/>
      <c r="O1026" s="6"/>
      <c r="P1026" s="6"/>
      <c r="Q1026" s="6"/>
      <c r="R1026" s="6"/>
      <c r="S1026" s="6"/>
      <c r="T1026" s="6"/>
      <c r="U1026" s="6"/>
      <c r="V1026" s="6"/>
      <c r="W1026" s="6"/>
      <c r="X1026" s="6"/>
      <c r="Y1026" s="6"/>
      <c r="Z1026" s="6"/>
      <c r="AA1026" s="6"/>
      <c r="AB1026" s="6"/>
      <c r="AC1026" s="6"/>
      <c r="AD1026" s="6"/>
      <c r="AE1026" s="6"/>
      <c r="AF1026" s="6"/>
      <c r="AG1026" s="6"/>
      <c r="AH1026" s="6"/>
      <c r="AI1026" s="6"/>
    </row>
    <row r="1027">
      <c r="A1027" s="6"/>
      <c r="B1027" s="6"/>
      <c r="C1027" s="131"/>
      <c r="D1027" s="6"/>
      <c r="E1027" s="6"/>
      <c r="F1027" s="132"/>
      <c r="G1027" s="6"/>
      <c r="H1027" s="6"/>
      <c r="I1027" s="6"/>
      <c r="J1027" s="6"/>
      <c r="K1027" s="6"/>
      <c r="L1027" s="6"/>
      <c r="M1027" s="6"/>
      <c r="N1027" s="6"/>
      <c r="O1027" s="6"/>
      <c r="P1027" s="6"/>
      <c r="Q1027" s="6"/>
      <c r="R1027" s="6"/>
      <c r="S1027" s="6"/>
      <c r="T1027" s="6"/>
      <c r="U1027" s="6"/>
      <c r="V1027" s="6"/>
      <c r="W1027" s="6"/>
      <c r="X1027" s="6"/>
      <c r="Y1027" s="6"/>
      <c r="Z1027" s="6"/>
      <c r="AA1027" s="6"/>
      <c r="AB1027" s="6"/>
      <c r="AC1027" s="6"/>
      <c r="AD1027" s="6"/>
      <c r="AE1027" s="6"/>
      <c r="AF1027" s="6"/>
      <c r="AG1027" s="6"/>
      <c r="AH1027" s="6"/>
      <c r="AI1027" s="6"/>
    </row>
    <row r="1028">
      <c r="A1028" s="6"/>
      <c r="B1028" s="6"/>
      <c r="C1028" s="131"/>
      <c r="D1028" s="6"/>
      <c r="E1028" s="6"/>
      <c r="F1028" s="132"/>
      <c r="G1028" s="6"/>
      <c r="H1028" s="6"/>
      <c r="I1028" s="6"/>
      <c r="J1028" s="6"/>
      <c r="K1028" s="6"/>
      <c r="L1028" s="6"/>
      <c r="M1028" s="6"/>
      <c r="N1028" s="6"/>
      <c r="O1028" s="6"/>
      <c r="P1028" s="6"/>
      <c r="Q1028" s="6"/>
      <c r="R1028" s="6"/>
      <c r="S1028" s="6"/>
      <c r="T1028" s="6"/>
      <c r="U1028" s="6"/>
      <c r="V1028" s="6"/>
      <c r="W1028" s="6"/>
      <c r="X1028" s="6"/>
      <c r="Y1028" s="6"/>
      <c r="Z1028" s="6"/>
      <c r="AA1028" s="6"/>
      <c r="AB1028" s="6"/>
      <c r="AC1028" s="6"/>
      <c r="AD1028" s="6"/>
      <c r="AE1028" s="6"/>
      <c r="AF1028" s="6"/>
      <c r="AG1028" s="6"/>
      <c r="AH1028" s="6"/>
      <c r="AI1028" s="6"/>
    </row>
    <row r="1029">
      <c r="A1029" s="6"/>
      <c r="B1029" s="6"/>
      <c r="C1029" s="131"/>
      <c r="D1029" s="6"/>
      <c r="E1029" s="6"/>
      <c r="F1029" s="132"/>
      <c r="G1029" s="6"/>
      <c r="H1029" s="6"/>
      <c r="I1029" s="6"/>
      <c r="J1029" s="6"/>
      <c r="K1029" s="6"/>
      <c r="L1029" s="6"/>
      <c r="M1029" s="6"/>
      <c r="N1029" s="6"/>
      <c r="O1029" s="6"/>
      <c r="P1029" s="6"/>
      <c r="Q1029" s="6"/>
      <c r="R1029" s="6"/>
      <c r="S1029" s="6"/>
      <c r="T1029" s="6"/>
      <c r="U1029" s="6"/>
      <c r="V1029" s="6"/>
      <c r="W1029" s="6"/>
      <c r="X1029" s="6"/>
      <c r="Y1029" s="6"/>
      <c r="Z1029" s="6"/>
      <c r="AA1029" s="6"/>
      <c r="AB1029" s="6"/>
      <c r="AC1029" s="6"/>
      <c r="AD1029" s="6"/>
      <c r="AE1029" s="6"/>
      <c r="AF1029" s="6"/>
      <c r="AG1029" s="6"/>
      <c r="AH1029" s="6"/>
      <c r="AI1029" s="6"/>
    </row>
    <row r="1030">
      <c r="A1030" s="6"/>
      <c r="B1030" s="6"/>
      <c r="C1030" s="131"/>
      <c r="D1030" s="6"/>
      <c r="E1030" s="6"/>
      <c r="F1030" s="132"/>
      <c r="G1030" s="6"/>
      <c r="H1030" s="6"/>
      <c r="I1030" s="6"/>
      <c r="J1030" s="6"/>
      <c r="K1030" s="6"/>
      <c r="L1030" s="6"/>
      <c r="M1030" s="6"/>
      <c r="N1030" s="6"/>
      <c r="O1030" s="6"/>
      <c r="P1030" s="6"/>
      <c r="Q1030" s="6"/>
      <c r="R1030" s="6"/>
      <c r="S1030" s="6"/>
      <c r="T1030" s="6"/>
      <c r="U1030" s="6"/>
      <c r="V1030" s="6"/>
      <c r="W1030" s="6"/>
      <c r="X1030" s="6"/>
      <c r="Y1030" s="6"/>
      <c r="Z1030" s="6"/>
      <c r="AA1030" s="6"/>
      <c r="AB1030" s="6"/>
      <c r="AC1030" s="6"/>
      <c r="AD1030" s="6"/>
      <c r="AE1030" s="6"/>
      <c r="AF1030" s="6"/>
      <c r="AG1030" s="6"/>
      <c r="AH1030" s="6"/>
      <c r="AI1030" s="6"/>
    </row>
    <row r="1031">
      <c r="A1031" s="6"/>
      <c r="B1031" s="6"/>
      <c r="C1031" s="131"/>
      <c r="D1031" s="6"/>
      <c r="E1031" s="6"/>
      <c r="F1031" s="132"/>
      <c r="G1031" s="6"/>
      <c r="H1031" s="6"/>
      <c r="I1031" s="6"/>
      <c r="J1031" s="6"/>
      <c r="K1031" s="6"/>
      <c r="L1031" s="6"/>
      <c r="M1031" s="6"/>
      <c r="N1031" s="6"/>
      <c r="O1031" s="6"/>
      <c r="P1031" s="6"/>
      <c r="Q1031" s="6"/>
      <c r="R1031" s="6"/>
      <c r="S1031" s="6"/>
      <c r="T1031" s="6"/>
      <c r="U1031" s="6"/>
      <c r="V1031" s="6"/>
      <c r="W1031" s="6"/>
      <c r="X1031" s="6"/>
      <c r="Y1031" s="6"/>
      <c r="Z1031" s="6"/>
      <c r="AA1031" s="6"/>
      <c r="AB1031" s="6"/>
      <c r="AC1031" s="6"/>
      <c r="AD1031" s="6"/>
      <c r="AE1031" s="6"/>
      <c r="AF1031" s="6"/>
      <c r="AG1031" s="6"/>
      <c r="AH1031" s="6"/>
      <c r="AI1031" s="6"/>
    </row>
    <row r="1032">
      <c r="A1032" s="6"/>
      <c r="B1032" s="6"/>
      <c r="C1032" s="131"/>
      <c r="D1032" s="6"/>
      <c r="E1032" s="6"/>
      <c r="F1032" s="132"/>
      <c r="G1032" s="6"/>
      <c r="H1032" s="6"/>
      <c r="I1032" s="6"/>
      <c r="J1032" s="6"/>
      <c r="K1032" s="6"/>
      <c r="L1032" s="6"/>
      <c r="M1032" s="6"/>
      <c r="N1032" s="6"/>
      <c r="O1032" s="6"/>
      <c r="P1032" s="6"/>
      <c r="Q1032" s="6"/>
      <c r="R1032" s="6"/>
      <c r="S1032" s="6"/>
      <c r="T1032" s="6"/>
      <c r="U1032" s="6"/>
      <c r="V1032" s="6"/>
      <c r="W1032" s="6"/>
      <c r="X1032" s="6"/>
      <c r="Y1032" s="6"/>
      <c r="Z1032" s="6"/>
      <c r="AA1032" s="6"/>
      <c r="AB1032" s="6"/>
      <c r="AC1032" s="6"/>
      <c r="AD1032" s="6"/>
      <c r="AE1032" s="6"/>
      <c r="AF1032" s="6"/>
      <c r="AG1032" s="6"/>
      <c r="AH1032" s="6"/>
      <c r="AI1032" s="6"/>
    </row>
    <row r="1033">
      <c r="A1033" s="6"/>
      <c r="B1033" s="6"/>
      <c r="C1033" s="131"/>
      <c r="D1033" s="6"/>
      <c r="E1033" s="6"/>
      <c r="F1033" s="132"/>
      <c r="G1033" s="6"/>
      <c r="H1033" s="6"/>
      <c r="I1033" s="6"/>
      <c r="J1033" s="6"/>
      <c r="K1033" s="6"/>
      <c r="L1033" s="6"/>
      <c r="M1033" s="6"/>
      <c r="N1033" s="6"/>
      <c r="O1033" s="6"/>
      <c r="P1033" s="6"/>
      <c r="Q1033" s="6"/>
      <c r="R1033" s="6"/>
      <c r="S1033" s="6"/>
      <c r="T1033" s="6"/>
      <c r="U1033" s="6"/>
      <c r="V1033" s="6"/>
      <c r="W1033" s="6"/>
      <c r="X1033" s="6"/>
      <c r="Y1033" s="6"/>
      <c r="Z1033" s="6"/>
      <c r="AA1033" s="6"/>
      <c r="AB1033" s="6"/>
      <c r="AC1033" s="6"/>
      <c r="AD1033" s="6"/>
      <c r="AE1033" s="6"/>
      <c r="AF1033" s="6"/>
      <c r="AG1033" s="6"/>
      <c r="AH1033" s="6"/>
      <c r="AI1033" s="6"/>
    </row>
    <row r="1034">
      <c r="A1034" s="6"/>
      <c r="B1034" s="6"/>
      <c r="C1034" s="131"/>
      <c r="D1034" s="6"/>
      <c r="E1034" s="6"/>
      <c r="F1034" s="132"/>
      <c r="G1034" s="6"/>
      <c r="H1034" s="6"/>
      <c r="I1034" s="6"/>
      <c r="J1034" s="6"/>
      <c r="K1034" s="6"/>
      <c r="L1034" s="6"/>
      <c r="M1034" s="6"/>
      <c r="N1034" s="6"/>
      <c r="O1034" s="6"/>
      <c r="P1034" s="6"/>
      <c r="Q1034" s="6"/>
      <c r="R1034" s="6"/>
      <c r="S1034" s="6"/>
      <c r="T1034" s="6"/>
      <c r="U1034" s="6"/>
      <c r="V1034" s="6"/>
      <c r="W1034" s="6"/>
      <c r="X1034" s="6"/>
      <c r="Y1034" s="6"/>
      <c r="Z1034" s="6"/>
      <c r="AA1034" s="6"/>
      <c r="AB1034" s="6"/>
      <c r="AC1034" s="6"/>
      <c r="AD1034" s="6"/>
      <c r="AE1034" s="6"/>
      <c r="AF1034" s="6"/>
      <c r="AG1034" s="6"/>
      <c r="AH1034" s="6"/>
      <c r="AI1034" s="6"/>
    </row>
    <row r="1035">
      <c r="A1035" s="6"/>
      <c r="B1035" s="6"/>
      <c r="C1035" s="131"/>
      <c r="D1035" s="6"/>
      <c r="E1035" s="6"/>
      <c r="F1035" s="132"/>
      <c r="G1035" s="6"/>
      <c r="H1035" s="6"/>
      <c r="I1035" s="6"/>
      <c r="J1035" s="6"/>
      <c r="K1035" s="6"/>
      <c r="L1035" s="6"/>
      <c r="M1035" s="6"/>
      <c r="N1035" s="6"/>
      <c r="O1035" s="6"/>
      <c r="P1035" s="6"/>
      <c r="Q1035" s="6"/>
      <c r="R1035" s="6"/>
      <c r="S1035" s="6"/>
      <c r="T1035" s="6"/>
      <c r="U1035" s="6"/>
      <c r="V1035" s="6"/>
      <c r="W1035" s="6"/>
      <c r="X1035" s="6"/>
      <c r="Y1035" s="6"/>
      <c r="Z1035" s="6"/>
      <c r="AA1035" s="6"/>
      <c r="AB1035" s="6"/>
      <c r="AC1035" s="6"/>
      <c r="AD1035" s="6"/>
      <c r="AE1035" s="6"/>
      <c r="AF1035" s="6"/>
      <c r="AG1035" s="6"/>
      <c r="AH1035" s="6"/>
      <c r="AI1035" s="6"/>
    </row>
    <row r="1036">
      <c r="A1036" s="6"/>
      <c r="B1036" s="6"/>
      <c r="C1036" s="131"/>
      <c r="D1036" s="6"/>
      <c r="E1036" s="6"/>
      <c r="F1036" s="132"/>
      <c r="G1036" s="6"/>
      <c r="H1036" s="6"/>
      <c r="I1036" s="6"/>
      <c r="J1036" s="6"/>
      <c r="K1036" s="6"/>
      <c r="L1036" s="6"/>
      <c r="M1036" s="6"/>
      <c r="N1036" s="6"/>
      <c r="O1036" s="6"/>
      <c r="P1036" s="6"/>
      <c r="Q1036" s="6"/>
      <c r="R1036" s="6"/>
      <c r="S1036" s="6"/>
      <c r="T1036" s="6"/>
      <c r="U1036" s="6"/>
      <c r="V1036" s="6"/>
      <c r="W1036" s="6"/>
      <c r="X1036" s="6"/>
      <c r="Y1036" s="6"/>
      <c r="Z1036" s="6"/>
      <c r="AA1036" s="6"/>
      <c r="AB1036" s="6"/>
      <c r="AC1036" s="6"/>
      <c r="AD1036" s="6"/>
      <c r="AE1036" s="6"/>
      <c r="AF1036" s="6"/>
      <c r="AG1036" s="6"/>
      <c r="AH1036" s="6"/>
      <c r="AI1036" s="6"/>
    </row>
    <row r="1037">
      <c r="A1037" s="6"/>
      <c r="B1037" s="6"/>
      <c r="C1037" s="131"/>
      <c r="D1037" s="6"/>
      <c r="E1037" s="6"/>
      <c r="F1037" s="132"/>
      <c r="G1037" s="6"/>
      <c r="H1037" s="6"/>
      <c r="I1037" s="6"/>
      <c r="J1037" s="6"/>
      <c r="K1037" s="6"/>
      <c r="L1037" s="6"/>
      <c r="M1037" s="6"/>
      <c r="N1037" s="6"/>
      <c r="O1037" s="6"/>
      <c r="P1037" s="6"/>
      <c r="Q1037" s="6"/>
      <c r="R1037" s="6"/>
      <c r="S1037" s="6"/>
      <c r="T1037" s="6"/>
      <c r="U1037" s="6"/>
      <c r="V1037" s="6"/>
      <c r="W1037" s="6"/>
      <c r="X1037" s="6"/>
      <c r="Y1037" s="6"/>
      <c r="Z1037" s="6"/>
      <c r="AA1037" s="6"/>
      <c r="AB1037" s="6"/>
      <c r="AC1037" s="6"/>
      <c r="AD1037" s="6"/>
      <c r="AE1037" s="6"/>
      <c r="AF1037" s="6"/>
      <c r="AG1037" s="6"/>
      <c r="AH1037" s="6"/>
      <c r="AI1037" s="6"/>
    </row>
    <row r="1038">
      <c r="A1038" s="6"/>
      <c r="B1038" s="6"/>
      <c r="C1038" s="131"/>
      <c r="D1038" s="6"/>
      <c r="E1038" s="6"/>
      <c r="F1038" s="132"/>
      <c r="G1038" s="6"/>
      <c r="H1038" s="6"/>
      <c r="I1038" s="6"/>
      <c r="J1038" s="6"/>
      <c r="K1038" s="6"/>
      <c r="L1038" s="6"/>
      <c r="M1038" s="6"/>
      <c r="N1038" s="6"/>
      <c r="O1038" s="6"/>
      <c r="P1038" s="6"/>
      <c r="Q1038" s="6"/>
      <c r="R1038" s="6"/>
      <c r="S1038" s="6"/>
      <c r="T1038" s="6"/>
      <c r="U1038" s="6"/>
      <c r="V1038" s="6"/>
      <c r="W1038" s="6"/>
      <c r="X1038" s="6"/>
      <c r="Y1038" s="6"/>
      <c r="Z1038" s="6"/>
      <c r="AA1038" s="6"/>
      <c r="AB1038" s="6"/>
      <c r="AC1038" s="6"/>
      <c r="AD1038" s="6"/>
      <c r="AE1038" s="6"/>
      <c r="AF1038" s="6"/>
      <c r="AG1038" s="6"/>
      <c r="AH1038" s="6"/>
      <c r="AI1038" s="6"/>
    </row>
    <row r="1039">
      <c r="A1039" s="6"/>
      <c r="B1039" s="6"/>
      <c r="C1039" s="131"/>
      <c r="D1039" s="6"/>
      <c r="E1039" s="6"/>
      <c r="F1039" s="132"/>
      <c r="G1039" s="6"/>
      <c r="H1039" s="6"/>
      <c r="I1039" s="6"/>
      <c r="J1039" s="6"/>
      <c r="K1039" s="6"/>
      <c r="L1039" s="6"/>
      <c r="M1039" s="6"/>
      <c r="N1039" s="6"/>
      <c r="O1039" s="6"/>
      <c r="P1039" s="6"/>
      <c r="Q1039" s="6"/>
      <c r="R1039" s="6"/>
      <c r="S1039" s="6"/>
      <c r="T1039" s="6"/>
      <c r="U1039" s="6"/>
      <c r="V1039" s="6"/>
      <c r="W1039" s="6"/>
      <c r="X1039" s="6"/>
      <c r="Y1039" s="6"/>
      <c r="Z1039" s="6"/>
      <c r="AA1039" s="6"/>
      <c r="AB1039" s="6"/>
      <c r="AC1039" s="6"/>
      <c r="AD1039" s="6"/>
      <c r="AE1039" s="6"/>
      <c r="AF1039" s="6"/>
      <c r="AG1039" s="6"/>
      <c r="AH1039" s="6"/>
      <c r="AI1039" s="6"/>
    </row>
    <row r="1040">
      <c r="A1040" s="6"/>
      <c r="B1040" s="6"/>
      <c r="C1040" s="131"/>
      <c r="D1040" s="6"/>
      <c r="E1040" s="6"/>
      <c r="F1040" s="132"/>
      <c r="G1040" s="6"/>
      <c r="H1040" s="6"/>
      <c r="I1040" s="6"/>
      <c r="J1040" s="6"/>
      <c r="K1040" s="6"/>
      <c r="L1040" s="6"/>
      <c r="M1040" s="6"/>
      <c r="N1040" s="6"/>
      <c r="O1040" s="6"/>
      <c r="P1040" s="6"/>
      <c r="Q1040" s="6"/>
      <c r="R1040" s="6"/>
      <c r="S1040" s="6"/>
      <c r="T1040" s="6"/>
      <c r="U1040" s="6"/>
      <c r="V1040" s="6"/>
      <c r="W1040" s="6"/>
      <c r="X1040" s="6"/>
      <c r="Y1040" s="6"/>
      <c r="Z1040" s="6"/>
      <c r="AA1040" s="6"/>
      <c r="AB1040" s="6"/>
      <c r="AC1040" s="6"/>
      <c r="AD1040" s="6"/>
      <c r="AE1040" s="6"/>
      <c r="AF1040" s="6"/>
      <c r="AG1040" s="6"/>
      <c r="AH1040" s="6"/>
      <c r="AI1040" s="6"/>
    </row>
    <row r="1041">
      <c r="A1041" s="6"/>
      <c r="B1041" s="6"/>
      <c r="C1041" s="131"/>
      <c r="D1041" s="6"/>
      <c r="E1041" s="6"/>
      <c r="F1041" s="132"/>
      <c r="G1041" s="6"/>
      <c r="H1041" s="6"/>
      <c r="I1041" s="6"/>
      <c r="J1041" s="6"/>
      <c r="K1041" s="6"/>
      <c r="L1041" s="6"/>
      <c r="M1041" s="6"/>
      <c r="N1041" s="6"/>
      <c r="O1041" s="6"/>
      <c r="P1041" s="6"/>
      <c r="Q1041" s="6"/>
      <c r="R1041" s="6"/>
      <c r="S1041" s="6"/>
      <c r="T1041" s="6"/>
      <c r="U1041" s="6"/>
      <c r="V1041" s="6"/>
      <c r="W1041" s="6"/>
      <c r="X1041" s="6"/>
      <c r="Y1041" s="6"/>
      <c r="Z1041" s="6"/>
      <c r="AA1041" s="6"/>
      <c r="AB1041" s="6"/>
      <c r="AC1041" s="6"/>
      <c r="AD1041" s="6"/>
      <c r="AE1041" s="6"/>
      <c r="AF1041" s="6"/>
      <c r="AG1041" s="6"/>
      <c r="AH1041" s="6"/>
      <c r="AI1041" s="6"/>
    </row>
    <row r="1042">
      <c r="A1042" s="6"/>
      <c r="B1042" s="6"/>
      <c r="C1042" s="131"/>
      <c r="D1042" s="6"/>
      <c r="E1042" s="6"/>
      <c r="F1042" s="132"/>
      <c r="G1042" s="6"/>
      <c r="H1042" s="6"/>
      <c r="I1042" s="6"/>
      <c r="J1042" s="6"/>
      <c r="K1042" s="6"/>
      <c r="L1042" s="6"/>
      <c r="M1042" s="6"/>
      <c r="N1042" s="6"/>
      <c r="O1042" s="6"/>
      <c r="P1042" s="6"/>
      <c r="Q1042" s="6"/>
      <c r="R1042" s="6"/>
      <c r="S1042" s="6"/>
      <c r="T1042" s="6"/>
      <c r="U1042" s="6"/>
      <c r="V1042" s="6"/>
      <c r="W1042" s="6"/>
      <c r="X1042" s="6"/>
      <c r="Y1042" s="6"/>
      <c r="Z1042" s="6"/>
      <c r="AA1042" s="6"/>
      <c r="AB1042" s="6"/>
      <c r="AC1042" s="6"/>
      <c r="AD1042" s="6"/>
      <c r="AE1042" s="6"/>
      <c r="AF1042" s="6"/>
      <c r="AG1042" s="6"/>
      <c r="AH1042" s="6"/>
      <c r="AI1042" s="6"/>
    </row>
    <row r="1043">
      <c r="A1043" s="6"/>
      <c r="B1043" s="6"/>
      <c r="C1043" s="131"/>
      <c r="D1043" s="6"/>
      <c r="E1043" s="6"/>
      <c r="F1043" s="132"/>
      <c r="G1043" s="6"/>
      <c r="H1043" s="6"/>
      <c r="I1043" s="6"/>
      <c r="J1043" s="6"/>
      <c r="K1043" s="6"/>
      <c r="L1043" s="6"/>
      <c r="M1043" s="6"/>
      <c r="N1043" s="6"/>
      <c r="O1043" s="6"/>
      <c r="P1043" s="6"/>
      <c r="Q1043" s="6"/>
      <c r="R1043" s="6"/>
      <c r="S1043" s="6"/>
      <c r="T1043" s="6"/>
      <c r="U1043" s="6"/>
      <c r="V1043" s="6"/>
      <c r="W1043" s="6"/>
      <c r="X1043" s="6"/>
      <c r="Y1043" s="6"/>
      <c r="Z1043" s="6"/>
      <c r="AA1043" s="6"/>
      <c r="AB1043" s="6"/>
      <c r="AC1043" s="6"/>
      <c r="AD1043" s="6"/>
      <c r="AE1043" s="6"/>
      <c r="AF1043" s="6"/>
      <c r="AG1043" s="6"/>
      <c r="AH1043" s="6"/>
      <c r="AI1043" s="6"/>
    </row>
    <row r="1044">
      <c r="A1044" s="6"/>
      <c r="B1044" s="6"/>
      <c r="C1044" s="131"/>
      <c r="D1044" s="6"/>
      <c r="E1044" s="6"/>
      <c r="F1044" s="132"/>
      <c r="G1044" s="6"/>
      <c r="H1044" s="6"/>
      <c r="I1044" s="6"/>
      <c r="J1044" s="6"/>
      <c r="K1044" s="6"/>
      <c r="L1044" s="6"/>
      <c r="M1044" s="6"/>
      <c r="N1044" s="6"/>
      <c r="O1044" s="6"/>
      <c r="P1044" s="6"/>
      <c r="Q1044" s="6"/>
      <c r="R1044" s="6"/>
      <c r="S1044" s="6"/>
      <c r="T1044" s="6"/>
      <c r="U1044" s="6"/>
      <c r="V1044" s="6"/>
      <c r="W1044" s="6"/>
      <c r="X1044" s="6"/>
      <c r="Y1044" s="6"/>
      <c r="Z1044" s="6"/>
      <c r="AA1044" s="6"/>
      <c r="AB1044" s="6"/>
      <c r="AC1044" s="6"/>
      <c r="AD1044" s="6"/>
      <c r="AE1044" s="6"/>
      <c r="AF1044" s="6"/>
      <c r="AG1044" s="6"/>
      <c r="AH1044" s="6"/>
      <c r="AI1044" s="6"/>
    </row>
    <row r="1045">
      <c r="A1045" s="6"/>
      <c r="B1045" s="6"/>
      <c r="C1045" s="131"/>
      <c r="D1045" s="6"/>
      <c r="E1045" s="6"/>
      <c r="F1045" s="132"/>
      <c r="G1045" s="6"/>
      <c r="H1045" s="6"/>
      <c r="I1045" s="6"/>
      <c r="J1045" s="6"/>
      <c r="K1045" s="6"/>
      <c r="L1045" s="6"/>
      <c r="M1045" s="6"/>
      <c r="N1045" s="6"/>
      <c r="O1045" s="6"/>
      <c r="P1045" s="6"/>
      <c r="Q1045" s="6"/>
      <c r="R1045" s="6"/>
      <c r="S1045" s="6"/>
      <c r="T1045" s="6"/>
      <c r="U1045" s="6"/>
      <c r="V1045" s="6"/>
      <c r="W1045" s="6"/>
      <c r="X1045" s="6"/>
      <c r="Y1045" s="6"/>
      <c r="Z1045" s="6"/>
      <c r="AA1045" s="6"/>
      <c r="AB1045" s="6"/>
      <c r="AC1045" s="6"/>
      <c r="AD1045" s="6"/>
      <c r="AE1045" s="6"/>
      <c r="AF1045" s="6"/>
      <c r="AG1045" s="6"/>
      <c r="AH1045" s="6"/>
      <c r="AI1045" s="6"/>
    </row>
    <row r="1046">
      <c r="A1046" s="6"/>
      <c r="B1046" s="6"/>
      <c r="C1046" s="131"/>
      <c r="D1046" s="6"/>
      <c r="E1046" s="6"/>
      <c r="F1046" s="132"/>
      <c r="G1046" s="6"/>
      <c r="H1046" s="6"/>
      <c r="I1046" s="6"/>
      <c r="J1046" s="6"/>
      <c r="K1046" s="6"/>
      <c r="L1046" s="6"/>
      <c r="M1046" s="6"/>
      <c r="N1046" s="6"/>
      <c r="O1046" s="6"/>
      <c r="P1046" s="6"/>
      <c r="Q1046" s="6"/>
      <c r="R1046" s="6"/>
      <c r="S1046" s="6"/>
      <c r="T1046" s="6"/>
      <c r="U1046" s="6"/>
      <c r="V1046" s="6"/>
      <c r="W1046" s="6"/>
      <c r="X1046" s="6"/>
      <c r="Y1046" s="6"/>
      <c r="Z1046" s="6"/>
      <c r="AA1046" s="6"/>
      <c r="AB1046" s="6"/>
      <c r="AC1046" s="6"/>
      <c r="AD1046" s="6"/>
      <c r="AE1046" s="6"/>
      <c r="AF1046" s="6"/>
      <c r="AG1046" s="6"/>
      <c r="AH1046" s="6"/>
      <c r="AI1046" s="6"/>
    </row>
    <row r="1047">
      <c r="A1047" s="6"/>
      <c r="B1047" s="6"/>
      <c r="C1047" s="131"/>
      <c r="D1047" s="6"/>
      <c r="E1047" s="6"/>
      <c r="F1047" s="132"/>
      <c r="G1047" s="6"/>
      <c r="H1047" s="6"/>
      <c r="I1047" s="6"/>
      <c r="J1047" s="6"/>
      <c r="K1047" s="6"/>
      <c r="L1047" s="6"/>
      <c r="M1047" s="6"/>
      <c r="N1047" s="6"/>
      <c r="O1047" s="6"/>
      <c r="P1047" s="6"/>
      <c r="Q1047" s="6"/>
      <c r="R1047" s="6"/>
      <c r="S1047" s="6"/>
      <c r="T1047" s="6"/>
      <c r="U1047" s="6"/>
      <c r="V1047" s="6"/>
      <c r="W1047" s="6"/>
      <c r="X1047" s="6"/>
      <c r="Y1047" s="6"/>
      <c r="Z1047" s="6"/>
      <c r="AA1047" s="6"/>
      <c r="AB1047" s="6"/>
      <c r="AC1047" s="6"/>
      <c r="AD1047" s="6"/>
      <c r="AE1047" s="6"/>
      <c r="AF1047" s="6"/>
      <c r="AG1047" s="6"/>
      <c r="AH1047" s="6"/>
      <c r="AI1047" s="6"/>
    </row>
    <row r="1048">
      <c r="A1048" s="6"/>
      <c r="B1048" s="6"/>
      <c r="C1048" s="131"/>
      <c r="D1048" s="6"/>
      <c r="E1048" s="6"/>
      <c r="F1048" s="132"/>
      <c r="G1048" s="6"/>
      <c r="H1048" s="6"/>
      <c r="I1048" s="6"/>
      <c r="J1048" s="6"/>
      <c r="K1048" s="6"/>
      <c r="L1048" s="6"/>
      <c r="M1048" s="6"/>
      <c r="N1048" s="6"/>
      <c r="O1048" s="6"/>
      <c r="P1048" s="6"/>
      <c r="Q1048" s="6"/>
      <c r="R1048" s="6"/>
      <c r="S1048" s="6"/>
      <c r="T1048" s="6"/>
      <c r="U1048" s="6"/>
      <c r="V1048" s="6"/>
      <c r="W1048" s="6"/>
      <c r="X1048" s="6"/>
      <c r="Y1048" s="6"/>
      <c r="Z1048" s="6"/>
      <c r="AA1048" s="6"/>
      <c r="AB1048" s="6"/>
      <c r="AC1048" s="6"/>
      <c r="AD1048" s="6"/>
      <c r="AE1048" s="6"/>
      <c r="AF1048" s="6"/>
      <c r="AG1048" s="6"/>
      <c r="AH1048" s="6"/>
      <c r="AI1048" s="6"/>
    </row>
    <row r="1049">
      <c r="A1049" s="6"/>
      <c r="B1049" s="6"/>
      <c r="C1049" s="131"/>
      <c r="D1049" s="6"/>
      <c r="E1049" s="6"/>
      <c r="F1049" s="132"/>
      <c r="G1049" s="6"/>
      <c r="H1049" s="6"/>
      <c r="I1049" s="6"/>
      <c r="J1049" s="6"/>
      <c r="K1049" s="6"/>
      <c r="L1049" s="6"/>
      <c r="M1049" s="6"/>
      <c r="N1049" s="6"/>
      <c r="O1049" s="6"/>
      <c r="P1049" s="6"/>
      <c r="Q1049" s="6"/>
      <c r="R1049" s="6"/>
      <c r="S1049" s="6"/>
      <c r="T1049" s="6"/>
      <c r="U1049" s="6"/>
      <c r="V1049" s="6"/>
      <c r="W1049" s="6"/>
      <c r="X1049" s="6"/>
      <c r="Y1049" s="6"/>
      <c r="Z1049" s="6"/>
      <c r="AA1049" s="6"/>
      <c r="AB1049" s="6"/>
      <c r="AC1049" s="6"/>
      <c r="AD1049" s="6"/>
      <c r="AE1049" s="6"/>
      <c r="AF1049" s="6"/>
      <c r="AG1049" s="6"/>
      <c r="AH1049" s="6"/>
      <c r="AI1049" s="6"/>
    </row>
    <row r="1050">
      <c r="A1050" s="6"/>
      <c r="B1050" s="6"/>
      <c r="C1050" s="131"/>
      <c r="D1050" s="6"/>
      <c r="E1050" s="6"/>
      <c r="F1050" s="132"/>
      <c r="G1050" s="6"/>
      <c r="H1050" s="6"/>
      <c r="I1050" s="6"/>
      <c r="J1050" s="6"/>
      <c r="K1050" s="6"/>
      <c r="L1050" s="6"/>
      <c r="M1050" s="6"/>
      <c r="N1050" s="6"/>
      <c r="O1050" s="6"/>
      <c r="P1050" s="6"/>
      <c r="Q1050" s="6"/>
      <c r="R1050" s="6"/>
      <c r="S1050" s="6"/>
      <c r="T1050" s="6"/>
      <c r="U1050" s="6"/>
      <c r="V1050" s="6"/>
      <c r="W1050" s="6"/>
      <c r="X1050" s="6"/>
      <c r="Y1050" s="6"/>
      <c r="Z1050" s="6"/>
      <c r="AA1050" s="6"/>
      <c r="AB1050" s="6"/>
      <c r="AC1050" s="6"/>
      <c r="AD1050" s="6"/>
      <c r="AE1050" s="6"/>
      <c r="AF1050" s="6"/>
      <c r="AG1050" s="6"/>
      <c r="AH1050" s="6"/>
      <c r="AI1050" s="6"/>
    </row>
    <row r="1051">
      <c r="A1051" s="6"/>
      <c r="B1051" s="6"/>
      <c r="C1051" s="131"/>
      <c r="D1051" s="6"/>
      <c r="E1051" s="6"/>
      <c r="F1051" s="132"/>
      <c r="G1051" s="6"/>
      <c r="H1051" s="6"/>
      <c r="I1051" s="6"/>
      <c r="J1051" s="6"/>
      <c r="K1051" s="6"/>
      <c r="L1051" s="6"/>
      <c r="M1051" s="6"/>
      <c r="N1051" s="6"/>
      <c r="O1051" s="6"/>
      <c r="P1051" s="6"/>
      <c r="Q1051" s="6"/>
      <c r="R1051" s="6"/>
      <c r="S1051" s="6"/>
      <c r="T1051" s="6"/>
      <c r="U1051" s="6"/>
      <c r="V1051" s="6"/>
      <c r="W1051" s="6"/>
      <c r="X1051" s="6"/>
      <c r="Y1051" s="6"/>
      <c r="Z1051" s="6"/>
      <c r="AA1051" s="6"/>
      <c r="AB1051" s="6"/>
      <c r="AC1051" s="6"/>
      <c r="AD1051" s="6"/>
      <c r="AE1051" s="6"/>
      <c r="AF1051" s="6"/>
      <c r="AG1051" s="6"/>
      <c r="AH1051" s="6"/>
      <c r="AI1051" s="6"/>
    </row>
    <row r="1052">
      <c r="A1052" s="6"/>
      <c r="B1052" s="6"/>
      <c r="C1052" s="131"/>
      <c r="D1052" s="6"/>
      <c r="E1052" s="6"/>
      <c r="F1052" s="132"/>
      <c r="G1052" s="6"/>
      <c r="H1052" s="6"/>
      <c r="I1052" s="6"/>
      <c r="J1052" s="6"/>
      <c r="K1052" s="6"/>
      <c r="L1052" s="6"/>
      <c r="M1052" s="6"/>
      <c r="N1052" s="6"/>
      <c r="O1052" s="6"/>
      <c r="P1052" s="6"/>
      <c r="Q1052" s="6"/>
      <c r="R1052" s="6"/>
      <c r="S1052" s="6"/>
      <c r="T1052" s="6"/>
      <c r="U1052" s="6"/>
      <c r="V1052" s="6"/>
      <c r="W1052" s="6"/>
      <c r="X1052" s="6"/>
      <c r="Y1052" s="6"/>
      <c r="Z1052" s="6"/>
      <c r="AA1052" s="6"/>
      <c r="AB1052" s="6"/>
      <c r="AC1052" s="6"/>
      <c r="AD1052" s="6"/>
      <c r="AE1052" s="6"/>
      <c r="AF1052" s="6"/>
      <c r="AG1052" s="6"/>
      <c r="AH1052" s="6"/>
      <c r="AI1052" s="6"/>
    </row>
    <row r="1053">
      <c r="A1053" s="6"/>
      <c r="B1053" s="6"/>
      <c r="C1053" s="131"/>
      <c r="D1053" s="6"/>
      <c r="E1053" s="6"/>
      <c r="F1053" s="132"/>
      <c r="G1053" s="6"/>
      <c r="H1053" s="6"/>
      <c r="I1053" s="6"/>
      <c r="J1053" s="6"/>
      <c r="K1053" s="6"/>
      <c r="L1053" s="6"/>
      <c r="M1053" s="6"/>
      <c r="N1053" s="6"/>
      <c r="O1053" s="6"/>
      <c r="P1053" s="6"/>
      <c r="Q1053" s="6"/>
      <c r="R1053" s="6"/>
      <c r="S1053" s="6"/>
      <c r="T1053" s="6"/>
      <c r="U1053" s="6"/>
      <c r="V1053" s="6"/>
      <c r="W1053" s="6"/>
      <c r="X1053" s="6"/>
      <c r="Y1053" s="6"/>
      <c r="Z1053" s="6"/>
      <c r="AA1053" s="6"/>
      <c r="AB1053" s="6"/>
      <c r="AC1053" s="6"/>
      <c r="AD1053" s="6"/>
      <c r="AE1053" s="6"/>
      <c r="AF1053" s="6"/>
      <c r="AG1053" s="6"/>
      <c r="AH1053" s="6"/>
      <c r="AI1053" s="6"/>
    </row>
    <row r="1054">
      <c r="A1054" s="6"/>
      <c r="B1054" s="6"/>
      <c r="C1054" s="131"/>
      <c r="D1054" s="6"/>
      <c r="E1054" s="6"/>
      <c r="F1054" s="132"/>
      <c r="G1054" s="6"/>
      <c r="H1054" s="6"/>
      <c r="I1054" s="6"/>
      <c r="J1054" s="6"/>
      <c r="K1054" s="6"/>
      <c r="L1054" s="6"/>
      <c r="M1054" s="6"/>
      <c r="N1054" s="6"/>
      <c r="O1054" s="6"/>
      <c r="P1054" s="6"/>
      <c r="Q1054" s="6"/>
      <c r="R1054" s="6"/>
      <c r="S1054" s="6"/>
      <c r="T1054" s="6"/>
      <c r="U1054" s="6"/>
      <c r="V1054" s="6"/>
      <c r="W1054" s="6"/>
      <c r="X1054" s="6"/>
      <c r="Y1054" s="6"/>
      <c r="Z1054" s="6"/>
      <c r="AA1054" s="6"/>
      <c r="AB1054" s="6"/>
      <c r="AC1054" s="6"/>
      <c r="AD1054" s="6"/>
      <c r="AE1054" s="6"/>
      <c r="AF1054" s="6"/>
      <c r="AG1054" s="6"/>
      <c r="AH1054" s="6"/>
      <c r="AI1054" s="6"/>
    </row>
    <row r="1055">
      <c r="A1055" s="6"/>
      <c r="B1055" s="6"/>
      <c r="C1055" s="131"/>
      <c r="D1055" s="6"/>
      <c r="E1055" s="6"/>
      <c r="F1055" s="132"/>
      <c r="G1055" s="6"/>
      <c r="H1055" s="6"/>
      <c r="I1055" s="6"/>
      <c r="J1055" s="6"/>
      <c r="K1055" s="6"/>
      <c r="L1055" s="6"/>
      <c r="M1055" s="6"/>
      <c r="N1055" s="6"/>
      <c r="O1055" s="6"/>
      <c r="P1055" s="6"/>
      <c r="Q1055" s="6"/>
      <c r="R1055" s="6"/>
      <c r="S1055" s="6"/>
      <c r="T1055" s="6"/>
      <c r="U1055" s="6"/>
      <c r="V1055" s="6"/>
      <c r="W1055" s="6"/>
      <c r="X1055" s="6"/>
      <c r="Y1055" s="6"/>
      <c r="Z1055" s="6"/>
      <c r="AA1055" s="6"/>
      <c r="AB1055" s="6"/>
      <c r="AC1055" s="6"/>
      <c r="AD1055" s="6"/>
      <c r="AE1055" s="6"/>
      <c r="AF1055" s="6"/>
      <c r="AG1055" s="6"/>
      <c r="AH1055" s="6"/>
      <c r="AI1055" s="6"/>
    </row>
    <row r="1056">
      <c r="A1056" s="6"/>
      <c r="B1056" s="6"/>
      <c r="C1056" s="131"/>
      <c r="D1056" s="6"/>
      <c r="E1056" s="6"/>
      <c r="F1056" s="132"/>
      <c r="G1056" s="6"/>
      <c r="H1056" s="6"/>
      <c r="I1056" s="6"/>
      <c r="J1056" s="6"/>
      <c r="K1056" s="6"/>
      <c r="L1056" s="6"/>
      <c r="M1056" s="6"/>
      <c r="N1056" s="6"/>
      <c r="O1056" s="6"/>
      <c r="P1056" s="6"/>
      <c r="Q1056" s="6"/>
      <c r="R1056" s="6"/>
      <c r="S1056" s="6"/>
      <c r="T1056" s="6"/>
      <c r="U1056" s="6"/>
      <c r="V1056" s="6"/>
      <c r="W1056" s="6"/>
      <c r="X1056" s="6"/>
      <c r="Y1056" s="6"/>
      <c r="Z1056" s="6"/>
      <c r="AA1056" s="6"/>
      <c r="AB1056" s="6"/>
      <c r="AC1056" s="6"/>
      <c r="AD1056" s="6"/>
      <c r="AE1056" s="6"/>
      <c r="AF1056" s="6"/>
      <c r="AG1056" s="6"/>
      <c r="AH1056" s="6"/>
      <c r="AI1056" s="6"/>
    </row>
    <row r="1057">
      <c r="A1057" s="6"/>
      <c r="B1057" s="6"/>
      <c r="C1057" s="131"/>
      <c r="D1057" s="6"/>
      <c r="E1057" s="6"/>
      <c r="F1057" s="132"/>
      <c r="G1057" s="6"/>
      <c r="H1057" s="6"/>
      <c r="I1057" s="6"/>
      <c r="J1057" s="6"/>
      <c r="K1057" s="6"/>
      <c r="L1057" s="6"/>
      <c r="M1057" s="6"/>
      <c r="N1057" s="6"/>
      <c r="O1057" s="6"/>
      <c r="P1057" s="6"/>
      <c r="Q1057" s="6"/>
      <c r="R1057" s="6"/>
      <c r="S1057" s="6"/>
      <c r="T1057" s="6"/>
      <c r="U1057" s="6"/>
      <c r="V1057" s="6"/>
      <c r="W1057" s="6"/>
      <c r="X1057" s="6"/>
      <c r="Y1057" s="6"/>
      <c r="Z1057" s="6"/>
      <c r="AA1057" s="6"/>
      <c r="AB1057" s="6"/>
      <c r="AC1057" s="6"/>
      <c r="AD1057" s="6"/>
      <c r="AE1057" s="6"/>
      <c r="AF1057" s="6"/>
      <c r="AG1057" s="6"/>
      <c r="AH1057" s="6"/>
      <c r="AI1057" s="6"/>
    </row>
    <row r="1058">
      <c r="A1058" s="6"/>
      <c r="B1058" s="6"/>
      <c r="C1058" s="131"/>
      <c r="D1058" s="6"/>
      <c r="E1058" s="6"/>
      <c r="F1058" s="132"/>
      <c r="G1058" s="6"/>
      <c r="H1058" s="6"/>
      <c r="I1058" s="6"/>
      <c r="J1058" s="6"/>
      <c r="K1058" s="6"/>
      <c r="L1058" s="6"/>
      <c r="M1058" s="6"/>
      <c r="N1058" s="6"/>
      <c r="O1058" s="6"/>
      <c r="P1058" s="6"/>
      <c r="Q1058" s="6"/>
      <c r="R1058" s="6"/>
      <c r="S1058" s="6"/>
      <c r="T1058" s="6"/>
      <c r="U1058" s="6"/>
      <c r="V1058" s="6"/>
      <c r="W1058" s="6"/>
      <c r="X1058" s="6"/>
      <c r="Y1058" s="6"/>
      <c r="Z1058" s="6"/>
      <c r="AA1058" s="6"/>
      <c r="AB1058" s="6"/>
      <c r="AC1058" s="6"/>
      <c r="AD1058" s="6"/>
      <c r="AE1058" s="6"/>
      <c r="AF1058" s="6"/>
      <c r="AG1058" s="6"/>
      <c r="AH1058" s="6"/>
      <c r="AI1058" s="6"/>
    </row>
    <row r="1059">
      <c r="A1059" s="6"/>
      <c r="B1059" s="6"/>
      <c r="C1059" s="131"/>
      <c r="D1059" s="6"/>
      <c r="E1059" s="6"/>
      <c r="F1059" s="132"/>
      <c r="G1059" s="6"/>
      <c r="H1059" s="6"/>
      <c r="I1059" s="6"/>
      <c r="J1059" s="6"/>
      <c r="K1059" s="6"/>
      <c r="L1059" s="6"/>
      <c r="M1059" s="6"/>
      <c r="N1059" s="6"/>
      <c r="O1059" s="6"/>
      <c r="P1059" s="6"/>
      <c r="Q1059" s="6"/>
      <c r="R1059" s="6"/>
      <c r="S1059" s="6"/>
      <c r="T1059" s="6"/>
      <c r="U1059" s="6"/>
      <c r="V1059" s="6"/>
      <c r="W1059" s="6"/>
      <c r="X1059" s="6"/>
      <c r="Y1059" s="6"/>
      <c r="Z1059" s="6"/>
      <c r="AA1059" s="6"/>
      <c r="AB1059" s="6"/>
      <c r="AC1059" s="6"/>
      <c r="AD1059" s="6"/>
      <c r="AE1059" s="6"/>
      <c r="AF1059" s="6"/>
      <c r="AG1059" s="6"/>
      <c r="AH1059" s="6"/>
      <c r="AI1059" s="6"/>
    </row>
    <row r="1060">
      <c r="A1060" s="6"/>
      <c r="B1060" s="6"/>
      <c r="C1060" s="131"/>
      <c r="D1060" s="6"/>
      <c r="E1060" s="6"/>
      <c r="F1060" s="132"/>
      <c r="G1060" s="6"/>
      <c r="H1060" s="6"/>
      <c r="I1060" s="6"/>
      <c r="J1060" s="6"/>
      <c r="K1060" s="6"/>
      <c r="L1060" s="6"/>
      <c r="M1060" s="6"/>
      <c r="N1060" s="6"/>
      <c r="O1060" s="6"/>
      <c r="P1060" s="6"/>
      <c r="Q1060" s="6"/>
      <c r="R1060" s="6"/>
      <c r="S1060" s="6"/>
      <c r="T1060" s="6"/>
      <c r="U1060" s="6"/>
      <c r="V1060" s="6"/>
      <c r="W1060" s="6"/>
      <c r="X1060" s="6"/>
      <c r="Y1060" s="6"/>
      <c r="Z1060" s="6"/>
      <c r="AA1060" s="6"/>
      <c r="AB1060" s="6"/>
      <c r="AC1060" s="6"/>
      <c r="AD1060" s="6"/>
      <c r="AE1060" s="6"/>
      <c r="AF1060" s="6"/>
      <c r="AG1060" s="6"/>
      <c r="AH1060" s="6"/>
      <c r="AI1060" s="6"/>
    </row>
    <row r="1061">
      <c r="A1061" s="6"/>
      <c r="B1061" s="6"/>
      <c r="C1061" s="131"/>
      <c r="D1061" s="6"/>
      <c r="E1061" s="6"/>
      <c r="F1061" s="132"/>
      <c r="G1061" s="6"/>
      <c r="H1061" s="6"/>
      <c r="I1061" s="6"/>
      <c r="J1061" s="6"/>
      <c r="K1061" s="6"/>
      <c r="L1061" s="6"/>
      <c r="M1061" s="6"/>
      <c r="N1061" s="6"/>
      <c r="O1061" s="6"/>
      <c r="P1061" s="6"/>
      <c r="Q1061" s="6"/>
      <c r="R1061" s="6"/>
      <c r="S1061" s="6"/>
      <c r="T1061" s="6"/>
      <c r="U1061" s="6"/>
      <c r="V1061" s="6"/>
      <c r="W1061" s="6"/>
      <c r="X1061" s="6"/>
      <c r="Y1061" s="6"/>
      <c r="Z1061" s="6"/>
      <c r="AA1061" s="6"/>
      <c r="AB1061" s="6"/>
      <c r="AC1061" s="6"/>
      <c r="AD1061" s="6"/>
      <c r="AE1061" s="6"/>
      <c r="AF1061" s="6"/>
      <c r="AG1061" s="6"/>
      <c r="AH1061" s="6"/>
      <c r="AI1061" s="6"/>
    </row>
    <row r="1062">
      <c r="A1062" s="6"/>
      <c r="B1062" s="6"/>
      <c r="C1062" s="131"/>
      <c r="D1062" s="6"/>
      <c r="E1062" s="6"/>
      <c r="F1062" s="132"/>
      <c r="G1062" s="6"/>
      <c r="H1062" s="6"/>
      <c r="I1062" s="6"/>
      <c r="J1062" s="6"/>
      <c r="K1062" s="6"/>
      <c r="L1062" s="6"/>
      <c r="M1062" s="6"/>
      <c r="N1062" s="6"/>
      <c r="O1062" s="6"/>
      <c r="P1062" s="6"/>
      <c r="Q1062" s="6"/>
      <c r="R1062" s="6"/>
      <c r="S1062" s="6"/>
      <c r="T1062" s="6"/>
      <c r="U1062" s="6"/>
      <c r="V1062" s="6"/>
      <c r="W1062" s="6"/>
      <c r="X1062" s="6"/>
      <c r="Y1062" s="6"/>
      <c r="Z1062" s="6"/>
      <c r="AA1062" s="6"/>
      <c r="AB1062" s="6"/>
      <c r="AC1062" s="6"/>
      <c r="AD1062" s="6"/>
      <c r="AE1062" s="6"/>
      <c r="AF1062" s="6"/>
      <c r="AG1062" s="6"/>
      <c r="AH1062" s="6"/>
      <c r="AI1062" s="6"/>
    </row>
    <row r="1063">
      <c r="A1063" s="6"/>
      <c r="B1063" s="6"/>
      <c r="C1063" s="131"/>
      <c r="D1063" s="6"/>
      <c r="E1063" s="6"/>
      <c r="F1063" s="132"/>
      <c r="G1063" s="6"/>
      <c r="H1063" s="6"/>
      <c r="I1063" s="6"/>
      <c r="J1063" s="6"/>
      <c r="K1063" s="6"/>
      <c r="L1063" s="6"/>
      <c r="M1063" s="6"/>
      <c r="N1063" s="6"/>
      <c r="O1063" s="6"/>
      <c r="P1063" s="6"/>
      <c r="Q1063" s="6"/>
      <c r="R1063" s="6"/>
      <c r="S1063" s="6"/>
      <c r="T1063" s="6"/>
      <c r="U1063" s="6"/>
      <c r="V1063" s="6"/>
      <c r="W1063" s="6"/>
      <c r="X1063" s="6"/>
      <c r="Y1063" s="6"/>
      <c r="Z1063" s="6"/>
      <c r="AA1063" s="6"/>
      <c r="AB1063" s="6"/>
      <c r="AC1063" s="6"/>
      <c r="AD1063" s="6"/>
      <c r="AE1063" s="6"/>
      <c r="AF1063" s="6"/>
      <c r="AG1063" s="6"/>
      <c r="AH1063" s="6"/>
      <c r="AI1063" s="6"/>
    </row>
    <row r="1064">
      <c r="A1064" s="6"/>
      <c r="B1064" s="6"/>
      <c r="C1064" s="131"/>
      <c r="D1064" s="6"/>
      <c r="E1064" s="6"/>
      <c r="F1064" s="132"/>
      <c r="G1064" s="6"/>
      <c r="H1064" s="6"/>
      <c r="I1064" s="6"/>
      <c r="J1064" s="6"/>
      <c r="K1064" s="6"/>
      <c r="L1064" s="6"/>
      <c r="M1064" s="6"/>
      <c r="N1064" s="6"/>
      <c r="O1064" s="6"/>
      <c r="P1064" s="6"/>
      <c r="Q1064" s="6"/>
      <c r="R1064" s="6"/>
      <c r="S1064" s="6"/>
      <c r="T1064" s="6"/>
      <c r="U1064" s="6"/>
      <c r="V1064" s="6"/>
      <c r="W1064" s="6"/>
      <c r="X1064" s="6"/>
      <c r="Y1064" s="6"/>
      <c r="Z1064" s="6"/>
      <c r="AA1064" s="6"/>
      <c r="AB1064" s="6"/>
      <c r="AC1064" s="6"/>
      <c r="AD1064" s="6"/>
      <c r="AE1064" s="6"/>
      <c r="AF1064" s="6"/>
      <c r="AG1064" s="6"/>
      <c r="AH1064" s="6"/>
      <c r="AI1064" s="6"/>
    </row>
    <row r="1065">
      <c r="A1065" s="6"/>
      <c r="B1065" s="6"/>
      <c r="C1065" s="131"/>
      <c r="D1065" s="6"/>
      <c r="E1065" s="6"/>
      <c r="F1065" s="132"/>
      <c r="G1065" s="6"/>
      <c r="H1065" s="6"/>
      <c r="I1065" s="6"/>
      <c r="J1065" s="6"/>
      <c r="K1065" s="6"/>
      <c r="L1065" s="6"/>
      <c r="M1065" s="6"/>
      <c r="N1065" s="6"/>
      <c r="O1065" s="6"/>
      <c r="P1065" s="6"/>
      <c r="Q1065" s="6"/>
      <c r="R1065" s="6"/>
      <c r="S1065" s="6"/>
      <c r="T1065" s="6"/>
      <c r="U1065" s="6"/>
      <c r="V1065" s="6"/>
      <c r="W1065" s="6"/>
      <c r="X1065" s="6"/>
      <c r="Y1065" s="6"/>
      <c r="Z1065" s="6"/>
      <c r="AA1065" s="6"/>
      <c r="AB1065" s="6"/>
      <c r="AC1065" s="6"/>
      <c r="AD1065" s="6"/>
      <c r="AE1065" s="6"/>
      <c r="AF1065" s="6"/>
      <c r="AG1065" s="6"/>
      <c r="AH1065" s="6"/>
      <c r="AI1065" s="6"/>
    </row>
    <row r="1066">
      <c r="A1066" s="6"/>
      <c r="B1066" s="6"/>
      <c r="C1066" s="131"/>
      <c r="D1066" s="6"/>
      <c r="E1066" s="6"/>
      <c r="F1066" s="132"/>
      <c r="G1066" s="6"/>
      <c r="H1066" s="6"/>
      <c r="I1066" s="6"/>
      <c r="J1066" s="6"/>
      <c r="K1066" s="6"/>
      <c r="L1066" s="6"/>
      <c r="M1066" s="6"/>
      <c r="N1066" s="6"/>
      <c r="O1066" s="6"/>
      <c r="P1066" s="6"/>
      <c r="Q1066" s="6"/>
      <c r="R1066" s="6"/>
      <c r="S1066" s="6"/>
      <c r="T1066" s="6"/>
      <c r="U1066" s="6"/>
      <c r="V1066" s="6"/>
      <c r="W1066" s="6"/>
      <c r="X1066" s="6"/>
      <c r="Y1066" s="6"/>
      <c r="Z1066" s="6"/>
      <c r="AA1066" s="6"/>
      <c r="AB1066" s="6"/>
      <c r="AC1066" s="6"/>
      <c r="AD1066" s="6"/>
      <c r="AE1066" s="6"/>
      <c r="AF1066" s="6"/>
      <c r="AG1066" s="6"/>
      <c r="AH1066" s="6"/>
      <c r="AI1066" s="6"/>
    </row>
    <row r="1067">
      <c r="A1067" s="6"/>
      <c r="B1067" s="6"/>
      <c r="C1067" s="131"/>
      <c r="D1067" s="6"/>
      <c r="E1067" s="6"/>
      <c r="F1067" s="132"/>
      <c r="G1067" s="6"/>
      <c r="H1067" s="6"/>
      <c r="I1067" s="6"/>
      <c r="J1067" s="6"/>
      <c r="K1067" s="6"/>
      <c r="L1067" s="6"/>
      <c r="M1067" s="6"/>
      <c r="N1067" s="6"/>
      <c r="O1067" s="6"/>
      <c r="P1067" s="6"/>
      <c r="Q1067" s="6"/>
      <c r="R1067" s="6"/>
      <c r="S1067" s="6"/>
      <c r="T1067" s="6"/>
      <c r="U1067" s="6"/>
      <c r="V1067" s="6"/>
      <c r="W1067" s="6"/>
      <c r="X1067" s="6"/>
      <c r="Y1067" s="6"/>
      <c r="Z1067" s="6"/>
      <c r="AA1067" s="6"/>
      <c r="AB1067" s="6"/>
      <c r="AC1067" s="6"/>
      <c r="AD1067" s="6"/>
      <c r="AE1067" s="6"/>
      <c r="AF1067" s="6"/>
      <c r="AG1067" s="6"/>
      <c r="AH1067" s="6"/>
      <c r="AI1067" s="6"/>
    </row>
    <row r="1068">
      <c r="A1068" s="6"/>
      <c r="B1068" s="6"/>
      <c r="C1068" s="131"/>
      <c r="D1068" s="6"/>
      <c r="E1068" s="6"/>
      <c r="F1068" s="132"/>
      <c r="G1068" s="6"/>
      <c r="H1068" s="6"/>
      <c r="I1068" s="6"/>
      <c r="J1068" s="6"/>
      <c r="K1068" s="6"/>
      <c r="L1068" s="6"/>
      <c r="M1068" s="6"/>
      <c r="N1068" s="6"/>
      <c r="O1068" s="6"/>
      <c r="P1068" s="6"/>
      <c r="Q1068" s="6"/>
      <c r="R1068" s="6"/>
      <c r="S1068" s="6"/>
      <c r="T1068" s="6"/>
      <c r="U1068" s="6"/>
      <c r="V1068" s="6"/>
      <c r="W1068" s="6"/>
      <c r="X1068" s="6"/>
      <c r="Y1068" s="6"/>
      <c r="Z1068" s="6"/>
      <c r="AA1068" s="6"/>
      <c r="AB1068" s="6"/>
      <c r="AC1068" s="6"/>
      <c r="AD1068" s="6"/>
      <c r="AE1068" s="6"/>
      <c r="AF1068" s="6"/>
      <c r="AG1068" s="6"/>
      <c r="AH1068" s="6"/>
      <c r="AI1068" s="6"/>
    </row>
    <row r="1069">
      <c r="A1069" s="6"/>
      <c r="B1069" s="6"/>
      <c r="C1069" s="131"/>
      <c r="D1069" s="6"/>
      <c r="E1069" s="6"/>
      <c r="F1069" s="132"/>
      <c r="G1069" s="6"/>
      <c r="H1069" s="6"/>
      <c r="I1069" s="6"/>
      <c r="J1069" s="6"/>
      <c r="K1069" s="6"/>
      <c r="L1069" s="6"/>
      <c r="M1069" s="6"/>
      <c r="N1069" s="6"/>
      <c r="O1069" s="6"/>
      <c r="P1069" s="6"/>
      <c r="Q1069" s="6"/>
      <c r="R1069" s="6"/>
      <c r="S1069" s="6"/>
      <c r="T1069" s="6"/>
      <c r="U1069" s="6"/>
      <c r="V1069" s="6"/>
      <c r="W1069" s="6"/>
      <c r="X1069" s="6"/>
      <c r="Y1069" s="6"/>
      <c r="Z1069" s="6"/>
      <c r="AA1069" s="6"/>
      <c r="AB1069" s="6"/>
      <c r="AC1069" s="6"/>
      <c r="AD1069" s="6"/>
      <c r="AE1069" s="6"/>
      <c r="AF1069" s="6"/>
      <c r="AG1069" s="6"/>
      <c r="AH1069" s="6"/>
      <c r="AI1069" s="6"/>
    </row>
    <row r="1070">
      <c r="A1070" s="6"/>
      <c r="B1070" s="6"/>
      <c r="C1070" s="131"/>
      <c r="D1070" s="6"/>
      <c r="E1070" s="6"/>
      <c r="F1070" s="132"/>
      <c r="G1070" s="6"/>
      <c r="H1070" s="6"/>
      <c r="I1070" s="6"/>
      <c r="J1070" s="6"/>
      <c r="K1070" s="6"/>
      <c r="L1070" s="6"/>
      <c r="M1070" s="6"/>
      <c r="N1070" s="6"/>
      <c r="O1070" s="6"/>
      <c r="P1070" s="6"/>
      <c r="Q1070" s="6"/>
      <c r="R1070" s="6"/>
      <c r="S1070" s="6"/>
      <c r="T1070" s="6"/>
      <c r="U1070" s="6"/>
      <c r="V1070" s="6"/>
      <c r="W1070" s="6"/>
      <c r="X1070" s="6"/>
      <c r="Y1070" s="6"/>
      <c r="Z1070" s="6"/>
      <c r="AA1070" s="6"/>
      <c r="AB1070" s="6"/>
      <c r="AC1070" s="6"/>
      <c r="AD1070" s="6"/>
      <c r="AE1070" s="6"/>
      <c r="AF1070" s="6"/>
      <c r="AG1070" s="6"/>
      <c r="AH1070" s="6"/>
      <c r="AI1070" s="6"/>
    </row>
    <row r="1071">
      <c r="A1071" s="6"/>
      <c r="B1071" s="6"/>
      <c r="C1071" s="131"/>
      <c r="D1071" s="6"/>
      <c r="E1071" s="6"/>
      <c r="F1071" s="132"/>
      <c r="G1071" s="6"/>
      <c r="H1071" s="6"/>
      <c r="I1071" s="6"/>
      <c r="J1071" s="6"/>
      <c r="K1071" s="6"/>
      <c r="L1071" s="6"/>
      <c r="M1071" s="6"/>
      <c r="N1071" s="6"/>
      <c r="O1071" s="6"/>
      <c r="P1071" s="6"/>
      <c r="Q1071" s="6"/>
      <c r="R1071" s="6"/>
      <c r="S1071" s="6"/>
      <c r="T1071" s="6"/>
      <c r="U1071" s="6"/>
      <c r="V1071" s="6"/>
      <c r="W1071" s="6"/>
      <c r="X1071" s="6"/>
      <c r="Y1071" s="6"/>
      <c r="Z1071" s="6"/>
      <c r="AA1071" s="6"/>
      <c r="AB1071" s="6"/>
      <c r="AC1071" s="6"/>
      <c r="AD1071" s="6"/>
      <c r="AE1071" s="6"/>
      <c r="AF1071" s="6"/>
      <c r="AG1071" s="6"/>
      <c r="AH1071" s="6"/>
      <c r="AI1071" s="6"/>
    </row>
    <row r="1072">
      <c r="A1072" s="6"/>
      <c r="B1072" s="6"/>
      <c r="C1072" s="131"/>
      <c r="D1072" s="6"/>
      <c r="E1072" s="6"/>
      <c r="F1072" s="132"/>
      <c r="G1072" s="6"/>
      <c r="H1072" s="6"/>
      <c r="I1072" s="6"/>
      <c r="J1072" s="6"/>
      <c r="K1072" s="6"/>
      <c r="L1072" s="6"/>
      <c r="M1072" s="6"/>
      <c r="N1072" s="6"/>
      <c r="O1072" s="6"/>
      <c r="P1072" s="6"/>
      <c r="Q1072" s="6"/>
      <c r="R1072" s="6"/>
      <c r="S1072" s="6"/>
      <c r="T1072" s="6"/>
      <c r="U1072" s="6"/>
      <c r="V1072" s="6"/>
      <c r="W1072" s="6"/>
      <c r="X1072" s="6"/>
      <c r="Y1072" s="6"/>
      <c r="Z1072" s="6"/>
      <c r="AA1072" s="6"/>
      <c r="AB1072" s="6"/>
      <c r="AC1072" s="6"/>
      <c r="AD1072" s="6"/>
      <c r="AE1072" s="6"/>
      <c r="AF1072" s="6"/>
      <c r="AG1072" s="6"/>
      <c r="AH1072" s="6"/>
      <c r="AI1072" s="6"/>
    </row>
    <row r="1073">
      <c r="A1073" s="6"/>
      <c r="B1073" s="6"/>
      <c r="C1073" s="131"/>
      <c r="D1073" s="6"/>
      <c r="E1073" s="6"/>
      <c r="F1073" s="132"/>
      <c r="G1073" s="6"/>
      <c r="H1073" s="6"/>
      <c r="I1073" s="6"/>
      <c r="J1073" s="6"/>
      <c r="K1073" s="6"/>
      <c r="L1073" s="6"/>
      <c r="M1073" s="6"/>
      <c r="N1073" s="6"/>
      <c r="O1073" s="6"/>
      <c r="P1073" s="6"/>
      <c r="Q1073" s="6"/>
      <c r="R1073" s="6"/>
      <c r="S1073" s="6"/>
      <c r="T1073" s="6"/>
      <c r="U1073" s="6"/>
      <c r="V1073" s="6"/>
      <c r="W1073" s="6"/>
      <c r="X1073" s="6"/>
      <c r="Y1073" s="6"/>
      <c r="Z1073" s="6"/>
      <c r="AA1073" s="6"/>
      <c r="AB1073" s="6"/>
      <c r="AC1073" s="6"/>
      <c r="AD1073" s="6"/>
      <c r="AE1073" s="6"/>
      <c r="AF1073" s="6"/>
      <c r="AG1073" s="6"/>
      <c r="AH1073" s="6"/>
      <c r="AI1073" s="6"/>
    </row>
    <row r="1074">
      <c r="A1074" s="6"/>
      <c r="B1074" s="6"/>
      <c r="C1074" s="131"/>
      <c r="D1074" s="6"/>
      <c r="E1074" s="6"/>
      <c r="F1074" s="132"/>
      <c r="G1074" s="6"/>
      <c r="H1074" s="6"/>
      <c r="I1074" s="6"/>
      <c r="J1074" s="6"/>
      <c r="K1074" s="6"/>
      <c r="L1074" s="6"/>
      <c r="M1074" s="6"/>
      <c r="N1074" s="6"/>
      <c r="O1074" s="6"/>
      <c r="P1074" s="6"/>
      <c r="Q1074" s="6"/>
      <c r="R1074" s="6"/>
      <c r="S1074" s="6"/>
      <c r="T1074" s="6"/>
      <c r="U1074" s="6"/>
      <c r="V1074" s="6"/>
      <c r="W1074" s="6"/>
      <c r="X1074" s="6"/>
      <c r="Y1074" s="6"/>
      <c r="Z1074" s="6"/>
      <c r="AA1074" s="6"/>
      <c r="AB1074" s="6"/>
      <c r="AC1074" s="6"/>
      <c r="AD1074" s="6"/>
      <c r="AE1074" s="6"/>
      <c r="AF1074" s="6"/>
      <c r="AG1074" s="6"/>
      <c r="AH1074" s="6"/>
      <c r="AI1074" s="6"/>
    </row>
    <row r="1075">
      <c r="A1075" s="6"/>
      <c r="B1075" s="6"/>
      <c r="C1075" s="131"/>
      <c r="D1075" s="6"/>
      <c r="E1075" s="6"/>
      <c r="F1075" s="132"/>
      <c r="G1075" s="6"/>
      <c r="H1075" s="6"/>
      <c r="I1075" s="6"/>
      <c r="J1075" s="6"/>
      <c r="K1075" s="6"/>
      <c r="L1075" s="6"/>
      <c r="M1075" s="6"/>
      <c r="N1075" s="6"/>
      <c r="O1075" s="6"/>
      <c r="P1075" s="6"/>
      <c r="Q1075" s="6"/>
      <c r="R1075" s="6"/>
      <c r="S1075" s="6"/>
      <c r="T1075" s="6"/>
      <c r="U1075" s="6"/>
      <c r="V1075" s="6"/>
      <c r="W1075" s="6"/>
      <c r="X1075" s="6"/>
      <c r="Y1075" s="6"/>
      <c r="Z1075" s="6"/>
      <c r="AA1075" s="6"/>
      <c r="AB1075" s="6"/>
      <c r="AC1075" s="6"/>
      <c r="AD1075" s="6"/>
      <c r="AE1075" s="6"/>
      <c r="AF1075" s="6"/>
      <c r="AG1075" s="6"/>
      <c r="AH1075" s="6"/>
      <c r="AI1075" s="6"/>
    </row>
    <row r="1076">
      <c r="A1076" s="6"/>
      <c r="B1076" s="6"/>
      <c r="C1076" s="131"/>
      <c r="D1076" s="6"/>
      <c r="E1076" s="6"/>
      <c r="F1076" s="132"/>
      <c r="G1076" s="6"/>
      <c r="H1076" s="6"/>
      <c r="I1076" s="6"/>
      <c r="J1076" s="6"/>
      <c r="K1076" s="6"/>
      <c r="L1076" s="6"/>
      <c r="M1076" s="6"/>
      <c r="N1076" s="6"/>
      <c r="O1076" s="6"/>
      <c r="P1076" s="6"/>
      <c r="Q1076" s="6"/>
      <c r="R1076" s="6"/>
      <c r="S1076" s="6"/>
      <c r="T1076" s="6"/>
      <c r="U1076" s="6"/>
      <c r="V1076" s="6"/>
      <c r="W1076" s="6"/>
      <c r="X1076" s="6"/>
      <c r="Y1076" s="6"/>
      <c r="Z1076" s="6"/>
      <c r="AA1076" s="6"/>
      <c r="AB1076" s="6"/>
      <c r="AC1076" s="6"/>
      <c r="AD1076" s="6"/>
      <c r="AE1076" s="6"/>
      <c r="AF1076" s="6"/>
      <c r="AG1076" s="6"/>
      <c r="AH1076" s="6"/>
      <c r="AI1076" s="6"/>
    </row>
    <row r="1077">
      <c r="A1077" s="6"/>
      <c r="B1077" s="6"/>
      <c r="C1077" s="131"/>
      <c r="D1077" s="6"/>
      <c r="E1077" s="6"/>
      <c r="F1077" s="132"/>
      <c r="G1077" s="6"/>
      <c r="H1077" s="6"/>
      <c r="I1077" s="6"/>
      <c r="J1077" s="6"/>
      <c r="K1077" s="6"/>
      <c r="L1077" s="6"/>
      <c r="M1077" s="6"/>
      <c r="N1077" s="6"/>
      <c r="O1077" s="6"/>
      <c r="P1077" s="6"/>
      <c r="Q1077" s="6"/>
      <c r="R1077" s="6"/>
      <c r="S1077" s="6"/>
      <c r="T1077" s="6"/>
      <c r="U1077" s="6"/>
      <c r="V1077" s="6"/>
      <c r="W1077" s="6"/>
      <c r="X1077" s="6"/>
      <c r="Y1077" s="6"/>
      <c r="Z1077" s="6"/>
      <c r="AA1077" s="6"/>
      <c r="AB1077" s="6"/>
      <c r="AC1077" s="6"/>
      <c r="AD1077" s="6"/>
      <c r="AE1077" s="6"/>
      <c r="AF1077" s="6"/>
      <c r="AG1077" s="6"/>
      <c r="AH1077" s="6"/>
      <c r="AI1077" s="6"/>
    </row>
    <row r="1078">
      <c r="A1078" s="6"/>
      <c r="B1078" s="6"/>
      <c r="C1078" s="131"/>
      <c r="D1078" s="6"/>
      <c r="E1078" s="6"/>
      <c r="F1078" s="132"/>
      <c r="G1078" s="6"/>
      <c r="H1078" s="6"/>
      <c r="I1078" s="6"/>
      <c r="J1078" s="6"/>
      <c r="K1078" s="6"/>
      <c r="L1078" s="6"/>
      <c r="M1078" s="6"/>
      <c r="N1078" s="6"/>
      <c r="O1078" s="6"/>
      <c r="P1078" s="6"/>
      <c r="Q1078" s="6"/>
      <c r="R1078" s="6"/>
      <c r="S1078" s="6"/>
      <c r="T1078" s="6"/>
      <c r="U1078" s="6"/>
      <c r="V1078" s="6"/>
      <c r="W1078" s="6"/>
      <c r="X1078" s="6"/>
      <c r="Y1078" s="6"/>
      <c r="Z1078" s="6"/>
      <c r="AA1078" s="6"/>
      <c r="AB1078" s="6"/>
      <c r="AC1078" s="6"/>
      <c r="AD1078" s="6"/>
      <c r="AE1078" s="6"/>
      <c r="AF1078" s="6"/>
      <c r="AG1078" s="6"/>
      <c r="AH1078" s="6"/>
      <c r="AI1078" s="6"/>
    </row>
    <row r="1079">
      <c r="A1079" s="6"/>
      <c r="B1079" s="6"/>
      <c r="C1079" s="131"/>
      <c r="D1079" s="6"/>
      <c r="E1079" s="6"/>
      <c r="F1079" s="132"/>
      <c r="G1079" s="6"/>
      <c r="H1079" s="6"/>
      <c r="I1079" s="6"/>
      <c r="J1079" s="6"/>
      <c r="K1079" s="6"/>
      <c r="L1079" s="6"/>
      <c r="M1079" s="6"/>
      <c r="N1079" s="6"/>
      <c r="O1079" s="6"/>
      <c r="P1079" s="6"/>
      <c r="Q1079" s="6"/>
      <c r="R1079" s="6"/>
      <c r="S1079" s="6"/>
      <c r="T1079" s="6"/>
      <c r="U1079" s="6"/>
      <c r="V1079" s="6"/>
      <c r="W1079" s="6"/>
      <c r="X1079" s="6"/>
      <c r="Y1079" s="6"/>
      <c r="Z1079" s="6"/>
      <c r="AA1079" s="6"/>
      <c r="AB1079" s="6"/>
      <c r="AC1079" s="6"/>
      <c r="AD1079" s="6"/>
      <c r="AE1079" s="6"/>
      <c r="AF1079" s="6"/>
      <c r="AG1079" s="6"/>
      <c r="AH1079" s="6"/>
      <c r="AI1079" s="6"/>
    </row>
    <row r="1080">
      <c r="A1080" s="6"/>
      <c r="B1080" s="6"/>
      <c r="C1080" s="131"/>
      <c r="D1080" s="6"/>
      <c r="E1080" s="6"/>
      <c r="F1080" s="132"/>
      <c r="G1080" s="6"/>
      <c r="H1080" s="6"/>
      <c r="I1080" s="6"/>
      <c r="J1080" s="6"/>
      <c r="K1080" s="6"/>
      <c r="L1080" s="6"/>
      <c r="M1080" s="6"/>
      <c r="N1080" s="6"/>
      <c r="O1080" s="6"/>
      <c r="P1080" s="6"/>
      <c r="Q1080" s="6"/>
      <c r="R1080" s="6"/>
      <c r="S1080" s="6"/>
      <c r="T1080" s="6"/>
      <c r="U1080" s="6"/>
      <c r="V1080" s="6"/>
      <c r="W1080" s="6"/>
      <c r="X1080" s="6"/>
      <c r="Y1080" s="6"/>
      <c r="Z1080" s="6"/>
      <c r="AA1080" s="6"/>
      <c r="AB1080" s="6"/>
      <c r="AC1080" s="6"/>
      <c r="AD1080" s="6"/>
      <c r="AE1080" s="6"/>
      <c r="AF1080" s="6"/>
      <c r="AG1080" s="6"/>
      <c r="AH1080" s="6"/>
      <c r="AI1080" s="6"/>
    </row>
    <row r="1081">
      <c r="A1081" s="6"/>
      <c r="B1081" s="6"/>
      <c r="C1081" s="131"/>
      <c r="D1081" s="6"/>
      <c r="E1081" s="6"/>
      <c r="F1081" s="132"/>
      <c r="G1081" s="6"/>
      <c r="H1081" s="6"/>
      <c r="I1081" s="6"/>
      <c r="J1081" s="6"/>
      <c r="K1081" s="6"/>
      <c r="L1081" s="6"/>
      <c r="M1081" s="6"/>
      <c r="N1081" s="6"/>
      <c r="O1081" s="6"/>
      <c r="P1081" s="6"/>
      <c r="Q1081" s="6"/>
      <c r="R1081" s="6"/>
      <c r="S1081" s="6"/>
      <c r="T1081" s="6"/>
      <c r="U1081" s="6"/>
      <c r="V1081" s="6"/>
      <c r="W1081" s="6"/>
      <c r="X1081" s="6"/>
      <c r="Y1081" s="6"/>
      <c r="Z1081" s="6"/>
      <c r="AA1081" s="6"/>
      <c r="AB1081" s="6"/>
      <c r="AC1081" s="6"/>
      <c r="AD1081" s="6"/>
      <c r="AE1081" s="6"/>
      <c r="AF1081" s="6"/>
      <c r="AG1081" s="6"/>
      <c r="AH1081" s="6"/>
      <c r="AI1081" s="6"/>
    </row>
    <row r="1082">
      <c r="A1082" s="6"/>
      <c r="B1082" s="6"/>
      <c r="C1082" s="131"/>
      <c r="D1082" s="6"/>
      <c r="E1082" s="6"/>
      <c r="F1082" s="132"/>
      <c r="G1082" s="6"/>
      <c r="H1082" s="6"/>
      <c r="I1082" s="6"/>
      <c r="J1082" s="6"/>
      <c r="K1082" s="6"/>
      <c r="L1082" s="6"/>
      <c r="M1082" s="6"/>
      <c r="N1082" s="6"/>
      <c r="O1082" s="6"/>
      <c r="P1082" s="6"/>
      <c r="Q1082" s="6"/>
      <c r="R1082" s="6"/>
      <c r="S1082" s="6"/>
      <c r="T1082" s="6"/>
      <c r="U1082" s="6"/>
      <c r="V1082" s="6"/>
      <c r="W1082" s="6"/>
      <c r="X1082" s="6"/>
      <c r="Y1082" s="6"/>
      <c r="Z1082" s="6"/>
      <c r="AA1082" s="6"/>
      <c r="AB1082" s="6"/>
      <c r="AC1082" s="6"/>
      <c r="AD1082" s="6"/>
      <c r="AE1082" s="6"/>
      <c r="AF1082" s="6"/>
      <c r="AG1082" s="6"/>
      <c r="AH1082" s="6"/>
      <c r="AI1082" s="6"/>
    </row>
    <row r="1083">
      <c r="A1083" s="6"/>
      <c r="B1083" s="6"/>
      <c r="C1083" s="131"/>
      <c r="D1083" s="6"/>
      <c r="E1083" s="6"/>
      <c r="F1083" s="132"/>
      <c r="G1083" s="6"/>
      <c r="H1083" s="6"/>
      <c r="I1083" s="6"/>
      <c r="J1083" s="6"/>
      <c r="K1083" s="6"/>
      <c r="L1083" s="6"/>
      <c r="M1083" s="6"/>
      <c r="N1083" s="6"/>
      <c r="O1083" s="6"/>
      <c r="P1083" s="6"/>
      <c r="Q1083" s="6"/>
      <c r="R1083" s="6"/>
      <c r="S1083" s="6"/>
      <c r="T1083" s="6"/>
      <c r="U1083" s="6"/>
      <c r="V1083" s="6"/>
      <c r="W1083" s="6"/>
      <c r="X1083" s="6"/>
      <c r="Y1083" s="6"/>
      <c r="Z1083" s="6"/>
      <c r="AA1083" s="6"/>
      <c r="AB1083" s="6"/>
      <c r="AC1083" s="6"/>
      <c r="AD1083" s="6"/>
      <c r="AE1083" s="6"/>
      <c r="AF1083" s="6"/>
      <c r="AG1083" s="6"/>
      <c r="AH1083" s="6"/>
      <c r="AI1083" s="6"/>
    </row>
    <row r="1084">
      <c r="A1084" s="6"/>
      <c r="B1084" s="6"/>
      <c r="C1084" s="131"/>
      <c r="D1084" s="6"/>
      <c r="E1084" s="6"/>
      <c r="F1084" s="132"/>
      <c r="G1084" s="6"/>
      <c r="H1084" s="6"/>
      <c r="I1084" s="6"/>
      <c r="J1084" s="6"/>
      <c r="K1084" s="6"/>
      <c r="L1084" s="6"/>
      <c r="M1084" s="6"/>
      <c r="N1084" s="6"/>
      <c r="O1084" s="6"/>
      <c r="P1084" s="6"/>
      <c r="Q1084" s="6"/>
      <c r="R1084" s="6"/>
      <c r="S1084" s="6"/>
      <c r="T1084" s="6"/>
      <c r="U1084" s="6"/>
      <c r="V1084" s="6"/>
      <c r="W1084" s="6"/>
      <c r="X1084" s="6"/>
      <c r="Y1084" s="6"/>
      <c r="Z1084" s="6"/>
      <c r="AA1084" s="6"/>
      <c r="AB1084" s="6"/>
      <c r="AC1084" s="6"/>
      <c r="AD1084" s="6"/>
      <c r="AE1084" s="6"/>
      <c r="AF1084" s="6"/>
      <c r="AG1084" s="6"/>
      <c r="AH1084" s="6"/>
      <c r="AI1084" s="6"/>
    </row>
    <row r="1085">
      <c r="A1085" s="6"/>
      <c r="B1085" s="6"/>
      <c r="C1085" s="131"/>
      <c r="D1085" s="6"/>
      <c r="E1085" s="6"/>
      <c r="F1085" s="132"/>
      <c r="G1085" s="6"/>
      <c r="H1085" s="6"/>
      <c r="I1085" s="6"/>
      <c r="J1085" s="6"/>
      <c r="K1085" s="6"/>
      <c r="L1085" s="6"/>
      <c r="M1085" s="6"/>
      <c r="N1085" s="6"/>
      <c r="O1085" s="6"/>
      <c r="P1085" s="6"/>
      <c r="Q1085" s="6"/>
      <c r="R1085" s="6"/>
      <c r="S1085" s="6"/>
      <c r="T1085" s="6"/>
      <c r="U1085" s="6"/>
      <c r="V1085" s="6"/>
      <c r="W1085" s="6"/>
      <c r="X1085" s="6"/>
      <c r="Y1085" s="6"/>
      <c r="Z1085" s="6"/>
      <c r="AA1085" s="6"/>
      <c r="AB1085" s="6"/>
      <c r="AC1085" s="6"/>
      <c r="AD1085" s="6"/>
      <c r="AE1085" s="6"/>
      <c r="AF1085" s="6"/>
      <c r="AG1085" s="6"/>
      <c r="AH1085" s="6"/>
      <c r="AI1085" s="6"/>
    </row>
    <row r="1086">
      <c r="A1086" s="6"/>
      <c r="B1086" s="6"/>
      <c r="C1086" s="131"/>
      <c r="D1086" s="6"/>
      <c r="E1086" s="6"/>
      <c r="F1086" s="132"/>
      <c r="G1086" s="6"/>
      <c r="H1086" s="6"/>
      <c r="I1086" s="6"/>
      <c r="J1086" s="6"/>
      <c r="K1086" s="6"/>
      <c r="L1086" s="6"/>
      <c r="M1086" s="6"/>
      <c r="N1086" s="6"/>
      <c r="O1086" s="6"/>
      <c r="P1086" s="6"/>
      <c r="Q1086" s="6"/>
      <c r="R1086" s="6"/>
      <c r="S1086" s="6"/>
      <c r="T1086" s="6"/>
      <c r="U1086" s="6"/>
      <c r="V1086" s="6"/>
      <c r="W1086" s="6"/>
      <c r="X1086" s="6"/>
      <c r="Y1086" s="6"/>
      <c r="Z1086" s="6"/>
      <c r="AA1086" s="6"/>
      <c r="AB1086" s="6"/>
      <c r="AC1086" s="6"/>
      <c r="AD1086" s="6"/>
      <c r="AE1086" s="6"/>
      <c r="AF1086" s="6"/>
      <c r="AG1086" s="6"/>
      <c r="AH1086" s="6"/>
      <c r="AI1086" s="6"/>
    </row>
    <row r="1087">
      <c r="A1087" s="6"/>
      <c r="B1087" s="6"/>
      <c r="C1087" s="131"/>
      <c r="D1087" s="6"/>
      <c r="E1087" s="6"/>
      <c r="F1087" s="132"/>
      <c r="G1087" s="6"/>
      <c r="H1087" s="6"/>
      <c r="I1087" s="6"/>
      <c r="J1087" s="6"/>
      <c r="K1087" s="6"/>
      <c r="L1087" s="6"/>
      <c r="M1087" s="6"/>
      <c r="N1087" s="6"/>
      <c r="O1087" s="6"/>
      <c r="P1087" s="6"/>
      <c r="Q1087" s="6"/>
      <c r="R1087" s="6"/>
      <c r="S1087" s="6"/>
      <c r="T1087" s="6"/>
      <c r="U1087" s="6"/>
      <c r="V1087" s="6"/>
      <c r="W1087" s="6"/>
      <c r="X1087" s="6"/>
      <c r="Y1087" s="6"/>
      <c r="Z1087" s="6"/>
      <c r="AA1087" s="6"/>
      <c r="AB1087" s="6"/>
      <c r="AC1087" s="6"/>
      <c r="AD1087" s="6"/>
      <c r="AE1087" s="6"/>
      <c r="AF1087" s="6"/>
      <c r="AG1087" s="6"/>
      <c r="AH1087" s="6"/>
      <c r="AI1087" s="6"/>
    </row>
    <row r="1088">
      <c r="A1088" s="6"/>
      <c r="B1088" s="6"/>
      <c r="C1088" s="131"/>
      <c r="D1088" s="6"/>
      <c r="E1088" s="6"/>
      <c r="F1088" s="132"/>
      <c r="G1088" s="6"/>
      <c r="H1088" s="6"/>
      <c r="I1088" s="6"/>
      <c r="J1088" s="6"/>
      <c r="K1088" s="6"/>
      <c r="L1088" s="6"/>
      <c r="M1088" s="6"/>
      <c r="N1088" s="6"/>
      <c r="O1088" s="6"/>
      <c r="P1088" s="6"/>
      <c r="Q1088" s="6"/>
      <c r="R1088" s="6"/>
      <c r="S1088" s="6"/>
      <c r="T1088" s="6"/>
      <c r="U1088" s="6"/>
      <c r="V1088" s="6"/>
      <c r="W1088" s="6"/>
      <c r="X1088" s="6"/>
      <c r="Y1088" s="6"/>
      <c r="Z1088" s="6"/>
      <c r="AA1088" s="6"/>
      <c r="AB1088" s="6"/>
      <c r="AC1088" s="6"/>
      <c r="AD1088" s="6"/>
      <c r="AE1088" s="6"/>
      <c r="AF1088" s="6"/>
      <c r="AG1088" s="6"/>
      <c r="AH1088" s="6"/>
      <c r="AI1088" s="6"/>
    </row>
    <row r="1089">
      <c r="A1089" s="6"/>
      <c r="B1089" s="6"/>
      <c r="C1089" s="131"/>
      <c r="D1089" s="6"/>
      <c r="E1089" s="6"/>
      <c r="F1089" s="132"/>
      <c r="G1089" s="6"/>
      <c r="H1089" s="6"/>
      <c r="I1089" s="6"/>
      <c r="J1089" s="6"/>
      <c r="K1089" s="6"/>
      <c r="L1089" s="6"/>
      <c r="M1089" s="6"/>
      <c r="N1089" s="6"/>
      <c r="O1089" s="6"/>
      <c r="P1089" s="6"/>
      <c r="Q1089" s="6"/>
      <c r="R1089" s="6"/>
      <c r="S1089" s="6"/>
      <c r="T1089" s="6"/>
      <c r="U1089" s="6"/>
      <c r="V1089" s="6"/>
      <c r="W1089" s="6"/>
      <c r="X1089" s="6"/>
      <c r="Y1089" s="6"/>
      <c r="Z1089" s="6"/>
      <c r="AA1089" s="6"/>
      <c r="AB1089" s="6"/>
      <c r="AC1089" s="6"/>
      <c r="AD1089" s="6"/>
      <c r="AE1089" s="6"/>
      <c r="AF1089" s="6"/>
      <c r="AG1089" s="6"/>
      <c r="AH1089" s="6"/>
      <c r="AI1089" s="6"/>
    </row>
    <row r="1090">
      <c r="A1090" s="6"/>
      <c r="B1090" s="6"/>
      <c r="C1090" s="131"/>
      <c r="D1090" s="6"/>
      <c r="E1090" s="6"/>
      <c r="F1090" s="132"/>
      <c r="G1090" s="6"/>
      <c r="H1090" s="6"/>
      <c r="I1090" s="6"/>
      <c r="J1090" s="6"/>
      <c r="K1090" s="6"/>
      <c r="L1090" s="6"/>
      <c r="M1090" s="6"/>
      <c r="N1090" s="6"/>
      <c r="O1090" s="6"/>
      <c r="P1090" s="6"/>
      <c r="Q1090" s="6"/>
      <c r="R1090" s="6"/>
      <c r="S1090" s="6"/>
      <c r="T1090" s="6"/>
      <c r="U1090" s="6"/>
      <c r="V1090" s="6"/>
      <c r="W1090" s="6"/>
      <c r="X1090" s="6"/>
      <c r="Y1090" s="6"/>
      <c r="Z1090" s="6"/>
      <c r="AA1090" s="6"/>
      <c r="AB1090" s="6"/>
      <c r="AC1090" s="6"/>
      <c r="AD1090" s="6"/>
      <c r="AE1090" s="6"/>
      <c r="AF1090" s="6"/>
      <c r="AG1090" s="6"/>
      <c r="AH1090" s="6"/>
      <c r="AI1090" s="6"/>
    </row>
    <row r="1091">
      <c r="A1091" s="6"/>
      <c r="B1091" s="6"/>
      <c r="C1091" s="131"/>
      <c r="D1091" s="6"/>
      <c r="E1091" s="6"/>
      <c r="F1091" s="132"/>
      <c r="G1091" s="6"/>
      <c r="H1091" s="6"/>
      <c r="I1091" s="6"/>
      <c r="J1091" s="6"/>
      <c r="K1091" s="6"/>
      <c r="L1091" s="6"/>
      <c r="M1091" s="6"/>
      <c r="N1091" s="6"/>
      <c r="O1091" s="6"/>
      <c r="P1091" s="6"/>
      <c r="Q1091" s="6"/>
      <c r="R1091" s="6"/>
      <c r="S1091" s="6"/>
      <c r="T1091" s="6"/>
      <c r="U1091" s="6"/>
      <c r="V1091" s="6"/>
      <c r="W1091" s="6"/>
      <c r="X1091" s="6"/>
      <c r="Y1091" s="6"/>
      <c r="Z1091" s="6"/>
      <c r="AA1091" s="6"/>
      <c r="AB1091" s="6"/>
      <c r="AC1091" s="6"/>
      <c r="AD1091" s="6"/>
      <c r="AE1091" s="6"/>
      <c r="AF1091" s="6"/>
      <c r="AG1091" s="6"/>
      <c r="AH1091" s="6"/>
      <c r="AI1091" s="6"/>
    </row>
    <row r="1092">
      <c r="A1092" s="6"/>
      <c r="B1092" s="6"/>
      <c r="C1092" s="131"/>
      <c r="D1092" s="6"/>
      <c r="E1092" s="6"/>
      <c r="F1092" s="132"/>
      <c r="G1092" s="6"/>
      <c r="H1092" s="6"/>
      <c r="I1092" s="6"/>
      <c r="J1092" s="6"/>
      <c r="K1092" s="6"/>
      <c r="L1092" s="6"/>
      <c r="M1092" s="6"/>
      <c r="N1092" s="6"/>
      <c r="O1092" s="6"/>
      <c r="P1092" s="6"/>
      <c r="Q1092" s="6"/>
      <c r="R1092" s="6"/>
      <c r="S1092" s="6"/>
      <c r="T1092" s="6"/>
      <c r="U1092" s="6"/>
      <c r="V1092" s="6"/>
      <c r="W1092" s="6"/>
      <c r="X1092" s="6"/>
      <c r="Y1092" s="6"/>
      <c r="Z1092" s="6"/>
      <c r="AA1092" s="6"/>
      <c r="AB1092" s="6"/>
      <c r="AC1092" s="6"/>
      <c r="AD1092" s="6"/>
      <c r="AE1092" s="6"/>
      <c r="AF1092" s="6"/>
      <c r="AG1092" s="6"/>
      <c r="AH1092" s="6"/>
      <c r="AI1092" s="6"/>
    </row>
    <row r="1093">
      <c r="A1093" s="6"/>
      <c r="B1093" s="6"/>
      <c r="C1093" s="131"/>
      <c r="D1093" s="6"/>
      <c r="E1093" s="6"/>
      <c r="F1093" s="132"/>
      <c r="G1093" s="6"/>
      <c r="H1093" s="6"/>
      <c r="I1093" s="6"/>
      <c r="J1093" s="6"/>
      <c r="K1093" s="6"/>
      <c r="L1093" s="6"/>
      <c r="M1093" s="6"/>
      <c r="N1093" s="6"/>
      <c r="O1093" s="6"/>
      <c r="P1093" s="6"/>
      <c r="Q1093" s="6"/>
      <c r="R1093" s="6"/>
      <c r="S1093" s="6"/>
      <c r="T1093" s="6"/>
      <c r="U1093" s="6"/>
      <c r="V1093" s="6"/>
      <c r="W1093" s="6"/>
      <c r="X1093" s="6"/>
      <c r="Y1093" s="6"/>
      <c r="Z1093" s="6"/>
      <c r="AA1093" s="6"/>
      <c r="AB1093" s="6"/>
      <c r="AC1093" s="6"/>
      <c r="AD1093" s="6"/>
      <c r="AE1093" s="6"/>
      <c r="AF1093" s="6"/>
      <c r="AG1093" s="6"/>
      <c r="AH1093" s="6"/>
      <c r="AI1093" s="6"/>
    </row>
    <row r="1094">
      <c r="A1094" s="6"/>
      <c r="B1094" s="6"/>
      <c r="C1094" s="131"/>
      <c r="D1094" s="6"/>
      <c r="E1094" s="6"/>
      <c r="F1094" s="132"/>
      <c r="G1094" s="6"/>
      <c r="H1094" s="6"/>
      <c r="I1094" s="6"/>
      <c r="J1094" s="6"/>
      <c r="K1094" s="6"/>
      <c r="L1094" s="6"/>
      <c r="M1094" s="6"/>
      <c r="N1094" s="6"/>
      <c r="O1094" s="6"/>
      <c r="P1094" s="6"/>
      <c r="Q1094" s="6"/>
      <c r="R1094" s="6"/>
      <c r="S1094" s="6"/>
      <c r="T1094" s="6"/>
      <c r="U1094" s="6"/>
      <c r="V1094" s="6"/>
      <c r="W1094" s="6"/>
      <c r="X1094" s="6"/>
      <c r="Y1094" s="6"/>
      <c r="Z1094" s="6"/>
      <c r="AA1094" s="6"/>
      <c r="AB1094" s="6"/>
      <c r="AC1094" s="6"/>
      <c r="AD1094" s="6"/>
      <c r="AE1094" s="6"/>
      <c r="AF1094" s="6"/>
      <c r="AG1094" s="6"/>
      <c r="AH1094" s="6"/>
      <c r="AI1094" s="6"/>
    </row>
    <row r="1095">
      <c r="A1095" s="6"/>
      <c r="B1095" s="6"/>
      <c r="C1095" s="131"/>
      <c r="D1095" s="6"/>
      <c r="E1095" s="6"/>
      <c r="F1095" s="132"/>
      <c r="G1095" s="6"/>
      <c r="H1095" s="6"/>
      <c r="I1095" s="6"/>
      <c r="J1095" s="6"/>
      <c r="K1095" s="6"/>
      <c r="L1095" s="6"/>
      <c r="M1095" s="6"/>
      <c r="N1095" s="6"/>
      <c r="O1095" s="6"/>
      <c r="P1095" s="6"/>
      <c r="Q1095" s="6"/>
      <c r="R1095" s="6"/>
      <c r="S1095" s="6"/>
      <c r="T1095" s="6"/>
      <c r="U1095" s="6"/>
      <c r="V1095" s="6"/>
      <c r="W1095" s="6"/>
      <c r="X1095" s="6"/>
      <c r="Y1095" s="6"/>
      <c r="Z1095" s="6"/>
      <c r="AA1095" s="6"/>
      <c r="AB1095" s="6"/>
      <c r="AC1095" s="6"/>
      <c r="AD1095" s="6"/>
      <c r="AE1095" s="6"/>
      <c r="AF1095" s="6"/>
      <c r="AG1095" s="6"/>
      <c r="AH1095" s="6"/>
      <c r="AI1095" s="6"/>
    </row>
    <row r="1096">
      <c r="A1096" s="6"/>
      <c r="B1096" s="6"/>
      <c r="C1096" s="131"/>
      <c r="D1096" s="6"/>
      <c r="E1096" s="6"/>
      <c r="F1096" s="132"/>
      <c r="G1096" s="6"/>
      <c r="H1096" s="6"/>
      <c r="I1096" s="6"/>
      <c r="J1096" s="6"/>
      <c r="K1096" s="6"/>
      <c r="L1096" s="6"/>
      <c r="M1096" s="6"/>
      <c r="N1096" s="6"/>
      <c r="O1096" s="6"/>
      <c r="P1096" s="6"/>
      <c r="Q1096" s="6"/>
      <c r="R1096" s="6"/>
      <c r="S1096" s="6"/>
      <c r="T1096" s="6"/>
      <c r="U1096" s="6"/>
      <c r="V1096" s="6"/>
      <c r="W1096" s="6"/>
      <c r="X1096" s="6"/>
      <c r="Y1096" s="6"/>
      <c r="Z1096" s="6"/>
      <c r="AA1096" s="6"/>
      <c r="AB1096" s="6"/>
      <c r="AC1096" s="6"/>
      <c r="AD1096" s="6"/>
      <c r="AE1096" s="6"/>
      <c r="AF1096" s="6"/>
      <c r="AG1096" s="6"/>
      <c r="AH1096" s="6"/>
      <c r="AI1096" s="6"/>
    </row>
    <row r="1097">
      <c r="A1097" s="6"/>
      <c r="B1097" s="6"/>
      <c r="C1097" s="131"/>
      <c r="D1097" s="6"/>
      <c r="E1097" s="6"/>
      <c r="F1097" s="132"/>
      <c r="G1097" s="6"/>
      <c r="H1097" s="6"/>
      <c r="I1097" s="6"/>
      <c r="J1097" s="6"/>
      <c r="K1097" s="6"/>
      <c r="L1097" s="6"/>
      <c r="M1097" s="6"/>
      <c r="N1097" s="6"/>
      <c r="O1097" s="6"/>
      <c r="P1097" s="6"/>
      <c r="Q1097" s="6"/>
      <c r="R1097" s="6"/>
      <c r="S1097" s="6"/>
      <c r="T1097" s="6"/>
      <c r="U1097" s="6"/>
      <c r="V1097" s="6"/>
      <c r="W1097" s="6"/>
      <c r="X1097" s="6"/>
      <c r="Y1097" s="6"/>
      <c r="Z1097" s="6"/>
      <c r="AA1097" s="6"/>
      <c r="AB1097" s="6"/>
      <c r="AC1097" s="6"/>
      <c r="AD1097" s="6"/>
      <c r="AE1097" s="6"/>
      <c r="AF1097" s="6"/>
      <c r="AG1097" s="6"/>
      <c r="AH1097" s="6"/>
      <c r="AI1097" s="6"/>
    </row>
    <row r="1098">
      <c r="A1098" s="6"/>
      <c r="B1098" s="6"/>
      <c r="C1098" s="131"/>
      <c r="D1098" s="6"/>
      <c r="E1098" s="6"/>
      <c r="F1098" s="132"/>
      <c r="G1098" s="6"/>
      <c r="H1098" s="6"/>
      <c r="I1098" s="6"/>
      <c r="J1098" s="6"/>
      <c r="K1098" s="6"/>
      <c r="L1098" s="6"/>
      <c r="M1098" s="6"/>
      <c r="N1098" s="6"/>
      <c r="O1098" s="6"/>
      <c r="P1098" s="6"/>
      <c r="Q1098" s="6"/>
      <c r="R1098" s="6"/>
      <c r="S1098" s="6"/>
      <c r="T1098" s="6"/>
      <c r="U1098" s="6"/>
      <c r="V1098" s="6"/>
      <c r="W1098" s="6"/>
      <c r="X1098" s="6"/>
      <c r="Y1098" s="6"/>
      <c r="Z1098" s="6"/>
      <c r="AA1098" s="6"/>
      <c r="AB1098" s="6"/>
      <c r="AC1098" s="6"/>
      <c r="AD1098" s="6"/>
      <c r="AE1098" s="6"/>
      <c r="AF1098" s="6"/>
      <c r="AG1098" s="6"/>
      <c r="AH1098" s="6"/>
      <c r="AI1098" s="6"/>
    </row>
    <row r="1099">
      <c r="A1099" s="6"/>
      <c r="B1099" s="6"/>
      <c r="C1099" s="131"/>
      <c r="D1099" s="6"/>
      <c r="E1099" s="6"/>
      <c r="F1099" s="132"/>
      <c r="G1099" s="6"/>
      <c r="H1099" s="6"/>
      <c r="I1099" s="6"/>
      <c r="J1099" s="6"/>
      <c r="K1099" s="6"/>
      <c r="L1099" s="6"/>
      <c r="M1099" s="6"/>
      <c r="N1099" s="6"/>
      <c r="O1099" s="6"/>
      <c r="P1099" s="6"/>
      <c r="Q1099" s="6"/>
      <c r="R1099" s="6"/>
      <c r="S1099" s="6"/>
      <c r="T1099" s="6"/>
      <c r="U1099" s="6"/>
      <c r="V1099" s="6"/>
      <c r="W1099" s="6"/>
      <c r="X1099" s="6"/>
      <c r="Y1099" s="6"/>
      <c r="Z1099" s="6"/>
      <c r="AA1099" s="6"/>
      <c r="AB1099" s="6"/>
      <c r="AC1099" s="6"/>
      <c r="AD1099" s="6"/>
      <c r="AE1099" s="6"/>
      <c r="AF1099" s="6"/>
      <c r="AG1099" s="6"/>
      <c r="AH1099" s="6"/>
      <c r="AI1099" s="6"/>
    </row>
    <row r="1100">
      <c r="A1100" s="6"/>
      <c r="B1100" s="6"/>
      <c r="C1100" s="131"/>
      <c r="D1100" s="6"/>
      <c r="E1100" s="6"/>
      <c r="F1100" s="132"/>
      <c r="G1100" s="6"/>
      <c r="H1100" s="6"/>
      <c r="I1100" s="6"/>
      <c r="J1100" s="6"/>
      <c r="K1100" s="6"/>
      <c r="L1100" s="6"/>
      <c r="M1100" s="6"/>
      <c r="N1100" s="6"/>
      <c r="O1100" s="6"/>
      <c r="P1100" s="6"/>
      <c r="Q1100" s="6"/>
      <c r="R1100" s="6"/>
      <c r="S1100" s="6"/>
      <c r="T1100" s="6"/>
      <c r="U1100" s="6"/>
      <c r="V1100" s="6"/>
      <c r="W1100" s="6"/>
      <c r="X1100" s="6"/>
      <c r="Y1100" s="6"/>
      <c r="Z1100" s="6"/>
      <c r="AA1100" s="6"/>
      <c r="AB1100" s="6"/>
      <c r="AC1100" s="6"/>
      <c r="AD1100" s="6"/>
      <c r="AE1100" s="6"/>
      <c r="AF1100" s="6"/>
      <c r="AG1100" s="6"/>
      <c r="AH1100" s="6"/>
      <c r="AI1100" s="6"/>
    </row>
    <row r="1101">
      <c r="A1101" s="6"/>
      <c r="B1101" s="6"/>
      <c r="C1101" s="131"/>
      <c r="D1101" s="6"/>
      <c r="E1101" s="6"/>
      <c r="F1101" s="132"/>
      <c r="G1101" s="6"/>
      <c r="H1101" s="6"/>
      <c r="I1101" s="6"/>
      <c r="J1101" s="6"/>
      <c r="K1101" s="6"/>
      <c r="L1101" s="6"/>
      <c r="M1101" s="6"/>
      <c r="N1101" s="6"/>
      <c r="O1101" s="6"/>
      <c r="P1101" s="6"/>
      <c r="Q1101" s="6"/>
      <c r="R1101" s="6"/>
      <c r="S1101" s="6"/>
      <c r="T1101" s="6"/>
      <c r="U1101" s="6"/>
      <c r="V1101" s="6"/>
      <c r="W1101" s="6"/>
      <c r="X1101" s="6"/>
      <c r="Y1101" s="6"/>
      <c r="Z1101" s="6"/>
      <c r="AA1101" s="6"/>
      <c r="AB1101" s="6"/>
      <c r="AC1101" s="6"/>
      <c r="AD1101" s="6"/>
      <c r="AE1101" s="6"/>
      <c r="AF1101" s="6"/>
      <c r="AG1101" s="6"/>
      <c r="AH1101" s="6"/>
      <c r="AI1101" s="6"/>
    </row>
    <row r="1102">
      <c r="A1102" s="6"/>
      <c r="B1102" s="6"/>
      <c r="C1102" s="131"/>
      <c r="D1102" s="6"/>
      <c r="E1102" s="6"/>
      <c r="F1102" s="132"/>
      <c r="G1102" s="6"/>
      <c r="H1102" s="6"/>
      <c r="I1102" s="6"/>
      <c r="J1102" s="6"/>
      <c r="K1102" s="6"/>
      <c r="L1102" s="6"/>
      <c r="M1102" s="6"/>
      <c r="N1102" s="6"/>
      <c r="O1102" s="6"/>
      <c r="P1102" s="6"/>
      <c r="Q1102" s="6"/>
      <c r="R1102" s="6"/>
      <c r="S1102" s="6"/>
      <c r="T1102" s="6"/>
      <c r="U1102" s="6"/>
      <c r="V1102" s="6"/>
      <c r="W1102" s="6"/>
      <c r="X1102" s="6"/>
      <c r="Y1102" s="6"/>
      <c r="Z1102" s="6"/>
      <c r="AA1102" s="6"/>
      <c r="AB1102" s="6"/>
      <c r="AC1102" s="6"/>
      <c r="AD1102" s="6"/>
      <c r="AE1102" s="6"/>
      <c r="AF1102" s="6"/>
      <c r="AG1102" s="6"/>
      <c r="AH1102" s="6"/>
      <c r="AI1102" s="6"/>
    </row>
    <row r="1103">
      <c r="A1103" s="6"/>
      <c r="B1103" s="6"/>
      <c r="C1103" s="131"/>
      <c r="D1103" s="6"/>
      <c r="E1103" s="6"/>
      <c r="F1103" s="132"/>
      <c r="G1103" s="6"/>
      <c r="H1103" s="6"/>
      <c r="I1103" s="6"/>
      <c r="J1103" s="6"/>
      <c r="K1103" s="6"/>
      <c r="L1103" s="6"/>
      <c r="M1103" s="6"/>
      <c r="N1103" s="6"/>
      <c r="O1103" s="6"/>
      <c r="P1103" s="6"/>
      <c r="Q1103" s="6"/>
      <c r="R1103" s="6"/>
      <c r="S1103" s="6"/>
      <c r="T1103" s="6"/>
      <c r="U1103" s="6"/>
      <c r="V1103" s="6"/>
      <c r="W1103" s="6"/>
      <c r="X1103" s="6"/>
      <c r="Y1103" s="6"/>
      <c r="Z1103" s="6"/>
      <c r="AA1103" s="6"/>
      <c r="AB1103" s="6"/>
      <c r="AC1103" s="6"/>
      <c r="AD1103" s="6"/>
      <c r="AE1103" s="6"/>
      <c r="AF1103" s="6"/>
      <c r="AG1103" s="6"/>
      <c r="AH1103" s="6"/>
      <c r="AI1103" s="6"/>
    </row>
    <row r="1104">
      <c r="A1104" s="6"/>
      <c r="B1104" s="6"/>
      <c r="C1104" s="131"/>
      <c r="D1104" s="6"/>
      <c r="E1104" s="6"/>
      <c r="F1104" s="132"/>
      <c r="G1104" s="6"/>
      <c r="H1104" s="6"/>
      <c r="I1104" s="6"/>
      <c r="J1104" s="6"/>
      <c r="K1104" s="6"/>
      <c r="L1104" s="6"/>
      <c r="M1104" s="6"/>
      <c r="N1104" s="6"/>
      <c r="O1104" s="6"/>
      <c r="P1104" s="6"/>
      <c r="Q1104" s="6"/>
      <c r="R1104" s="6"/>
      <c r="S1104" s="6"/>
      <c r="T1104" s="6"/>
      <c r="U1104" s="6"/>
      <c r="V1104" s="6"/>
      <c r="W1104" s="6"/>
      <c r="X1104" s="6"/>
      <c r="Y1104" s="6"/>
      <c r="Z1104" s="6"/>
      <c r="AA1104" s="6"/>
      <c r="AB1104" s="6"/>
      <c r="AC1104" s="6"/>
      <c r="AD1104" s="6"/>
      <c r="AE1104" s="6"/>
      <c r="AF1104" s="6"/>
      <c r="AG1104" s="6"/>
      <c r="AH1104" s="6"/>
      <c r="AI1104" s="6"/>
    </row>
    <row r="1105">
      <c r="A1105" s="6"/>
      <c r="B1105" s="6"/>
      <c r="C1105" s="131"/>
      <c r="D1105" s="6"/>
      <c r="E1105" s="6"/>
      <c r="F1105" s="132"/>
      <c r="G1105" s="6"/>
      <c r="H1105" s="6"/>
      <c r="I1105" s="6"/>
      <c r="J1105" s="6"/>
      <c r="K1105" s="6"/>
      <c r="L1105" s="6"/>
      <c r="M1105" s="6"/>
      <c r="N1105" s="6"/>
      <c r="O1105" s="6"/>
      <c r="P1105" s="6"/>
      <c r="Q1105" s="6"/>
      <c r="R1105" s="6"/>
      <c r="S1105" s="6"/>
      <c r="T1105" s="6"/>
      <c r="U1105" s="6"/>
      <c r="V1105" s="6"/>
      <c r="W1105" s="6"/>
      <c r="X1105" s="6"/>
      <c r="Y1105" s="6"/>
      <c r="Z1105" s="6"/>
      <c r="AA1105" s="6"/>
      <c r="AB1105" s="6"/>
      <c r="AC1105" s="6"/>
      <c r="AD1105" s="6"/>
      <c r="AE1105" s="6"/>
      <c r="AF1105" s="6"/>
      <c r="AG1105" s="6"/>
      <c r="AH1105" s="6"/>
      <c r="AI1105" s="6"/>
    </row>
    <row r="1106">
      <c r="A1106" s="6"/>
      <c r="B1106" s="6"/>
      <c r="C1106" s="131"/>
      <c r="D1106" s="6"/>
      <c r="E1106" s="6"/>
      <c r="F1106" s="132"/>
      <c r="G1106" s="6"/>
      <c r="H1106" s="6"/>
      <c r="I1106" s="6"/>
      <c r="J1106" s="6"/>
      <c r="K1106" s="6"/>
      <c r="L1106" s="6"/>
      <c r="M1106" s="6"/>
      <c r="N1106" s="6"/>
      <c r="O1106" s="6"/>
      <c r="P1106" s="6"/>
      <c r="Q1106" s="6"/>
      <c r="R1106" s="6"/>
      <c r="S1106" s="6"/>
      <c r="T1106" s="6"/>
      <c r="U1106" s="6"/>
      <c r="V1106" s="6"/>
      <c r="W1106" s="6"/>
      <c r="X1106" s="6"/>
      <c r="Y1106" s="6"/>
      <c r="Z1106" s="6"/>
      <c r="AA1106" s="6"/>
      <c r="AB1106" s="6"/>
      <c r="AC1106" s="6"/>
      <c r="AD1106" s="6"/>
      <c r="AE1106" s="6"/>
      <c r="AF1106" s="6"/>
      <c r="AG1106" s="6"/>
      <c r="AH1106" s="6"/>
      <c r="AI1106" s="6"/>
    </row>
    <row r="1107">
      <c r="A1107" s="6"/>
      <c r="B1107" s="6"/>
      <c r="C1107" s="131"/>
      <c r="D1107" s="6"/>
      <c r="E1107" s="6"/>
      <c r="F1107" s="132"/>
      <c r="G1107" s="6"/>
      <c r="H1107" s="6"/>
      <c r="I1107" s="6"/>
      <c r="J1107" s="6"/>
      <c r="K1107" s="6"/>
      <c r="L1107" s="6"/>
      <c r="M1107" s="6"/>
      <c r="N1107" s="6"/>
      <c r="O1107" s="6"/>
      <c r="P1107" s="6"/>
      <c r="Q1107" s="6"/>
      <c r="R1107" s="6"/>
      <c r="S1107" s="6"/>
      <c r="T1107" s="6"/>
      <c r="U1107" s="6"/>
      <c r="V1107" s="6"/>
      <c r="W1107" s="6"/>
      <c r="X1107" s="6"/>
      <c r="Y1107" s="6"/>
      <c r="Z1107" s="6"/>
      <c r="AA1107" s="6"/>
      <c r="AB1107" s="6"/>
      <c r="AC1107" s="6"/>
      <c r="AD1107" s="6"/>
      <c r="AE1107" s="6"/>
      <c r="AF1107" s="6"/>
      <c r="AG1107" s="6"/>
      <c r="AH1107" s="6"/>
      <c r="AI1107" s="6"/>
    </row>
    <row r="1108">
      <c r="A1108" s="6"/>
      <c r="B1108" s="6"/>
      <c r="C1108" s="131"/>
      <c r="D1108" s="6"/>
      <c r="E1108" s="6"/>
      <c r="F1108" s="132"/>
      <c r="G1108" s="6"/>
      <c r="H1108" s="6"/>
      <c r="I1108" s="6"/>
      <c r="J1108" s="6"/>
      <c r="K1108" s="6"/>
      <c r="L1108" s="6"/>
      <c r="M1108" s="6"/>
      <c r="N1108" s="6"/>
      <c r="O1108" s="6"/>
      <c r="P1108" s="6"/>
      <c r="Q1108" s="6"/>
      <c r="R1108" s="6"/>
      <c r="S1108" s="6"/>
      <c r="T1108" s="6"/>
      <c r="U1108" s="6"/>
      <c r="V1108" s="6"/>
      <c r="W1108" s="6"/>
      <c r="X1108" s="6"/>
      <c r="Y1108" s="6"/>
      <c r="Z1108" s="6"/>
      <c r="AA1108" s="6"/>
      <c r="AB1108" s="6"/>
      <c r="AC1108" s="6"/>
      <c r="AD1108" s="6"/>
      <c r="AE1108" s="6"/>
      <c r="AF1108" s="6"/>
      <c r="AG1108" s="6"/>
      <c r="AH1108" s="6"/>
      <c r="AI1108" s="6"/>
    </row>
    <row r="1109">
      <c r="A1109" s="6"/>
      <c r="B1109" s="6"/>
      <c r="C1109" s="131"/>
      <c r="D1109" s="6"/>
      <c r="E1109" s="6"/>
      <c r="F1109" s="132"/>
      <c r="G1109" s="6"/>
      <c r="H1109" s="6"/>
      <c r="I1109" s="6"/>
      <c r="J1109" s="6"/>
      <c r="K1109" s="6"/>
      <c r="L1109" s="6"/>
      <c r="M1109" s="6"/>
      <c r="N1109" s="6"/>
      <c r="O1109" s="6"/>
      <c r="P1109" s="6"/>
      <c r="Q1109" s="6"/>
      <c r="R1109" s="6"/>
      <c r="S1109" s="6"/>
      <c r="T1109" s="6"/>
      <c r="U1109" s="6"/>
      <c r="V1109" s="6"/>
      <c r="W1109" s="6"/>
      <c r="X1109" s="6"/>
      <c r="Y1109" s="6"/>
      <c r="Z1109" s="6"/>
      <c r="AA1109" s="6"/>
      <c r="AB1109" s="6"/>
      <c r="AC1109" s="6"/>
      <c r="AD1109" s="6"/>
      <c r="AE1109" s="6"/>
      <c r="AF1109" s="6"/>
      <c r="AG1109" s="6"/>
      <c r="AH1109" s="6"/>
      <c r="AI1109" s="6"/>
    </row>
    <row r="1110">
      <c r="A1110" s="6"/>
      <c r="B1110" s="6"/>
      <c r="C1110" s="131"/>
      <c r="D1110" s="6"/>
      <c r="E1110" s="6"/>
      <c r="F1110" s="132"/>
      <c r="G1110" s="6"/>
      <c r="H1110" s="6"/>
      <c r="I1110" s="6"/>
      <c r="J1110" s="6"/>
      <c r="K1110" s="6"/>
      <c r="L1110" s="6"/>
      <c r="M1110" s="6"/>
      <c r="N1110" s="6"/>
      <c r="O1110" s="6"/>
      <c r="P1110" s="6"/>
      <c r="Q1110" s="6"/>
      <c r="R1110" s="6"/>
      <c r="S1110" s="6"/>
      <c r="T1110" s="6"/>
      <c r="U1110" s="6"/>
      <c r="V1110" s="6"/>
      <c r="W1110" s="6"/>
      <c r="X1110" s="6"/>
      <c r="Y1110" s="6"/>
      <c r="Z1110" s="6"/>
      <c r="AA1110" s="6"/>
      <c r="AB1110" s="6"/>
      <c r="AC1110" s="6"/>
      <c r="AD1110" s="6"/>
      <c r="AE1110" s="6"/>
      <c r="AF1110" s="6"/>
      <c r="AG1110" s="6"/>
      <c r="AH1110" s="6"/>
      <c r="AI1110" s="6"/>
    </row>
    <row r="1111">
      <c r="A1111" s="6"/>
      <c r="B1111" s="6"/>
      <c r="C1111" s="131"/>
      <c r="D1111" s="6"/>
      <c r="E1111" s="6"/>
      <c r="F1111" s="132"/>
      <c r="G1111" s="6"/>
      <c r="H1111" s="6"/>
      <c r="I1111" s="6"/>
      <c r="J1111" s="6"/>
      <c r="K1111" s="6"/>
      <c r="L1111" s="6"/>
      <c r="M1111" s="6"/>
      <c r="N1111" s="6"/>
      <c r="O1111" s="6"/>
      <c r="P1111" s="6"/>
      <c r="Q1111" s="6"/>
      <c r="R1111" s="6"/>
      <c r="S1111" s="6"/>
      <c r="T1111" s="6"/>
      <c r="U1111" s="6"/>
      <c r="V1111" s="6"/>
      <c r="W1111" s="6"/>
      <c r="X1111" s="6"/>
      <c r="Y1111" s="6"/>
      <c r="Z1111" s="6"/>
      <c r="AA1111" s="6"/>
      <c r="AB1111" s="6"/>
      <c r="AC1111" s="6"/>
      <c r="AD1111" s="6"/>
      <c r="AE1111" s="6"/>
      <c r="AF1111" s="6"/>
      <c r="AG1111" s="6"/>
      <c r="AH1111" s="6"/>
      <c r="AI1111" s="6"/>
    </row>
    <row r="1112">
      <c r="A1112" s="6"/>
      <c r="B1112" s="6"/>
      <c r="C1112" s="131"/>
      <c r="D1112" s="6"/>
      <c r="E1112" s="6"/>
      <c r="F1112" s="132"/>
      <c r="G1112" s="6"/>
      <c r="H1112" s="6"/>
      <c r="I1112" s="6"/>
      <c r="J1112" s="6"/>
      <c r="K1112" s="6"/>
      <c r="L1112" s="6"/>
      <c r="M1112" s="6"/>
      <c r="N1112" s="6"/>
      <c r="O1112" s="6"/>
      <c r="P1112" s="6"/>
      <c r="Q1112" s="6"/>
      <c r="R1112" s="6"/>
      <c r="S1112" s="6"/>
      <c r="T1112" s="6"/>
      <c r="U1112" s="6"/>
      <c r="V1112" s="6"/>
      <c r="W1112" s="6"/>
      <c r="X1112" s="6"/>
      <c r="Y1112" s="6"/>
      <c r="Z1112" s="6"/>
      <c r="AA1112" s="6"/>
      <c r="AB1112" s="6"/>
      <c r="AC1112" s="6"/>
      <c r="AD1112" s="6"/>
      <c r="AE1112" s="6"/>
      <c r="AF1112" s="6"/>
      <c r="AG1112" s="6"/>
      <c r="AH1112" s="6"/>
      <c r="AI1112" s="6"/>
    </row>
    <row r="1113">
      <c r="A1113" s="6"/>
      <c r="B1113" s="6"/>
      <c r="C1113" s="131"/>
      <c r="D1113" s="6"/>
      <c r="E1113" s="6"/>
      <c r="F1113" s="132"/>
      <c r="G1113" s="6"/>
      <c r="H1113" s="6"/>
      <c r="I1113" s="6"/>
      <c r="J1113" s="6"/>
      <c r="K1113" s="6"/>
      <c r="L1113" s="6"/>
      <c r="M1113" s="6"/>
      <c r="N1113" s="6"/>
      <c r="O1113" s="6"/>
      <c r="P1113" s="6"/>
      <c r="Q1113" s="6"/>
      <c r="R1113" s="6"/>
      <c r="S1113" s="6"/>
      <c r="T1113" s="6"/>
      <c r="U1113" s="6"/>
      <c r="V1113" s="6"/>
      <c r="W1113" s="6"/>
      <c r="X1113" s="6"/>
      <c r="Y1113" s="6"/>
      <c r="Z1113" s="6"/>
      <c r="AA1113" s="6"/>
      <c r="AB1113" s="6"/>
      <c r="AC1113" s="6"/>
      <c r="AD1113" s="6"/>
      <c r="AE1113" s="6"/>
      <c r="AF1113" s="6"/>
      <c r="AG1113" s="6"/>
      <c r="AH1113" s="6"/>
      <c r="AI1113" s="6"/>
    </row>
    <row r="1114">
      <c r="A1114" s="6"/>
      <c r="B1114" s="6"/>
      <c r="C1114" s="131"/>
      <c r="D1114" s="6"/>
      <c r="E1114" s="6"/>
      <c r="F1114" s="132"/>
      <c r="G1114" s="6"/>
      <c r="H1114" s="6"/>
      <c r="I1114" s="6"/>
      <c r="J1114" s="6"/>
      <c r="K1114" s="6"/>
      <c r="L1114" s="6"/>
      <c r="M1114" s="6"/>
      <c r="N1114" s="6"/>
      <c r="O1114" s="6"/>
      <c r="P1114" s="6"/>
      <c r="Q1114" s="6"/>
      <c r="R1114" s="6"/>
      <c r="S1114" s="6"/>
      <c r="T1114" s="6"/>
      <c r="U1114" s="6"/>
      <c r="V1114" s="6"/>
      <c r="W1114" s="6"/>
      <c r="X1114" s="6"/>
      <c r="Y1114" s="6"/>
      <c r="Z1114" s="6"/>
      <c r="AA1114" s="6"/>
      <c r="AB1114" s="6"/>
      <c r="AC1114" s="6"/>
      <c r="AD1114" s="6"/>
      <c r="AE1114" s="6"/>
      <c r="AF1114" s="6"/>
      <c r="AG1114" s="6"/>
      <c r="AH1114" s="6"/>
      <c r="AI1114" s="6"/>
    </row>
    <row r="1115">
      <c r="A1115" s="6"/>
      <c r="B1115" s="6"/>
      <c r="C1115" s="131"/>
      <c r="D1115" s="6"/>
      <c r="E1115" s="6"/>
      <c r="F1115" s="132"/>
      <c r="G1115" s="6"/>
      <c r="H1115" s="6"/>
      <c r="I1115" s="6"/>
      <c r="J1115" s="6"/>
      <c r="K1115" s="6"/>
      <c r="L1115" s="6"/>
      <c r="M1115" s="6"/>
      <c r="N1115" s="6"/>
      <c r="O1115" s="6"/>
      <c r="P1115" s="6"/>
      <c r="Q1115" s="6"/>
      <c r="R1115" s="6"/>
      <c r="S1115" s="6"/>
      <c r="T1115" s="6"/>
      <c r="U1115" s="6"/>
      <c r="V1115" s="6"/>
      <c r="W1115" s="6"/>
      <c r="X1115" s="6"/>
      <c r="Y1115" s="6"/>
      <c r="Z1115" s="6"/>
      <c r="AA1115" s="6"/>
      <c r="AB1115" s="6"/>
      <c r="AC1115" s="6"/>
      <c r="AD1115" s="6"/>
      <c r="AE1115" s="6"/>
      <c r="AF1115" s="6"/>
      <c r="AG1115" s="6"/>
      <c r="AH1115" s="6"/>
      <c r="AI1115" s="6"/>
    </row>
    <row r="1116">
      <c r="A1116" s="6"/>
      <c r="B1116" s="6"/>
      <c r="C1116" s="131"/>
      <c r="D1116" s="6"/>
      <c r="E1116" s="6"/>
      <c r="F1116" s="132"/>
      <c r="G1116" s="6"/>
      <c r="H1116" s="6"/>
      <c r="I1116" s="6"/>
      <c r="J1116" s="6"/>
      <c r="K1116" s="6"/>
      <c r="L1116" s="6"/>
      <c r="M1116" s="6"/>
      <c r="N1116" s="6"/>
      <c r="O1116" s="6"/>
      <c r="P1116" s="6"/>
      <c r="Q1116" s="6"/>
      <c r="R1116" s="6"/>
      <c r="S1116" s="6"/>
      <c r="T1116" s="6"/>
      <c r="U1116" s="6"/>
      <c r="V1116" s="6"/>
      <c r="W1116" s="6"/>
      <c r="X1116" s="6"/>
      <c r="Y1116" s="6"/>
      <c r="Z1116" s="6"/>
      <c r="AA1116" s="6"/>
      <c r="AB1116" s="6"/>
      <c r="AC1116" s="6"/>
      <c r="AD1116" s="6"/>
      <c r="AE1116" s="6"/>
      <c r="AF1116" s="6"/>
      <c r="AG1116" s="6"/>
      <c r="AH1116" s="6"/>
      <c r="AI1116" s="6"/>
    </row>
    <row r="1117">
      <c r="A1117" s="6"/>
      <c r="B1117" s="6"/>
      <c r="C1117" s="131"/>
      <c r="D1117" s="6"/>
      <c r="E1117" s="6"/>
      <c r="F1117" s="132"/>
      <c r="G1117" s="6"/>
      <c r="H1117" s="6"/>
      <c r="I1117" s="6"/>
      <c r="J1117" s="6"/>
      <c r="K1117" s="6"/>
      <c r="L1117" s="6"/>
      <c r="M1117" s="6"/>
      <c r="N1117" s="6"/>
      <c r="O1117" s="6"/>
      <c r="P1117" s="6"/>
      <c r="Q1117" s="6"/>
      <c r="R1117" s="6"/>
      <c r="S1117" s="6"/>
      <c r="T1117" s="6"/>
      <c r="U1117" s="6"/>
      <c r="V1117" s="6"/>
      <c r="W1117" s="6"/>
      <c r="X1117" s="6"/>
      <c r="Y1117" s="6"/>
      <c r="Z1117" s="6"/>
      <c r="AA1117" s="6"/>
      <c r="AB1117" s="6"/>
      <c r="AC1117" s="6"/>
      <c r="AD1117" s="6"/>
      <c r="AE1117" s="6"/>
      <c r="AF1117" s="6"/>
      <c r="AG1117" s="6"/>
      <c r="AH1117" s="6"/>
      <c r="AI1117" s="6"/>
    </row>
    <row r="1118">
      <c r="A1118" s="6"/>
      <c r="B1118" s="6"/>
      <c r="C1118" s="131"/>
      <c r="D1118" s="6"/>
      <c r="E1118" s="6"/>
      <c r="F1118" s="132"/>
      <c r="G1118" s="6"/>
      <c r="H1118" s="6"/>
      <c r="I1118" s="6"/>
      <c r="J1118" s="6"/>
      <c r="K1118" s="6"/>
      <c r="L1118" s="6"/>
      <c r="M1118" s="6"/>
      <c r="N1118" s="6"/>
      <c r="O1118" s="6"/>
      <c r="P1118" s="6"/>
      <c r="Q1118" s="6"/>
      <c r="R1118" s="6"/>
      <c r="S1118" s="6"/>
      <c r="T1118" s="6"/>
      <c r="U1118" s="6"/>
      <c r="V1118" s="6"/>
      <c r="W1118" s="6"/>
      <c r="X1118" s="6"/>
      <c r="Y1118" s="6"/>
      <c r="Z1118" s="6"/>
      <c r="AA1118" s="6"/>
      <c r="AB1118" s="6"/>
      <c r="AC1118" s="6"/>
      <c r="AD1118" s="6"/>
      <c r="AE1118" s="6"/>
      <c r="AF1118" s="6"/>
      <c r="AG1118" s="6"/>
      <c r="AH1118" s="6"/>
      <c r="AI1118" s="6"/>
    </row>
    <row r="1119">
      <c r="A1119" s="6"/>
      <c r="B1119" s="6"/>
      <c r="C1119" s="131"/>
      <c r="D1119" s="6"/>
      <c r="E1119" s="6"/>
      <c r="F1119" s="132"/>
      <c r="G1119" s="6"/>
      <c r="H1119" s="6"/>
      <c r="I1119" s="6"/>
      <c r="J1119" s="6"/>
      <c r="K1119" s="6"/>
      <c r="L1119" s="6"/>
      <c r="M1119" s="6"/>
      <c r="N1119" s="6"/>
      <c r="O1119" s="6"/>
      <c r="P1119" s="6"/>
      <c r="Q1119" s="6"/>
      <c r="R1119" s="6"/>
      <c r="S1119" s="6"/>
      <c r="T1119" s="6"/>
      <c r="U1119" s="6"/>
      <c r="V1119" s="6"/>
      <c r="W1119" s="6"/>
      <c r="X1119" s="6"/>
      <c r="Y1119" s="6"/>
      <c r="Z1119" s="6"/>
      <c r="AA1119" s="6"/>
      <c r="AB1119" s="6"/>
      <c r="AC1119" s="6"/>
      <c r="AD1119" s="6"/>
      <c r="AE1119" s="6"/>
      <c r="AF1119" s="6"/>
      <c r="AG1119" s="6"/>
      <c r="AH1119" s="6"/>
      <c r="AI1119" s="6"/>
    </row>
    <row r="1120">
      <c r="A1120" s="6"/>
      <c r="B1120" s="6"/>
      <c r="C1120" s="131"/>
      <c r="D1120" s="6"/>
      <c r="E1120" s="6"/>
      <c r="F1120" s="132"/>
      <c r="G1120" s="6"/>
      <c r="H1120" s="6"/>
      <c r="I1120" s="6"/>
      <c r="J1120" s="6"/>
      <c r="K1120" s="6"/>
      <c r="L1120" s="6"/>
      <c r="M1120" s="6"/>
      <c r="N1120" s="6"/>
      <c r="O1120" s="6"/>
      <c r="P1120" s="6"/>
      <c r="Q1120" s="6"/>
      <c r="R1120" s="6"/>
      <c r="S1120" s="6"/>
      <c r="T1120" s="6"/>
      <c r="U1120" s="6"/>
      <c r="V1120" s="6"/>
      <c r="W1120" s="6"/>
      <c r="X1120" s="6"/>
      <c r="Y1120" s="6"/>
      <c r="Z1120" s="6"/>
      <c r="AA1120" s="6"/>
      <c r="AB1120" s="6"/>
      <c r="AC1120" s="6"/>
      <c r="AD1120" s="6"/>
      <c r="AE1120" s="6"/>
      <c r="AF1120" s="6"/>
      <c r="AG1120" s="6"/>
      <c r="AH1120" s="6"/>
      <c r="AI1120" s="6"/>
    </row>
    <row r="1121">
      <c r="A1121" s="6"/>
      <c r="B1121" s="6"/>
      <c r="C1121" s="131"/>
      <c r="D1121" s="6"/>
      <c r="E1121" s="6"/>
      <c r="F1121" s="132"/>
      <c r="G1121" s="6"/>
      <c r="H1121" s="6"/>
      <c r="I1121" s="6"/>
      <c r="J1121" s="6"/>
      <c r="K1121" s="6"/>
      <c r="L1121" s="6"/>
      <c r="M1121" s="6"/>
      <c r="N1121" s="6"/>
      <c r="O1121" s="6"/>
      <c r="P1121" s="6"/>
      <c r="Q1121" s="6"/>
      <c r="R1121" s="6"/>
      <c r="S1121" s="6"/>
      <c r="T1121" s="6"/>
      <c r="U1121" s="6"/>
      <c r="V1121" s="6"/>
      <c r="W1121" s="6"/>
      <c r="X1121" s="6"/>
      <c r="Y1121" s="6"/>
      <c r="Z1121" s="6"/>
      <c r="AA1121" s="6"/>
      <c r="AB1121" s="6"/>
      <c r="AC1121" s="6"/>
      <c r="AD1121" s="6"/>
      <c r="AE1121" s="6"/>
      <c r="AF1121" s="6"/>
      <c r="AG1121" s="6"/>
      <c r="AH1121" s="6"/>
      <c r="AI1121" s="6"/>
    </row>
    <row r="1122">
      <c r="A1122" s="6"/>
      <c r="B1122" s="6"/>
      <c r="C1122" s="131"/>
      <c r="D1122" s="6"/>
      <c r="E1122" s="6"/>
      <c r="F1122" s="132"/>
      <c r="G1122" s="6"/>
      <c r="H1122" s="6"/>
      <c r="I1122" s="6"/>
      <c r="J1122" s="6"/>
      <c r="K1122" s="6"/>
      <c r="L1122" s="6"/>
      <c r="M1122" s="6"/>
      <c r="N1122" s="6"/>
      <c r="O1122" s="6"/>
      <c r="P1122" s="6"/>
      <c r="Q1122" s="6"/>
      <c r="R1122" s="6"/>
      <c r="S1122" s="6"/>
      <c r="T1122" s="6"/>
      <c r="U1122" s="6"/>
      <c r="V1122" s="6"/>
      <c r="W1122" s="6"/>
      <c r="X1122" s="6"/>
      <c r="Y1122" s="6"/>
      <c r="Z1122" s="6"/>
      <c r="AA1122" s="6"/>
      <c r="AB1122" s="6"/>
      <c r="AC1122" s="6"/>
      <c r="AD1122" s="6"/>
      <c r="AE1122" s="6"/>
      <c r="AF1122" s="6"/>
      <c r="AG1122" s="6"/>
      <c r="AH1122" s="6"/>
      <c r="AI1122" s="6"/>
    </row>
    <row r="1123">
      <c r="A1123" s="6"/>
      <c r="B1123" s="6"/>
      <c r="C1123" s="131"/>
      <c r="D1123" s="6"/>
      <c r="E1123" s="6"/>
      <c r="F1123" s="132"/>
      <c r="G1123" s="6"/>
      <c r="H1123" s="6"/>
      <c r="I1123" s="6"/>
      <c r="J1123" s="6"/>
      <c r="K1123" s="6"/>
      <c r="L1123" s="6"/>
      <c r="M1123" s="6"/>
      <c r="N1123" s="6"/>
      <c r="O1123" s="6"/>
      <c r="P1123" s="6"/>
      <c r="Q1123" s="6"/>
      <c r="R1123" s="6"/>
      <c r="S1123" s="6"/>
      <c r="T1123" s="6"/>
      <c r="U1123" s="6"/>
      <c r="V1123" s="6"/>
      <c r="W1123" s="6"/>
      <c r="X1123" s="6"/>
      <c r="Y1123" s="6"/>
      <c r="Z1123" s="6"/>
      <c r="AA1123" s="6"/>
      <c r="AB1123" s="6"/>
      <c r="AC1123" s="6"/>
      <c r="AD1123" s="6"/>
      <c r="AE1123" s="6"/>
      <c r="AF1123" s="6"/>
      <c r="AG1123" s="6"/>
      <c r="AH1123" s="6"/>
      <c r="AI1123" s="6"/>
    </row>
    <row r="1124">
      <c r="A1124" s="6"/>
      <c r="B1124" s="6"/>
      <c r="C1124" s="131"/>
      <c r="D1124" s="6"/>
      <c r="E1124" s="6"/>
      <c r="F1124" s="132"/>
      <c r="G1124" s="6"/>
      <c r="H1124" s="6"/>
      <c r="I1124" s="6"/>
      <c r="J1124" s="6"/>
      <c r="K1124" s="6"/>
      <c r="L1124" s="6"/>
      <c r="M1124" s="6"/>
      <c r="N1124" s="6"/>
      <c r="O1124" s="6"/>
      <c r="P1124" s="6"/>
      <c r="Q1124" s="6"/>
      <c r="R1124" s="6"/>
      <c r="S1124" s="6"/>
      <c r="T1124" s="6"/>
      <c r="U1124" s="6"/>
      <c r="V1124" s="6"/>
      <c r="W1124" s="6"/>
      <c r="X1124" s="6"/>
      <c r="Y1124" s="6"/>
      <c r="Z1124" s="6"/>
      <c r="AA1124" s="6"/>
      <c r="AB1124" s="6"/>
      <c r="AC1124" s="6"/>
      <c r="AD1124" s="6"/>
      <c r="AE1124" s="6"/>
      <c r="AF1124" s="6"/>
      <c r="AG1124" s="6"/>
      <c r="AH1124" s="6"/>
      <c r="AI1124" s="6"/>
    </row>
    <row r="1125">
      <c r="A1125" s="6"/>
      <c r="B1125" s="6"/>
      <c r="C1125" s="131"/>
      <c r="D1125" s="6"/>
      <c r="E1125" s="6"/>
      <c r="F1125" s="132"/>
      <c r="G1125" s="6"/>
      <c r="H1125" s="6"/>
      <c r="I1125" s="6"/>
      <c r="J1125" s="6"/>
      <c r="K1125" s="6"/>
      <c r="L1125" s="6"/>
      <c r="M1125" s="6"/>
      <c r="N1125" s="6"/>
      <c r="O1125" s="6"/>
      <c r="P1125" s="6"/>
      <c r="Q1125" s="6"/>
      <c r="R1125" s="6"/>
      <c r="S1125" s="6"/>
      <c r="T1125" s="6"/>
      <c r="U1125" s="6"/>
      <c r="V1125" s="6"/>
      <c r="W1125" s="6"/>
      <c r="X1125" s="6"/>
      <c r="Y1125" s="6"/>
      <c r="Z1125" s="6"/>
      <c r="AA1125" s="6"/>
      <c r="AB1125" s="6"/>
      <c r="AC1125" s="6"/>
      <c r="AD1125" s="6"/>
      <c r="AE1125" s="6"/>
      <c r="AF1125" s="6"/>
      <c r="AG1125" s="6"/>
      <c r="AH1125" s="6"/>
      <c r="AI1125" s="6"/>
    </row>
    <row r="1126">
      <c r="A1126" s="6"/>
      <c r="B1126" s="6"/>
      <c r="C1126" s="131"/>
      <c r="D1126" s="6"/>
      <c r="E1126" s="6"/>
      <c r="F1126" s="132"/>
      <c r="G1126" s="6"/>
      <c r="H1126" s="6"/>
      <c r="I1126" s="6"/>
      <c r="J1126" s="6"/>
      <c r="K1126" s="6"/>
      <c r="L1126" s="6"/>
      <c r="M1126" s="6"/>
      <c r="N1126" s="6"/>
      <c r="O1126" s="6"/>
      <c r="P1126" s="6"/>
      <c r="Q1126" s="6"/>
      <c r="R1126" s="6"/>
      <c r="S1126" s="6"/>
      <c r="T1126" s="6"/>
      <c r="U1126" s="6"/>
      <c r="V1126" s="6"/>
      <c r="W1126" s="6"/>
      <c r="X1126" s="6"/>
      <c r="Y1126" s="6"/>
      <c r="Z1126" s="6"/>
      <c r="AA1126" s="6"/>
      <c r="AB1126" s="6"/>
      <c r="AC1126" s="6"/>
      <c r="AD1126" s="6"/>
      <c r="AE1126" s="6"/>
      <c r="AF1126" s="6"/>
      <c r="AG1126" s="6"/>
      <c r="AH1126" s="6"/>
      <c r="AI1126" s="6"/>
    </row>
    <row r="1127">
      <c r="A1127" s="6"/>
      <c r="B1127" s="6"/>
      <c r="C1127" s="131"/>
      <c r="D1127" s="6"/>
      <c r="E1127" s="6"/>
      <c r="F1127" s="132"/>
      <c r="G1127" s="6"/>
      <c r="H1127" s="6"/>
      <c r="I1127" s="6"/>
      <c r="J1127" s="6"/>
      <c r="K1127" s="6"/>
      <c r="L1127" s="6"/>
      <c r="M1127" s="6"/>
      <c r="N1127" s="6"/>
      <c r="O1127" s="6"/>
      <c r="P1127" s="6"/>
      <c r="Q1127" s="6"/>
      <c r="R1127" s="6"/>
      <c r="S1127" s="6"/>
      <c r="T1127" s="6"/>
      <c r="U1127" s="6"/>
      <c r="V1127" s="6"/>
      <c r="W1127" s="6"/>
      <c r="X1127" s="6"/>
      <c r="Y1127" s="6"/>
      <c r="Z1127" s="6"/>
      <c r="AA1127" s="6"/>
      <c r="AB1127" s="6"/>
      <c r="AC1127" s="6"/>
      <c r="AD1127" s="6"/>
      <c r="AE1127" s="6"/>
      <c r="AF1127" s="6"/>
      <c r="AG1127" s="6"/>
      <c r="AH1127" s="6"/>
      <c r="AI1127" s="6"/>
    </row>
    <row r="1128">
      <c r="A1128" s="6"/>
      <c r="B1128" s="6"/>
      <c r="C1128" s="131"/>
      <c r="D1128" s="6"/>
      <c r="E1128" s="6"/>
      <c r="F1128" s="132"/>
      <c r="G1128" s="6"/>
      <c r="H1128" s="6"/>
      <c r="I1128" s="6"/>
      <c r="J1128" s="6"/>
      <c r="K1128" s="6"/>
      <c r="L1128" s="6"/>
      <c r="M1128" s="6"/>
      <c r="N1128" s="6"/>
      <c r="O1128" s="6"/>
      <c r="P1128" s="6"/>
      <c r="Q1128" s="6"/>
      <c r="R1128" s="6"/>
      <c r="S1128" s="6"/>
      <c r="T1128" s="6"/>
      <c r="U1128" s="6"/>
      <c r="V1128" s="6"/>
      <c r="W1128" s="6"/>
      <c r="X1128" s="6"/>
      <c r="Y1128" s="6"/>
      <c r="Z1128" s="6"/>
      <c r="AA1128" s="6"/>
      <c r="AB1128" s="6"/>
      <c r="AC1128" s="6"/>
      <c r="AD1128" s="6"/>
      <c r="AE1128" s="6"/>
      <c r="AF1128" s="6"/>
      <c r="AG1128" s="6"/>
      <c r="AH1128" s="6"/>
      <c r="AI1128" s="6"/>
    </row>
    <row r="1129">
      <c r="A1129" s="6"/>
      <c r="B1129" s="6"/>
      <c r="C1129" s="131"/>
      <c r="D1129" s="6"/>
      <c r="E1129" s="6"/>
      <c r="F1129" s="132"/>
      <c r="G1129" s="6"/>
      <c r="H1129" s="6"/>
      <c r="I1129" s="6"/>
      <c r="J1129" s="6"/>
      <c r="K1129" s="6"/>
      <c r="L1129" s="6"/>
      <c r="M1129" s="6"/>
      <c r="N1129" s="6"/>
      <c r="O1129" s="6"/>
      <c r="P1129" s="6"/>
      <c r="Q1129" s="6"/>
      <c r="R1129" s="6"/>
      <c r="S1129" s="6"/>
      <c r="T1129" s="6"/>
      <c r="U1129" s="6"/>
      <c r="V1129" s="6"/>
      <c r="W1129" s="6"/>
      <c r="X1129" s="6"/>
      <c r="Y1129" s="6"/>
      <c r="Z1129" s="6"/>
      <c r="AA1129" s="6"/>
      <c r="AB1129" s="6"/>
      <c r="AC1129" s="6"/>
      <c r="AD1129" s="6"/>
      <c r="AE1129" s="6"/>
      <c r="AF1129" s="6"/>
      <c r="AG1129" s="6"/>
      <c r="AH1129" s="6"/>
      <c r="AI1129" s="6"/>
    </row>
    <row r="1130">
      <c r="A1130" s="6"/>
      <c r="B1130" s="6"/>
      <c r="C1130" s="131"/>
      <c r="D1130" s="6"/>
      <c r="E1130" s="6"/>
      <c r="F1130" s="132"/>
      <c r="G1130" s="6"/>
      <c r="H1130" s="6"/>
      <c r="I1130" s="6"/>
      <c r="J1130" s="6"/>
      <c r="K1130" s="6"/>
      <c r="L1130" s="6"/>
      <c r="M1130" s="6"/>
      <c r="N1130" s="6"/>
      <c r="O1130" s="6"/>
      <c r="P1130" s="6"/>
      <c r="Q1130" s="6"/>
      <c r="R1130" s="6"/>
      <c r="S1130" s="6"/>
      <c r="T1130" s="6"/>
      <c r="U1130" s="6"/>
      <c r="V1130" s="6"/>
      <c r="W1130" s="6"/>
      <c r="X1130" s="6"/>
      <c r="Y1130" s="6"/>
      <c r="Z1130" s="6"/>
      <c r="AA1130" s="6"/>
      <c r="AB1130" s="6"/>
      <c r="AC1130" s="6"/>
      <c r="AD1130" s="6"/>
      <c r="AE1130" s="6"/>
      <c r="AF1130" s="6"/>
      <c r="AG1130" s="6"/>
      <c r="AH1130" s="6"/>
      <c r="AI1130" s="6"/>
    </row>
    <row r="1131">
      <c r="A1131" s="6"/>
      <c r="B1131" s="6"/>
      <c r="C1131" s="131"/>
      <c r="D1131" s="6"/>
      <c r="E1131" s="6"/>
      <c r="F1131" s="132"/>
      <c r="G1131" s="6"/>
      <c r="H1131" s="6"/>
      <c r="I1131" s="6"/>
      <c r="J1131" s="6"/>
      <c r="K1131" s="6"/>
      <c r="L1131" s="6"/>
      <c r="M1131" s="6"/>
      <c r="N1131" s="6"/>
      <c r="O1131" s="6"/>
      <c r="P1131" s="6"/>
      <c r="Q1131" s="6"/>
      <c r="R1131" s="6"/>
      <c r="S1131" s="6"/>
      <c r="T1131" s="6"/>
      <c r="U1131" s="6"/>
      <c r="V1131" s="6"/>
      <c r="W1131" s="6"/>
      <c r="X1131" s="6"/>
      <c r="Y1131" s="6"/>
      <c r="Z1131" s="6"/>
      <c r="AA1131" s="6"/>
      <c r="AB1131" s="6"/>
      <c r="AC1131" s="6"/>
      <c r="AD1131" s="6"/>
      <c r="AE1131" s="6"/>
      <c r="AF1131" s="6"/>
      <c r="AG1131" s="6"/>
      <c r="AH1131" s="6"/>
      <c r="AI1131" s="6"/>
    </row>
    <row r="1132">
      <c r="A1132" s="6"/>
      <c r="B1132" s="6"/>
      <c r="C1132" s="131"/>
      <c r="D1132" s="6"/>
      <c r="E1132" s="6"/>
      <c r="F1132" s="132"/>
      <c r="G1132" s="6"/>
      <c r="H1132" s="6"/>
      <c r="I1132" s="6"/>
      <c r="J1132" s="6"/>
      <c r="K1132" s="6"/>
      <c r="L1132" s="6"/>
      <c r="M1132" s="6"/>
      <c r="N1132" s="6"/>
      <c r="O1132" s="6"/>
      <c r="P1132" s="6"/>
      <c r="Q1132" s="6"/>
      <c r="R1132" s="6"/>
      <c r="S1132" s="6"/>
      <c r="T1132" s="6"/>
      <c r="U1132" s="6"/>
      <c r="V1132" s="6"/>
      <c r="W1132" s="6"/>
      <c r="X1132" s="6"/>
      <c r="Y1132" s="6"/>
      <c r="Z1132" s="6"/>
      <c r="AA1132" s="6"/>
      <c r="AB1132" s="6"/>
      <c r="AC1132" s="6"/>
      <c r="AD1132" s="6"/>
      <c r="AE1132" s="6"/>
      <c r="AF1132" s="6"/>
      <c r="AG1132" s="6"/>
      <c r="AH1132" s="6"/>
      <c r="AI1132" s="6"/>
    </row>
    <row r="1133">
      <c r="A1133" s="6"/>
      <c r="B1133" s="6"/>
      <c r="C1133" s="131"/>
      <c r="D1133" s="6"/>
      <c r="E1133" s="6"/>
      <c r="F1133" s="132"/>
      <c r="G1133" s="6"/>
      <c r="H1133" s="6"/>
      <c r="I1133" s="6"/>
      <c r="J1133" s="6"/>
      <c r="K1133" s="6"/>
      <c r="L1133" s="6"/>
      <c r="M1133" s="6"/>
      <c r="N1133" s="6"/>
      <c r="O1133" s="6"/>
      <c r="P1133" s="6"/>
      <c r="Q1133" s="6"/>
      <c r="R1133" s="6"/>
      <c r="S1133" s="6"/>
      <c r="T1133" s="6"/>
      <c r="U1133" s="6"/>
      <c r="V1133" s="6"/>
      <c r="W1133" s="6"/>
      <c r="X1133" s="6"/>
      <c r="Y1133" s="6"/>
      <c r="Z1133" s="6"/>
      <c r="AA1133" s="6"/>
      <c r="AB1133" s="6"/>
      <c r="AC1133" s="6"/>
      <c r="AD1133" s="6"/>
      <c r="AE1133" s="6"/>
      <c r="AF1133" s="6"/>
      <c r="AG1133" s="6"/>
      <c r="AH1133" s="6"/>
      <c r="AI1133" s="6"/>
    </row>
    <row r="1134">
      <c r="A1134" s="6"/>
      <c r="B1134" s="6"/>
      <c r="C1134" s="131"/>
      <c r="D1134" s="6"/>
      <c r="E1134" s="6"/>
      <c r="F1134" s="132"/>
      <c r="G1134" s="6"/>
      <c r="H1134" s="6"/>
      <c r="I1134" s="6"/>
      <c r="J1134" s="6"/>
      <c r="K1134" s="6"/>
      <c r="L1134" s="6"/>
      <c r="M1134" s="6"/>
      <c r="N1134" s="6"/>
      <c r="O1134" s="6"/>
      <c r="P1134" s="6"/>
      <c r="Q1134" s="6"/>
      <c r="R1134" s="6"/>
      <c r="S1134" s="6"/>
      <c r="T1134" s="6"/>
      <c r="U1134" s="6"/>
      <c r="V1134" s="6"/>
      <c r="W1134" s="6"/>
      <c r="X1134" s="6"/>
      <c r="Y1134" s="6"/>
      <c r="Z1134" s="6"/>
      <c r="AA1134" s="6"/>
      <c r="AB1134" s="6"/>
      <c r="AC1134" s="6"/>
      <c r="AD1134" s="6"/>
      <c r="AE1134" s="6"/>
      <c r="AF1134" s="6"/>
      <c r="AG1134" s="6"/>
      <c r="AH1134" s="6"/>
      <c r="AI1134" s="6"/>
    </row>
    <row r="1135">
      <c r="A1135" s="6"/>
      <c r="B1135" s="6"/>
      <c r="C1135" s="131"/>
      <c r="D1135" s="6"/>
      <c r="E1135" s="6"/>
      <c r="F1135" s="132"/>
      <c r="G1135" s="6"/>
      <c r="H1135" s="6"/>
      <c r="I1135" s="6"/>
      <c r="J1135" s="6"/>
      <c r="K1135" s="6"/>
      <c r="L1135" s="6"/>
      <c r="M1135" s="6"/>
      <c r="N1135" s="6"/>
      <c r="O1135" s="6"/>
      <c r="P1135" s="6"/>
      <c r="Q1135" s="6"/>
      <c r="R1135" s="6"/>
      <c r="S1135" s="6"/>
      <c r="T1135" s="6"/>
      <c r="U1135" s="6"/>
      <c r="V1135" s="6"/>
      <c r="W1135" s="6"/>
      <c r="X1135" s="6"/>
      <c r="Y1135" s="6"/>
      <c r="Z1135" s="6"/>
      <c r="AA1135" s="6"/>
      <c r="AB1135" s="6"/>
      <c r="AC1135" s="6"/>
      <c r="AD1135" s="6"/>
      <c r="AE1135" s="6"/>
      <c r="AF1135" s="6"/>
      <c r="AG1135" s="6"/>
      <c r="AH1135" s="6"/>
      <c r="AI1135" s="6"/>
    </row>
    <row r="1136">
      <c r="A1136" s="6"/>
      <c r="B1136" s="6"/>
      <c r="C1136" s="131"/>
      <c r="D1136" s="6"/>
      <c r="E1136" s="6"/>
      <c r="F1136" s="132"/>
      <c r="G1136" s="6"/>
      <c r="H1136" s="6"/>
      <c r="I1136" s="6"/>
      <c r="J1136" s="6"/>
      <c r="K1136" s="6"/>
      <c r="L1136" s="6"/>
      <c r="M1136" s="6"/>
      <c r="N1136" s="6"/>
      <c r="O1136" s="6"/>
      <c r="P1136" s="6"/>
      <c r="Q1136" s="6"/>
      <c r="R1136" s="6"/>
      <c r="S1136" s="6"/>
      <c r="T1136" s="6"/>
      <c r="U1136" s="6"/>
      <c r="V1136" s="6"/>
      <c r="W1136" s="6"/>
      <c r="X1136" s="6"/>
      <c r="Y1136" s="6"/>
      <c r="Z1136" s="6"/>
      <c r="AA1136" s="6"/>
      <c r="AB1136" s="6"/>
      <c r="AC1136" s="6"/>
      <c r="AD1136" s="6"/>
      <c r="AE1136" s="6"/>
      <c r="AF1136" s="6"/>
      <c r="AG1136" s="6"/>
      <c r="AH1136" s="6"/>
      <c r="AI1136" s="6"/>
    </row>
    <row r="1137">
      <c r="A1137" s="6"/>
      <c r="B1137" s="6"/>
      <c r="C1137" s="131"/>
      <c r="D1137" s="6"/>
      <c r="E1137" s="6"/>
      <c r="F1137" s="132"/>
      <c r="G1137" s="6"/>
      <c r="H1137" s="6"/>
      <c r="I1137" s="6"/>
      <c r="J1137" s="6"/>
      <c r="K1137" s="6"/>
      <c r="L1137" s="6"/>
      <c r="M1137" s="6"/>
      <c r="N1137" s="6"/>
      <c r="O1137" s="6"/>
      <c r="P1137" s="6"/>
      <c r="Q1137" s="6"/>
      <c r="R1137" s="6"/>
      <c r="S1137" s="6"/>
      <c r="T1137" s="6"/>
      <c r="U1137" s="6"/>
      <c r="V1137" s="6"/>
      <c r="W1137" s="6"/>
      <c r="X1137" s="6"/>
      <c r="Y1137" s="6"/>
      <c r="Z1137" s="6"/>
      <c r="AA1137" s="6"/>
      <c r="AB1137" s="6"/>
      <c r="AC1137" s="6"/>
      <c r="AD1137" s="6"/>
      <c r="AE1137" s="6"/>
      <c r="AF1137" s="6"/>
      <c r="AG1137" s="6"/>
      <c r="AH1137" s="6"/>
      <c r="AI1137" s="6"/>
    </row>
    <row r="1138">
      <c r="A1138" s="6"/>
      <c r="B1138" s="6"/>
      <c r="C1138" s="131"/>
      <c r="D1138" s="6"/>
      <c r="E1138" s="6"/>
      <c r="F1138" s="132"/>
      <c r="G1138" s="6"/>
      <c r="H1138" s="6"/>
      <c r="I1138" s="6"/>
      <c r="J1138" s="6"/>
      <c r="K1138" s="6"/>
      <c r="L1138" s="6"/>
      <c r="M1138" s="6"/>
      <c r="N1138" s="6"/>
      <c r="O1138" s="6"/>
      <c r="P1138" s="6"/>
      <c r="Q1138" s="6"/>
      <c r="R1138" s="6"/>
      <c r="S1138" s="6"/>
      <c r="T1138" s="6"/>
      <c r="U1138" s="6"/>
      <c r="V1138" s="6"/>
      <c r="W1138" s="6"/>
      <c r="X1138" s="6"/>
      <c r="Y1138" s="6"/>
      <c r="Z1138" s="6"/>
      <c r="AA1138" s="6"/>
      <c r="AB1138" s="6"/>
      <c r="AC1138" s="6"/>
      <c r="AD1138" s="6"/>
      <c r="AE1138" s="6"/>
      <c r="AF1138" s="6"/>
      <c r="AG1138" s="6"/>
      <c r="AH1138" s="6"/>
      <c r="AI1138" s="6"/>
    </row>
    <row r="1139">
      <c r="A1139" s="6"/>
      <c r="B1139" s="6"/>
      <c r="C1139" s="131"/>
      <c r="D1139" s="6"/>
      <c r="E1139" s="6"/>
      <c r="F1139" s="132"/>
      <c r="G1139" s="6"/>
      <c r="H1139" s="6"/>
      <c r="I1139" s="6"/>
      <c r="J1139" s="6"/>
      <c r="K1139" s="6"/>
      <c r="L1139" s="6"/>
      <c r="M1139" s="6"/>
      <c r="N1139" s="6"/>
      <c r="O1139" s="6"/>
      <c r="P1139" s="6"/>
      <c r="Q1139" s="6"/>
      <c r="R1139" s="6"/>
      <c r="S1139" s="6"/>
      <c r="T1139" s="6"/>
      <c r="U1139" s="6"/>
      <c r="V1139" s="6"/>
      <c r="W1139" s="6"/>
      <c r="X1139" s="6"/>
      <c r="Y1139" s="6"/>
      <c r="Z1139" s="6"/>
      <c r="AA1139" s="6"/>
      <c r="AB1139" s="6"/>
      <c r="AC1139" s="6"/>
      <c r="AD1139" s="6"/>
      <c r="AE1139" s="6"/>
      <c r="AF1139" s="6"/>
      <c r="AG1139" s="6"/>
      <c r="AH1139" s="6"/>
      <c r="AI1139" s="6"/>
    </row>
    <row r="1140">
      <c r="A1140" s="6"/>
      <c r="B1140" s="6"/>
      <c r="C1140" s="131"/>
      <c r="D1140" s="6"/>
      <c r="E1140" s="6"/>
      <c r="F1140" s="132"/>
      <c r="G1140" s="6"/>
      <c r="H1140" s="6"/>
      <c r="I1140" s="6"/>
      <c r="J1140" s="6"/>
      <c r="K1140" s="6"/>
      <c r="L1140" s="6"/>
      <c r="M1140" s="6"/>
      <c r="N1140" s="6"/>
      <c r="O1140" s="6"/>
      <c r="P1140" s="6"/>
      <c r="Q1140" s="6"/>
      <c r="R1140" s="6"/>
      <c r="S1140" s="6"/>
      <c r="T1140" s="6"/>
      <c r="U1140" s="6"/>
      <c r="V1140" s="6"/>
      <c r="W1140" s="6"/>
      <c r="X1140" s="6"/>
      <c r="Y1140" s="6"/>
      <c r="Z1140" s="6"/>
      <c r="AA1140" s="6"/>
      <c r="AB1140" s="6"/>
      <c r="AC1140" s="6"/>
      <c r="AD1140" s="6"/>
      <c r="AE1140" s="6"/>
      <c r="AF1140" s="6"/>
      <c r="AG1140" s="6"/>
      <c r="AH1140" s="6"/>
      <c r="AI1140" s="6"/>
    </row>
    <row r="1141">
      <c r="A1141" s="6"/>
      <c r="B1141" s="6"/>
      <c r="C1141" s="131"/>
      <c r="D1141" s="6"/>
      <c r="E1141" s="6"/>
      <c r="F1141" s="132"/>
      <c r="G1141" s="6"/>
      <c r="H1141" s="6"/>
      <c r="I1141" s="6"/>
      <c r="J1141" s="6"/>
      <c r="K1141" s="6"/>
      <c r="L1141" s="6"/>
      <c r="M1141" s="6"/>
      <c r="N1141" s="6"/>
      <c r="O1141" s="6"/>
      <c r="P1141" s="6"/>
      <c r="Q1141" s="6"/>
      <c r="R1141" s="6"/>
      <c r="S1141" s="6"/>
      <c r="T1141" s="6"/>
      <c r="U1141" s="6"/>
      <c r="V1141" s="6"/>
      <c r="W1141" s="6"/>
      <c r="X1141" s="6"/>
      <c r="Y1141" s="6"/>
      <c r="Z1141" s="6"/>
      <c r="AA1141" s="6"/>
      <c r="AB1141" s="6"/>
      <c r="AC1141" s="6"/>
      <c r="AD1141" s="6"/>
      <c r="AE1141" s="6"/>
      <c r="AF1141" s="6"/>
      <c r="AG1141" s="6"/>
      <c r="AH1141" s="6"/>
      <c r="AI1141" s="6"/>
    </row>
    <row r="1142">
      <c r="A1142" s="6"/>
      <c r="B1142" s="6"/>
      <c r="C1142" s="131"/>
      <c r="D1142" s="6"/>
      <c r="E1142" s="6"/>
      <c r="F1142" s="132"/>
      <c r="G1142" s="6"/>
      <c r="H1142" s="6"/>
      <c r="I1142" s="6"/>
      <c r="J1142" s="6"/>
      <c r="K1142" s="6"/>
      <c r="L1142" s="6"/>
      <c r="M1142" s="6"/>
      <c r="N1142" s="6"/>
      <c r="O1142" s="6"/>
      <c r="P1142" s="6"/>
      <c r="Q1142" s="6"/>
      <c r="R1142" s="6"/>
      <c r="S1142" s="6"/>
      <c r="T1142" s="6"/>
      <c r="U1142" s="6"/>
      <c r="V1142" s="6"/>
      <c r="W1142" s="6"/>
      <c r="X1142" s="6"/>
      <c r="Y1142" s="6"/>
      <c r="Z1142" s="6"/>
      <c r="AA1142" s="6"/>
      <c r="AB1142" s="6"/>
      <c r="AC1142" s="6"/>
      <c r="AD1142" s="6"/>
      <c r="AE1142" s="6"/>
      <c r="AF1142" s="6"/>
      <c r="AG1142" s="6"/>
      <c r="AH1142" s="6"/>
      <c r="AI1142" s="6"/>
    </row>
    <row r="1143">
      <c r="A1143" s="6"/>
      <c r="B1143" s="6"/>
      <c r="C1143" s="131"/>
      <c r="D1143" s="6"/>
      <c r="E1143" s="6"/>
      <c r="F1143" s="132"/>
      <c r="G1143" s="6"/>
      <c r="H1143" s="6"/>
      <c r="I1143" s="6"/>
      <c r="J1143" s="6"/>
      <c r="K1143" s="6"/>
      <c r="L1143" s="6"/>
      <c r="M1143" s="6"/>
      <c r="N1143" s="6"/>
      <c r="O1143" s="6"/>
      <c r="P1143" s="6"/>
      <c r="Q1143" s="6"/>
      <c r="R1143" s="6"/>
      <c r="S1143" s="6"/>
      <c r="T1143" s="6"/>
      <c r="U1143" s="6"/>
      <c r="V1143" s="6"/>
      <c r="W1143" s="6"/>
      <c r="X1143" s="6"/>
      <c r="Y1143" s="6"/>
      <c r="Z1143" s="6"/>
      <c r="AA1143" s="6"/>
      <c r="AB1143" s="6"/>
      <c r="AC1143" s="6"/>
      <c r="AD1143" s="6"/>
      <c r="AE1143" s="6"/>
      <c r="AF1143" s="6"/>
      <c r="AG1143" s="6"/>
      <c r="AH1143" s="6"/>
      <c r="AI1143" s="6"/>
    </row>
    <row r="1144">
      <c r="A1144" s="6"/>
      <c r="B1144" s="6"/>
      <c r="C1144" s="131"/>
      <c r="D1144" s="6"/>
      <c r="E1144" s="6"/>
      <c r="F1144" s="132"/>
      <c r="G1144" s="6"/>
      <c r="H1144" s="6"/>
      <c r="I1144" s="6"/>
      <c r="J1144" s="6"/>
      <c r="K1144" s="6"/>
      <c r="L1144" s="6"/>
      <c r="M1144" s="6"/>
      <c r="N1144" s="6"/>
      <c r="O1144" s="6"/>
      <c r="P1144" s="6"/>
      <c r="Q1144" s="6"/>
      <c r="R1144" s="6"/>
      <c r="S1144" s="6"/>
      <c r="T1144" s="6"/>
      <c r="U1144" s="6"/>
      <c r="V1144" s="6"/>
      <c r="W1144" s="6"/>
      <c r="X1144" s="6"/>
      <c r="Y1144" s="6"/>
      <c r="Z1144" s="6"/>
      <c r="AA1144" s="6"/>
      <c r="AB1144" s="6"/>
      <c r="AC1144" s="6"/>
      <c r="AD1144" s="6"/>
      <c r="AE1144" s="6"/>
      <c r="AF1144" s="6"/>
      <c r="AG1144" s="6"/>
      <c r="AH1144" s="6"/>
      <c r="AI1144" s="6"/>
    </row>
    <row r="1145">
      <c r="A1145" s="6"/>
      <c r="B1145" s="6"/>
      <c r="C1145" s="131"/>
      <c r="D1145" s="6"/>
      <c r="E1145" s="6"/>
      <c r="F1145" s="132"/>
      <c r="G1145" s="6"/>
      <c r="H1145" s="6"/>
      <c r="I1145" s="6"/>
      <c r="J1145" s="6"/>
      <c r="K1145" s="6"/>
      <c r="L1145" s="6"/>
      <c r="M1145" s="6"/>
      <c r="N1145" s="6"/>
      <c r="O1145" s="6"/>
      <c r="P1145" s="6"/>
      <c r="Q1145" s="6"/>
      <c r="R1145" s="6"/>
      <c r="S1145" s="6"/>
      <c r="T1145" s="6"/>
      <c r="U1145" s="6"/>
      <c r="V1145" s="6"/>
      <c r="W1145" s="6"/>
      <c r="X1145" s="6"/>
      <c r="Y1145" s="6"/>
      <c r="Z1145" s="6"/>
      <c r="AA1145" s="6"/>
      <c r="AB1145" s="6"/>
      <c r="AC1145" s="6"/>
      <c r="AD1145" s="6"/>
      <c r="AE1145" s="6"/>
      <c r="AF1145" s="6"/>
      <c r="AG1145" s="6"/>
      <c r="AH1145" s="6"/>
      <c r="AI1145" s="6"/>
    </row>
    <row r="1146">
      <c r="A1146" s="6"/>
      <c r="B1146" s="6"/>
      <c r="C1146" s="131"/>
      <c r="D1146" s="6"/>
      <c r="E1146" s="6"/>
      <c r="F1146" s="132"/>
      <c r="G1146" s="6"/>
      <c r="H1146" s="6"/>
      <c r="I1146" s="6"/>
      <c r="J1146" s="6"/>
      <c r="K1146" s="6"/>
      <c r="L1146" s="6"/>
      <c r="M1146" s="6"/>
      <c r="N1146" s="6"/>
      <c r="O1146" s="6"/>
      <c r="P1146" s="6"/>
      <c r="Q1146" s="6"/>
      <c r="R1146" s="6"/>
      <c r="S1146" s="6"/>
      <c r="T1146" s="6"/>
      <c r="U1146" s="6"/>
      <c r="V1146" s="6"/>
      <c r="W1146" s="6"/>
      <c r="X1146" s="6"/>
      <c r="Y1146" s="6"/>
      <c r="Z1146" s="6"/>
      <c r="AA1146" s="6"/>
      <c r="AB1146" s="6"/>
      <c r="AC1146" s="6"/>
      <c r="AD1146" s="6"/>
      <c r="AE1146" s="6"/>
      <c r="AF1146" s="6"/>
      <c r="AG1146" s="6"/>
      <c r="AH1146" s="6"/>
      <c r="AI1146" s="6"/>
    </row>
    <row r="1147">
      <c r="A1147" s="6"/>
      <c r="B1147" s="6"/>
      <c r="C1147" s="131"/>
      <c r="D1147" s="6"/>
      <c r="E1147" s="6"/>
      <c r="F1147" s="132"/>
      <c r="G1147" s="6"/>
      <c r="H1147" s="6"/>
      <c r="I1147" s="6"/>
      <c r="J1147" s="6"/>
      <c r="K1147" s="6"/>
      <c r="L1147" s="6"/>
      <c r="M1147" s="6"/>
      <c r="N1147" s="6"/>
      <c r="O1147" s="6"/>
      <c r="P1147" s="6"/>
      <c r="Q1147" s="6"/>
      <c r="R1147" s="6"/>
      <c r="S1147" s="6"/>
      <c r="T1147" s="6"/>
      <c r="U1147" s="6"/>
      <c r="V1147" s="6"/>
      <c r="W1147" s="6"/>
      <c r="X1147" s="6"/>
      <c r="Y1147" s="6"/>
      <c r="Z1147" s="6"/>
      <c r="AA1147" s="6"/>
      <c r="AB1147" s="6"/>
      <c r="AC1147" s="6"/>
      <c r="AD1147" s="6"/>
      <c r="AE1147" s="6"/>
      <c r="AF1147" s="6"/>
      <c r="AG1147" s="6"/>
      <c r="AH1147" s="6"/>
      <c r="AI1147" s="6"/>
    </row>
    <row r="1148">
      <c r="A1148" s="6"/>
      <c r="B1148" s="6"/>
      <c r="C1148" s="131"/>
      <c r="D1148" s="6"/>
      <c r="E1148" s="6"/>
      <c r="F1148" s="132"/>
      <c r="G1148" s="6"/>
      <c r="H1148" s="6"/>
      <c r="I1148" s="6"/>
      <c r="J1148" s="6"/>
      <c r="K1148" s="6"/>
      <c r="L1148" s="6"/>
      <c r="M1148" s="6"/>
      <c r="N1148" s="6"/>
      <c r="O1148" s="6"/>
      <c r="P1148" s="6"/>
      <c r="Q1148" s="6"/>
      <c r="R1148" s="6"/>
      <c r="S1148" s="6"/>
      <c r="T1148" s="6"/>
      <c r="U1148" s="6"/>
      <c r="V1148" s="6"/>
      <c r="W1148" s="6"/>
      <c r="X1148" s="6"/>
      <c r="Y1148" s="6"/>
      <c r="Z1148" s="6"/>
      <c r="AA1148" s="6"/>
      <c r="AB1148" s="6"/>
      <c r="AC1148" s="6"/>
      <c r="AD1148" s="6"/>
      <c r="AE1148" s="6"/>
      <c r="AF1148" s="6"/>
      <c r="AG1148" s="6"/>
      <c r="AH1148" s="6"/>
      <c r="AI1148" s="6"/>
    </row>
    <row r="1149">
      <c r="A1149" s="6"/>
      <c r="B1149" s="6"/>
      <c r="C1149" s="131"/>
      <c r="D1149" s="6"/>
      <c r="E1149" s="6"/>
      <c r="F1149" s="132"/>
      <c r="G1149" s="6"/>
      <c r="H1149" s="6"/>
      <c r="I1149" s="6"/>
      <c r="J1149" s="6"/>
      <c r="K1149" s="6"/>
      <c r="L1149" s="6"/>
      <c r="M1149" s="6"/>
      <c r="N1149" s="6"/>
      <c r="O1149" s="6"/>
      <c r="P1149" s="6"/>
      <c r="Q1149" s="6"/>
      <c r="R1149" s="6"/>
      <c r="S1149" s="6"/>
      <c r="T1149" s="6"/>
      <c r="U1149" s="6"/>
      <c r="V1149" s="6"/>
      <c r="W1149" s="6"/>
      <c r="X1149" s="6"/>
      <c r="Y1149" s="6"/>
      <c r="Z1149" s="6"/>
      <c r="AA1149" s="6"/>
      <c r="AB1149" s="6"/>
      <c r="AC1149" s="6"/>
      <c r="AD1149" s="6"/>
      <c r="AE1149" s="6"/>
      <c r="AF1149" s="6"/>
      <c r="AG1149" s="6"/>
      <c r="AH1149" s="6"/>
      <c r="AI1149" s="6"/>
    </row>
    <row r="1150">
      <c r="A1150" s="6"/>
      <c r="B1150" s="6"/>
      <c r="C1150" s="131"/>
      <c r="D1150" s="6"/>
      <c r="E1150" s="6"/>
      <c r="F1150" s="132"/>
      <c r="G1150" s="6"/>
      <c r="H1150" s="6"/>
      <c r="I1150" s="6"/>
      <c r="J1150" s="6"/>
      <c r="K1150" s="6"/>
      <c r="L1150" s="6"/>
      <c r="M1150" s="6"/>
      <c r="N1150" s="6"/>
      <c r="O1150" s="6"/>
      <c r="P1150" s="6"/>
      <c r="Q1150" s="6"/>
      <c r="R1150" s="6"/>
      <c r="S1150" s="6"/>
      <c r="T1150" s="6"/>
      <c r="U1150" s="6"/>
      <c r="V1150" s="6"/>
      <c r="W1150" s="6"/>
      <c r="X1150" s="6"/>
      <c r="Y1150" s="6"/>
      <c r="Z1150" s="6"/>
      <c r="AA1150" s="6"/>
      <c r="AB1150" s="6"/>
      <c r="AC1150" s="6"/>
      <c r="AD1150" s="6"/>
      <c r="AE1150" s="6"/>
      <c r="AF1150" s="6"/>
      <c r="AG1150" s="6"/>
      <c r="AH1150" s="6"/>
      <c r="AI1150" s="6"/>
    </row>
    <row r="1151">
      <c r="A1151" s="6"/>
      <c r="B1151" s="6"/>
      <c r="C1151" s="131"/>
      <c r="D1151" s="6"/>
      <c r="E1151" s="6"/>
      <c r="F1151" s="132"/>
      <c r="G1151" s="6"/>
      <c r="H1151" s="6"/>
      <c r="I1151" s="6"/>
      <c r="J1151" s="6"/>
      <c r="K1151" s="6"/>
      <c r="L1151" s="6"/>
      <c r="M1151" s="6"/>
      <c r="N1151" s="6"/>
      <c r="O1151" s="6"/>
      <c r="P1151" s="6"/>
      <c r="Q1151" s="6"/>
      <c r="R1151" s="6"/>
      <c r="S1151" s="6"/>
      <c r="T1151" s="6"/>
      <c r="U1151" s="6"/>
      <c r="V1151" s="6"/>
      <c r="W1151" s="6"/>
      <c r="X1151" s="6"/>
      <c r="Y1151" s="6"/>
      <c r="Z1151" s="6"/>
      <c r="AA1151" s="6"/>
      <c r="AB1151" s="6"/>
      <c r="AC1151" s="6"/>
      <c r="AD1151" s="6"/>
      <c r="AE1151" s="6"/>
      <c r="AF1151" s="6"/>
      <c r="AG1151" s="6"/>
      <c r="AH1151" s="6"/>
      <c r="AI1151" s="6"/>
    </row>
    <row r="1152">
      <c r="A1152" s="6"/>
      <c r="B1152" s="6"/>
      <c r="C1152" s="131"/>
      <c r="D1152" s="6"/>
      <c r="E1152" s="6"/>
      <c r="F1152" s="132"/>
      <c r="G1152" s="6"/>
      <c r="H1152" s="6"/>
      <c r="I1152" s="6"/>
      <c r="J1152" s="6"/>
      <c r="K1152" s="6"/>
      <c r="L1152" s="6"/>
      <c r="M1152" s="6"/>
      <c r="N1152" s="6"/>
      <c r="O1152" s="6"/>
      <c r="P1152" s="6"/>
      <c r="Q1152" s="6"/>
      <c r="R1152" s="6"/>
      <c r="S1152" s="6"/>
      <c r="T1152" s="6"/>
      <c r="U1152" s="6"/>
      <c r="V1152" s="6"/>
      <c r="W1152" s="6"/>
      <c r="X1152" s="6"/>
      <c r="Y1152" s="6"/>
      <c r="Z1152" s="6"/>
      <c r="AA1152" s="6"/>
      <c r="AB1152" s="6"/>
      <c r="AC1152" s="6"/>
      <c r="AD1152" s="6"/>
      <c r="AE1152" s="6"/>
      <c r="AF1152" s="6"/>
      <c r="AG1152" s="6"/>
      <c r="AH1152" s="6"/>
      <c r="AI1152" s="6"/>
    </row>
    <row r="1153">
      <c r="A1153" s="6"/>
      <c r="B1153" s="6"/>
      <c r="C1153" s="131"/>
      <c r="D1153" s="6"/>
      <c r="E1153" s="6"/>
      <c r="F1153" s="132"/>
      <c r="G1153" s="6"/>
      <c r="H1153" s="6"/>
      <c r="I1153" s="6"/>
      <c r="J1153" s="6"/>
      <c r="K1153" s="6"/>
      <c r="L1153" s="6"/>
      <c r="M1153" s="6"/>
      <c r="N1153" s="6"/>
      <c r="O1153" s="6"/>
      <c r="P1153" s="6"/>
      <c r="Q1153" s="6"/>
      <c r="R1153" s="6"/>
      <c r="S1153" s="6"/>
      <c r="T1153" s="6"/>
      <c r="U1153" s="6"/>
      <c r="V1153" s="6"/>
      <c r="W1153" s="6"/>
      <c r="X1153" s="6"/>
      <c r="Y1153" s="6"/>
      <c r="Z1153" s="6"/>
      <c r="AA1153" s="6"/>
      <c r="AB1153" s="6"/>
      <c r="AC1153" s="6"/>
      <c r="AD1153" s="6"/>
      <c r="AE1153" s="6"/>
      <c r="AF1153" s="6"/>
      <c r="AG1153" s="6"/>
      <c r="AH1153" s="6"/>
      <c r="AI1153" s="6"/>
    </row>
    <row r="1154">
      <c r="A1154" s="6"/>
      <c r="B1154" s="6"/>
      <c r="C1154" s="131"/>
      <c r="D1154" s="6"/>
      <c r="E1154" s="6"/>
      <c r="F1154" s="132"/>
      <c r="G1154" s="6"/>
      <c r="H1154" s="6"/>
      <c r="I1154" s="6"/>
      <c r="J1154" s="6"/>
      <c r="K1154" s="6"/>
      <c r="L1154" s="6"/>
      <c r="M1154" s="6"/>
      <c r="N1154" s="6"/>
      <c r="O1154" s="6"/>
      <c r="P1154" s="6"/>
      <c r="Q1154" s="6"/>
      <c r="R1154" s="6"/>
      <c r="S1154" s="6"/>
      <c r="T1154" s="6"/>
      <c r="U1154" s="6"/>
      <c r="V1154" s="6"/>
      <c r="W1154" s="6"/>
      <c r="X1154" s="6"/>
      <c r="Y1154" s="6"/>
      <c r="Z1154" s="6"/>
      <c r="AA1154" s="6"/>
      <c r="AB1154" s="6"/>
      <c r="AC1154" s="6"/>
      <c r="AD1154" s="6"/>
      <c r="AE1154" s="6"/>
      <c r="AF1154" s="6"/>
      <c r="AG1154" s="6"/>
      <c r="AH1154" s="6"/>
      <c r="AI1154" s="6"/>
    </row>
    <row r="1155">
      <c r="A1155" s="6"/>
      <c r="B1155" s="6"/>
      <c r="C1155" s="131"/>
      <c r="D1155" s="6"/>
      <c r="E1155" s="6"/>
      <c r="F1155" s="132"/>
      <c r="G1155" s="6"/>
      <c r="H1155" s="6"/>
      <c r="I1155" s="6"/>
      <c r="J1155" s="6"/>
      <c r="K1155" s="6"/>
      <c r="L1155" s="6"/>
      <c r="M1155" s="6"/>
      <c r="N1155" s="6"/>
      <c r="O1155" s="6"/>
      <c r="P1155" s="6"/>
      <c r="Q1155" s="6"/>
      <c r="R1155" s="6"/>
      <c r="S1155" s="6"/>
      <c r="T1155" s="6"/>
      <c r="U1155" s="6"/>
      <c r="V1155" s="6"/>
      <c r="W1155" s="6"/>
      <c r="X1155" s="6"/>
      <c r="Y1155" s="6"/>
      <c r="Z1155" s="6"/>
      <c r="AA1155" s="6"/>
      <c r="AB1155" s="6"/>
      <c r="AC1155" s="6"/>
      <c r="AD1155" s="6"/>
      <c r="AE1155" s="6"/>
      <c r="AF1155" s="6"/>
      <c r="AG1155" s="6"/>
      <c r="AH1155" s="6"/>
      <c r="AI1155" s="6"/>
    </row>
    <row r="1156">
      <c r="A1156" s="6"/>
      <c r="B1156" s="6"/>
      <c r="C1156" s="131"/>
      <c r="D1156" s="6"/>
      <c r="E1156" s="6"/>
      <c r="F1156" s="132"/>
      <c r="G1156" s="6"/>
      <c r="H1156" s="6"/>
      <c r="I1156" s="6"/>
      <c r="J1156" s="6"/>
      <c r="K1156" s="6"/>
      <c r="L1156" s="6"/>
      <c r="M1156" s="6"/>
      <c r="N1156" s="6"/>
      <c r="O1156" s="6"/>
      <c r="P1156" s="6"/>
      <c r="Q1156" s="6"/>
      <c r="R1156" s="6"/>
      <c r="S1156" s="6"/>
      <c r="T1156" s="6"/>
      <c r="U1156" s="6"/>
      <c r="V1156" s="6"/>
      <c r="W1156" s="6"/>
      <c r="X1156" s="6"/>
      <c r="Y1156" s="6"/>
      <c r="Z1156" s="6"/>
      <c r="AA1156" s="6"/>
      <c r="AB1156" s="6"/>
      <c r="AC1156" s="6"/>
      <c r="AD1156" s="6"/>
      <c r="AE1156" s="6"/>
      <c r="AF1156" s="6"/>
      <c r="AG1156" s="6"/>
      <c r="AH1156" s="6"/>
      <c r="AI1156" s="6"/>
    </row>
    <row r="1157">
      <c r="A1157" s="6"/>
      <c r="B1157" s="6"/>
      <c r="C1157" s="131"/>
      <c r="D1157" s="6"/>
      <c r="E1157" s="6"/>
      <c r="F1157" s="132"/>
      <c r="G1157" s="6"/>
      <c r="H1157" s="6"/>
      <c r="I1157" s="6"/>
      <c r="J1157" s="6"/>
      <c r="K1157" s="6"/>
      <c r="L1157" s="6"/>
      <c r="M1157" s="6"/>
      <c r="N1157" s="6"/>
      <c r="O1157" s="6"/>
      <c r="P1157" s="6"/>
      <c r="Q1157" s="6"/>
      <c r="R1157" s="6"/>
      <c r="S1157" s="6"/>
      <c r="T1157" s="6"/>
      <c r="U1157" s="6"/>
      <c r="V1157" s="6"/>
      <c r="W1157" s="6"/>
      <c r="X1157" s="6"/>
      <c r="Y1157" s="6"/>
      <c r="Z1157" s="6"/>
      <c r="AA1157" s="6"/>
      <c r="AB1157" s="6"/>
      <c r="AC1157" s="6"/>
      <c r="AD1157" s="6"/>
      <c r="AE1157" s="6"/>
      <c r="AF1157" s="6"/>
      <c r="AG1157" s="6"/>
      <c r="AH1157" s="6"/>
      <c r="AI1157" s="6"/>
    </row>
    <row r="1158">
      <c r="A1158" s="6"/>
      <c r="B1158" s="6"/>
      <c r="C1158" s="131"/>
      <c r="D1158" s="6"/>
      <c r="E1158" s="6"/>
      <c r="F1158" s="132"/>
      <c r="G1158" s="6"/>
      <c r="H1158" s="6"/>
      <c r="I1158" s="6"/>
      <c r="J1158" s="6"/>
      <c r="K1158" s="6"/>
      <c r="L1158" s="6"/>
      <c r="M1158" s="6"/>
      <c r="N1158" s="6"/>
      <c r="O1158" s="6"/>
      <c r="P1158" s="6"/>
      <c r="Q1158" s="6"/>
      <c r="R1158" s="6"/>
      <c r="S1158" s="6"/>
      <c r="T1158" s="6"/>
      <c r="U1158" s="6"/>
      <c r="V1158" s="6"/>
      <c r="W1158" s="6"/>
      <c r="X1158" s="6"/>
      <c r="Y1158" s="6"/>
      <c r="Z1158" s="6"/>
      <c r="AA1158" s="6"/>
      <c r="AB1158" s="6"/>
      <c r="AC1158" s="6"/>
      <c r="AD1158" s="6"/>
      <c r="AE1158" s="6"/>
      <c r="AF1158" s="6"/>
      <c r="AG1158" s="6"/>
      <c r="AH1158" s="6"/>
      <c r="AI1158" s="6"/>
    </row>
    <row r="1159">
      <c r="A1159" s="6"/>
      <c r="B1159" s="6"/>
      <c r="C1159" s="131"/>
      <c r="D1159" s="6"/>
      <c r="E1159" s="6"/>
      <c r="F1159" s="132"/>
      <c r="G1159" s="6"/>
      <c r="H1159" s="6"/>
      <c r="I1159" s="6"/>
      <c r="J1159" s="6"/>
      <c r="K1159" s="6"/>
      <c r="L1159" s="6"/>
      <c r="M1159" s="6"/>
      <c r="N1159" s="6"/>
      <c r="O1159" s="6"/>
      <c r="P1159" s="6"/>
      <c r="Q1159" s="6"/>
      <c r="R1159" s="6"/>
      <c r="S1159" s="6"/>
      <c r="T1159" s="6"/>
      <c r="U1159" s="6"/>
      <c r="V1159" s="6"/>
      <c r="W1159" s="6"/>
      <c r="X1159" s="6"/>
      <c r="Y1159" s="6"/>
      <c r="Z1159" s="6"/>
      <c r="AA1159" s="6"/>
      <c r="AB1159" s="6"/>
      <c r="AC1159" s="6"/>
      <c r="AD1159" s="6"/>
      <c r="AE1159" s="6"/>
      <c r="AF1159" s="6"/>
      <c r="AG1159" s="6"/>
      <c r="AH1159" s="6"/>
      <c r="AI1159" s="6"/>
    </row>
    <row r="1160">
      <c r="A1160" s="6"/>
      <c r="B1160" s="6"/>
      <c r="C1160" s="131"/>
      <c r="D1160" s="6"/>
      <c r="E1160" s="6"/>
      <c r="F1160" s="132"/>
      <c r="G1160" s="6"/>
      <c r="H1160" s="6"/>
      <c r="I1160" s="6"/>
      <c r="J1160" s="6"/>
      <c r="K1160" s="6"/>
      <c r="L1160" s="6"/>
      <c r="M1160" s="6"/>
      <c r="N1160" s="6"/>
      <c r="O1160" s="6"/>
      <c r="P1160" s="6"/>
      <c r="Q1160" s="6"/>
      <c r="R1160" s="6"/>
      <c r="S1160" s="6"/>
      <c r="T1160" s="6"/>
      <c r="U1160" s="6"/>
      <c r="V1160" s="6"/>
      <c r="W1160" s="6"/>
      <c r="X1160" s="6"/>
      <c r="Y1160" s="6"/>
      <c r="Z1160" s="6"/>
      <c r="AA1160" s="6"/>
      <c r="AB1160" s="6"/>
      <c r="AC1160" s="6"/>
      <c r="AD1160" s="6"/>
      <c r="AE1160" s="6"/>
      <c r="AF1160" s="6"/>
      <c r="AG1160" s="6"/>
      <c r="AH1160" s="6"/>
      <c r="AI1160" s="6"/>
    </row>
    <row r="1161">
      <c r="A1161" s="6"/>
      <c r="B1161" s="6"/>
      <c r="C1161" s="131"/>
      <c r="D1161" s="6"/>
      <c r="E1161" s="6"/>
      <c r="F1161" s="132"/>
      <c r="G1161" s="6"/>
      <c r="H1161" s="6"/>
      <c r="I1161" s="6"/>
      <c r="J1161" s="6"/>
      <c r="K1161" s="6"/>
      <c r="L1161" s="6"/>
      <c r="M1161" s="6"/>
      <c r="N1161" s="6"/>
      <c r="O1161" s="6"/>
      <c r="P1161" s="6"/>
      <c r="Q1161" s="6"/>
      <c r="R1161" s="6"/>
      <c r="S1161" s="6"/>
      <c r="T1161" s="6"/>
      <c r="U1161" s="6"/>
      <c r="V1161" s="6"/>
      <c r="W1161" s="6"/>
      <c r="X1161" s="6"/>
      <c r="Y1161" s="6"/>
      <c r="Z1161" s="6"/>
      <c r="AA1161" s="6"/>
      <c r="AB1161" s="6"/>
      <c r="AC1161" s="6"/>
      <c r="AD1161" s="6"/>
      <c r="AE1161" s="6"/>
      <c r="AF1161" s="6"/>
      <c r="AG1161" s="6"/>
      <c r="AH1161" s="6"/>
      <c r="AI1161" s="6"/>
    </row>
    <row r="1162">
      <c r="A1162" s="6"/>
      <c r="B1162" s="6"/>
      <c r="C1162" s="131"/>
      <c r="D1162" s="6"/>
      <c r="E1162" s="6"/>
      <c r="F1162" s="132"/>
      <c r="G1162" s="6"/>
      <c r="H1162" s="6"/>
      <c r="I1162" s="6"/>
      <c r="J1162" s="6"/>
      <c r="K1162" s="6"/>
      <c r="L1162" s="6"/>
      <c r="M1162" s="6"/>
      <c r="N1162" s="6"/>
      <c r="O1162" s="6"/>
      <c r="P1162" s="6"/>
      <c r="Q1162" s="6"/>
      <c r="R1162" s="6"/>
      <c r="S1162" s="6"/>
      <c r="T1162" s="6"/>
      <c r="U1162" s="6"/>
      <c r="V1162" s="6"/>
      <c r="W1162" s="6"/>
      <c r="X1162" s="6"/>
      <c r="Y1162" s="6"/>
      <c r="Z1162" s="6"/>
      <c r="AA1162" s="6"/>
      <c r="AB1162" s="6"/>
      <c r="AC1162" s="6"/>
      <c r="AD1162" s="6"/>
      <c r="AE1162" s="6"/>
      <c r="AF1162" s="6"/>
      <c r="AG1162" s="6"/>
      <c r="AH1162" s="6"/>
      <c r="AI1162" s="6"/>
    </row>
    <row r="1163">
      <c r="A1163" s="6"/>
      <c r="B1163" s="6"/>
      <c r="C1163" s="131"/>
      <c r="D1163" s="6"/>
      <c r="E1163" s="6"/>
      <c r="F1163" s="132"/>
      <c r="G1163" s="6"/>
      <c r="H1163" s="6"/>
      <c r="I1163" s="6"/>
      <c r="J1163" s="6"/>
      <c r="K1163" s="6"/>
      <c r="L1163" s="6"/>
      <c r="M1163" s="6"/>
      <c r="N1163" s="6"/>
      <c r="O1163" s="6"/>
      <c r="P1163" s="6"/>
      <c r="Q1163" s="6"/>
      <c r="R1163" s="6"/>
      <c r="S1163" s="6"/>
      <c r="T1163" s="6"/>
      <c r="U1163" s="6"/>
      <c r="V1163" s="6"/>
      <c r="W1163" s="6"/>
      <c r="X1163" s="6"/>
      <c r="Y1163" s="6"/>
      <c r="Z1163" s="6"/>
      <c r="AA1163" s="6"/>
      <c r="AB1163" s="6"/>
      <c r="AC1163" s="6"/>
      <c r="AD1163" s="6"/>
      <c r="AE1163" s="6"/>
      <c r="AF1163" s="6"/>
      <c r="AG1163" s="6"/>
      <c r="AH1163" s="6"/>
      <c r="AI1163" s="6"/>
    </row>
    <row r="1164">
      <c r="A1164" s="6"/>
      <c r="B1164" s="6"/>
      <c r="C1164" s="131"/>
      <c r="D1164" s="6"/>
      <c r="E1164" s="6"/>
      <c r="F1164" s="132"/>
      <c r="G1164" s="6"/>
      <c r="H1164" s="6"/>
      <c r="I1164" s="6"/>
      <c r="J1164" s="6"/>
      <c r="K1164" s="6"/>
      <c r="L1164" s="6"/>
      <c r="M1164" s="6"/>
      <c r="N1164" s="6"/>
      <c r="O1164" s="6"/>
      <c r="P1164" s="6"/>
      <c r="Q1164" s="6"/>
      <c r="R1164" s="6"/>
      <c r="S1164" s="6"/>
      <c r="T1164" s="6"/>
      <c r="U1164" s="6"/>
      <c r="V1164" s="6"/>
      <c r="W1164" s="6"/>
      <c r="X1164" s="6"/>
      <c r="Y1164" s="6"/>
      <c r="Z1164" s="6"/>
      <c r="AA1164" s="6"/>
      <c r="AB1164" s="6"/>
      <c r="AC1164" s="6"/>
      <c r="AD1164" s="6"/>
      <c r="AE1164" s="6"/>
      <c r="AF1164" s="6"/>
      <c r="AG1164" s="6"/>
      <c r="AH1164" s="6"/>
      <c r="AI1164" s="6"/>
    </row>
    <row r="1165">
      <c r="A1165" s="6"/>
      <c r="B1165" s="6"/>
      <c r="C1165" s="131"/>
      <c r="D1165" s="6"/>
      <c r="E1165" s="6"/>
      <c r="F1165" s="132"/>
      <c r="G1165" s="6"/>
      <c r="H1165" s="6"/>
      <c r="I1165" s="6"/>
      <c r="J1165" s="6"/>
      <c r="K1165" s="6"/>
      <c r="L1165" s="6"/>
      <c r="M1165" s="6"/>
      <c r="N1165" s="6"/>
      <c r="O1165" s="6"/>
      <c r="P1165" s="6"/>
      <c r="Q1165" s="6"/>
      <c r="R1165" s="6"/>
      <c r="S1165" s="6"/>
      <c r="T1165" s="6"/>
      <c r="U1165" s="6"/>
      <c r="V1165" s="6"/>
      <c r="W1165" s="6"/>
      <c r="X1165" s="6"/>
      <c r="Y1165" s="6"/>
      <c r="Z1165" s="6"/>
      <c r="AA1165" s="6"/>
      <c r="AB1165" s="6"/>
      <c r="AC1165" s="6"/>
      <c r="AD1165" s="6"/>
      <c r="AE1165" s="6"/>
      <c r="AF1165" s="6"/>
      <c r="AG1165" s="6"/>
      <c r="AH1165" s="6"/>
      <c r="AI1165" s="6"/>
    </row>
    <row r="1166">
      <c r="A1166" s="6"/>
      <c r="B1166" s="6"/>
      <c r="C1166" s="131"/>
      <c r="D1166" s="6"/>
      <c r="E1166" s="6"/>
      <c r="F1166" s="132"/>
      <c r="G1166" s="6"/>
      <c r="H1166" s="6"/>
      <c r="I1166" s="6"/>
      <c r="J1166" s="6"/>
      <c r="K1166" s="6"/>
      <c r="L1166" s="6"/>
      <c r="M1166" s="6"/>
      <c r="N1166" s="6"/>
      <c r="O1166" s="6"/>
      <c r="P1166" s="6"/>
      <c r="Q1166" s="6"/>
      <c r="R1166" s="6"/>
      <c r="S1166" s="6"/>
      <c r="T1166" s="6"/>
      <c r="U1166" s="6"/>
      <c r="V1166" s="6"/>
      <c r="W1166" s="6"/>
      <c r="X1166" s="6"/>
      <c r="Y1166" s="6"/>
      <c r="Z1166" s="6"/>
      <c r="AA1166" s="6"/>
      <c r="AB1166" s="6"/>
      <c r="AC1166" s="6"/>
      <c r="AD1166" s="6"/>
      <c r="AE1166" s="6"/>
      <c r="AF1166" s="6"/>
      <c r="AG1166" s="6"/>
      <c r="AH1166" s="6"/>
      <c r="AI1166" s="6"/>
    </row>
    <row r="1167">
      <c r="A1167" s="6"/>
      <c r="B1167" s="6"/>
      <c r="C1167" s="131"/>
      <c r="D1167" s="6"/>
      <c r="E1167" s="6"/>
      <c r="F1167" s="132"/>
      <c r="G1167" s="6"/>
      <c r="H1167" s="6"/>
      <c r="I1167" s="6"/>
      <c r="J1167" s="6"/>
      <c r="K1167" s="6"/>
      <c r="L1167" s="6"/>
      <c r="M1167" s="6"/>
      <c r="N1167" s="6"/>
      <c r="O1167" s="6"/>
      <c r="P1167" s="6"/>
      <c r="Q1167" s="6"/>
      <c r="R1167" s="6"/>
      <c r="S1167" s="6"/>
      <c r="T1167" s="6"/>
      <c r="U1167" s="6"/>
      <c r="V1167" s="6"/>
      <c r="W1167" s="6"/>
      <c r="X1167" s="6"/>
      <c r="Y1167" s="6"/>
      <c r="Z1167" s="6"/>
      <c r="AA1167" s="6"/>
      <c r="AB1167" s="6"/>
      <c r="AC1167" s="6"/>
      <c r="AD1167" s="6"/>
      <c r="AE1167" s="6"/>
      <c r="AF1167" s="6"/>
      <c r="AG1167" s="6"/>
      <c r="AH1167" s="6"/>
      <c r="AI1167" s="6"/>
    </row>
    <row r="1168">
      <c r="A1168" s="6"/>
      <c r="B1168" s="6"/>
      <c r="C1168" s="131"/>
      <c r="D1168" s="6"/>
      <c r="E1168" s="6"/>
      <c r="F1168" s="132"/>
      <c r="G1168" s="6"/>
      <c r="H1168" s="6"/>
      <c r="I1168" s="6"/>
      <c r="J1168" s="6"/>
      <c r="K1168" s="6"/>
      <c r="L1168" s="6"/>
      <c r="M1168" s="6"/>
      <c r="N1168" s="6"/>
      <c r="O1168" s="6"/>
      <c r="P1168" s="6"/>
      <c r="Q1168" s="6"/>
      <c r="R1168" s="6"/>
      <c r="S1168" s="6"/>
      <c r="T1168" s="6"/>
      <c r="U1168" s="6"/>
      <c r="V1168" s="6"/>
      <c r="W1168" s="6"/>
      <c r="X1168" s="6"/>
      <c r="Y1168" s="6"/>
      <c r="Z1168" s="6"/>
      <c r="AA1168" s="6"/>
      <c r="AB1168" s="6"/>
      <c r="AC1168" s="6"/>
      <c r="AD1168" s="6"/>
      <c r="AE1168" s="6"/>
      <c r="AF1168" s="6"/>
      <c r="AG1168" s="6"/>
      <c r="AH1168" s="6"/>
      <c r="AI1168" s="6"/>
    </row>
    <row r="1169">
      <c r="A1169" s="6"/>
      <c r="B1169" s="6"/>
      <c r="C1169" s="131"/>
      <c r="D1169" s="6"/>
      <c r="E1169" s="6"/>
      <c r="F1169" s="132"/>
      <c r="G1169" s="6"/>
      <c r="H1169" s="6"/>
      <c r="I1169" s="6"/>
      <c r="J1169" s="6"/>
      <c r="K1169" s="6"/>
      <c r="L1169" s="6"/>
      <c r="M1169" s="6"/>
      <c r="N1169" s="6"/>
      <c r="O1169" s="6"/>
      <c r="P1169" s="6"/>
      <c r="Q1169" s="6"/>
      <c r="R1169" s="6"/>
      <c r="S1169" s="6"/>
      <c r="T1169" s="6"/>
      <c r="U1169" s="6"/>
      <c r="V1169" s="6"/>
      <c r="W1169" s="6"/>
      <c r="X1169" s="6"/>
      <c r="Y1169" s="6"/>
      <c r="Z1169" s="6"/>
      <c r="AA1169" s="6"/>
      <c r="AB1169" s="6"/>
      <c r="AC1169" s="6"/>
      <c r="AD1169" s="6"/>
      <c r="AE1169" s="6"/>
      <c r="AF1169" s="6"/>
      <c r="AG1169" s="6"/>
      <c r="AH1169" s="6"/>
      <c r="AI1169" s="6"/>
    </row>
    <row r="1170">
      <c r="A1170" s="6"/>
      <c r="B1170" s="6"/>
      <c r="C1170" s="131"/>
      <c r="D1170" s="6"/>
      <c r="E1170" s="6"/>
      <c r="F1170" s="132"/>
      <c r="G1170" s="6"/>
      <c r="H1170" s="6"/>
      <c r="I1170" s="6"/>
      <c r="J1170" s="6"/>
      <c r="K1170" s="6"/>
      <c r="L1170" s="6"/>
      <c r="M1170" s="6"/>
      <c r="N1170" s="6"/>
      <c r="O1170" s="6"/>
      <c r="P1170" s="6"/>
      <c r="Q1170" s="6"/>
      <c r="R1170" s="6"/>
      <c r="S1170" s="6"/>
      <c r="T1170" s="6"/>
      <c r="U1170" s="6"/>
      <c r="V1170" s="6"/>
      <c r="W1170" s="6"/>
      <c r="X1170" s="6"/>
      <c r="Y1170" s="6"/>
      <c r="Z1170" s="6"/>
      <c r="AA1170" s="6"/>
      <c r="AB1170" s="6"/>
      <c r="AC1170" s="6"/>
      <c r="AD1170" s="6"/>
      <c r="AE1170" s="6"/>
      <c r="AF1170" s="6"/>
      <c r="AG1170" s="6"/>
      <c r="AH1170" s="6"/>
      <c r="AI1170" s="6"/>
    </row>
    <row r="1171">
      <c r="A1171" s="6"/>
      <c r="B1171" s="6"/>
      <c r="C1171" s="131"/>
      <c r="D1171" s="6"/>
      <c r="E1171" s="6"/>
      <c r="F1171" s="132"/>
      <c r="G1171" s="6"/>
      <c r="H1171" s="6"/>
      <c r="I1171" s="6"/>
      <c r="J1171" s="6"/>
      <c r="K1171" s="6"/>
      <c r="L1171" s="6"/>
      <c r="M1171" s="6"/>
      <c r="N1171" s="6"/>
      <c r="O1171" s="6"/>
      <c r="P1171" s="6"/>
      <c r="Q1171" s="6"/>
      <c r="R1171" s="6"/>
      <c r="S1171" s="6"/>
      <c r="T1171" s="6"/>
      <c r="U1171" s="6"/>
      <c r="V1171" s="6"/>
      <c r="W1171" s="6"/>
      <c r="X1171" s="6"/>
      <c r="Y1171" s="6"/>
      <c r="Z1171" s="6"/>
      <c r="AA1171" s="6"/>
      <c r="AB1171" s="6"/>
      <c r="AC1171" s="6"/>
      <c r="AD1171" s="6"/>
      <c r="AE1171" s="6"/>
      <c r="AF1171" s="6"/>
      <c r="AG1171" s="6"/>
      <c r="AH1171" s="6"/>
      <c r="AI1171" s="6"/>
    </row>
    <row r="1172">
      <c r="A1172" s="6"/>
      <c r="B1172" s="6"/>
      <c r="C1172" s="131"/>
      <c r="D1172" s="6"/>
      <c r="E1172" s="6"/>
      <c r="F1172" s="132"/>
      <c r="G1172" s="6"/>
      <c r="H1172" s="6"/>
      <c r="I1172" s="6"/>
      <c r="J1172" s="6"/>
      <c r="K1172" s="6"/>
      <c r="L1172" s="6"/>
      <c r="M1172" s="6"/>
      <c r="N1172" s="6"/>
      <c r="O1172" s="6"/>
      <c r="P1172" s="6"/>
      <c r="Q1172" s="6"/>
      <c r="R1172" s="6"/>
      <c r="S1172" s="6"/>
      <c r="T1172" s="6"/>
      <c r="U1172" s="6"/>
      <c r="V1172" s="6"/>
      <c r="W1172" s="6"/>
      <c r="X1172" s="6"/>
      <c r="Y1172" s="6"/>
      <c r="Z1172" s="6"/>
      <c r="AA1172" s="6"/>
      <c r="AB1172" s="6"/>
      <c r="AC1172" s="6"/>
      <c r="AD1172" s="6"/>
      <c r="AE1172" s="6"/>
      <c r="AF1172" s="6"/>
      <c r="AG1172" s="6"/>
      <c r="AH1172" s="6"/>
      <c r="AI1172" s="6"/>
    </row>
    <row r="1173">
      <c r="A1173" s="6"/>
      <c r="B1173" s="6"/>
      <c r="C1173" s="131"/>
      <c r="D1173" s="6"/>
      <c r="E1173" s="6"/>
      <c r="F1173" s="132"/>
      <c r="G1173" s="6"/>
      <c r="H1173" s="6"/>
      <c r="I1173" s="6"/>
      <c r="J1173" s="6"/>
      <c r="K1173" s="6"/>
      <c r="L1173" s="6"/>
      <c r="M1173" s="6"/>
      <c r="N1173" s="6"/>
      <c r="O1173" s="6"/>
      <c r="P1173" s="6"/>
      <c r="Q1173" s="6"/>
      <c r="R1173" s="6"/>
      <c r="S1173" s="6"/>
      <c r="T1173" s="6"/>
      <c r="U1173" s="6"/>
      <c r="V1173" s="6"/>
      <c r="W1173" s="6"/>
      <c r="X1173" s="6"/>
      <c r="Y1173" s="6"/>
      <c r="Z1173" s="6"/>
      <c r="AA1173" s="6"/>
      <c r="AB1173" s="6"/>
      <c r="AC1173" s="6"/>
      <c r="AD1173" s="6"/>
      <c r="AE1173" s="6"/>
      <c r="AF1173" s="6"/>
      <c r="AG1173" s="6"/>
      <c r="AH1173" s="6"/>
      <c r="AI1173" s="6"/>
    </row>
    <row r="1174">
      <c r="A1174" s="6"/>
      <c r="B1174" s="6"/>
      <c r="C1174" s="131"/>
      <c r="D1174" s="6"/>
      <c r="E1174" s="6"/>
      <c r="F1174" s="132"/>
      <c r="G1174" s="6"/>
      <c r="H1174" s="6"/>
      <c r="I1174" s="6"/>
      <c r="J1174" s="6"/>
      <c r="K1174" s="6"/>
      <c r="L1174" s="6"/>
      <c r="M1174" s="6"/>
      <c r="N1174" s="6"/>
      <c r="O1174" s="6"/>
      <c r="P1174" s="6"/>
      <c r="Q1174" s="6"/>
      <c r="R1174" s="6"/>
      <c r="S1174" s="6"/>
      <c r="T1174" s="6"/>
      <c r="U1174" s="6"/>
      <c r="V1174" s="6"/>
      <c r="W1174" s="6"/>
      <c r="X1174" s="6"/>
      <c r="Y1174" s="6"/>
      <c r="Z1174" s="6"/>
      <c r="AA1174" s="6"/>
      <c r="AB1174" s="6"/>
      <c r="AC1174" s="6"/>
      <c r="AD1174" s="6"/>
      <c r="AE1174" s="6"/>
      <c r="AF1174" s="6"/>
      <c r="AG1174" s="6"/>
      <c r="AH1174" s="6"/>
      <c r="AI1174" s="6"/>
    </row>
    <row r="1175">
      <c r="A1175" s="6"/>
      <c r="B1175" s="6"/>
      <c r="C1175" s="131"/>
      <c r="D1175" s="6"/>
      <c r="E1175" s="6"/>
      <c r="F1175" s="132"/>
      <c r="G1175" s="6"/>
      <c r="H1175" s="6"/>
      <c r="I1175" s="6"/>
      <c r="J1175" s="6"/>
      <c r="K1175" s="6"/>
      <c r="L1175" s="6"/>
      <c r="M1175" s="6"/>
      <c r="N1175" s="6"/>
      <c r="O1175" s="6"/>
      <c r="P1175" s="6"/>
      <c r="Q1175" s="6"/>
      <c r="R1175" s="6"/>
      <c r="S1175" s="6"/>
      <c r="T1175" s="6"/>
      <c r="U1175" s="6"/>
      <c r="V1175" s="6"/>
      <c r="W1175" s="6"/>
      <c r="X1175" s="6"/>
      <c r="Y1175" s="6"/>
      <c r="Z1175" s="6"/>
      <c r="AA1175" s="6"/>
      <c r="AB1175" s="6"/>
      <c r="AC1175" s="6"/>
      <c r="AD1175" s="6"/>
      <c r="AE1175" s="6"/>
      <c r="AF1175" s="6"/>
      <c r="AG1175" s="6"/>
      <c r="AH1175" s="6"/>
      <c r="AI1175" s="6"/>
    </row>
    <row r="1176">
      <c r="A1176" s="6"/>
      <c r="B1176" s="6"/>
      <c r="C1176" s="131"/>
      <c r="D1176" s="6"/>
      <c r="E1176" s="6"/>
      <c r="F1176" s="132"/>
      <c r="G1176" s="6"/>
      <c r="H1176" s="6"/>
      <c r="I1176" s="6"/>
      <c r="J1176" s="6"/>
      <c r="K1176" s="6"/>
      <c r="L1176" s="6"/>
      <c r="M1176" s="6"/>
      <c r="N1176" s="6"/>
      <c r="O1176" s="6"/>
      <c r="P1176" s="6"/>
      <c r="Q1176" s="6"/>
      <c r="R1176" s="6"/>
      <c r="S1176" s="6"/>
      <c r="T1176" s="6"/>
      <c r="U1176" s="6"/>
      <c r="V1176" s="6"/>
      <c r="W1176" s="6"/>
      <c r="X1176" s="6"/>
      <c r="Y1176" s="6"/>
      <c r="Z1176" s="6"/>
      <c r="AA1176" s="6"/>
      <c r="AB1176" s="6"/>
      <c r="AC1176" s="6"/>
      <c r="AD1176" s="6"/>
      <c r="AE1176" s="6"/>
      <c r="AF1176" s="6"/>
      <c r="AG1176" s="6"/>
      <c r="AH1176" s="6"/>
      <c r="AI1176" s="6"/>
    </row>
    <row r="1177">
      <c r="A1177" s="6"/>
      <c r="B1177" s="6"/>
      <c r="C1177" s="131"/>
      <c r="D1177" s="6"/>
      <c r="E1177" s="6"/>
      <c r="F1177" s="132"/>
      <c r="G1177" s="6"/>
      <c r="H1177" s="6"/>
      <c r="I1177" s="6"/>
      <c r="J1177" s="6"/>
      <c r="K1177" s="6"/>
      <c r="L1177" s="6"/>
      <c r="M1177" s="6"/>
      <c r="N1177" s="6"/>
      <c r="O1177" s="6"/>
      <c r="P1177" s="6"/>
      <c r="Q1177" s="6"/>
      <c r="R1177" s="6"/>
      <c r="S1177" s="6"/>
      <c r="T1177" s="6"/>
      <c r="U1177" s="6"/>
      <c r="V1177" s="6"/>
      <c r="W1177" s="6"/>
      <c r="X1177" s="6"/>
      <c r="Y1177" s="6"/>
      <c r="Z1177" s="6"/>
      <c r="AA1177" s="6"/>
      <c r="AB1177" s="6"/>
      <c r="AC1177" s="6"/>
      <c r="AD1177" s="6"/>
      <c r="AE1177" s="6"/>
      <c r="AF1177" s="6"/>
      <c r="AG1177" s="6"/>
      <c r="AH1177" s="6"/>
      <c r="AI1177" s="6"/>
    </row>
    <row r="1178">
      <c r="A1178" s="6"/>
      <c r="B1178" s="6"/>
      <c r="C1178" s="131"/>
      <c r="D1178" s="6"/>
      <c r="E1178" s="6"/>
      <c r="F1178" s="132"/>
      <c r="G1178" s="6"/>
      <c r="H1178" s="6"/>
      <c r="I1178" s="6"/>
      <c r="J1178" s="6"/>
      <c r="K1178" s="6"/>
      <c r="L1178" s="6"/>
      <c r="M1178" s="6"/>
      <c r="N1178" s="6"/>
      <c r="O1178" s="6"/>
      <c r="P1178" s="6"/>
      <c r="Q1178" s="6"/>
      <c r="R1178" s="6"/>
      <c r="S1178" s="6"/>
      <c r="T1178" s="6"/>
      <c r="U1178" s="6"/>
      <c r="V1178" s="6"/>
      <c r="W1178" s="6"/>
      <c r="X1178" s="6"/>
      <c r="Y1178" s="6"/>
      <c r="Z1178" s="6"/>
      <c r="AA1178" s="6"/>
      <c r="AB1178" s="6"/>
      <c r="AC1178" s="6"/>
      <c r="AD1178" s="6"/>
      <c r="AE1178" s="6"/>
      <c r="AF1178" s="6"/>
      <c r="AG1178" s="6"/>
      <c r="AH1178" s="6"/>
      <c r="AI1178" s="6"/>
    </row>
    <row r="1179">
      <c r="A1179" s="6"/>
      <c r="B1179" s="6"/>
      <c r="C1179" s="131"/>
      <c r="D1179" s="6"/>
      <c r="E1179" s="6"/>
      <c r="F1179" s="132"/>
      <c r="G1179" s="6"/>
      <c r="H1179" s="6"/>
      <c r="I1179" s="6"/>
      <c r="J1179" s="6"/>
      <c r="K1179" s="6"/>
      <c r="L1179" s="6"/>
      <c r="M1179" s="6"/>
      <c r="N1179" s="6"/>
      <c r="O1179" s="6"/>
      <c r="P1179" s="6"/>
      <c r="Q1179" s="6"/>
      <c r="R1179" s="6"/>
      <c r="S1179" s="6"/>
      <c r="T1179" s="6"/>
      <c r="U1179" s="6"/>
      <c r="V1179" s="6"/>
      <c r="W1179" s="6"/>
      <c r="X1179" s="6"/>
      <c r="Y1179" s="6"/>
      <c r="Z1179" s="6"/>
      <c r="AA1179" s="6"/>
      <c r="AB1179" s="6"/>
      <c r="AC1179" s="6"/>
      <c r="AD1179" s="6"/>
      <c r="AE1179" s="6"/>
      <c r="AF1179" s="6"/>
      <c r="AG1179" s="6"/>
      <c r="AH1179" s="6"/>
      <c r="AI1179" s="6"/>
    </row>
    <row r="1180">
      <c r="A1180" s="6"/>
      <c r="B1180" s="6"/>
      <c r="C1180" s="131"/>
      <c r="D1180" s="6"/>
      <c r="E1180" s="6"/>
      <c r="F1180" s="132"/>
      <c r="G1180" s="6"/>
      <c r="H1180" s="6"/>
      <c r="I1180" s="6"/>
      <c r="J1180" s="6"/>
      <c r="K1180" s="6"/>
      <c r="L1180" s="6"/>
      <c r="M1180" s="6"/>
      <c r="N1180" s="6"/>
      <c r="O1180" s="6"/>
      <c r="P1180" s="6"/>
      <c r="Q1180" s="6"/>
      <c r="R1180" s="6"/>
      <c r="S1180" s="6"/>
      <c r="T1180" s="6"/>
      <c r="U1180" s="6"/>
      <c r="V1180" s="6"/>
      <c r="W1180" s="6"/>
      <c r="X1180" s="6"/>
      <c r="Y1180" s="6"/>
      <c r="Z1180" s="6"/>
      <c r="AA1180" s="6"/>
      <c r="AB1180" s="6"/>
      <c r="AC1180" s="6"/>
      <c r="AD1180" s="6"/>
      <c r="AE1180" s="6"/>
      <c r="AF1180" s="6"/>
      <c r="AG1180" s="6"/>
      <c r="AH1180" s="6"/>
      <c r="AI1180" s="6"/>
    </row>
    <row r="1181">
      <c r="A1181" s="6"/>
      <c r="B1181" s="6"/>
      <c r="C1181" s="131"/>
      <c r="D1181" s="6"/>
      <c r="E1181" s="6"/>
      <c r="F1181" s="132"/>
      <c r="G1181" s="6"/>
      <c r="H1181" s="6"/>
      <c r="I1181" s="6"/>
      <c r="J1181" s="6"/>
      <c r="K1181" s="6"/>
      <c r="L1181" s="6"/>
      <c r="M1181" s="6"/>
      <c r="N1181" s="6"/>
      <c r="O1181" s="6"/>
      <c r="P1181" s="6"/>
      <c r="Q1181" s="6"/>
      <c r="R1181" s="6"/>
      <c r="S1181" s="6"/>
      <c r="T1181" s="6"/>
      <c r="U1181" s="6"/>
      <c r="V1181" s="6"/>
      <c r="W1181" s="6"/>
      <c r="X1181" s="6"/>
      <c r="Y1181" s="6"/>
      <c r="Z1181" s="6"/>
      <c r="AA1181" s="6"/>
      <c r="AB1181" s="6"/>
      <c r="AC1181" s="6"/>
      <c r="AD1181" s="6"/>
      <c r="AE1181" s="6"/>
      <c r="AF1181" s="6"/>
      <c r="AG1181" s="6"/>
      <c r="AH1181" s="6"/>
      <c r="AI1181" s="6"/>
    </row>
    <row r="1182">
      <c r="A1182" s="6"/>
      <c r="B1182" s="6"/>
      <c r="C1182" s="131"/>
      <c r="D1182" s="6"/>
      <c r="E1182" s="6"/>
      <c r="F1182" s="132"/>
      <c r="G1182" s="6"/>
      <c r="H1182" s="6"/>
      <c r="I1182" s="6"/>
      <c r="J1182" s="6"/>
      <c r="K1182" s="6"/>
      <c r="L1182" s="6"/>
      <c r="M1182" s="6"/>
      <c r="N1182" s="6"/>
      <c r="O1182" s="6"/>
      <c r="P1182" s="6"/>
      <c r="Q1182" s="6"/>
      <c r="R1182" s="6"/>
      <c r="S1182" s="6"/>
      <c r="T1182" s="6"/>
      <c r="U1182" s="6"/>
      <c r="V1182" s="6"/>
      <c r="W1182" s="6"/>
      <c r="X1182" s="6"/>
      <c r="Y1182" s="6"/>
      <c r="Z1182" s="6"/>
      <c r="AA1182" s="6"/>
      <c r="AB1182" s="6"/>
      <c r="AC1182" s="6"/>
      <c r="AD1182" s="6"/>
      <c r="AE1182" s="6"/>
      <c r="AF1182" s="6"/>
      <c r="AG1182" s="6"/>
      <c r="AH1182" s="6"/>
      <c r="AI1182" s="6"/>
    </row>
    <row r="1183">
      <c r="A1183" s="6"/>
      <c r="B1183" s="6"/>
      <c r="C1183" s="131"/>
      <c r="D1183" s="6"/>
      <c r="E1183" s="6"/>
      <c r="F1183" s="132"/>
      <c r="G1183" s="6"/>
      <c r="H1183" s="6"/>
      <c r="I1183" s="6"/>
      <c r="J1183" s="6"/>
      <c r="K1183" s="6"/>
      <c r="L1183" s="6"/>
      <c r="M1183" s="6"/>
      <c r="N1183" s="6"/>
      <c r="O1183" s="6"/>
      <c r="P1183" s="6"/>
      <c r="Q1183" s="6"/>
      <c r="R1183" s="6"/>
      <c r="S1183" s="6"/>
      <c r="T1183" s="6"/>
      <c r="U1183" s="6"/>
      <c r="V1183" s="6"/>
      <c r="W1183" s="6"/>
      <c r="X1183" s="6"/>
      <c r="Y1183" s="6"/>
      <c r="Z1183" s="6"/>
      <c r="AA1183" s="6"/>
      <c r="AB1183" s="6"/>
      <c r="AC1183" s="6"/>
      <c r="AD1183" s="6"/>
      <c r="AE1183" s="6"/>
      <c r="AF1183" s="6"/>
      <c r="AG1183" s="6"/>
      <c r="AH1183" s="6"/>
      <c r="AI1183" s="6"/>
    </row>
    <row r="1184">
      <c r="A1184" s="6"/>
      <c r="B1184" s="6"/>
      <c r="C1184" s="131"/>
      <c r="D1184" s="6"/>
      <c r="E1184" s="6"/>
      <c r="F1184" s="132"/>
      <c r="G1184" s="6"/>
      <c r="H1184" s="6"/>
      <c r="I1184" s="6"/>
      <c r="J1184" s="6"/>
      <c r="K1184" s="6"/>
      <c r="L1184" s="6"/>
      <c r="M1184" s="6"/>
      <c r="N1184" s="6"/>
      <c r="O1184" s="6"/>
      <c r="P1184" s="6"/>
      <c r="Q1184" s="6"/>
      <c r="R1184" s="6"/>
      <c r="S1184" s="6"/>
      <c r="T1184" s="6"/>
      <c r="U1184" s="6"/>
      <c r="V1184" s="6"/>
      <c r="W1184" s="6"/>
      <c r="X1184" s="6"/>
      <c r="Y1184" s="6"/>
      <c r="Z1184" s="6"/>
      <c r="AA1184" s="6"/>
      <c r="AB1184" s="6"/>
      <c r="AC1184" s="6"/>
      <c r="AD1184" s="6"/>
      <c r="AE1184" s="6"/>
      <c r="AF1184" s="6"/>
      <c r="AG1184" s="6"/>
      <c r="AH1184" s="6"/>
      <c r="AI1184" s="6"/>
    </row>
    <row r="1185">
      <c r="A1185" s="6"/>
      <c r="B1185" s="6"/>
      <c r="C1185" s="131"/>
      <c r="D1185" s="6"/>
      <c r="E1185" s="6"/>
      <c r="F1185" s="132"/>
      <c r="G1185" s="6"/>
      <c r="H1185" s="6"/>
      <c r="I1185" s="6"/>
      <c r="J1185" s="6"/>
      <c r="K1185" s="6"/>
      <c r="L1185" s="6"/>
      <c r="M1185" s="6"/>
      <c r="N1185" s="6"/>
      <c r="O1185" s="6"/>
      <c r="P1185" s="6"/>
      <c r="Q1185" s="6"/>
      <c r="R1185" s="6"/>
      <c r="S1185" s="6"/>
      <c r="T1185" s="6"/>
      <c r="U1185" s="6"/>
      <c r="V1185" s="6"/>
      <c r="W1185" s="6"/>
      <c r="X1185" s="6"/>
      <c r="Y1185" s="6"/>
      <c r="Z1185" s="6"/>
      <c r="AA1185" s="6"/>
      <c r="AB1185" s="6"/>
      <c r="AC1185" s="6"/>
      <c r="AD1185" s="6"/>
      <c r="AE1185" s="6"/>
      <c r="AF1185" s="6"/>
      <c r="AG1185" s="6"/>
      <c r="AH1185" s="6"/>
      <c r="AI1185" s="6"/>
    </row>
    <row r="1186">
      <c r="A1186" s="6"/>
      <c r="B1186" s="6"/>
      <c r="C1186" s="131"/>
      <c r="D1186" s="6"/>
      <c r="E1186" s="6"/>
      <c r="F1186" s="132"/>
      <c r="G1186" s="6"/>
      <c r="H1186" s="6"/>
      <c r="I1186" s="6"/>
      <c r="J1186" s="6"/>
      <c r="K1186" s="6"/>
      <c r="L1186" s="6"/>
      <c r="M1186" s="6"/>
      <c r="N1186" s="6"/>
      <c r="O1186" s="6"/>
      <c r="P1186" s="6"/>
      <c r="Q1186" s="6"/>
      <c r="R1186" s="6"/>
      <c r="S1186" s="6"/>
      <c r="T1186" s="6"/>
      <c r="U1186" s="6"/>
      <c r="V1186" s="6"/>
      <c r="W1186" s="6"/>
      <c r="X1186" s="6"/>
      <c r="Y1186" s="6"/>
      <c r="Z1186" s="6"/>
      <c r="AA1186" s="6"/>
      <c r="AB1186" s="6"/>
      <c r="AC1186" s="6"/>
      <c r="AD1186" s="6"/>
      <c r="AE1186" s="6"/>
      <c r="AF1186" s="6"/>
      <c r="AG1186" s="6"/>
      <c r="AH1186" s="6"/>
      <c r="AI1186" s="6"/>
    </row>
    <row r="1187">
      <c r="A1187" s="6"/>
      <c r="B1187" s="6"/>
      <c r="C1187" s="131"/>
      <c r="D1187" s="6"/>
      <c r="E1187" s="6"/>
      <c r="F1187" s="132"/>
      <c r="G1187" s="6"/>
      <c r="H1187" s="6"/>
      <c r="I1187" s="6"/>
      <c r="J1187" s="6"/>
      <c r="K1187" s="6"/>
      <c r="L1187" s="6"/>
      <c r="M1187" s="6"/>
      <c r="N1187" s="6"/>
      <c r="O1187" s="6"/>
      <c r="P1187" s="6"/>
      <c r="Q1187" s="6"/>
      <c r="R1187" s="6"/>
      <c r="S1187" s="6"/>
      <c r="T1187" s="6"/>
      <c r="U1187" s="6"/>
      <c r="V1187" s="6"/>
      <c r="W1187" s="6"/>
      <c r="X1187" s="6"/>
      <c r="Y1187" s="6"/>
      <c r="Z1187" s="6"/>
      <c r="AA1187" s="6"/>
      <c r="AB1187" s="6"/>
      <c r="AC1187" s="6"/>
      <c r="AD1187" s="6"/>
      <c r="AE1187" s="6"/>
      <c r="AF1187" s="6"/>
      <c r="AG1187" s="6"/>
      <c r="AH1187" s="6"/>
      <c r="AI1187" s="6"/>
    </row>
    <row r="1188">
      <c r="A1188" s="6"/>
      <c r="B1188" s="6"/>
      <c r="C1188" s="131"/>
      <c r="D1188" s="6"/>
      <c r="E1188" s="6"/>
      <c r="F1188" s="132"/>
      <c r="G1188" s="6"/>
      <c r="H1188" s="6"/>
      <c r="I1188" s="6"/>
      <c r="J1188" s="6"/>
      <c r="K1188" s="6"/>
      <c r="L1188" s="6"/>
      <c r="M1188" s="6"/>
      <c r="N1188" s="6"/>
      <c r="O1188" s="6"/>
      <c r="P1188" s="6"/>
      <c r="Q1188" s="6"/>
      <c r="R1188" s="6"/>
      <c r="S1188" s="6"/>
      <c r="T1188" s="6"/>
      <c r="U1188" s="6"/>
      <c r="V1188" s="6"/>
      <c r="W1188" s="6"/>
      <c r="X1188" s="6"/>
      <c r="Y1188" s="6"/>
      <c r="Z1188" s="6"/>
      <c r="AA1188" s="6"/>
      <c r="AB1188" s="6"/>
      <c r="AC1188" s="6"/>
      <c r="AD1188" s="6"/>
      <c r="AE1188" s="6"/>
      <c r="AF1188" s="6"/>
      <c r="AG1188" s="6"/>
      <c r="AH1188" s="6"/>
      <c r="AI1188" s="6"/>
    </row>
    <row r="1189">
      <c r="A1189" s="6"/>
      <c r="B1189" s="6"/>
      <c r="C1189" s="131"/>
      <c r="D1189" s="6"/>
      <c r="E1189" s="6"/>
      <c r="F1189" s="132"/>
      <c r="G1189" s="6"/>
      <c r="H1189" s="6"/>
      <c r="I1189" s="6"/>
      <c r="J1189" s="6"/>
      <c r="K1189" s="6"/>
      <c r="L1189" s="6"/>
      <c r="M1189" s="6"/>
      <c r="N1189" s="6"/>
      <c r="O1189" s="6"/>
      <c r="P1189" s="6"/>
      <c r="Q1189" s="6"/>
      <c r="R1189" s="6"/>
      <c r="S1189" s="6"/>
      <c r="T1189" s="6"/>
      <c r="U1189" s="6"/>
      <c r="V1189" s="6"/>
      <c r="W1189" s="6"/>
      <c r="X1189" s="6"/>
      <c r="Y1189" s="6"/>
      <c r="Z1189" s="6"/>
      <c r="AA1189" s="6"/>
      <c r="AB1189" s="6"/>
      <c r="AC1189" s="6"/>
      <c r="AD1189" s="6"/>
      <c r="AE1189" s="6"/>
      <c r="AF1189" s="6"/>
      <c r="AG1189" s="6"/>
      <c r="AH1189" s="6"/>
      <c r="AI1189" s="6"/>
    </row>
    <row r="1190">
      <c r="A1190" s="6"/>
      <c r="B1190" s="6"/>
      <c r="C1190" s="131"/>
      <c r="D1190" s="6"/>
      <c r="E1190" s="6"/>
      <c r="F1190" s="132"/>
      <c r="G1190" s="6"/>
      <c r="H1190" s="6"/>
      <c r="I1190" s="6"/>
      <c r="J1190" s="6"/>
      <c r="K1190" s="6"/>
      <c r="L1190" s="6"/>
      <c r="M1190" s="6"/>
      <c r="N1190" s="6"/>
      <c r="O1190" s="6"/>
      <c r="P1190" s="6"/>
      <c r="Q1190" s="6"/>
      <c r="R1190" s="6"/>
      <c r="S1190" s="6"/>
      <c r="T1190" s="6"/>
      <c r="U1190" s="6"/>
      <c r="V1190" s="6"/>
      <c r="W1190" s="6"/>
      <c r="X1190" s="6"/>
      <c r="Y1190" s="6"/>
      <c r="Z1190" s="6"/>
      <c r="AA1190" s="6"/>
      <c r="AB1190" s="6"/>
      <c r="AC1190" s="6"/>
      <c r="AD1190" s="6"/>
      <c r="AE1190" s="6"/>
      <c r="AF1190" s="6"/>
      <c r="AG1190" s="6"/>
      <c r="AH1190" s="6"/>
      <c r="AI1190" s="6"/>
    </row>
    <row r="1191">
      <c r="A1191" s="6"/>
      <c r="B1191" s="6"/>
      <c r="C1191" s="131"/>
      <c r="D1191" s="6"/>
      <c r="E1191" s="6"/>
      <c r="F1191" s="132"/>
      <c r="G1191" s="6"/>
      <c r="H1191" s="6"/>
      <c r="I1191" s="6"/>
      <c r="J1191" s="6"/>
      <c r="K1191" s="6"/>
      <c r="L1191" s="6"/>
      <c r="M1191" s="6"/>
      <c r="N1191" s="6"/>
      <c r="O1191" s="6"/>
      <c r="P1191" s="6"/>
      <c r="Q1191" s="6"/>
      <c r="R1191" s="6"/>
      <c r="S1191" s="6"/>
      <c r="T1191" s="6"/>
      <c r="U1191" s="6"/>
      <c r="V1191" s="6"/>
      <c r="W1191" s="6"/>
      <c r="X1191" s="6"/>
      <c r="Y1191" s="6"/>
      <c r="Z1191" s="6"/>
      <c r="AA1191" s="6"/>
      <c r="AB1191" s="6"/>
      <c r="AC1191" s="6"/>
      <c r="AD1191" s="6"/>
      <c r="AE1191" s="6"/>
      <c r="AF1191" s="6"/>
      <c r="AG1191" s="6"/>
      <c r="AH1191" s="6"/>
      <c r="AI1191" s="6"/>
    </row>
    <row r="1192">
      <c r="A1192" s="6"/>
      <c r="B1192" s="6"/>
      <c r="C1192" s="131"/>
      <c r="D1192" s="6"/>
      <c r="E1192" s="6"/>
      <c r="F1192" s="132"/>
      <c r="G1192" s="6"/>
      <c r="H1192" s="6"/>
      <c r="I1192" s="6"/>
      <c r="J1192" s="6"/>
      <c r="K1192" s="6"/>
      <c r="L1192" s="6"/>
      <c r="M1192" s="6"/>
      <c r="N1192" s="6"/>
      <c r="O1192" s="6"/>
      <c r="P1192" s="6"/>
      <c r="Q1192" s="6"/>
      <c r="R1192" s="6"/>
      <c r="S1192" s="6"/>
      <c r="T1192" s="6"/>
      <c r="U1192" s="6"/>
      <c r="V1192" s="6"/>
      <c r="W1192" s="6"/>
      <c r="X1192" s="6"/>
      <c r="Y1192" s="6"/>
      <c r="Z1192" s="6"/>
      <c r="AA1192" s="6"/>
      <c r="AB1192" s="6"/>
      <c r="AC1192" s="6"/>
      <c r="AD1192" s="6"/>
      <c r="AE1192" s="6"/>
      <c r="AF1192" s="6"/>
      <c r="AG1192" s="6"/>
      <c r="AH1192" s="6"/>
      <c r="AI1192" s="6"/>
    </row>
    <row r="1193">
      <c r="A1193" s="6"/>
      <c r="B1193" s="6"/>
      <c r="C1193" s="131"/>
      <c r="D1193" s="6"/>
      <c r="E1193" s="6"/>
      <c r="F1193" s="132"/>
      <c r="G1193" s="6"/>
      <c r="H1193" s="6"/>
      <c r="I1193" s="6"/>
      <c r="J1193" s="6"/>
      <c r="K1193" s="6"/>
      <c r="L1193" s="6"/>
      <c r="M1193" s="6"/>
      <c r="N1193" s="6"/>
      <c r="O1193" s="6"/>
      <c r="P1193" s="6"/>
      <c r="Q1193" s="6"/>
      <c r="R1193" s="6"/>
      <c r="S1193" s="6"/>
      <c r="T1193" s="6"/>
      <c r="U1193" s="6"/>
      <c r="V1193" s="6"/>
      <c r="W1193" s="6"/>
      <c r="X1193" s="6"/>
      <c r="Y1193" s="6"/>
      <c r="Z1193" s="6"/>
      <c r="AA1193" s="6"/>
      <c r="AB1193" s="6"/>
      <c r="AC1193" s="6"/>
      <c r="AD1193" s="6"/>
      <c r="AE1193" s="6"/>
      <c r="AF1193" s="6"/>
      <c r="AG1193" s="6"/>
      <c r="AH1193" s="6"/>
      <c r="AI1193" s="6"/>
    </row>
    <row r="1194">
      <c r="A1194" s="6"/>
      <c r="B1194" s="6"/>
      <c r="C1194" s="131"/>
      <c r="D1194" s="6"/>
      <c r="E1194" s="6"/>
      <c r="F1194" s="132"/>
      <c r="G1194" s="6"/>
      <c r="H1194" s="6"/>
      <c r="I1194" s="6"/>
      <c r="J1194" s="6"/>
      <c r="K1194" s="6"/>
      <c r="L1194" s="6"/>
      <c r="M1194" s="6"/>
      <c r="N1194" s="6"/>
      <c r="O1194" s="6"/>
      <c r="P1194" s="6"/>
      <c r="Q1194" s="6"/>
      <c r="R1194" s="6"/>
      <c r="S1194" s="6"/>
      <c r="T1194" s="6"/>
      <c r="U1194" s="6"/>
      <c r="V1194" s="6"/>
      <c r="W1194" s="6"/>
      <c r="X1194" s="6"/>
      <c r="Y1194" s="6"/>
      <c r="Z1194" s="6"/>
      <c r="AA1194" s="6"/>
      <c r="AB1194" s="6"/>
      <c r="AC1194" s="6"/>
      <c r="AD1194" s="6"/>
      <c r="AE1194" s="6"/>
      <c r="AF1194" s="6"/>
      <c r="AG1194" s="6"/>
      <c r="AH1194" s="6"/>
      <c r="AI1194" s="6"/>
    </row>
    <row r="1195">
      <c r="A1195" s="6"/>
      <c r="B1195" s="6"/>
      <c r="C1195" s="131"/>
      <c r="D1195" s="6"/>
      <c r="E1195" s="6"/>
      <c r="F1195" s="132"/>
      <c r="G1195" s="6"/>
      <c r="H1195" s="6"/>
      <c r="I1195" s="6"/>
      <c r="J1195" s="6"/>
      <c r="K1195" s="6"/>
      <c r="L1195" s="6"/>
      <c r="M1195" s="6"/>
      <c r="N1195" s="6"/>
      <c r="O1195" s="6"/>
      <c r="P1195" s="6"/>
      <c r="Q1195" s="6"/>
      <c r="R1195" s="6"/>
      <c r="S1195" s="6"/>
      <c r="T1195" s="6"/>
      <c r="U1195" s="6"/>
      <c r="V1195" s="6"/>
      <c r="W1195" s="6"/>
      <c r="X1195" s="6"/>
      <c r="Y1195" s="6"/>
      <c r="Z1195" s="6"/>
      <c r="AA1195" s="6"/>
      <c r="AB1195" s="6"/>
      <c r="AC1195" s="6"/>
      <c r="AD1195" s="6"/>
      <c r="AE1195" s="6"/>
      <c r="AF1195" s="6"/>
      <c r="AG1195" s="6"/>
      <c r="AH1195" s="6"/>
      <c r="AI1195" s="6"/>
    </row>
    <row r="1196">
      <c r="A1196" s="6"/>
      <c r="B1196" s="6"/>
      <c r="C1196" s="131"/>
      <c r="D1196" s="6"/>
      <c r="E1196" s="6"/>
      <c r="F1196" s="132"/>
      <c r="G1196" s="6"/>
      <c r="H1196" s="6"/>
      <c r="I1196" s="6"/>
      <c r="J1196" s="6"/>
      <c r="K1196" s="6"/>
      <c r="L1196" s="6"/>
      <c r="M1196" s="6"/>
      <c r="N1196" s="6"/>
      <c r="O1196" s="6"/>
      <c r="P1196" s="6"/>
      <c r="Q1196" s="6"/>
      <c r="R1196" s="6"/>
      <c r="S1196" s="6"/>
      <c r="T1196" s="6"/>
      <c r="U1196" s="6"/>
      <c r="V1196" s="6"/>
      <c r="W1196" s="6"/>
      <c r="X1196" s="6"/>
      <c r="Y1196" s="6"/>
      <c r="Z1196" s="6"/>
      <c r="AA1196" s="6"/>
      <c r="AB1196" s="6"/>
      <c r="AC1196" s="6"/>
      <c r="AD1196" s="6"/>
      <c r="AE1196" s="6"/>
      <c r="AF1196" s="6"/>
      <c r="AG1196" s="6"/>
      <c r="AH1196" s="6"/>
      <c r="AI1196" s="6"/>
    </row>
    <row r="1197">
      <c r="A1197" s="6"/>
      <c r="B1197" s="6"/>
      <c r="C1197" s="131"/>
      <c r="D1197" s="6"/>
      <c r="E1197" s="6"/>
      <c r="F1197" s="132"/>
      <c r="G1197" s="6"/>
      <c r="H1197" s="6"/>
      <c r="I1197" s="6"/>
      <c r="J1197" s="6"/>
      <c r="K1197" s="6"/>
      <c r="L1197" s="6"/>
      <c r="M1197" s="6"/>
      <c r="N1197" s="6"/>
      <c r="O1197" s="6"/>
      <c r="P1197" s="6"/>
      <c r="Q1197" s="6"/>
      <c r="R1197" s="6"/>
      <c r="S1197" s="6"/>
      <c r="T1197" s="6"/>
      <c r="U1197" s="6"/>
      <c r="V1197" s="6"/>
      <c r="W1197" s="6"/>
      <c r="X1197" s="6"/>
      <c r="Y1197" s="6"/>
      <c r="Z1197" s="6"/>
      <c r="AA1197" s="6"/>
      <c r="AB1197" s="6"/>
      <c r="AC1197" s="6"/>
      <c r="AD1197" s="6"/>
      <c r="AE1197" s="6"/>
      <c r="AF1197" s="6"/>
      <c r="AG1197" s="6"/>
      <c r="AH1197" s="6"/>
      <c r="AI1197" s="6"/>
    </row>
    <row r="1198">
      <c r="A1198" s="6"/>
      <c r="B1198" s="6"/>
      <c r="C1198" s="131"/>
      <c r="D1198" s="6"/>
      <c r="E1198" s="6"/>
      <c r="F1198" s="132"/>
      <c r="G1198" s="6"/>
      <c r="H1198" s="6"/>
      <c r="I1198" s="6"/>
      <c r="J1198" s="6"/>
      <c r="K1198" s="6"/>
      <c r="L1198" s="6"/>
      <c r="M1198" s="6"/>
      <c r="N1198" s="6"/>
      <c r="O1198" s="6"/>
      <c r="P1198" s="6"/>
      <c r="Q1198" s="6"/>
      <c r="R1198" s="6"/>
      <c r="S1198" s="6"/>
      <c r="T1198" s="6"/>
      <c r="U1198" s="6"/>
      <c r="V1198" s="6"/>
      <c r="W1198" s="6"/>
      <c r="X1198" s="6"/>
      <c r="Y1198" s="6"/>
      <c r="Z1198" s="6"/>
      <c r="AA1198" s="6"/>
      <c r="AB1198" s="6"/>
      <c r="AC1198" s="6"/>
      <c r="AD1198" s="6"/>
      <c r="AE1198" s="6"/>
      <c r="AF1198" s="6"/>
      <c r="AG1198" s="6"/>
      <c r="AH1198" s="6"/>
      <c r="AI1198" s="6"/>
    </row>
    <row r="1199">
      <c r="A1199" s="6"/>
      <c r="B1199" s="6"/>
      <c r="C1199" s="131"/>
      <c r="D1199" s="6"/>
      <c r="E1199" s="6"/>
      <c r="F1199" s="132"/>
      <c r="G1199" s="6"/>
      <c r="H1199" s="6"/>
      <c r="I1199" s="6"/>
      <c r="J1199" s="6"/>
      <c r="K1199" s="6"/>
      <c r="L1199" s="6"/>
      <c r="M1199" s="6"/>
      <c r="N1199" s="6"/>
      <c r="O1199" s="6"/>
      <c r="P1199" s="6"/>
      <c r="Q1199" s="6"/>
      <c r="R1199" s="6"/>
      <c r="S1199" s="6"/>
      <c r="T1199" s="6"/>
      <c r="U1199" s="6"/>
      <c r="V1199" s="6"/>
      <c r="W1199" s="6"/>
      <c r="X1199" s="6"/>
      <c r="Y1199" s="6"/>
      <c r="Z1199" s="6"/>
      <c r="AA1199" s="6"/>
      <c r="AB1199" s="6"/>
      <c r="AC1199" s="6"/>
      <c r="AD1199" s="6"/>
      <c r="AE1199" s="6"/>
      <c r="AF1199" s="6"/>
      <c r="AG1199" s="6"/>
      <c r="AH1199" s="6"/>
      <c r="AI1199" s="6"/>
    </row>
    <row r="1200">
      <c r="A1200" s="6"/>
      <c r="B1200" s="6"/>
      <c r="C1200" s="131"/>
      <c r="D1200" s="6"/>
      <c r="E1200" s="6"/>
      <c r="F1200" s="132"/>
      <c r="G1200" s="6"/>
      <c r="H1200" s="6"/>
      <c r="I1200" s="6"/>
      <c r="J1200" s="6"/>
      <c r="K1200" s="6"/>
      <c r="L1200" s="6"/>
      <c r="M1200" s="6"/>
      <c r="N1200" s="6"/>
      <c r="O1200" s="6"/>
      <c r="P1200" s="6"/>
      <c r="Q1200" s="6"/>
      <c r="R1200" s="6"/>
      <c r="S1200" s="6"/>
      <c r="T1200" s="6"/>
      <c r="U1200" s="6"/>
      <c r="V1200" s="6"/>
      <c r="W1200" s="6"/>
      <c r="X1200" s="6"/>
      <c r="Y1200" s="6"/>
      <c r="Z1200" s="6"/>
      <c r="AA1200" s="6"/>
      <c r="AB1200" s="6"/>
      <c r="AC1200" s="6"/>
      <c r="AD1200" s="6"/>
      <c r="AE1200" s="6"/>
      <c r="AF1200" s="6"/>
      <c r="AG1200" s="6"/>
      <c r="AH1200" s="6"/>
      <c r="AI1200" s="6"/>
    </row>
    <row r="1201">
      <c r="A1201" s="6"/>
      <c r="B1201" s="6"/>
      <c r="C1201" s="131"/>
      <c r="D1201" s="6"/>
      <c r="E1201" s="6"/>
      <c r="F1201" s="132"/>
      <c r="G1201" s="6"/>
      <c r="H1201" s="6"/>
      <c r="I1201" s="6"/>
      <c r="J1201" s="6"/>
      <c r="K1201" s="6"/>
      <c r="L1201" s="6"/>
      <c r="M1201" s="6"/>
      <c r="N1201" s="6"/>
      <c r="O1201" s="6"/>
      <c r="P1201" s="6"/>
      <c r="Q1201" s="6"/>
      <c r="R1201" s="6"/>
      <c r="S1201" s="6"/>
      <c r="T1201" s="6"/>
      <c r="U1201" s="6"/>
      <c r="V1201" s="6"/>
      <c r="W1201" s="6"/>
      <c r="X1201" s="6"/>
      <c r="Y1201" s="6"/>
      <c r="Z1201" s="6"/>
      <c r="AA1201" s="6"/>
      <c r="AB1201" s="6"/>
      <c r="AC1201" s="6"/>
      <c r="AD1201" s="6"/>
      <c r="AE1201" s="6"/>
      <c r="AF1201" s="6"/>
      <c r="AG1201" s="6"/>
      <c r="AH1201" s="6"/>
      <c r="AI1201" s="6"/>
    </row>
    <row r="1202">
      <c r="A1202" s="6"/>
      <c r="B1202" s="6"/>
      <c r="C1202" s="131"/>
      <c r="D1202" s="6"/>
      <c r="E1202" s="6"/>
      <c r="F1202" s="132"/>
      <c r="G1202" s="6"/>
      <c r="H1202" s="6"/>
      <c r="I1202" s="6"/>
      <c r="J1202" s="6"/>
      <c r="K1202" s="6"/>
      <c r="L1202" s="6"/>
      <c r="M1202" s="6"/>
      <c r="N1202" s="6"/>
      <c r="O1202" s="6"/>
      <c r="P1202" s="6"/>
      <c r="Q1202" s="6"/>
      <c r="R1202" s="6"/>
      <c r="S1202" s="6"/>
      <c r="T1202" s="6"/>
      <c r="U1202" s="6"/>
      <c r="V1202" s="6"/>
      <c r="W1202" s="6"/>
      <c r="X1202" s="6"/>
      <c r="Y1202" s="6"/>
      <c r="Z1202" s="6"/>
      <c r="AA1202" s="6"/>
      <c r="AB1202" s="6"/>
      <c r="AC1202" s="6"/>
      <c r="AD1202" s="6"/>
      <c r="AE1202" s="6"/>
      <c r="AF1202" s="6"/>
      <c r="AG1202" s="6"/>
      <c r="AH1202" s="6"/>
      <c r="AI1202" s="6"/>
    </row>
    <row r="1203">
      <c r="A1203" s="6"/>
      <c r="B1203" s="6"/>
      <c r="C1203" s="131"/>
      <c r="D1203" s="6"/>
      <c r="E1203" s="6"/>
      <c r="F1203" s="132"/>
      <c r="G1203" s="6"/>
      <c r="H1203" s="6"/>
      <c r="I1203" s="6"/>
      <c r="J1203" s="6"/>
      <c r="K1203" s="6"/>
      <c r="L1203" s="6"/>
      <c r="M1203" s="6"/>
      <c r="N1203" s="6"/>
      <c r="O1203" s="6"/>
      <c r="P1203" s="6"/>
      <c r="Q1203" s="6"/>
      <c r="R1203" s="6"/>
      <c r="S1203" s="6"/>
      <c r="T1203" s="6"/>
      <c r="U1203" s="6"/>
      <c r="V1203" s="6"/>
      <c r="W1203" s="6"/>
      <c r="X1203" s="6"/>
      <c r="Y1203" s="6"/>
      <c r="Z1203" s="6"/>
      <c r="AA1203" s="6"/>
      <c r="AB1203" s="6"/>
      <c r="AC1203" s="6"/>
      <c r="AD1203" s="6"/>
      <c r="AE1203" s="6"/>
      <c r="AF1203" s="6"/>
      <c r="AG1203" s="6"/>
      <c r="AH1203" s="6"/>
      <c r="AI1203" s="6"/>
    </row>
    <row r="1204">
      <c r="A1204" s="6"/>
      <c r="B1204" s="6"/>
      <c r="C1204" s="131"/>
      <c r="D1204" s="6"/>
      <c r="E1204" s="6"/>
      <c r="F1204" s="132"/>
      <c r="G1204" s="6"/>
      <c r="H1204" s="6"/>
      <c r="I1204" s="6"/>
      <c r="J1204" s="6"/>
      <c r="K1204" s="6"/>
      <c r="L1204" s="6"/>
      <c r="M1204" s="6"/>
      <c r="N1204" s="6"/>
      <c r="O1204" s="6"/>
      <c r="P1204" s="6"/>
      <c r="Q1204" s="6"/>
      <c r="R1204" s="6"/>
      <c r="S1204" s="6"/>
      <c r="T1204" s="6"/>
      <c r="U1204" s="6"/>
      <c r="V1204" s="6"/>
      <c r="W1204" s="6"/>
      <c r="X1204" s="6"/>
      <c r="Y1204" s="6"/>
      <c r="Z1204" s="6"/>
      <c r="AA1204" s="6"/>
      <c r="AB1204" s="6"/>
      <c r="AC1204" s="6"/>
      <c r="AD1204" s="6"/>
      <c r="AE1204" s="6"/>
      <c r="AF1204" s="6"/>
      <c r="AG1204" s="6"/>
      <c r="AH1204" s="6"/>
      <c r="AI1204" s="6"/>
    </row>
    <row r="1205">
      <c r="A1205" s="6"/>
      <c r="B1205" s="6"/>
      <c r="C1205" s="131"/>
      <c r="D1205" s="6"/>
      <c r="E1205" s="6"/>
      <c r="F1205" s="132"/>
      <c r="G1205" s="6"/>
      <c r="H1205" s="6"/>
      <c r="I1205" s="6"/>
      <c r="J1205" s="6"/>
      <c r="K1205" s="6"/>
      <c r="L1205" s="6"/>
      <c r="M1205" s="6"/>
      <c r="N1205" s="6"/>
      <c r="O1205" s="6"/>
      <c r="P1205" s="6"/>
      <c r="Q1205" s="6"/>
      <c r="R1205" s="6"/>
      <c r="S1205" s="6"/>
      <c r="T1205" s="6"/>
      <c r="U1205" s="6"/>
      <c r="V1205" s="6"/>
      <c r="W1205" s="6"/>
      <c r="X1205" s="6"/>
      <c r="Y1205" s="6"/>
      <c r="Z1205" s="6"/>
      <c r="AA1205" s="6"/>
      <c r="AB1205" s="6"/>
      <c r="AC1205" s="6"/>
      <c r="AD1205" s="6"/>
      <c r="AE1205" s="6"/>
      <c r="AF1205" s="6"/>
      <c r="AG1205" s="6"/>
      <c r="AH1205" s="6"/>
      <c r="AI1205" s="6"/>
    </row>
    <row r="1206">
      <c r="A1206" s="6"/>
      <c r="B1206" s="6"/>
      <c r="C1206" s="131"/>
      <c r="D1206" s="6"/>
      <c r="E1206" s="6"/>
      <c r="F1206" s="132"/>
      <c r="G1206" s="6"/>
      <c r="H1206" s="6"/>
      <c r="I1206" s="6"/>
      <c r="J1206" s="6"/>
      <c r="K1206" s="6"/>
      <c r="L1206" s="6"/>
      <c r="M1206" s="6"/>
      <c r="N1206" s="6"/>
      <c r="O1206" s="6"/>
      <c r="P1206" s="6"/>
      <c r="Q1206" s="6"/>
      <c r="R1206" s="6"/>
      <c r="S1206" s="6"/>
      <c r="T1206" s="6"/>
      <c r="U1206" s="6"/>
      <c r="V1206" s="6"/>
      <c r="W1206" s="6"/>
      <c r="X1206" s="6"/>
      <c r="Y1206" s="6"/>
      <c r="Z1206" s="6"/>
      <c r="AA1206" s="6"/>
      <c r="AB1206" s="6"/>
      <c r="AC1206" s="6"/>
      <c r="AD1206" s="6"/>
      <c r="AE1206" s="6"/>
      <c r="AF1206" s="6"/>
      <c r="AG1206" s="6"/>
      <c r="AH1206" s="6"/>
      <c r="AI1206" s="6"/>
    </row>
    <row r="1207">
      <c r="A1207" s="6"/>
      <c r="B1207" s="6"/>
      <c r="C1207" s="131"/>
      <c r="D1207" s="6"/>
      <c r="E1207" s="6"/>
      <c r="F1207" s="132"/>
      <c r="G1207" s="6"/>
      <c r="H1207" s="6"/>
      <c r="I1207" s="6"/>
      <c r="J1207" s="6"/>
      <c r="K1207" s="6"/>
      <c r="L1207" s="6"/>
      <c r="M1207" s="6"/>
      <c r="N1207" s="6"/>
      <c r="O1207" s="6"/>
      <c r="P1207" s="6"/>
      <c r="Q1207" s="6"/>
      <c r="R1207" s="6"/>
      <c r="S1207" s="6"/>
      <c r="T1207" s="6"/>
      <c r="U1207" s="6"/>
      <c r="V1207" s="6"/>
      <c r="W1207" s="6"/>
      <c r="X1207" s="6"/>
      <c r="Y1207" s="6"/>
      <c r="Z1207" s="6"/>
      <c r="AA1207" s="6"/>
      <c r="AB1207" s="6"/>
      <c r="AC1207" s="6"/>
      <c r="AD1207" s="6"/>
      <c r="AE1207" s="6"/>
      <c r="AF1207" s="6"/>
      <c r="AG1207" s="6"/>
      <c r="AH1207" s="6"/>
      <c r="AI1207" s="6"/>
    </row>
    <row r="1208">
      <c r="A1208" s="6"/>
      <c r="B1208" s="6"/>
      <c r="C1208" s="131"/>
      <c r="D1208" s="6"/>
      <c r="E1208" s="6"/>
      <c r="F1208" s="132"/>
      <c r="G1208" s="6"/>
      <c r="H1208" s="6"/>
      <c r="I1208" s="6"/>
      <c r="J1208" s="6"/>
      <c r="K1208" s="6"/>
      <c r="L1208" s="6"/>
      <c r="M1208" s="6"/>
      <c r="N1208" s="6"/>
      <c r="O1208" s="6"/>
      <c r="P1208" s="6"/>
      <c r="Q1208" s="6"/>
      <c r="R1208" s="6"/>
      <c r="S1208" s="6"/>
      <c r="T1208" s="6"/>
      <c r="U1208" s="6"/>
      <c r="V1208" s="6"/>
      <c r="W1208" s="6"/>
      <c r="X1208" s="6"/>
      <c r="Y1208" s="6"/>
      <c r="Z1208" s="6"/>
      <c r="AA1208" s="6"/>
      <c r="AB1208" s="6"/>
      <c r="AC1208" s="6"/>
      <c r="AD1208" s="6"/>
      <c r="AE1208" s="6"/>
      <c r="AF1208" s="6"/>
      <c r="AG1208" s="6"/>
      <c r="AH1208" s="6"/>
      <c r="AI1208" s="6"/>
    </row>
    <row r="1209">
      <c r="A1209" s="6"/>
      <c r="B1209" s="6"/>
      <c r="C1209" s="131"/>
      <c r="D1209" s="6"/>
      <c r="E1209" s="6"/>
      <c r="F1209" s="132"/>
      <c r="G1209" s="6"/>
      <c r="H1209" s="6"/>
      <c r="I1209" s="6"/>
      <c r="J1209" s="6"/>
      <c r="K1209" s="6"/>
      <c r="L1209" s="6"/>
      <c r="M1209" s="6"/>
      <c r="N1209" s="6"/>
      <c r="O1209" s="6"/>
      <c r="P1209" s="6"/>
      <c r="Q1209" s="6"/>
      <c r="R1209" s="6"/>
      <c r="S1209" s="6"/>
      <c r="T1209" s="6"/>
      <c r="U1209" s="6"/>
      <c r="V1209" s="6"/>
      <c r="W1209" s="6"/>
      <c r="X1209" s="6"/>
      <c r="Y1209" s="6"/>
      <c r="Z1209" s="6"/>
      <c r="AA1209" s="6"/>
      <c r="AB1209" s="6"/>
      <c r="AC1209" s="6"/>
      <c r="AD1209" s="6"/>
      <c r="AE1209" s="6"/>
      <c r="AF1209" s="6"/>
      <c r="AG1209" s="6"/>
      <c r="AH1209" s="6"/>
      <c r="AI1209" s="6"/>
    </row>
    <row r="1210">
      <c r="A1210" s="6"/>
      <c r="B1210" s="6"/>
      <c r="C1210" s="131"/>
      <c r="D1210" s="6"/>
      <c r="E1210" s="6"/>
      <c r="F1210" s="132"/>
      <c r="G1210" s="6"/>
      <c r="H1210" s="6"/>
      <c r="I1210" s="6"/>
      <c r="J1210" s="6"/>
      <c r="K1210" s="6"/>
      <c r="L1210" s="6"/>
      <c r="M1210" s="6"/>
      <c r="N1210" s="6"/>
      <c r="O1210" s="6"/>
      <c r="P1210" s="6"/>
      <c r="Q1210" s="6"/>
      <c r="R1210" s="6"/>
      <c r="S1210" s="6"/>
      <c r="T1210" s="6"/>
      <c r="U1210" s="6"/>
      <c r="V1210" s="6"/>
      <c r="W1210" s="6"/>
      <c r="X1210" s="6"/>
      <c r="Y1210" s="6"/>
      <c r="Z1210" s="6"/>
      <c r="AA1210" s="6"/>
      <c r="AB1210" s="6"/>
      <c r="AC1210" s="6"/>
      <c r="AD1210" s="6"/>
      <c r="AE1210" s="6"/>
      <c r="AF1210" s="6"/>
      <c r="AG1210" s="6"/>
      <c r="AH1210" s="6"/>
      <c r="AI1210" s="6"/>
    </row>
    <row r="1211">
      <c r="A1211" s="6"/>
      <c r="B1211" s="6"/>
      <c r="C1211" s="131"/>
      <c r="D1211" s="6"/>
      <c r="E1211" s="6"/>
      <c r="F1211" s="132"/>
      <c r="G1211" s="6"/>
      <c r="H1211" s="6"/>
      <c r="I1211" s="6"/>
      <c r="J1211" s="6"/>
      <c r="K1211" s="6"/>
      <c r="L1211" s="6"/>
      <c r="M1211" s="6"/>
      <c r="N1211" s="6"/>
      <c r="O1211" s="6"/>
      <c r="P1211" s="6"/>
      <c r="Q1211" s="6"/>
      <c r="R1211" s="6"/>
      <c r="S1211" s="6"/>
      <c r="T1211" s="6"/>
      <c r="U1211" s="6"/>
      <c r="V1211" s="6"/>
      <c r="W1211" s="6"/>
      <c r="X1211" s="6"/>
      <c r="Y1211" s="6"/>
      <c r="Z1211" s="6"/>
      <c r="AA1211" s="6"/>
      <c r="AB1211" s="6"/>
      <c r="AC1211" s="6"/>
      <c r="AD1211" s="6"/>
      <c r="AE1211" s="6"/>
      <c r="AF1211" s="6"/>
      <c r="AG1211" s="6"/>
      <c r="AH1211" s="6"/>
      <c r="AI1211" s="6"/>
    </row>
    <row r="1212">
      <c r="A1212" s="6"/>
      <c r="B1212" s="6"/>
      <c r="C1212" s="131"/>
      <c r="D1212" s="6"/>
      <c r="E1212" s="6"/>
      <c r="F1212" s="132"/>
      <c r="G1212" s="6"/>
      <c r="H1212" s="6"/>
      <c r="I1212" s="6"/>
      <c r="J1212" s="6"/>
      <c r="K1212" s="6"/>
      <c r="L1212" s="6"/>
      <c r="M1212" s="6"/>
      <c r="N1212" s="6"/>
      <c r="O1212" s="6"/>
      <c r="P1212" s="6"/>
      <c r="Q1212" s="6"/>
      <c r="R1212" s="6"/>
      <c r="S1212" s="6"/>
      <c r="T1212" s="6"/>
      <c r="U1212" s="6"/>
      <c r="V1212" s="6"/>
      <c r="W1212" s="6"/>
      <c r="X1212" s="6"/>
      <c r="Y1212" s="6"/>
      <c r="Z1212" s="6"/>
      <c r="AA1212" s="6"/>
      <c r="AB1212" s="6"/>
      <c r="AC1212" s="6"/>
      <c r="AD1212" s="6"/>
      <c r="AE1212" s="6"/>
      <c r="AF1212" s="6"/>
      <c r="AG1212" s="6"/>
      <c r="AH1212" s="6"/>
      <c r="AI1212" s="6"/>
    </row>
    <row r="1213">
      <c r="A1213" s="6"/>
      <c r="B1213" s="6"/>
      <c r="C1213" s="131"/>
      <c r="D1213" s="6"/>
      <c r="E1213" s="6"/>
      <c r="F1213" s="132"/>
      <c r="G1213" s="6"/>
      <c r="H1213" s="6"/>
      <c r="I1213" s="6"/>
      <c r="J1213" s="6"/>
      <c r="K1213" s="6"/>
      <c r="L1213" s="6"/>
      <c r="M1213" s="6"/>
      <c r="N1213" s="6"/>
      <c r="O1213" s="6"/>
      <c r="P1213" s="6"/>
      <c r="Q1213" s="6"/>
      <c r="R1213" s="6"/>
      <c r="S1213" s="6"/>
      <c r="T1213" s="6"/>
      <c r="U1213" s="6"/>
      <c r="V1213" s="6"/>
      <c r="W1213" s="6"/>
      <c r="X1213" s="6"/>
      <c r="Y1213" s="6"/>
      <c r="Z1213" s="6"/>
      <c r="AA1213" s="6"/>
      <c r="AB1213" s="6"/>
      <c r="AC1213" s="6"/>
      <c r="AD1213" s="6"/>
      <c r="AE1213" s="6"/>
      <c r="AF1213" s="6"/>
      <c r="AG1213" s="6"/>
      <c r="AH1213" s="6"/>
      <c r="AI1213" s="6"/>
    </row>
    <row r="1214">
      <c r="A1214" s="6"/>
      <c r="B1214" s="6"/>
      <c r="C1214" s="131"/>
      <c r="D1214" s="6"/>
      <c r="E1214" s="6"/>
      <c r="F1214" s="132"/>
      <c r="G1214" s="6"/>
      <c r="H1214" s="6"/>
      <c r="I1214" s="6"/>
      <c r="J1214" s="6"/>
      <c r="K1214" s="6"/>
      <c r="L1214" s="6"/>
      <c r="M1214" s="6"/>
      <c r="N1214" s="6"/>
      <c r="O1214" s="6"/>
      <c r="P1214" s="6"/>
      <c r="Q1214" s="6"/>
      <c r="R1214" s="6"/>
      <c r="S1214" s="6"/>
      <c r="T1214" s="6"/>
      <c r="U1214" s="6"/>
      <c r="V1214" s="6"/>
      <c r="W1214" s="6"/>
      <c r="X1214" s="6"/>
      <c r="Y1214" s="6"/>
      <c r="Z1214" s="6"/>
      <c r="AA1214" s="6"/>
      <c r="AB1214" s="6"/>
      <c r="AC1214" s="6"/>
      <c r="AD1214" s="6"/>
      <c r="AE1214" s="6"/>
      <c r="AF1214" s="6"/>
      <c r="AG1214" s="6"/>
      <c r="AH1214" s="6"/>
      <c r="AI1214" s="6"/>
    </row>
    <row r="1215">
      <c r="A1215" s="6"/>
      <c r="B1215" s="6"/>
      <c r="C1215" s="131"/>
      <c r="D1215" s="6"/>
      <c r="E1215" s="6"/>
      <c r="F1215" s="132"/>
      <c r="G1215" s="6"/>
      <c r="H1215" s="6"/>
      <c r="I1215" s="6"/>
      <c r="J1215" s="6"/>
      <c r="K1215" s="6"/>
      <c r="L1215" s="6"/>
      <c r="M1215" s="6"/>
      <c r="N1215" s="6"/>
      <c r="O1215" s="6"/>
      <c r="P1215" s="6"/>
      <c r="Q1215" s="6"/>
      <c r="R1215" s="6"/>
      <c r="S1215" s="6"/>
      <c r="T1215" s="6"/>
      <c r="U1215" s="6"/>
      <c r="V1215" s="6"/>
      <c r="W1215" s="6"/>
      <c r="X1215" s="6"/>
      <c r="Y1215" s="6"/>
      <c r="Z1215" s="6"/>
      <c r="AA1215" s="6"/>
      <c r="AB1215" s="6"/>
      <c r="AC1215" s="6"/>
      <c r="AD1215" s="6"/>
      <c r="AE1215" s="6"/>
      <c r="AF1215" s="6"/>
      <c r="AG1215" s="6"/>
      <c r="AH1215" s="6"/>
      <c r="AI1215" s="6"/>
    </row>
    <row r="1216">
      <c r="A1216" s="6"/>
      <c r="B1216" s="6"/>
      <c r="C1216" s="131"/>
      <c r="D1216" s="6"/>
      <c r="E1216" s="6"/>
      <c r="F1216" s="132"/>
      <c r="G1216" s="6"/>
      <c r="H1216" s="6"/>
      <c r="I1216" s="6"/>
      <c r="J1216" s="6"/>
      <c r="K1216" s="6"/>
      <c r="L1216" s="6"/>
      <c r="M1216" s="6"/>
      <c r="N1216" s="6"/>
      <c r="O1216" s="6"/>
      <c r="P1216" s="6"/>
      <c r="Q1216" s="6"/>
      <c r="R1216" s="6"/>
      <c r="S1216" s="6"/>
      <c r="T1216" s="6"/>
      <c r="U1216" s="6"/>
      <c r="V1216" s="6"/>
      <c r="W1216" s="6"/>
      <c r="X1216" s="6"/>
      <c r="Y1216" s="6"/>
      <c r="Z1216" s="6"/>
      <c r="AA1216" s="6"/>
      <c r="AB1216" s="6"/>
      <c r="AC1216" s="6"/>
      <c r="AD1216" s="6"/>
      <c r="AE1216" s="6"/>
      <c r="AF1216" s="6"/>
      <c r="AG1216" s="6"/>
      <c r="AH1216" s="6"/>
      <c r="AI1216" s="6"/>
    </row>
    <row r="1217">
      <c r="A1217" s="6"/>
      <c r="B1217" s="6"/>
      <c r="C1217" s="131"/>
      <c r="D1217" s="6"/>
      <c r="E1217" s="6"/>
      <c r="F1217" s="132"/>
      <c r="G1217" s="6"/>
      <c r="H1217" s="6"/>
      <c r="I1217" s="6"/>
      <c r="J1217" s="6"/>
      <c r="K1217" s="6"/>
      <c r="L1217" s="6"/>
      <c r="M1217" s="6"/>
      <c r="N1217" s="6"/>
      <c r="O1217" s="6"/>
      <c r="P1217" s="6"/>
      <c r="Q1217" s="6"/>
      <c r="R1217" s="6"/>
      <c r="S1217" s="6"/>
      <c r="T1217" s="6"/>
      <c r="U1217" s="6"/>
      <c r="V1217" s="6"/>
      <c r="W1217" s="6"/>
      <c r="X1217" s="6"/>
      <c r="Y1217" s="6"/>
      <c r="Z1217" s="6"/>
      <c r="AA1217" s="6"/>
      <c r="AB1217" s="6"/>
      <c r="AC1217" s="6"/>
      <c r="AD1217" s="6"/>
      <c r="AE1217" s="6"/>
      <c r="AF1217" s="6"/>
      <c r="AG1217" s="6"/>
      <c r="AH1217" s="6"/>
      <c r="AI1217" s="6"/>
    </row>
    <row r="1218">
      <c r="A1218" s="6"/>
      <c r="B1218" s="6"/>
      <c r="C1218" s="131"/>
      <c r="D1218" s="6"/>
      <c r="E1218" s="6"/>
      <c r="F1218" s="132"/>
      <c r="G1218" s="6"/>
      <c r="H1218" s="6"/>
      <c r="I1218" s="6"/>
      <c r="J1218" s="6"/>
      <c r="K1218" s="6"/>
      <c r="L1218" s="6"/>
      <c r="M1218" s="6"/>
      <c r="N1218" s="6"/>
      <c r="O1218" s="6"/>
      <c r="P1218" s="6"/>
      <c r="Q1218" s="6"/>
      <c r="R1218" s="6"/>
      <c r="S1218" s="6"/>
      <c r="T1218" s="6"/>
      <c r="U1218" s="6"/>
      <c r="V1218" s="6"/>
      <c r="W1218" s="6"/>
      <c r="X1218" s="6"/>
      <c r="Y1218" s="6"/>
      <c r="Z1218" s="6"/>
      <c r="AA1218" s="6"/>
      <c r="AB1218" s="6"/>
      <c r="AC1218" s="6"/>
      <c r="AD1218" s="6"/>
      <c r="AE1218" s="6"/>
      <c r="AF1218" s="6"/>
      <c r="AG1218" s="6"/>
      <c r="AH1218" s="6"/>
      <c r="AI1218" s="6"/>
    </row>
    <row r="1219">
      <c r="A1219" s="6"/>
      <c r="B1219" s="6"/>
      <c r="C1219" s="131"/>
      <c r="D1219" s="6"/>
      <c r="E1219" s="6"/>
      <c r="F1219" s="132"/>
      <c r="G1219" s="6"/>
      <c r="H1219" s="6"/>
      <c r="I1219" s="6"/>
      <c r="J1219" s="6"/>
      <c r="K1219" s="6"/>
      <c r="L1219" s="6"/>
      <c r="M1219" s="6"/>
      <c r="N1219" s="6"/>
      <c r="O1219" s="6"/>
      <c r="P1219" s="6"/>
      <c r="Q1219" s="6"/>
      <c r="R1219" s="6"/>
      <c r="S1219" s="6"/>
      <c r="T1219" s="6"/>
      <c r="U1219" s="6"/>
      <c r="V1219" s="6"/>
      <c r="W1219" s="6"/>
      <c r="X1219" s="6"/>
      <c r="Y1219" s="6"/>
      <c r="Z1219" s="6"/>
      <c r="AA1219" s="6"/>
      <c r="AB1219" s="6"/>
      <c r="AC1219" s="6"/>
      <c r="AD1219" s="6"/>
      <c r="AE1219" s="6"/>
      <c r="AF1219" s="6"/>
      <c r="AG1219" s="6"/>
      <c r="AH1219" s="6"/>
      <c r="AI1219" s="6"/>
    </row>
    <row r="1220">
      <c r="A1220" s="6"/>
      <c r="B1220" s="6"/>
      <c r="C1220" s="131"/>
      <c r="D1220" s="6"/>
      <c r="E1220" s="6"/>
      <c r="F1220" s="132"/>
      <c r="G1220" s="6"/>
      <c r="H1220" s="6"/>
      <c r="I1220" s="6"/>
      <c r="J1220" s="6"/>
      <c r="K1220" s="6"/>
      <c r="L1220" s="6"/>
      <c r="M1220" s="6"/>
      <c r="N1220" s="6"/>
      <c r="O1220" s="6"/>
      <c r="P1220" s="6"/>
      <c r="Q1220" s="6"/>
      <c r="R1220" s="6"/>
      <c r="S1220" s="6"/>
      <c r="T1220" s="6"/>
      <c r="U1220" s="6"/>
      <c r="V1220" s="6"/>
      <c r="W1220" s="6"/>
      <c r="X1220" s="6"/>
      <c r="Y1220" s="6"/>
      <c r="Z1220" s="6"/>
      <c r="AA1220" s="6"/>
      <c r="AB1220" s="6"/>
      <c r="AC1220" s="6"/>
      <c r="AD1220" s="6"/>
      <c r="AE1220" s="6"/>
      <c r="AF1220" s="6"/>
      <c r="AG1220" s="6"/>
      <c r="AH1220" s="6"/>
      <c r="AI1220" s="6"/>
    </row>
    <row r="1221">
      <c r="A1221" s="6"/>
      <c r="B1221" s="6"/>
      <c r="C1221" s="131"/>
      <c r="D1221" s="6"/>
      <c r="E1221" s="6"/>
      <c r="F1221" s="132"/>
      <c r="G1221" s="6"/>
      <c r="H1221" s="6"/>
      <c r="I1221" s="6"/>
      <c r="J1221" s="6"/>
      <c r="K1221" s="6"/>
      <c r="L1221" s="6"/>
      <c r="M1221" s="6"/>
      <c r="N1221" s="6"/>
      <c r="O1221" s="6"/>
      <c r="P1221" s="6"/>
      <c r="Q1221" s="6"/>
      <c r="R1221" s="6"/>
      <c r="S1221" s="6"/>
      <c r="T1221" s="6"/>
      <c r="U1221" s="6"/>
      <c r="V1221" s="6"/>
      <c r="W1221" s="6"/>
      <c r="X1221" s="6"/>
      <c r="Y1221" s="6"/>
      <c r="Z1221" s="6"/>
      <c r="AA1221" s="6"/>
      <c r="AB1221" s="6"/>
      <c r="AC1221" s="6"/>
      <c r="AD1221" s="6"/>
      <c r="AE1221" s="6"/>
      <c r="AF1221" s="6"/>
      <c r="AG1221" s="6"/>
      <c r="AH1221" s="6"/>
      <c r="AI1221" s="6"/>
    </row>
    <row r="1222">
      <c r="A1222" s="6"/>
      <c r="B1222" s="6"/>
      <c r="C1222" s="131"/>
      <c r="D1222" s="6"/>
      <c r="E1222" s="6"/>
      <c r="F1222" s="132"/>
      <c r="G1222" s="6"/>
      <c r="H1222" s="6"/>
      <c r="I1222" s="6"/>
      <c r="J1222" s="6"/>
      <c r="K1222" s="6"/>
      <c r="L1222" s="6"/>
      <c r="M1222" s="6"/>
      <c r="N1222" s="6"/>
      <c r="O1222" s="6"/>
      <c r="P1222" s="6"/>
      <c r="Q1222" s="6"/>
      <c r="R1222" s="6"/>
      <c r="S1222" s="6"/>
      <c r="T1222" s="6"/>
      <c r="U1222" s="6"/>
      <c r="V1222" s="6"/>
      <c r="W1222" s="6"/>
      <c r="X1222" s="6"/>
      <c r="Y1222" s="6"/>
      <c r="Z1222" s="6"/>
      <c r="AA1222" s="6"/>
      <c r="AB1222" s="6"/>
      <c r="AC1222" s="6"/>
      <c r="AD1222" s="6"/>
      <c r="AE1222" s="6"/>
      <c r="AF1222" s="6"/>
      <c r="AG1222" s="6"/>
      <c r="AH1222" s="6"/>
      <c r="AI1222" s="6"/>
    </row>
    <row r="1223">
      <c r="A1223" s="6"/>
      <c r="B1223" s="6"/>
      <c r="C1223" s="131"/>
      <c r="D1223" s="6"/>
      <c r="E1223" s="6"/>
      <c r="F1223" s="132"/>
      <c r="G1223" s="6"/>
      <c r="H1223" s="6"/>
      <c r="I1223" s="6"/>
      <c r="J1223" s="6"/>
      <c r="K1223" s="6"/>
      <c r="L1223" s="6"/>
      <c r="M1223" s="6"/>
      <c r="N1223" s="6"/>
      <c r="O1223" s="6"/>
      <c r="P1223" s="6"/>
      <c r="Q1223" s="6"/>
      <c r="R1223" s="6"/>
      <c r="S1223" s="6"/>
      <c r="T1223" s="6"/>
      <c r="U1223" s="6"/>
      <c r="V1223" s="6"/>
      <c r="W1223" s="6"/>
      <c r="X1223" s="6"/>
      <c r="Y1223" s="6"/>
      <c r="Z1223" s="6"/>
      <c r="AA1223" s="6"/>
      <c r="AB1223" s="6"/>
      <c r="AC1223" s="6"/>
      <c r="AD1223" s="6"/>
      <c r="AE1223" s="6"/>
      <c r="AF1223" s="6"/>
      <c r="AG1223" s="6"/>
      <c r="AH1223" s="6"/>
      <c r="AI1223" s="6"/>
    </row>
    <row r="1224">
      <c r="A1224" s="6"/>
      <c r="B1224" s="6"/>
      <c r="C1224" s="131"/>
      <c r="D1224" s="6"/>
      <c r="E1224" s="6"/>
      <c r="F1224" s="132"/>
      <c r="G1224" s="6"/>
      <c r="H1224" s="6"/>
      <c r="I1224" s="6"/>
      <c r="J1224" s="6"/>
      <c r="K1224" s="6"/>
      <c r="L1224" s="6"/>
      <c r="M1224" s="6"/>
      <c r="N1224" s="6"/>
      <c r="O1224" s="6"/>
      <c r="P1224" s="6"/>
      <c r="Q1224" s="6"/>
      <c r="R1224" s="6"/>
      <c r="S1224" s="6"/>
      <c r="T1224" s="6"/>
      <c r="U1224" s="6"/>
      <c r="V1224" s="6"/>
      <c r="W1224" s="6"/>
      <c r="X1224" s="6"/>
      <c r="Y1224" s="6"/>
      <c r="Z1224" s="6"/>
      <c r="AA1224" s="6"/>
      <c r="AB1224" s="6"/>
      <c r="AC1224" s="6"/>
      <c r="AD1224" s="6"/>
      <c r="AE1224" s="6"/>
      <c r="AF1224" s="6"/>
      <c r="AG1224" s="6"/>
      <c r="AH1224" s="6"/>
      <c r="AI1224" s="6"/>
    </row>
    <row r="1225">
      <c r="A1225" s="6"/>
      <c r="B1225" s="6"/>
      <c r="C1225" s="131"/>
      <c r="D1225" s="6"/>
      <c r="E1225" s="6"/>
      <c r="F1225" s="132"/>
      <c r="G1225" s="6"/>
      <c r="H1225" s="6"/>
      <c r="I1225" s="6"/>
      <c r="J1225" s="6"/>
      <c r="K1225" s="6"/>
      <c r="L1225" s="6"/>
      <c r="M1225" s="6"/>
      <c r="N1225" s="6"/>
      <c r="O1225" s="6"/>
      <c r="P1225" s="6"/>
      <c r="Q1225" s="6"/>
      <c r="R1225" s="6"/>
      <c r="S1225" s="6"/>
      <c r="T1225" s="6"/>
      <c r="U1225" s="6"/>
      <c r="V1225" s="6"/>
      <c r="W1225" s="6"/>
      <c r="X1225" s="6"/>
      <c r="Y1225" s="6"/>
      <c r="Z1225" s="6"/>
      <c r="AA1225" s="6"/>
      <c r="AB1225" s="6"/>
      <c r="AC1225" s="6"/>
      <c r="AD1225" s="6"/>
      <c r="AE1225" s="6"/>
      <c r="AF1225" s="6"/>
      <c r="AG1225" s="6"/>
      <c r="AH1225" s="6"/>
      <c r="AI1225" s="6"/>
    </row>
    <row r="1226">
      <c r="A1226" s="6"/>
      <c r="B1226" s="6"/>
      <c r="C1226" s="131"/>
      <c r="D1226" s="6"/>
      <c r="E1226" s="6"/>
      <c r="F1226" s="132"/>
      <c r="G1226" s="6"/>
      <c r="H1226" s="6"/>
      <c r="I1226" s="6"/>
      <c r="J1226" s="6"/>
      <c r="K1226" s="6"/>
      <c r="L1226" s="6"/>
      <c r="M1226" s="6"/>
      <c r="N1226" s="6"/>
      <c r="O1226" s="6"/>
      <c r="P1226" s="6"/>
      <c r="Q1226" s="6"/>
      <c r="R1226" s="6"/>
      <c r="S1226" s="6"/>
      <c r="T1226" s="6"/>
      <c r="U1226" s="6"/>
      <c r="V1226" s="6"/>
      <c r="W1226" s="6"/>
      <c r="X1226" s="6"/>
      <c r="Y1226" s="6"/>
      <c r="Z1226" s="6"/>
      <c r="AA1226" s="6"/>
      <c r="AB1226" s="6"/>
      <c r="AC1226" s="6"/>
      <c r="AD1226" s="6"/>
      <c r="AE1226" s="6"/>
      <c r="AF1226" s="6"/>
      <c r="AG1226" s="6"/>
      <c r="AH1226" s="6"/>
      <c r="AI1226" s="6"/>
    </row>
    <row r="1227">
      <c r="A1227" s="6"/>
      <c r="B1227" s="6"/>
      <c r="C1227" s="131"/>
      <c r="D1227" s="6"/>
      <c r="E1227" s="6"/>
      <c r="F1227" s="132"/>
      <c r="G1227" s="6"/>
      <c r="H1227" s="6"/>
      <c r="I1227" s="6"/>
      <c r="J1227" s="6"/>
      <c r="K1227" s="6"/>
      <c r="L1227" s="6"/>
      <c r="M1227" s="6"/>
      <c r="N1227" s="6"/>
      <c r="O1227" s="6"/>
      <c r="P1227" s="6"/>
      <c r="Q1227" s="6"/>
      <c r="R1227" s="6"/>
      <c r="S1227" s="6"/>
      <c r="T1227" s="6"/>
      <c r="U1227" s="6"/>
      <c r="V1227" s="6"/>
      <c r="W1227" s="6"/>
      <c r="X1227" s="6"/>
      <c r="Y1227" s="6"/>
      <c r="Z1227" s="6"/>
      <c r="AA1227" s="6"/>
      <c r="AB1227" s="6"/>
      <c r="AC1227" s="6"/>
      <c r="AD1227" s="6"/>
      <c r="AE1227" s="6"/>
      <c r="AF1227" s="6"/>
      <c r="AG1227" s="6"/>
      <c r="AH1227" s="6"/>
      <c r="AI1227" s="6"/>
    </row>
    <row r="1228">
      <c r="A1228" s="6"/>
      <c r="B1228" s="6"/>
      <c r="C1228" s="131"/>
      <c r="D1228" s="6"/>
      <c r="E1228" s="6"/>
      <c r="F1228" s="132"/>
      <c r="G1228" s="6"/>
      <c r="H1228" s="6"/>
      <c r="I1228" s="6"/>
      <c r="J1228" s="6"/>
      <c r="K1228" s="6"/>
      <c r="L1228" s="6"/>
      <c r="M1228" s="6"/>
      <c r="N1228" s="6"/>
      <c r="O1228" s="6"/>
      <c r="P1228" s="6"/>
      <c r="Q1228" s="6"/>
      <c r="R1228" s="6"/>
      <c r="S1228" s="6"/>
      <c r="T1228" s="6"/>
      <c r="U1228" s="6"/>
      <c r="V1228" s="6"/>
      <c r="W1228" s="6"/>
      <c r="X1228" s="6"/>
      <c r="Y1228" s="6"/>
      <c r="Z1228" s="6"/>
      <c r="AA1228" s="6"/>
      <c r="AB1228" s="6"/>
      <c r="AC1228" s="6"/>
      <c r="AD1228" s="6"/>
      <c r="AE1228" s="6"/>
      <c r="AF1228" s="6"/>
      <c r="AG1228" s="6"/>
      <c r="AH1228" s="6"/>
      <c r="AI1228" s="6"/>
    </row>
    <row r="1229">
      <c r="A1229" s="6"/>
      <c r="B1229" s="6"/>
      <c r="C1229" s="131"/>
      <c r="D1229" s="6"/>
      <c r="E1229" s="6"/>
      <c r="F1229" s="132"/>
      <c r="G1229" s="6"/>
      <c r="H1229" s="6"/>
      <c r="I1229" s="6"/>
      <c r="J1229" s="6"/>
      <c r="K1229" s="6"/>
      <c r="L1229" s="6"/>
      <c r="M1229" s="6"/>
      <c r="N1229" s="6"/>
      <c r="O1229" s="6"/>
      <c r="P1229" s="6"/>
      <c r="Q1229" s="6"/>
      <c r="R1229" s="6"/>
      <c r="S1229" s="6"/>
      <c r="T1229" s="6"/>
      <c r="U1229" s="6"/>
      <c r="V1229" s="6"/>
      <c r="W1229" s="6"/>
      <c r="X1229" s="6"/>
      <c r="Y1229" s="6"/>
      <c r="Z1229" s="6"/>
      <c r="AA1229" s="6"/>
      <c r="AB1229" s="6"/>
      <c r="AC1229" s="6"/>
      <c r="AD1229" s="6"/>
      <c r="AE1229" s="6"/>
      <c r="AF1229" s="6"/>
      <c r="AG1229" s="6"/>
      <c r="AH1229" s="6"/>
      <c r="AI1229" s="6"/>
    </row>
    <row r="1230">
      <c r="A1230" s="6"/>
      <c r="B1230" s="6"/>
      <c r="C1230" s="131"/>
      <c r="D1230" s="6"/>
      <c r="E1230" s="6"/>
      <c r="F1230" s="132"/>
      <c r="G1230" s="6"/>
      <c r="H1230" s="6"/>
      <c r="I1230" s="6"/>
      <c r="J1230" s="6"/>
      <c r="K1230" s="6"/>
      <c r="L1230" s="6"/>
      <c r="M1230" s="6"/>
      <c r="N1230" s="6"/>
      <c r="O1230" s="6"/>
      <c r="P1230" s="6"/>
      <c r="Q1230" s="6"/>
      <c r="R1230" s="6"/>
      <c r="S1230" s="6"/>
      <c r="T1230" s="6"/>
      <c r="U1230" s="6"/>
      <c r="V1230" s="6"/>
      <c r="W1230" s="6"/>
      <c r="X1230" s="6"/>
      <c r="Y1230" s="6"/>
      <c r="Z1230" s="6"/>
      <c r="AA1230" s="6"/>
      <c r="AB1230" s="6"/>
      <c r="AC1230" s="6"/>
      <c r="AD1230" s="6"/>
      <c r="AE1230" s="6"/>
      <c r="AF1230" s="6"/>
      <c r="AG1230" s="6"/>
      <c r="AH1230" s="6"/>
      <c r="AI1230" s="6"/>
    </row>
    <row r="1231">
      <c r="A1231" s="6"/>
      <c r="B1231" s="6"/>
      <c r="C1231" s="131"/>
      <c r="D1231" s="6"/>
      <c r="E1231" s="6"/>
      <c r="F1231" s="132"/>
      <c r="G1231" s="6"/>
      <c r="H1231" s="6"/>
      <c r="I1231" s="6"/>
      <c r="J1231" s="6"/>
      <c r="K1231" s="6"/>
      <c r="L1231" s="6"/>
      <c r="M1231" s="6"/>
      <c r="N1231" s="6"/>
      <c r="O1231" s="6"/>
      <c r="P1231" s="6"/>
      <c r="Q1231" s="6"/>
      <c r="R1231" s="6"/>
      <c r="S1231" s="6"/>
      <c r="T1231" s="6"/>
      <c r="U1231" s="6"/>
      <c r="V1231" s="6"/>
      <c r="W1231" s="6"/>
      <c r="X1231" s="6"/>
      <c r="Y1231" s="6"/>
      <c r="Z1231" s="6"/>
      <c r="AA1231" s="6"/>
      <c r="AB1231" s="6"/>
      <c r="AC1231" s="6"/>
      <c r="AD1231" s="6"/>
      <c r="AE1231" s="6"/>
      <c r="AF1231" s="6"/>
      <c r="AG1231" s="6"/>
      <c r="AH1231" s="6"/>
      <c r="AI1231" s="6"/>
    </row>
    <row r="1232">
      <c r="A1232" s="6"/>
      <c r="B1232" s="6"/>
      <c r="C1232" s="131"/>
      <c r="D1232" s="6"/>
      <c r="E1232" s="6"/>
      <c r="F1232" s="132"/>
      <c r="G1232" s="6"/>
      <c r="H1232" s="6"/>
      <c r="I1232" s="6"/>
      <c r="J1232" s="6"/>
      <c r="K1232" s="6"/>
      <c r="L1232" s="6"/>
      <c r="M1232" s="6"/>
      <c r="N1232" s="6"/>
      <c r="O1232" s="6"/>
      <c r="P1232" s="6"/>
      <c r="Q1232" s="6"/>
      <c r="R1232" s="6"/>
      <c r="S1232" s="6"/>
      <c r="T1232" s="6"/>
      <c r="U1232" s="6"/>
      <c r="V1232" s="6"/>
      <c r="W1232" s="6"/>
      <c r="X1232" s="6"/>
      <c r="Y1232" s="6"/>
      <c r="Z1232" s="6"/>
      <c r="AA1232" s="6"/>
      <c r="AB1232" s="6"/>
      <c r="AC1232" s="6"/>
      <c r="AD1232" s="6"/>
      <c r="AE1232" s="6"/>
      <c r="AF1232" s="6"/>
      <c r="AG1232" s="6"/>
      <c r="AH1232" s="6"/>
      <c r="AI1232" s="6"/>
    </row>
    <row r="1233">
      <c r="A1233" s="6"/>
      <c r="B1233" s="6"/>
      <c r="C1233" s="131"/>
      <c r="D1233" s="6"/>
      <c r="E1233" s="6"/>
      <c r="F1233" s="132"/>
      <c r="G1233" s="6"/>
      <c r="H1233" s="6"/>
      <c r="I1233" s="6"/>
      <c r="J1233" s="6"/>
      <c r="K1233" s="6"/>
      <c r="L1233" s="6"/>
      <c r="M1233" s="6"/>
      <c r="N1233" s="6"/>
      <c r="O1233" s="6"/>
      <c r="P1233" s="6"/>
      <c r="Q1233" s="6"/>
      <c r="R1233" s="6"/>
      <c r="S1233" s="6"/>
      <c r="T1233" s="6"/>
      <c r="U1233" s="6"/>
      <c r="V1233" s="6"/>
      <c r="W1233" s="6"/>
      <c r="X1233" s="6"/>
      <c r="Y1233" s="6"/>
      <c r="Z1233" s="6"/>
      <c r="AA1233" s="6"/>
      <c r="AB1233" s="6"/>
      <c r="AC1233" s="6"/>
      <c r="AD1233" s="6"/>
      <c r="AE1233" s="6"/>
      <c r="AF1233" s="6"/>
      <c r="AG1233" s="6"/>
      <c r="AH1233" s="6"/>
      <c r="AI1233" s="6"/>
    </row>
    <row r="1234">
      <c r="A1234" s="6"/>
      <c r="B1234" s="6"/>
      <c r="C1234" s="131"/>
      <c r="D1234" s="6"/>
      <c r="E1234" s="6"/>
      <c r="F1234" s="132"/>
      <c r="G1234" s="6"/>
      <c r="H1234" s="6"/>
      <c r="I1234" s="6"/>
      <c r="J1234" s="6"/>
      <c r="K1234" s="6"/>
      <c r="L1234" s="6"/>
      <c r="M1234" s="6"/>
      <c r="N1234" s="6"/>
      <c r="O1234" s="6"/>
      <c r="P1234" s="6"/>
      <c r="Q1234" s="6"/>
      <c r="R1234" s="6"/>
      <c r="S1234" s="6"/>
      <c r="T1234" s="6"/>
      <c r="U1234" s="6"/>
      <c r="V1234" s="6"/>
      <c r="W1234" s="6"/>
      <c r="X1234" s="6"/>
      <c r="Y1234" s="6"/>
      <c r="Z1234" s="6"/>
      <c r="AA1234" s="6"/>
      <c r="AB1234" s="6"/>
      <c r="AC1234" s="6"/>
      <c r="AD1234" s="6"/>
      <c r="AE1234" s="6"/>
      <c r="AF1234" s="6"/>
      <c r="AG1234" s="6"/>
      <c r="AH1234" s="6"/>
      <c r="AI1234" s="6"/>
    </row>
    <row r="1235">
      <c r="A1235" s="6"/>
      <c r="B1235" s="6"/>
      <c r="C1235" s="131"/>
      <c r="D1235" s="6"/>
      <c r="E1235" s="6"/>
      <c r="F1235" s="132"/>
      <c r="G1235" s="6"/>
      <c r="H1235" s="6"/>
      <c r="I1235" s="6"/>
      <c r="J1235" s="6"/>
      <c r="K1235" s="6"/>
      <c r="L1235" s="6"/>
      <c r="M1235" s="6"/>
      <c r="N1235" s="6"/>
      <c r="O1235" s="6"/>
      <c r="P1235" s="6"/>
      <c r="Q1235" s="6"/>
      <c r="R1235" s="6"/>
      <c r="S1235" s="6"/>
      <c r="T1235" s="6"/>
      <c r="U1235" s="6"/>
      <c r="V1235" s="6"/>
      <c r="W1235" s="6"/>
      <c r="X1235" s="6"/>
      <c r="Y1235" s="6"/>
      <c r="Z1235" s="6"/>
      <c r="AA1235" s="6"/>
      <c r="AB1235" s="6"/>
      <c r="AC1235" s="6"/>
      <c r="AD1235" s="6"/>
      <c r="AE1235" s="6"/>
      <c r="AF1235" s="6"/>
      <c r="AG1235" s="6"/>
      <c r="AH1235" s="6"/>
      <c r="AI1235" s="6"/>
    </row>
    <row r="1236">
      <c r="A1236" s="6"/>
      <c r="B1236" s="6"/>
      <c r="C1236" s="131"/>
      <c r="D1236" s="6"/>
      <c r="E1236" s="6"/>
      <c r="F1236" s="132"/>
      <c r="G1236" s="6"/>
      <c r="H1236" s="6"/>
      <c r="I1236" s="6"/>
      <c r="J1236" s="6"/>
      <c r="K1236" s="6"/>
      <c r="L1236" s="6"/>
      <c r="M1236" s="6"/>
      <c r="N1236" s="6"/>
      <c r="O1236" s="6"/>
      <c r="P1236" s="6"/>
      <c r="Q1236" s="6"/>
      <c r="R1236" s="6"/>
      <c r="S1236" s="6"/>
      <c r="T1236" s="6"/>
      <c r="U1236" s="6"/>
      <c r="V1236" s="6"/>
      <c r="W1236" s="6"/>
      <c r="X1236" s="6"/>
      <c r="Y1236" s="6"/>
      <c r="Z1236" s="6"/>
      <c r="AA1236" s="6"/>
      <c r="AB1236" s="6"/>
      <c r="AC1236" s="6"/>
      <c r="AD1236" s="6"/>
      <c r="AE1236" s="6"/>
      <c r="AF1236" s="6"/>
      <c r="AG1236" s="6"/>
      <c r="AH1236" s="6"/>
      <c r="AI1236" s="6"/>
    </row>
    <row r="1237">
      <c r="A1237" s="6"/>
      <c r="B1237" s="6"/>
      <c r="C1237" s="131"/>
      <c r="D1237" s="6"/>
      <c r="E1237" s="6"/>
      <c r="F1237" s="132"/>
      <c r="G1237" s="6"/>
      <c r="H1237" s="6"/>
      <c r="I1237" s="6"/>
      <c r="J1237" s="6"/>
      <c r="K1237" s="6"/>
      <c r="L1237" s="6"/>
      <c r="M1237" s="6"/>
      <c r="N1237" s="6"/>
      <c r="O1237" s="6"/>
      <c r="P1237" s="6"/>
      <c r="Q1237" s="6"/>
      <c r="R1237" s="6"/>
      <c r="S1237" s="6"/>
      <c r="T1237" s="6"/>
      <c r="U1237" s="6"/>
      <c r="V1237" s="6"/>
      <c r="W1237" s="6"/>
      <c r="X1237" s="6"/>
      <c r="Y1237" s="6"/>
      <c r="Z1237" s="6"/>
      <c r="AA1237" s="6"/>
      <c r="AB1237" s="6"/>
      <c r="AC1237" s="6"/>
      <c r="AD1237" s="6"/>
      <c r="AE1237" s="6"/>
      <c r="AF1237" s="6"/>
      <c r="AG1237" s="6"/>
      <c r="AH1237" s="6"/>
      <c r="AI1237" s="6"/>
    </row>
    <row r="1238">
      <c r="A1238" s="6"/>
      <c r="B1238" s="6"/>
      <c r="C1238" s="131"/>
      <c r="D1238" s="6"/>
      <c r="E1238" s="6"/>
      <c r="F1238" s="132"/>
      <c r="G1238" s="6"/>
      <c r="H1238" s="6"/>
      <c r="I1238" s="6"/>
      <c r="J1238" s="6"/>
      <c r="K1238" s="6"/>
      <c r="L1238" s="6"/>
      <c r="M1238" s="6"/>
      <c r="N1238" s="6"/>
      <c r="O1238" s="6"/>
      <c r="P1238" s="6"/>
      <c r="Q1238" s="6"/>
      <c r="R1238" s="6"/>
      <c r="S1238" s="6"/>
      <c r="T1238" s="6"/>
      <c r="U1238" s="6"/>
      <c r="V1238" s="6"/>
      <c r="W1238" s="6"/>
      <c r="X1238" s="6"/>
      <c r="Y1238" s="6"/>
      <c r="Z1238" s="6"/>
      <c r="AA1238" s="6"/>
      <c r="AB1238" s="6"/>
      <c r="AC1238" s="6"/>
      <c r="AD1238" s="6"/>
      <c r="AE1238" s="6"/>
      <c r="AF1238" s="6"/>
      <c r="AG1238" s="6"/>
      <c r="AH1238" s="6"/>
      <c r="AI1238" s="6"/>
    </row>
    <row r="1239">
      <c r="A1239" s="6"/>
      <c r="B1239" s="6"/>
      <c r="C1239" s="131"/>
      <c r="D1239" s="6"/>
      <c r="E1239" s="6"/>
      <c r="F1239" s="132"/>
      <c r="G1239" s="6"/>
      <c r="H1239" s="6"/>
      <c r="I1239" s="6"/>
      <c r="J1239" s="6"/>
      <c r="K1239" s="6"/>
      <c r="L1239" s="6"/>
      <c r="M1239" s="6"/>
      <c r="N1239" s="6"/>
      <c r="O1239" s="6"/>
      <c r="P1239" s="6"/>
      <c r="Q1239" s="6"/>
      <c r="R1239" s="6"/>
      <c r="S1239" s="6"/>
      <c r="T1239" s="6"/>
      <c r="U1239" s="6"/>
      <c r="V1239" s="6"/>
      <c r="W1239" s="6"/>
      <c r="X1239" s="6"/>
      <c r="Y1239" s="6"/>
      <c r="Z1239" s="6"/>
      <c r="AA1239" s="6"/>
      <c r="AB1239" s="6"/>
      <c r="AC1239" s="6"/>
      <c r="AD1239" s="6"/>
      <c r="AE1239" s="6"/>
      <c r="AF1239" s="6"/>
      <c r="AG1239" s="6"/>
      <c r="AH1239" s="6"/>
      <c r="AI1239" s="6"/>
    </row>
    <row r="1240">
      <c r="A1240" s="6"/>
      <c r="B1240" s="6"/>
      <c r="C1240" s="131"/>
      <c r="D1240" s="6"/>
      <c r="E1240" s="6"/>
      <c r="F1240" s="132"/>
      <c r="G1240" s="6"/>
      <c r="H1240" s="6"/>
      <c r="I1240" s="6"/>
      <c r="J1240" s="6"/>
      <c r="K1240" s="6"/>
      <c r="L1240" s="6"/>
      <c r="M1240" s="6"/>
      <c r="N1240" s="6"/>
      <c r="O1240" s="6"/>
      <c r="P1240" s="6"/>
      <c r="Q1240" s="6"/>
      <c r="R1240" s="6"/>
      <c r="S1240" s="6"/>
      <c r="T1240" s="6"/>
      <c r="U1240" s="6"/>
      <c r="V1240" s="6"/>
      <c r="W1240" s="6"/>
      <c r="X1240" s="6"/>
      <c r="Y1240" s="6"/>
      <c r="Z1240" s="6"/>
      <c r="AA1240" s="6"/>
      <c r="AB1240" s="6"/>
      <c r="AC1240" s="6"/>
      <c r="AD1240" s="6"/>
      <c r="AE1240" s="6"/>
      <c r="AF1240" s="6"/>
      <c r="AG1240" s="6"/>
      <c r="AH1240" s="6"/>
      <c r="AI1240" s="6"/>
    </row>
    <row r="1241">
      <c r="A1241" s="6"/>
      <c r="B1241" s="6"/>
      <c r="C1241" s="131"/>
      <c r="D1241" s="6"/>
      <c r="E1241" s="6"/>
      <c r="F1241" s="132"/>
      <c r="G1241" s="6"/>
      <c r="H1241" s="6"/>
      <c r="I1241" s="6"/>
      <c r="J1241" s="6"/>
      <c r="K1241" s="6"/>
      <c r="L1241" s="6"/>
      <c r="M1241" s="6"/>
      <c r="N1241" s="6"/>
      <c r="O1241" s="6"/>
      <c r="P1241" s="6"/>
      <c r="Q1241" s="6"/>
      <c r="R1241" s="6"/>
      <c r="S1241" s="6"/>
      <c r="T1241" s="6"/>
      <c r="U1241" s="6"/>
      <c r="V1241" s="6"/>
      <c r="W1241" s="6"/>
      <c r="X1241" s="6"/>
      <c r="Y1241" s="6"/>
      <c r="Z1241" s="6"/>
      <c r="AA1241" s="6"/>
      <c r="AB1241" s="6"/>
      <c r="AC1241" s="6"/>
      <c r="AD1241" s="6"/>
      <c r="AE1241" s="6"/>
      <c r="AF1241" s="6"/>
      <c r="AG1241" s="6"/>
      <c r="AH1241" s="6"/>
      <c r="AI1241" s="6"/>
    </row>
    <row r="1242">
      <c r="A1242" s="6"/>
      <c r="B1242" s="6"/>
      <c r="C1242" s="131"/>
      <c r="D1242" s="6"/>
      <c r="E1242" s="6"/>
      <c r="F1242" s="132"/>
      <c r="G1242" s="6"/>
      <c r="H1242" s="6"/>
      <c r="I1242" s="6"/>
      <c r="J1242" s="6"/>
      <c r="K1242" s="6"/>
      <c r="L1242" s="6"/>
      <c r="M1242" s="6"/>
      <c r="N1242" s="6"/>
      <c r="O1242" s="6"/>
      <c r="P1242" s="6"/>
      <c r="Q1242" s="6"/>
      <c r="R1242" s="6"/>
      <c r="S1242" s="6"/>
      <c r="T1242" s="6"/>
      <c r="U1242" s="6"/>
      <c r="V1242" s="6"/>
      <c r="W1242" s="6"/>
      <c r="X1242" s="6"/>
      <c r="Y1242" s="6"/>
      <c r="Z1242" s="6"/>
      <c r="AA1242" s="6"/>
      <c r="AB1242" s="6"/>
      <c r="AC1242" s="6"/>
      <c r="AD1242" s="6"/>
      <c r="AE1242" s="6"/>
      <c r="AF1242" s="6"/>
      <c r="AG1242" s="6"/>
      <c r="AH1242" s="6"/>
      <c r="AI1242" s="6"/>
    </row>
    <row r="1243">
      <c r="A1243" s="6"/>
      <c r="B1243" s="6"/>
      <c r="C1243" s="131"/>
      <c r="D1243" s="6"/>
      <c r="E1243" s="6"/>
      <c r="F1243" s="132"/>
      <c r="G1243" s="6"/>
      <c r="H1243" s="6"/>
      <c r="I1243" s="6"/>
      <c r="J1243" s="6"/>
      <c r="K1243" s="6"/>
      <c r="L1243" s="6"/>
      <c r="M1243" s="6"/>
      <c r="N1243" s="6"/>
      <c r="O1243" s="6"/>
      <c r="P1243" s="6"/>
      <c r="Q1243" s="6"/>
      <c r="R1243" s="6"/>
      <c r="S1243" s="6"/>
      <c r="T1243" s="6"/>
      <c r="U1243" s="6"/>
      <c r="V1243" s="6"/>
      <c r="W1243" s="6"/>
      <c r="X1243" s="6"/>
      <c r="Y1243" s="6"/>
      <c r="Z1243" s="6"/>
      <c r="AA1243" s="6"/>
      <c r="AB1243" s="6"/>
      <c r="AC1243" s="6"/>
      <c r="AD1243" s="6"/>
      <c r="AE1243" s="6"/>
      <c r="AF1243" s="6"/>
      <c r="AG1243" s="6"/>
      <c r="AH1243" s="6"/>
      <c r="AI1243" s="6"/>
    </row>
    <row r="1244">
      <c r="A1244" s="6"/>
      <c r="B1244" s="6"/>
      <c r="C1244" s="131"/>
      <c r="D1244" s="6"/>
      <c r="E1244" s="6"/>
      <c r="F1244" s="132"/>
      <c r="G1244" s="6"/>
      <c r="H1244" s="6"/>
      <c r="I1244" s="6"/>
      <c r="J1244" s="6"/>
      <c r="K1244" s="6"/>
      <c r="L1244" s="6"/>
      <c r="M1244" s="6"/>
      <c r="N1244" s="6"/>
      <c r="O1244" s="6"/>
      <c r="P1244" s="6"/>
      <c r="Q1244" s="6"/>
      <c r="R1244" s="6"/>
      <c r="S1244" s="6"/>
      <c r="T1244" s="6"/>
      <c r="U1244" s="6"/>
      <c r="V1244" s="6"/>
      <c r="W1244" s="6"/>
      <c r="X1244" s="6"/>
      <c r="Y1244" s="6"/>
      <c r="Z1244" s="6"/>
      <c r="AA1244" s="6"/>
      <c r="AB1244" s="6"/>
      <c r="AC1244" s="6"/>
      <c r="AD1244" s="6"/>
      <c r="AE1244" s="6"/>
      <c r="AF1244" s="6"/>
      <c r="AG1244" s="6"/>
      <c r="AH1244" s="6"/>
      <c r="AI1244" s="6"/>
    </row>
    <row r="1245">
      <c r="A1245" s="6"/>
      <c r="B1245" s="6"/>
      <c r="C1245" s="131"/>
      <c r="D1245" s="6"/>
      <c r="E1245" s="6"/>
      <c r="F1245" s="132"/>
      <c r="G1245" s="6"/>
      <c r="H1245" s="6"/>
      <c r="I1245" s="6"/>
      <c r="J1245" s="6"/>
      <c r="K1245" s="6"/>
      <c r="L1245" s="6"/>
      <c r="M1245" s="6"/>
      <c r="N1245" s="6"/>
      <c r="O1245" s="6"/>
      <c r="P1245" s="6"/>
      <c r="Q1245" s="6"/>
      <c r="R1245" s="6"/>
      <c r="S1245" s="6"/>
      <c r="T1245" s="6"/>
      <c r="U1245" s="6"/>
      <c r="V1245" s="6"/>
      <c r="W1245" s="6"/>
      <c r="X1245" s="6"/>
      <c r="Y1245" s="6"/>
      <c r="Z1245" s="6"/>
      <c r="AA1245" s="6"/>
      <c r="AB1245" s="6"/>
      <c r="AC1245" s="6"/>
      <c r="AD1245" s="6"/>
      <c r="AE1245" s="6"/>
      <c r="AF1245" s="6"/>
      <c r="AG1245" s="6"/>
      <c r="AH1245" s="6"/>
      <c r="AI1245" s="6"/>
    </row>
    <row r="1246">
      <c r="A1246" s="6"/>
      <c r="B1246" s="6"/>
      <c r="C1246" s="131"/>
      <c r="D1246" s="6"/>
      <c r="E1246" s="6"/>
      <c r="F1246" s="132"/>
      <c r="G1246" s="6"/>
      <c r="H1246" s="6"/>
      <c r="I1246" s="6"/>
      <c r="J1246" s="6"/>
      <c r="K1246" s="6"/>
      <c r="L1246" s="6"/>
      <c r="M1246" s="6"/>
      <c r="N1246" s="6"/>
      <c r="O1246" s="6"/>
      <c r="P1246" s="6"/>
      <c r="Q1246" s="6"/>
      <c r="R1246" s="6"/>
      <c r="S1246" s="6"/>
      <c r="T1246" s="6"/>
      <c r="U1246" s="6"/>
      <c r="V1246" s="6"/>
      <c r="W1246" s="6"/>
      <c r="X1246" s="6"/>
      <c r="Y1246" s="6"/>
      <c r="Z1246" s="6"/>
      <c r="AA1246" s="6"/>
      <c r="AB1246" s="6"/>
      <c r="AC1246" s="6"/>
      <c r="AD1246" s="6"/>
      <c r="AE1246" s="6"/>
      <c r="AF1246" s="6"/>
      <c r="AG1246" s="6"/>
      <c r="AH1246" s="6"/>
      <c r="AI1246" s="6"/>
    </row>
    <row r="1247">
      <c r="A1247" s="6"/>
      <c r="B1247" s="6"/>
      <c r="C1247" s="131"/>
      <c r="D1247" s="6"/>
      <c r="E1247" s="6"/>
      <c r="F1247" s="132"/>
      <c r="G1247" s="6"/>
      <c r="H1247" s="6"/>
      <c r="I1247" s="6"/>
      <c r="J1247" s="6"/>
      <c r="K1247" s="6"/>
      <c r="L1247" s="6"/>
      <c r="M1247" s="6"/>
      <c r="N1247" s="6"/>
      <c r="O1247" s="6"/>
      <c r="P1247" s="6"/>
      <c r="Q1247" s="6"/>
      <c r="R1247" s="6"/>
      <c r="S1247" s="6"/>
      <c r="T1247" s="6"/>
      <c r="U1247" s="6"/>
      <c r="V1247" s="6"/>
      <c r="W1247" s="6"/>
      <c r="X1247" s="6"/>
      <c r="Y1247" s="6"/>
      <c r="Z1247" s="6"/>
      <c r="AA1247" s="6"/>
      <c r="AB1247" s="6"/>
      <c r="AC1247" s="6"/>
      <c r="AD1247" s="6"/>
      <c r="AE1247" s="6"/>
      <c r="AF1247" s="6"/>
      <c r="AG1247" s="6"/>
      <c r="AH1247" s="6"/>
      <c r="AI1247" s="6"/>
    </row>
    <row r="1248">
      <c r="A1248" s="6"/>
      <c r="B1248" s="6"/>
      <c r="C1248" s="131"/>
      <c r="D1248" s="6"/>
      <c r="E1248" s="6"/>
      <c r="F1248" s="132"/>
      <c r="G1248" s="6"/>
      <c r="H1248" s="6"/>
      <c r="I1248" s="6"/>
      <c r="J1248" s="6"/>
      <c r="K1248" s="6"/>
      <c r="L1248" s="6"/>
      <c r="M1248" s="6"/>
      <c r="N1248" s="6"/>
      <c r="O1248" s="6"/>
      <c r="P1248" s="6"/>
      <c r="Q1248" s="6"/>
      <c r="R1248" s="6"/>
      <c r="S1248" s="6"/>
      <c r="T1248" s="6"/>
      <c r="U1248" s="6"/>
      <c r="V1248" s="6"/>
      <c r="W1248" s="6"/>
      <c r="X1248" s="6"/>
      <c r="Y1248" s="6"/>
      <c r="Z1248" s="6"/>
      <c r="AA1248" s="6"/>
      <c r="AB1248" s="6"/>
      <c r="AC1248" s="6"/>
      <c r="AD1248" s="6"/>
      <c r="AE1248" s="6"/>
      <c r="AF1248" s="6"/>
      <c r="AG1248" s="6"/>
      <c r="AH1248" s="6"/>
      <c r="AI1248" s="6"/>
    </row>
    <row r="1249">
      <c r="A1249" s="6"/>
      <c r="B1249" s="6"/>
      <c r="C1249" s="131"/>
      <c r="D1249" s="6"/>
      <c r="E1249" s="6"/>
      <c r="F1249" s="132"/>
      <c r="G1249" s="6"/>
      <c r="H1249" s="6"/>
      <c r="I1249" s="6"/>
      <c r="J1249" s="6"/>
      <c r="K1249" s="6"/>
      <c r="L1249" s="6"/>
      <c r="M1249" s="6"/>
      <c r="N1249" s="6"/>
      <c r="O1249" s="6"/>
      <c r="P1249" s="6"/>
      <c r="Q1249" s="6"/>
      <c r="R1249" s="6"/>
      <c r="S1249" s="6"/>
      <c r="T1249" s="6"/>
      <c r="U1249" s="6"/>
      <c r="V1249" s="6"/>
      <c r="W1249" s="6"/>
      <c r="X1249" s="6"/>
      <c r="Y1249" s="6"/>
      <c r="Z1249" s="6"/>
      <c r="AA1249" s="6"/>
      <c r="AB1249" s="6"/>
      <c r="AC1249" s="6"/>
      <c r="AD1249" s="6"/>
      <c r="AE1249" s="6"/>
      <c r="AF1249" s="6"/>
      <c r="AG1249" s="6"/>
      <c r="AH1249" s="6"/>
      <c r="AI1249" s="6"/>
    </row>
    <row r="1250">
      <c r="A1250" s="6"/>
      <c r="B1250" s="6"/>
      <c r="C1250" s="131"/>
      <c r="D1250" s="6"/>
      <c r="E1250" s="6"/>
      <c r="F1250" s="132"/>
      <c r="G1250" s="6"/>
      <c r="H1250" s="6"/>
      <c r="I1250" s="6"/>
      <c r="J1250" s="6"/>
      <c r="K1250" s="6"/>
      <c r="L1250" s="6"/>
      <c r="M1250" s="6"/>
      <c r="N1250" s="6"/>
      <c r="O1250" s="6"/>
      <c r="P1250" s="6"/>
      <c r="Q1250" s="6"/>
      <c r="R1250" s="6"/>
      <c r="S1250" s="6"/>
      <c r="T1250" s="6"/>
      <c r="U1250" s="6"/>
      <c r="V1250" s="6"/>
      <c r="W1250" s="6"/>
      <c r="X1250" s="6"/>
      <c r="Y1250" s="6"/>
      <c r="Z1250" s="6"/>
      <c r="AA1250" s="6"/>
      <c r="AB1250" s="6"/>
      <c r="AC1250" s="6"/>
      <c r="AD1250" s="6"/>
      <c r="AE1250" s="6"/>
      <c r="AF1250" s="6"/>
      <c r="AG1250" s="6"/>
      <c r="AH1250" s="6"/>
      <c r="AI1250" s="6"/>
    </row>
    <row r="1251">
      <c r="A1251" s="6"/>
      <c r="B1251" s="6"/>
      <c r="C1251" s="131"/>
      <c r="D1251" s="6"/>
      <c r="E1251" s="6"/>
      <c r="F1251" s="132"/>
      <c r="G1251" s="6"/>
      <c r="H1251" s="6"/>
      <c r="I1251" s="6"/>
      <c r="J1251" s="6"/>
      <c r="K1251" s="6"/>
      <c r="L1251" s="6"/>
      <c r="M1251" s="6"/>
      <c r="N1251" s="6"/>
      <c r="O1251" s="6"/>
      <c r="P1251" s="6"/>
      <c r="Q1251" s="6"/>
      <c r="R1251" s="6"/>
      <c r="S1251" s="6"/>
      <c r="T1251" s="6"/>
      <c r="U1251" s="6"/>
      <c r="V1251" s="6"/>
      <c r="W1251" s="6"/>
      <c r="X1251" s="6"/>
      <c r="Y1251" s="6"/>
      <c r="Z1251" s="6"/>
      <c r="AA1251" s="6"/>
      <c r="AB1251" s="6"/>
      <c r="AC1251" s="6"/>
      <c r="AD1251" s="6"/>
      <c r="AE1251" s="6"/>
      <c r="AF1251" s="6"/>
      <c r="AG1251" s="6"/>
      <c r="AH1251" s="6"/>
      <c r="AI1251" s="6"/>
    </row>
    <row r="1252">
      <c r="A1252" s="6"/>
      <c r="B1252" s="6"/>
      <c r="C1252" s="131"/>
      <c r="D1252" s="6"/>
      <c r="E1252" s="6"/>
      <c r="F1252" s="132"/>
      <c r="G1252" s="6"/>
      <c r="H1252" s="6"/>
      <c r="I1252" s="6"/>
      <c r="J1252" s="6"/>
      <c r="K1252" s="6"/>
      <c r="L1252" s="6"/>
      <c r="M1252" s="6"/>
      <c r="N1252" s="6"/>
      <c r="O1252" s="6"/>
      <c r="P1252" s="6"/>
      <c r="Q1252" s="6"/>
      <c r="R1252" s="6"/>
      <c r="S1252" s="6"/>
      <c r="T1252" s="6"/>
      <c r="U1252" s="6"/>
      <c r="V1252" s="6"/>
      <c r="W1252" s="6"/>
      <c r="X1252" s="6"/>
      <c r="Y1252" s="6"/>
      <c r="Z1252" s="6"/>
      <c r="AA1252" s="6"/>
      <c r="AB1252" s="6"/>
      <c r="AC1252" s="6"/>
      <c r="AD1252" s="6"/>
      <c r="AE1252" s="6"/>
      <c r="AF1252" s="6"/>
      <c r="AG1252" s="6"/>
      <c r="AH1252" s="6"/>
      <c r="AI1252" s="6"/>
    </row>
    <row r="1253">
      <c r="A1253" s="6"/>
      <c r="B1253" s="6"/>
      <c r="C1253" s="131"/>
      <c r="D1253" s="6"/>
      <c r="E1253" s="6"/>
      <c r="F1253" s="132"/>
      <c r="G1253" s="6"/>
      <c r="H1253" s="6"/>
      <c r="I1253" s="6"/>
      <c r="J1253" s="6"/>
      <c r="K1253" s="6"/>
      <c r="L1253" s="6"/>
      <c r="M1253" s="6"/>
      <c r="N1253" s="6"/>
      <c r="O1253" s="6"/>
      <c r="P1253" s="6"/>
      <c r="Q1253" s="6"/>
      <c r="R1253" s="6"/>
      <c r="S1253" s="6"/>
      <c r="T1253" s="6"/>
      <c r="U1253" s="6"/>
      <c r="V1253" s="6"/>
      <c r="W1253" s="6"/>
      <c r="X1253" s="6"/>
      <c r="Y1253" s="6"/>
      <c r="Z1253" s="6"/>
      <c r="AA1253" s="6"/>
      <c r="AB1253" s="6"/>
      <c r="AC1253" s="6"/>
      <c r="AD1253" s="6"/>
      <c r="AE1253" s="6"/>
      <c r="AF1253" s="6"/>
      <c r="AG1253" s="6"/>
      <c r="AH1253" s="6"/>
      <c r="AI1253" s="6"/>
    </row>
    <row r="1254">
      <c r="A1254" s="6"/>
      <c r="B1254" s="6"/>
      <c r="C1254" s="131"/>
      <c r="D1254" s="6"/>
      <c r="E1254" s="6"/>
      <c r="F1254" s="132"/>
      <c r="G1254" s="6"/>
      <c r="H1254" s="6"/>
      <c r="I1254" s="6"/>
      <c r="J1254" s="6"/>
      <c r="K1254" s="6"/>
      <c r="L1254" s="6"/>
      <c r="M1254" s="6"/>
      <c r="N1254" s="6"/>
      <c r="O1254" s="6"/>
      <c r="P1254" s="6"/>
      <c r="Q1254" s="6"/>
      <c r="R1254" s="6"/>
      <c r="S1254" s="6"/>
      <c r="T1254" s="6"/>
      <c r="U1254" s="6"/>
      <c r="V1254" s="6"/>
      <c r="W1254" s="6"/>
      <c r="X1254" s="6"/>
      <c r="Y1254" s="6"/>
      <c r="Z1254" s="6"/>
      <c r="AA1254" s="6"/>
      <c r="AB1254" s="6"/>
      <c r="AC1254" s="6"/>
      <c r="AD1254" s="6"/>
      <c r="AE1254" s="6"/>
      <c r="AF1254" s="6"/>
      <c r="AG1254" s="6"/>
      <c r="AH1254" s="6"/>
      <c r="AI1254" s="6"/>
    </row>
    <row r="1255">
      <c r="A1255" s="6"/>
      <c r="B1255" s="6"/>
      <c r="C1255" s="131"/>
      <c r="D1255" s="6"/>
      <c r="E1255" s="6"/>
      <c r="F1255" s="132"/>
      <c r="G1255" s="6"/>
      <c r="H1255" s="6"/>
      <c r="I1255" s="6"/>
      <c r="J1255" s="6"/>
      <c r="K1255" s="6"/>
      <c r="L1255" s="6"/>
      <c r="M1255" s="6"/>
      <c r="N1255" s="6"/>
      <c r="O1255" s="6"/>
      <c r="P1255" s="6"/>
      <c r="Q1255" s="6"/>
      <c r="R1255" s="6"/>
      <c r="S1255" s="6"/>
      <c r="T1255" s="6"/>
      <c r="U1255" s="6"/>
      <c r="V1255" s="6"/>
      <c r="W1255" s="6"/>
      <c r="X1255" s="6"/>
      <c r="Y1255" s="6"/>
      <c r="Z1255" s="6"/>
      <c r="AA1255" s="6"/>
      <c r="AB1255" s="6"/>
      <c r="AC1255" s="6"/>
      <c r="AD1255" s="6"/>
      <c r="AE1255" s="6"/>
      <c r="AF1255" s="6"/>
      <c r="AG1255" s="6"/>
      <c r="AH1255" s="6"/>
      <c r="AI1255" s="6"/>
    </row>
    <row r="1256">
      <c r="A1256" s="6"/>
      <c r="B1256" s="6"/>
      <c r="C1256" s="131"/>
      <c r="D1256" s="6"/>
      <c r="E1256" s="6"/>
      <c r="F1256" s="132"/>
      <c r="G1256" s="6"/>
      <c r="H1256" s="6"/>
      <c r="I1256" s="6"/>
      <c r="J1256" s="6"/>
      <c r="K1256" s="6"/>
      <c r="L1256" s="6"/>
      <c r="M1256" s="6"/>
      <c r="N1256" s="6"/>
      <c r="O1256" s="6"/>
      <c r="P1256" s="6"/>
      <c r="Q1256" s="6"/>
      <c r="R1256" s="6"/>
      <c r="S1256" s="6"/>
      <c r="T1256" s="6"/>
      <c r="U1256" s="6"/>
      <c r="V1256" s="6"/>
      <c r="W1256" s="6"/>
      <c r="X1256" s="6"/>
      <c r="Y1256" s="6"/>
      <c r="Z1256" s="6"/>
      <c r="AA1256" s="6"/>
      <c r="AB1256" s="6"/>
      <c r="AC1256" s="6"/>
      <c r="AD1256" s="6"/>
      <c r="AE1256" s="6"/>
      <c r="AF1256" s="6"/>
      <c r="AG1256" s="6"/>
      <c r="AH1256" s="6"/>
      <c r="AI1256" s="6"/>
    </row>
    <row r="1257">
      <c r="A1257" s="6"/>
      <c r="B1257" s="6"/>
      <c r="C1257" s="131"/>
      <c r="D1257" s="6"/>
      <c r="E1257" s="6"/>
      <c r="F1257" s="132"/>
      <c r="G1257" s="6"/>
      <c r="H1257" s="6"/>
      <c r="I1257" s="6"/>
      <c r="J1257" s="6"/>
      <c r="K1257" s="6"/>
      <c r="L1257" s="6"/>
      <c r="M1257" s="6"/>
      <c r="N1257" s="6"/>
      <c r="O1257" s="6"/>
      <c r="P1257" s="6"/>
      <c r="Q1257" s="6"/>
      <c r="R1257" s="6"/>
      <c r="S1257" s="6"/>
      <c r="T1257" s="6"/>
      <c r="U1257" s="6"/>
      <c r="V1257" s="6"/>
      <c r="W1257" s="6"/>
      <c r="X1257" s="6"/>
      <c r="Y1257" s="6"/>
      <c r="Z1257" s="6"/>
      <c r="AA1257" s="6"/>
      <c r="AB1257" s="6"/>
      <c r="AC1257" s="6"/>
      <c r="AD1257" s="6"/>
      <c r="AE1257" s="6"/>
      <c r="AF1257" s="6"/>
      <c r="AG1257" s="6"/>
      <c r="AH1257" s="6"/>
      <c r="AI1257" s="6"/>
    </row>
    <row r="1258">
      <c r="A1258" s="6"/>
      <c r="B1258" s="6"/>
      <c r="C1258" s="131"/>
      <c r="D1258" s="6"/>
      <c r="E1258" s="6"/>
      <c r="F1258" s="132"/>
      <c r="G1258" s="6"/>
      <c r="H1258" s="6"/>
      <c r="I1258" s="6"/>
      <c r="J1258" s="6"/>
      <c r="K1258" s="6"/>
      <c r="L1258" s="6"/>
      <c r="M1258" s="6"/>
      <c r="N1258" s="6"/>
      <c r="O1258" s="6"/>
      <c r="P1258" s="6"/>
      <c r="Q1258" s="6"/>
      <c r="R1258" s="6"/>
      <c r="S1258" s="6"/>
      <c r="T1258" s="6"/>
      <c r="U1258" s="6"/>
      <c r="V1258" s="6"/>
      <c r="W1258" s="6"/>
      <c r="X1258" s="6"/>
      <c r="Y1258" s="6"/>
      <c r="Z1258" s="6"/>
      <c r="AA1258" s="6"/>
      <c r="AB1258" s="6"/>
      <c r="AC1258" s="6"/>
      <c r="AD1258" s="6"/>
      <c r="AE1258" s="6"/>
      <c r="AF1258" s="6"/>
      <c r="AG1258" s="6"/>
      <c r="AH1258" s="6"/>
      <c r="AI1258" s="6"/>
    </row>
    <row r="1259">
      <c r="A1259" s="6"/>
      <c r="B1259" s="6"/>
      <c r="C1259" s="131"/>
      <c r="D1259" s="6"/>
      <c r="E1259" s="6"/>
      <c r="F1259" s="132"/>
      <c r="G1259" s="6"/>
      <c r="H1259" s="6"/>
      <c r="I1259" s="6"/>
      <c r="J1259" s="6"/>
      <c r="K1259" s="6"/>
      <c r="L1259" s="6"/>
      <c r="M1259" s="6"/>
      <c r="N1259" s="6"/>
      <c r="O1259" s="6"/>
      <c r="P1259" s="6"/>
      <c r="Q1259" s="6"/>
      <c r="R1259" s="6"/>
      <c r="S1259" s="6"/>
      <c r="T1259" s="6"/>
      <c r="U1259" s="6"/>
      <c r="V1259" s="6"/>
      <c r="W1259" s="6"/>
      <c r="X1259" s="6"/>
      <c r="Y1259" s="6"/>
      <c r="Z1259" s="6"/>
      <c r="AA1259" s="6"/>
      <c r="AB1259" s="6"/>
      <c r="AC1259" s="6"/>
      <c r="AD1259" s="6"/>
      <c r="AE1259" s="6"/>
      <c r="AF1259" s="6"/>
      <c r="AG1259" s="6"/>
      <c r="AH1259" s="6"/>
      <c r="AI1259" s="6"/>
    </row>
    <row r="1260">
      <c r="A1260" s="6"/>
      <c r="B1260" s="6"/>
      <c r="C1260" s="131"/>
      <c r="D1260" s="6"/>
      <c r="E1260" s="6"/>
      <c r="F1260" s="132"/>
      <c r="G1260" s="6"/>
      <c r="H1260" s="6"/>
      <c r="I1260" s="6"/>
      <c r="J1260" s="6"/>
      <c r="K1260" s="6"/>
      <c r="L1260" s="6"/>
      <c r="M1260" s="6"/>
      <c r="N1260" s="6"/>
      <c r="O1260" s="6"/>
      <c r="P1260" s="6"/>
      <c r="Q1260" s="6"/>
      <c r="R1260" s="6"/>
      <c r="S1260" s="6"/>
      <c r="T1260" s="6"/>
      <c r="U1260" s="6"/>
      <c r="V1260" s="6"/>
      <c r="W1260" s="6"/>
      <c r="X1260" s="6"/>
      <c r="Y1260" s="6"/>
      <c r="Z1260" s="6"/>
      <c r="AA1260" s="6"/>
      <c r="AB1260" s="6"/>
      <c r="AC1260" s="6"/>
      <c r="AD1260" s="6"/>
      <c r="AE1260" s="6"/>
      <c r="AF1260" s="6"/>
      <c r="AG1260" s="6"/>
      <c r="AH1260" s="6"/>
      <c r="AI1260" s="6"/>
    </row>
    <row r="1261">
      <c r="A1261" s="6"/>
      <c r="B1261" s="6"/>
      <c r="C1261" s="131"/>
      <c r="D1261" s="6"/>
      <c r="E1261" s="6"/>
      <c r="F1261" s="132"/>
      <c r="G1261" s="6"/>
      <c r="H1261" s="6"/>
      <c r="I1261" s="6"/>
      <c r="J1261" s="6"/>
      <c r="K1261" s="6"/>
      <c r="L1261" s="6"/>
      <c r="M1261" s="6"/>
      <c r="N1261" s="6"/>
      <c r="O1261" s="6"/>
      <c r="P1261" s="6"/>
      <c r="Q1261" s="6"/>
      <c r="R1261" s="6"/>
      <c r="S1261" s="6"/>
      <c r="T1261" s="6"/>
      <c r="U1261" s="6"/>
      <c r="V1261" s="6"/>
      <c r="W1261" s="6"/>
      <c r="X1261" s="6"/>
      <c r="Y1261" s="6"/>
      <c r="Z1261" s="6"/>
      <c r="AA1261" s="6"/>
      <c r="AB1261" s="6"/>
      <c r="AC1261" s="6"/>
      <c r="AD1261" s="6"/>
      <c r="AE1261" s="6"/>
      <c r="AF1261" s="6"/>
      <c r="AG1261" s="6"/>
      <c r="AH1261" s="6"/>
      <c r="AI1261" s="6"/>
    </row>
    <row r="1262">
      <c r="A1262" s="6"/>
      <c r="B1262" s="6"/>
      <c r="C1262" s="131"/>
      <c r="D1262" s="6"/>
      <c r="E1262" s="6"/>
      <c r="F1262" s="132"/>
      <c r="G1262" s="6"/>
      <c r="H1262" s="6"/>
      <c r="I1262" s="6"/>
      <c r="J1262" s="6"/>
      <c r="K1262" s="6"/>
      <c r="L1262" s="6"/>
      <c r="M1262" s="6"/>
      <c r="N1262" s="6"/>
      <c r="O1262" s="6"/>
      <c r="P1262" s="6"/>
      <c r="Q1262" s="6"/>
      <c r="R1262" s="6"/>
      <c r="S1262" s="6"/>
      <c r="T1262" s="6"/>
      <c r="U1262" s="6"/>
      <c r="V1262" s="6"/>
      <c r="W1262" s="6"/>
      <c r="X1262" s="6"/>
      <c r="Y1262" s="6"/>
      <c r="Z1262" s="6"/>
      <c r="AA1262" s="6"/>
      <c r="AB1262" s="6"/>
      <c r="AC1262" s="6"/>
      <c r="AD1262" s="6"/>
      <c r="AE1262" s="6"/>
      <c r="AF1262" s="6"/>
      <c r="AG1262" s="6"/>
      <c r="AH1262" s="6"/>
      <c r="AI1262" s="6"/>
    </row>
    <row r="1263">
      <c r="A1263" s="6"/>
      <c r="B1263" s="6"/>
      <c r="C1263" s="131"/>
      <c r="D1263" s="6"/>
      <c r="E1263" s="6"/>
      <c r="F1263" s="132"/>
      <c r="G1263" s="6"/>
      <c r="H1263" s="6"/>
      <c r="I1263" s="6"/>
      <c r="J1263" s="6"/>
      <c r="K1263" s="6"/>
      <c r="L1263" s="6"/>
      <c r="M1263" s="6"/>
      <c r="N1263" s="6"/>
      <c r="O1263" s="6"/>
      <c r="P1263" s="6"/>
      <c r="Q1263" s="6"/>
      <c r="R1263" s="6"/>
      <c r="S1263" s="6"/>
      <c r="T1263" s="6"/>
      <c r="U1263" s="6"/>
      <c r="V1263" s="6"/>
      <c r="W1263" s="6"/>
      <c r="X1263" s="6"/>
      <c r="Y1263" s="6"/>
      <c r="Z1263" s="6"/>
      <c r="AA1263" s="6"/>
      <c r="AB1263" s="6"/>
      <c r="AC1263" s="6"/>
      <c r="AD1263" s="6"/>
      <c r="AE1263" s="6"/>
      <c r="AF1263" s="6"/>
      <c r="AG1263" s="6"/>
      <c r="AH1263" s="6"/>
      <c r="AI1263" s="6"/>
    </row>
    <row r="1264">
      <c r="A1264" s="6"/>
      <c r="B1264" s="6"/>
      <c r="C1264" s="131"/>
      <c r="D1264" s="6"/>
      <c r="E1264" s="6"/>
      <c r="F1264" s="132"/>
      <c r="G1264" s="6"/>
      <c r="H1264" s="6"/>
      <c r="I1264" s="6"/>
      <c r="J1264" s="6"/>
      <c r="K1264" s="6"/>
      <c r="L1264" s="6"/>
      <c r="M1264" s="6"/>
      <c r="N1264" s="6"/>
      <c r="O1264" s="6"/>
      <c r="P1264" s="6"/>
      <c r="Q1264" s="6"/>
      <c r="R1264" s="6"/>
      <c r="S1264" s="6"/>
      <c r="T1264" s="6"/>
      <c r="U1264" s="6"/>
      <c r="V1264" s="6"/>
      <c r="W1264" s="6"/>
      <c r="X1264" s="6"/>
      <c r="Y1264" s="6"/>
      <c r="Z1264" s="6"/>
      <c r="AA1264" s="6"/>
      <c r="AB1264" s="6"/>
      <c r="AC1264" s="6"/>
      <c r="AD1264" s="6"/>
      <c r="AE1264" s="6"/>
      <c r="AF1264" s="6"/>
      <c r="AG1264" s="6"/>
      <c r="AH1264" s="6"/>
      <c r="AI1264" s="6"/>
    </row>
    <row r="1265">
      <c r="A1265" s="6"/>
      <c r="B1265" s="6"/>
      <c r="C1265" s="131"/>
      <c r="D1265" s="6"/>
      <c r="E1265" s="6"/>
      <c r="F1265" s="132"/>
      <c r="G1265" s="6"/>
      <c r="H1265" s="6"/>
      <c r="I1265" s="6"/>
      <c r="J1265" s="6"/>
      <c r="K1265" s="6"/>
      <c r="L1265" s="6"/>
      <c r="M1265" s="6"/>
      <c r="N1265" s="6"/>
      <c r="O1265" s="6"/>
      <c r="P1265" s="6"/>
      <c r="Q1265" s="6"/>
      <c r="R1265" s="6"/>
      <c r="S1265" s="6"/>
      <c r="T1265" s="6"/>
      <c r="U1265" s="6"/>
      <c r="V1265" s="6"/>
      <c r="W1265" s="6"/>
      <c r="X1265" s="6"/>
      <c r="Y1265" s="6"/>
      <c r="Z1265" s="6"/>
      <c r="AA1265" s="6"/>
      <c r="AB1265" s="6"/>
      <c r="AC1265" s="6"/>
      <c r="AD1265" s="6"/>
      <c r="AE1265" s="6"/>
      <c r="AF1265" s="6"/>
      <c r="AG1265" s="6"/>
      <c r="AH1265" s="6"/>
      <c r="AI1265" s="6"/>
    </row>
    <row r="1266">
      <c r="A1266" s="6"/>
      <c r="B1266" s="6"/>
      <c r="C1266" s="131"/>
      <c r="D1266" s="6"/>
      <c r="E1266" s="6"/>
      <c r="F1266" s="132"/>
      <c r="G1266" s="6"/>
      <c r="H1266" s="6"/>
      <c r="I1266" s="6"/>
      <c r="J1266" s="6"/>
      <c r="K1266" s="6"/>
      <c r="L1266" s="6"/>
      <c r="M1266" s="6"/>
      <c r="N1266" s="6"/>
      <c r="O1266" s="6"/>
      <c r="P1266" s="6"/>
      <c r="Q1266" s="6"/>
      <c r="R1266" s="6"/>
      <c r="S1266" s="6"/>
      <c r="T1266" s="6"/>
      <c r="U1266" s="6"/>
      <c r="V1266" s="6"/>
      <c r="W1266" s="6"/>
      <c r="X1266" s="6"/>
      <c r="Y1266" s="6"/>
      <c r="Z1266" s="6"/>
      <c r="AA1266" s="6"/>
      <c r="AB1266" s="6"/>
      <c r="AC1266" s="6"/>
      <c r="AD1266" s="6"/>
      <c r="AE1266" s="6"/>
      <c r="AF1266" s="6"/>
      <c r="AG1266" s="6"/>
      <c r="AH1266" s="6"/>
      <c r="AI1266" s="6"/>
    </row>
    <row r="1267">
      <c r="A1267" s="6"/>
      <c r="B1267" s="6"/>
      <c r="C1267" s="131"/>
      <c r="D1267" s="6"/>
      <c r="E1267" s="6"/>
      <c r="F1267" s="132"/>
      <c r="G1267" s="6"/>
      <c r="H1267" s="6"/>
      <c r="I1267" s="6"/>
      <c r="J1267" s="6"/>
      <c r="K1267" s="6"/>
      <c r="L1267" s="6"/>
      <c r="M1267" s="6"/>
      <c r="N1267" s="6"/>
      <c r="O1267" s="6"/>
      <c r="P1267" s="6"/>
      <c r="Q1267" s="6"/>
      <c r="R1267" s="6"/>
      <c r="S1267" s="6"/>
      <c r="T1267" s="6"/>
      <c r="U1267" s="6"/>
      <c r="V1267" s="6"/>
      <c r="W1267" s="6"/>
      <c r="X1267" s="6"/>
      <c r="Y1267" s="6"/>
      <c r="Z1267" s="6"/>
      <c r="AA1267" s="6"/>
      <c r="AB1267" s="6"/>
      <c r="AC1267" s="6"/>
      <c r="AD1267" s="6"/>
      <c r="AE1267" s="6"/>
      <c r="AF1267" s="6"/>
      <c r="AG1267" s="6"/>
      <c r="AH1267" s="6"/>
      <c r="AI1267" s="6"/>
    </row>
    <row r="1268">
      <c r="A1268" s="6"/>
      <c r="B1268" s="6"/>
      <c r="C1268" s="131"/>
      <c r="D1268" s="6"/>
      <c r="E1268" s="6"/>
      <c r="F1268" s="132"/>
      <c r="G1268" s="6"/>
      <c r="H1268" s="6"/>
      <c r="I1268" s="6"/>
      <c r="J1268" s="6"/>
      <c r="K1268" s="6"/>
      <c r="L1268" s="6"/>
      <c r="M1268" s="6"/>
      <c r="N1268" s="6"/>
      <c r="O1268" s="6"/>
      <c r="P1268" s="6"/>
      <c r="Q1268" s="6"/>
      <c r="R1268" s="6"/>
      <c r="S1268" s="6"/>
      <c r="T1268" s="6"/>
      <c r="U1268" s="6"/>
      <c r="V1268" s="6"/>
      <c r="W1268" s="6"/>
      <c r="X1268" s="6"/>
      <c r="Y1268" s="6"/>
      <c r="Z1268" s="6"/>
      <c r="AA1268" s="6"/>
      <c r="AB1268" s="6"/>
      <c r="AC1268" s="6"/>
      <c r="AD1268" s="6"/>
      <c r="AE1268" s="6"/>
      <c r="AF1268" s="6"/>
      <c r="AG1268" s="6"/>
      <c r="AH1268" s="6"/>
      <c r="AI1268" s="6"/>
    </row>
    <row r="1269">
      <c r="A1269" s="6"/>
      <c r="B1269" s="6"/>
      <c r="C1269" s="131"/>
      <c r="D1269" s="6"/>
      <c r="E1269" s="6"/>
      <c r="F1269" s="132"/>
      <c r="G1269" s="6"/>
      <c r="H1269" s="6"/>
      <c r="I1269" s="6"/>
      <c r="J1269" s="6"/>
      <c r="K1269" s="6"/>
      <c r="L1269" s="6"/>
      <c r="M1269" s="6"/>
      <c r="N1269" s="6"/>
      <c r="O1269" s="6"/>
      <c r="P1269" s="6"/>
      <c r="Q1269" s="6"/>
      <c r="R1269" s="6"/>
      <c r="S1269" s="6"/>
      <c r="T1269" s="6"/>
      <c r="U1269" s="6"/>
      <c r="V1269" s="6"/>
      <c r="W1269" s="6"/>
      <c r="X1269" s="6"/>
      <c r="Y1269" s="6"/>
      <c r="Z1269" s="6"/>
      <c r="AA1269" s="6"/>
      <c r="AB1269" s="6"/>
      <c r="AC1269" s="6"/>
      <c r="AD1269" s="6"/>
      <c r="AE1269" s="6"/>
      <c r="AF1269" s="6"/>
      <c r="AG1269" s="6"/>
      <c r="AH1269" s="6"/>
      <c r="AI1269" s="6"/>
    </row>
    <row r="1270">
      <c r="A1270" s="6"/>
      <c r="B1270" s="6"/>
      <c r="C1270" s="131"/>
      <c r="D1270" s="6"/>
      <c r="E1270" s="6"/>
      <c r="F1270" s="132"/>
      <c r="G1270" s="6"/>
      <c r="H1270" s="6"/>
      <c r="I1270" s="6"/>
      <c r="J1270" s="6"/>
      <c r="K1270" s="6"/>
      <c r="L1270" s="6"/>
      <c r="M1270" s="6"/>
      <c r="N1270" s="6"/>
      <c r="O1270" s="6"/>
      <c r="P1270" s="6"/>
      <c r="Q1270" s="6"/>
      <c r="R1270" s="6"/>
      <c r="S1270" s="6"/>
      <c r="T1270" s="6"/>
      <c r="U1270" s="6"/>
      <c r="V1270" s="6"/>
      <c r="W1270" s="6"/>
      <c r="X1270" s="6"/>
      <c r="Y1270" s="6"/>
      <c r="Z1270" s="6"/>
      <c r="AA1270" s="6"/>
      <c r="AB1270" s="6"/>
      <c r="AC1270" s="6"/>
      <c r="AD1270" s="6"/>
      <c r="AE1270" s="6"/>
      <c r="AF1270" s="6"/>
      <c r="AG1270" s="6"/>
      <c r="AH1270" s="6"/>
      <c r="AI1270" s="6"/>
    </row>
    <row r="1271">
      <c r="A1271" s="6"/>
      <c r="B1271" s="6"/>
      <c r="C1271" s="131"/>
      <c r="D1271" s="6"/>
      <c r="E1271" s="6"/>
      <c r="F1271" s="132"/>
      <c r="G1271" s="6"/>
      <c r="H1271" s="6"/>
      <c r="I1271" s="6"/>
      <c r="J1271" s="6"/>
      <c r="K1271" s="6"/>
      <c r="L1271" s="6"/>
      <c r="M1271" s="6"/>
      <c r="N1271" s="6"/>
      <c r="O1271" s="6"/>
      <c r="P1271" s="6"/>
      <c r="Q1271" s="6"/>
      <c r="R1271" s="6"/>
      <c r="S1271" s="6"/>
      <c r="T1271" s="6"/>
      <c r="U1271" s="6"/>
      <c r="V1271" s="6"/>
      <c r="W1271" s="6"/>
      <c r="X1271" s="6"/>
      <c r="Y1271" s="6"/>
      <c r="Z1271" s="6"/>
      <c r="AA1271" s="6"/>
      <c r="AB1271" s="6"/>
      <c r="AC1271" s="6"/>
      <c r="AD1271" s="6"/>
      <c r="AE1271" s="6"/>
      <c r="AF1271" s="6"/>
      <c r="AG1271" s="6"/>
      <c r="AH1271" s="6"/>
      <c r="AI1271" s="6"/>
    </row>
    <row r="1272">
      <c r="A1272" s="6"/>
      <c r="B1272" s="6"/>
      <c r="C1272" s="131"/>
      <c r="D1272" s="6"/>
      <c r="E1272" s="6"/>
      <c r="F1272" s="132"/>
      <c r="G1272" s="6"/>
      <c r="H1272" s="6"/>
      <c r="I1272" s="6"/>
      <c r="J1272" s="6"/>
      <c r="K1272" s="6"/>
      <c r="L1272" s="6"/>
      <c r="M1272" s="6"/>
      <c r="N1272" s="6"/>
      <c r="O1272" s="6"/>
      <c r="P1272" s="6"/>
      <c r="Q1272" s="6"/>
      <c r="R1272" s="6"/>
      <c r="S1272" s="6"/>
      <c r="T1272" s="6"/>
      <c r="U1272" s="6"/>
      <c r="V1272" s="6"/>
      <c r="W1272" s="6"/>
      <c r="X1272" s="6"/>
      <c r="Y1272" s="6"/>
      <c r="Z1272" s="6"/>
      <c r="AA1272" s="6"/>
      <c r="AB1272" s="6"/>
      <c r="AC1272" s="6"/>
      <c r="AD1272" s="6"/>
      <c r="AE1272" s="6"/>
      <c r="AF1272" s="6"/>
      <c r="AG1272" s="6"/>
      <c r="AH1272" s="6"/>
      <c r="AI1272" s="6"/>
    </row>
    <row r="1273">
      <c r="A1273" s="6"/>
      <c r="B1273" s="6"/>
      <c r="C1273" s="131"/>
      <c r="D1273" s="6"/>
      <c r="E1273" s="6"/>
      <c r="F1273" s="132"/>
      <c r="G1273" s="6"/>
      <c r="H1273" s="6"/>
      <c r="I1273" s="6"/>
      <c r="J1273" s="6"/>
      <c r="K1273" s="6"/>
      <c r="L1273" s="6"/>
      <c r="M1273" s="6"/>
      <c r="N1273" s="6"/>
      <c r="O1273" s="6"/>
      <c r="P1273" s="6"/>
      <c r="Q1273" s="6"/>
      <c r="R1273" s="6"/>
      <c r="S1273" s="6"/>
      <c r="T1273" s="6"/>
      <c r="U1273" s="6"/>
      <c r="V1273" s="6"/>
      <c r="W1273" s="6"/>
      <c r="X1273" s="6"/>
      <c r="Y1273" s="6"/>
      <c r="Z1273" s="6"/>
      <c r="AA1273" s="6"/>
      <c r="AB1273" s="6"/>
      <c r="AC1273" s="6"/>
      <c r="AD1273" s="6"/>
      <c r="AE1273" s="6"/>
      <c r="AF1273" s="6"/>
      <c r="AG1273" s="6"/>
      <c r="AH1273" s="6"/>
      <c r="AI1273" s="6"/>
    </row>
    <row r="1274">
      <c r="A1274" s="6"/>
      <c r="B1274" s="6"/>
      <c r="C1274" s="131"/>
      <c r="D1274" s="6"/>
      <c r="E1274" s="6"/>
      <c r="F1274" s="132"/>
      <c r="G1274" s="6"/>
      <c r="H1274" s="6"/>
      <c r="I1274" s="6"/>
      <c r="J1274" s="6"/>
      <c r="K1274" s="6"/>
      <c r="L1274" s="6"/>
      <c r="M1274" s="6"/>
      <c r="N1274" s="6"/>
      <c r="O1274" s="6"/>
      <c r="P1274" s="6"/>
      <c r="Q1274" s="6"/>
      <c r="R1274" s="6"/>
      <c r="S1274" s="6"/>
      <c r="T1274" s="6"/>
      <c r="U1274" s="6"/>
      <c r="V1274" s="6"/>
      <c r="W1274" s="6"/>
      <c r="X1274" s="6"/>
      <c r="Y1274" s="6"/>
      <c r="Z1274" s="6"/>
      <c r="AA1274" s="6"/>
      <c r="AB1274" s="6"/>
      <c r="AC1274" s="6"/>
      <c r="AD1274" s="6"/>
      <c r="AE1274" s="6"/>
      <c r="AF1274" s="6"/>
      <c r="AG1274" s="6"/>
      <c r="AH1274" s="6"/>
      <c r="AI1274" s="6"/>
    </row>
    <row r="1275">
      <c r="A1275" s="6"/>
      <c r="B1275" s="6"/>
      <c r="C1275" s="131"/>
      <c r="D1275" s="6"/>
      <c r="E1275" s="6"/>
      <c r="F1275" s="132"/>
      <c r="G1275" s="6"/>
      <c r="H1275" s="6"/>
      <c r="I1275" s="6"/>
      <c r="J1275" s="6"/>
      <c r="K1275" s="6"/>
      <c r="L1275" s="6"/>
      <c r="M1275" s="6"/>
      <c r="N1275" s="6"/>
      <c r="O1275" s="6"/>
      <c r="P1275" s="6"/>
      <c r="Q1275" s="6"/>
      <c r="R1275" s="6"/>
      <c r="S1275" s="6"/>
      <c r="T1275" s="6"/>
      <c r="U1275" s="6"/>
      <c r="V1275" s="6"/>
      <c r="W1275" s="6"/>
      <c r="X1275" s="6"/>
      <c r="Y1275" s="6"/>
      <c r="Z1275" s="6"/>
      <c r="AA1275" s="6"/>
      <c r="AB1275" s="6"/>
      <c r="AC1275" s="6"/>
      <c r="AD1275" s="6"/>
      <c r="AE1275" s="6"/>
      <c r="AF1275" s="6"/>
      <c r="AG1275" s="6"/>
      <c r="AH1275" s="6"/>
      <c r="AI1275" s="6"/>
    </row>
    <row r="1276">
      <c r="A1276" s="6"/>
      <c r="B1276" s="6"/>
      <c r="C1276" s="131"/>
      <c r="D1276" s="6"/>
      <c r="E1276" s="6"/>
      <c r="F1276" s="132"/>
      <c r="G1276" s="6"/>
      <c r="H1276" s="6"/>
      <c r="I1276" s="6"/>
      <c r="J1276" s="6"/>
      <c r="K1276" s="6"/>
      <c r="L1276" s="6"/>
      <c r="M1276" s="6"/>
      <c r="N1276" s="6"/>
      <c r="O1276" s="6"/>
      <c r="P1276" s="6"/>
      <c r="Q1276" s="6"/>
      <c r="R1276" s="6"/>
      <c r="S1276" s="6"/>
      <c r="T1276" s="6"/>
      <c r="U1276" s="6"/>
      <c r="V1276" s="6"/>
      <c r="W1276" s="6"/>
      <c r="X1276" s="6"/>
      <c r="Y1276" s="6"/>
      <c r="Z1276" s="6"/>
      <c r="AA1276" s="6"/>
      <c r="AB1276" s="6"/>
      <c r="AC1276" s="6"/>
      <c r="AD1276" s="6"/>
      <c r="AE1276" s="6"/>
      <c r="AF1276" s="6"/>
      <c r="AG1276" s="6"/>
      <c r="AH1276" s="6"/>
      <c r="AI1276" s="6"/>
    </row>
    <row r="1277">
      <c r="A1277" s="6"/>
      <c r="B1277" s="6"/>
      <c r="C1277" s="131"/>
      <c r="D1277" s="6"/>
      <c r="E1277" s="6"/>
      <c r="F1277" s="132"/>
      <c r="G1277" s="6"/>
      <c r="H1277" s="6"/>
      <c r="I1277" s="6"/>
      <c r="J1277" s="6"/>
      <c r="K1277" s="6"/>
      <c r="L1277" s="6"/>
      <c r="M1277" s="6"/>
      <c r="N1277" s="6"/>
      <c r="O1277" s="6"/>
      <c r="P1277" s="6"/>
      <c r="Q1277" s="6"/>
      <c r="R1277" s="6"/>
      <c r="S1277" s="6"/>
      <c r="T1277" s="6"/>
      <c r="U1277" s="6"/>
      <c r="V1277" s="6"/>
      <c r="W1277" s="6"/>
      <c r="X1277" s="6"/>
      <c r="Y1277" s="6"/>
      <c r="Z1277" s="6"/>
      <c r="AA1277" s="6"/>
      <c r="AB1277" s="6"/>
      <c r="AC1277" s="6"/>
      <c r="AD1277" s="6"/>
      <c r="AE1277" s="6"/>
      <c r="AF1277" s="6"/>
      <c r="AG1277" s="6"/>
      <c r="AH1277" s="6"/>
      <c r="AI1277" s="6"/>
    </row>
    <row r="1278">
      <c r="A1278" s="6"/>
      <c r="B1278" s="6"/>
      <c r="C1278" s="131"/>
      <c r="D1278" s="6"/>
      <c r="E1278" s="6"/>
      <c r="F1278" s="132"/>
      <c r="G1278" s="6"/>
      <c r="H1278" s="6"/>
      <c r="I1278" s="6"/>
      <c r="J1278" s="6"/>
      <c r="K1278" s="6"/>
      <c r="L1278" s="6"/>
      <c r="M1278" s="6"/>
      <c r="N1278" s="6"/>
      <c r="O1278" s="6"/>
      <c r="P1278" s="6"/>
      <c r="Q1278" s="6"/>
      <c r="R1278" s="6"/>
      <c r="S1278" s="6"/>
      <c r="T1278" s="6"/>
      <c r="U1278" s="6"/>
      <c r="V1278" s="6"/>
      <c r="W1278" s="6"/>
      <c r="X1278" s="6"/>
      <c r="Y1278" s="6"/>
      <c r="Z1278" s="6"/>
      <c r="AA1278" s="6"/>
      <c r="AB1278" s="6"/>
      <c r="AC1278" s="6"/>
      <c r="AD1278" s="6"/>
      <c r="AE1278" s="6"/>
      <c r="AF1278" s="6"/>
      <c r="AG1278" s="6"/>
      <c r="AH1278" s="6"/>
      <c r="AI1278" s="6"/>
    </row>
    <row r="1279">
      <c r="A1279" s="6"/>
      <c r="B1279" s="6"/>
      <c r="C1279" s="131"/>
      <c r="D1279" s="6"/>
      <c r="E1279" s="6"/>
      <c r="F1279" s="132"/>
      <c r="G1279" s="6"/>
      <c r="H1279" s="6"/>
      <c r="I1279" s="6"/>
      <c r="J1279" s="6"/>
      <c r="K1279" s="6"/>
      <c r="L1279" s="6"/>
      <c r="M1279" s="6"/>
      <c r="N1279" s="6"/>
      <c r="O1279" s="6"/>
      <c r="P1279" s="6"/>
      <c r="Q1279" s="6"/>
      <c r="R1279" s="6"/>
      <c r="S1279" s="6"/>
      <c r="T1279" s="6"/>
      <c r="U1279" s="6"/>
      <c r="V1279" s="6"/>
      <c r="W1279" s="6"/>
      <c r="X1279" s="6"/>
      <c r="Y1279" s="6"/>
      <c r="Z1279" s="6"/>
      <c r="AA1279" s="6"/>
      <c r="AB1279" s="6"/>
      <c r="AC1279" s="6"/>
      <c r="AD1279" s="6"/>
      <c r="AE1279" s="6"/>
      <c r="AF1279" s="6"/>
      <c r="AG1279" s="6"/>
      <c r="AH1279" s="6"/>
      <c r="AI1279" s="6"/>
    </row>
    <row r="1280">
      <c r="A1280" s="6"/>
      <c r="B1280" s="6"/>
      <c r="C1280" s="131"/>
      <c r="D1280" s="6"/>
      <c r="E1280" s="6"/>
      <c r="F1280" s="132"/>
      <c r="G1280" s="6"/>
      <c r="H1280" s="6"/>
      <c r="I1280" s="6"/>
      <c r="J1280" s="6"/>
      <c r="K1280" s="6"/>
      <c r="L1280" s="6"/>
      <c r="M1280" s="6"/>
      <c r="N1280" s="6"/>
      <c r="O1280" s="6"/>
      <c r="P1280" s="6"/>
      <c r="Q1280" s="6"/>
      <c r="R1280" s="6"/>
      <c r="S1280" s="6"/>
      <c r="T1280" s="6"/>
      <c r="U1280" s="6"/>
      <c r="V1280" s="6"/>
      <c r="W1280" s="6"/>
      <c r="X1280" s="6"/>
      <c r="Y1280" s="6"/>
      <c r="Z1280" s="6"/>
      <c r="AA1280" s="6"/>
      <c r="AB1280" s="6"/>
      <c r="AC1280" s="6"/>
      <c r="AD1280" s="6"/>
      <c r="AE1280" s="6"/>
      <c r="AF1280" s="6"/>
      <c r="AG1280" s="6"/>
      <c r="AH1280" s="6"/>
      <c r="AI1280" s="6"/>
    </row>
    <row r="1281">
      <c r="A1281" s="6"/>
      <c r="B1281" s="6"/>
      <c r="C1281" s="131"/>
      <c r="D1281" s="6"/>
      <c r="E1281" s="6"/>
      <c r="F1281" s="132"/>
      <c r="G1281" s="6"/>
      <c r="H1281" s="6"/>
      <c r="I1281" s="6"/>
      <c r="J1281" s="6"/>
      <c r="K1281" s="6"/>
      <c r="L1281" s="6"/>
      <c r="M1281" s="6"/>
      <c r="N1281" s="6"/>
      <c r="O1281" s="6"/>
      <c r="P1281" s="6"/>
      <c r="Q1281" s="6"/>
      <c r="R1281" s="6"/>
      <c r="S1281" s="6"/>
      <c r="T1281" s="6"/>
      <c r="U1281" s="6"/>
      <c r="V1281" s="6"/>
      <c r="W1281" s="6"/>
      <c r="X1281" s="6"/>
      <c r="Y1281" s="6"/>
      <c r="Z1281" s="6"/>
      <c r="AA1281" s="6"/>
      <c r="AB1281" s="6"/>
      <c r="AC1281" s="6"/>
      <c r="AD1281" s="6"/>
      <c r="AE1281" s="6"/>
      <c r="AF1281" s="6"/>
      <c r="AG1281" s="6"/>
      <c r="AH1281" s="6"/>
      <c r="AI1281" s="6"/>
    </row>
    <row r="1282">
      <c r="A1282" s="6"/>
      <c r="B1282" s="6"/>
      <c r="C1282" s="131"/>
      <c r="D1282" s="6"/>
      <c r="E1282" s="6"/>
      <c r="F1282" s="132"/>
      <c r="G1282" s="6"/>
      <c r="H1282" s="6"/>
      <c r="I1282" s="6"/>
      <c r="J1282" s="6"/>
      <c r="K1282" s="6"/>
      <c r="L1282" s="6"/>
      <c r="M1282" s="6"/>
      <c r="N1282" s="6"/>
      <c r="O1282" s="6"/>
      <c r="P1282" s="6"/>
      <c r="Q1282" s="6"/>
      <c r="R1282" s="6"/>
      <c r="S1282" s="6"/>
      <c r="T1282" s="6"/>
      <c r="U1282" s="6"/>
      <c r="V1282" s="6"/>
      <c r="W1282" s="6"/>
      <c r="X1282" s="6"/>
      <c r="Y1282" s="6"/>
      <c r="Z1282" s="6"/>
      <c r="AA1282" s="6"/>
      <c r="AB1282" s="6"/>
      <c r="AC1282" s="6"/>
      <c r="AD1282" s="6"/>
      <c r="AE1282" s="6"/>
      <c r="AF1282" s="6"/>
      <c r="AG1282" s="6"/>
      <c r="AH1282" s="6"/>
      <c r="AI1282" s="6"/>
    </row>
    <row r="1283">
      <c r="A1283" s="6"/>
      <c r="B1283" s="6"/>
      <c r="C1283" s="131"/>
      <c r="D1283" s="6"/>
      <c r="E1283" s="6"/>
      <c r="F1283" s="132"/>
      <c r="G1283" s="6"/>
      <c r="H1283" s="6"/>
      <c r="I1283" s="6"/>
      <c r="J1283" s="6"/>
      <c r="K1283" s="6"/>
      <c r="L1283" s="6"/>
      <c r="M1283" s="6"/>
      <c r="N1283" s="6"/>
      <c r="O1283" s="6"/>
      <c r="P1283" s="6"/>
      <c r="Q1283" s="6"/>
      <c r="R1283" s="6"/>
      <c r="S1283" s="6"/>
      <c r="T1283" s="6"/>
      <c r="U1283" s="6"/>
      <c r="V1283" s="6"/>
      <c r="W1283" s="6"/>
      <c r="X1283" s="6"/>
      <c r="Y1283" s="6"/>
      <c r="Z1283" s="6"/>
      <c r="AA1283" s="6"/>
      <c r="AB1283" s="6"/>
      <c r="AC1283" s="6"/>
      <c r="AD1283" s="6"/>
      <c r="AE1283" s="6"/>
      <c r="AF1283" s="6"/>
      <c r="AG1283" s="6"/>
      <c r="AH1283" s="6"/>
      <c r="AI1283" s="6"/>
    </row>
    <row r="1284">
      <c r="A1284" s="6"/>
      <c r="B1284" s="6"/>
      <c r="C1284" s="131"/>
      <c r="D1284" s="6"/>
      <c r="E1284" s="6"/>
      <c r="F1284" s="132"/>
      <c r="G1284" s="6"/>
      <c r="H1284" s="6"/>
      <c r="I1284" s="6"/>
      <c r="J1284" s="6"/>
      <c r="K1284" s="6"/>
      <c r="L1284" s="6"/>
      <c r="M1284" s="6"/>
      <c r="N1284" s="6"/>
      <c r="O1284" s="6"/>
      <c r="P1284" s="6"/>
      <c r="Q1284" s="6"/>
      <c r="R1284" s="6"/>
      <c r="S1284" s="6"/>
      <c r="T1284" s="6"/>
      <c r="U1284" s="6"/>
      <c r="V1284" s="6"/>
      <c r="W1284" s="6"/>
      <c r="X1284" s="6"/>
      <c r="Y1284" s="6"/>
      <c r="Z1284" s="6"/>
      <c r="AA1284" s="6"/>
      <c r="AB1284" s="6"/>
      <c r="AC1284" s="6"/>
      <c r="AD1284" s="6"/>
      <c r="AE1284" s="6"/>
      <c r="AF1284" s="6"/>
      <c r="AG1284" s="6"/>
      <c r="AH1284" s="6"/>
      <c r="AI1284" s="6"/>
    </row>
    <row r="1285">
      <c r="A1285" s="6"/>
      <c r="B1285" s="6"/>
      <c r="C1285" s="131"/>
      <c r="D1285" s="6"/>
      <c r="E1285" s="6"/>
      <c r="F1285" s="132"/>
      <c r="G1285" s="6"/>
      <c r="H1285" s="6"/>
      <c r="I1285" s="6"/>
      <c r="J1285" s="6"/>
      <c r="K1285" s="6"/>
      <c r="L1285" s="6"/>
      <c r="M1285" s="6"/>
      <c r="N1285" s="6"/>
      <c r="O1285" s="6"/>
      <c r="P1285" s="6"/>
      <c r="Q1285" s="6"/>
      <c r="R1285" s="6"/>
      <c r="S1285" s="6"/>
      <c r="T1285" s="6"/>
      <c r="U1285" s="6"/>
      <c r="V1285" s="6"/>
      <c r="W1285" s="6"/>
      <c r="X1285" s="6"/>
      <c r="Y1285" s="6"/>
      <c r="Z1285" s="6"/>
      <c r="AA1285" s="6"/>
      <c r="AB1285" s="6"/>
      <c r="AC1285" s="6"/>
      <c r="AD1285" s="6"/>
      <c r="AE1285" s="6"/>
      <c r="AF1285" s="6"/>
      <c r="AG1285" s="6"/>
      <c r="AH1285" s="6"/>
      <c r="AI1285" s="6"/>
    </row>
    <row r="1286">
      <c r="A1286" s="6"/>
      <c r="B1286" s="6"/>
      <c r="C1286" s="131"/>
      <c r="D1286" s="6"/>
      <c r="E1286" s="6"/>
      <c r="F1286" s="132"/>
      <c r="G1286" s="6"/>
      <c r="H1286" s="6"/>
      <c r="I1286" s="6"/>
      <c r="J1286" s="6"/>
      <c r="K1286" s="6"/>
      <c r="L1286" s="6"/>
      <c r="M1286" s="6"/>
      <c r="N1286" s="6"/>
      <c r="O1286" s="6"/>
      <c r="P1286" s="6"/>
      <c r="Q1286" s="6"/>
      <c r="R1286" s="6"/>
      <c r="S1286" s="6"/>
      <c r="T1286" s="6"/>
      <c r="U1286" s="6"/>
      <c r="V1286" s="6"/>
      <c r="W1286" s="6"/>
      <c r="X1286" s="6"/>
      <c r="Y1286" s="6"/>
      <c r="Z1286" s="6"/>
      <c r="AA1286" s="6"/>
      <c r="AB1286" s="6"/>
      <c r="AC1286" s="6"/>
      <c r="AD1286" s="6"/>
      <c r="AE1286" s="6"/>
      <c r="AF1286" s="6"/>
      <c r="AG1286" s="6"/>
      <c r="AH1286" s="6"/>
      <c r="AI1286" s="6"/>
    </row>
    <row r="1287">
      <c r="A1287" s="6"/>
      <c r="B1287" s="6"/>
      <c r="C1287" s="131"/>
      <c r="D1287" s="6"/>
      <c r="E1287" s="6"/>
      <c r="F1287" s="132"/>
      <c r="G1287" s="6"/>
      <c r="H1287" s="6"/>
      <c r="I1287" s="6"/>
      <c r="J1287" s="6"/>
      <c r="K1287" s="6"/>
      <c r="L1287" s="6"/>
      <c r="M1287" s="6"/>
      <c r="N1287" s="6"/>
      <c r="O1287" s="6"/>
      <c r="P1287" s="6"/>
      <c r="Q1287" s="6"/>
      <c r="R1287" s="6"/>
      <c r="S1287" s="6"/>
      <c r="T1287" s="6"/>
      <c r="U1287" s="6"/>
      <c r="V1287" s="6"/>
      <c r="W1287" s="6"/>
      <c r="X1287" s="6"/>
      <c r="Y1287" s="6"/>
      <c r="Z1287" s="6"/>
      <c r="AA1287" s="6"/>
      <c r="AB1287" s="6"/>
      <c r="AC1287" s="6"/>
      <c r="AD1287" s="6"/>
      <c r="AE1287" s="6"/>
      <c r="AF1287" s="6"/>
      <c r="AG1287" s="6"/>
      <c r="AH1287" s="6"/>
      <c r="AI1287" s="6"/>
    </row>
    <row r="1288">
      <c r="A1288" s="6"/>
      <c r="B1288" s="6"/>
      <c r="C1288" s="131"/>
      <c r="D1288" s="6"/>
      <c r="E1288" s="6"/>
      <c r="F1288" s="132"/>
      <c r="G1288" s="6"/>
      <c r="H1288" s="6"/>
      <c r="I1288" s="6"/>
      <c r="J1288" s="6"/>
      <c r="K1288" s="6"/>
      <c r="L1288" s="6"/>
      <c r="M1288" s="6"/>
      <c r="N1288" s="6"/>
      <c r="O1288" s="6"/>
      <c r="P1288" s="6"/>
      <c r="Q1288" s="6"/>
      <c r="R1288" s="6"/>
      <c r="S1288" s="6"/>
      <c r="T1288" s="6"/>
      <c r="U1288" s="6"/>
      <c r="V1288" s="6"/>
      <c r="W1288" s="6"/>
      <c r="X1288" s="6"/>
      <c r="Y1288" s="6"/>
      <c r="Z1288" s="6"/>
      <c r="AA1288" s="6"/>
      <c r="AB1288" s="6"/>
      <c r="AC1288" s="6"/>
      <c r="AD1288" s="6"/>
      <c r="AE1288" s="6"/>
      <c r="AF1288" s="6"/>
      <c r="AG1288" s="6"/>
      <c r="AH1288" s="6"/>
      <c r="AI1288" s="6"/>
    </row>
    <row r="1289">
      <c r="A1289" s="6"/>
      <c r="B1289" s="6"/>
      <c r="C1289" s="131"/>
      <c r="D1289" s="6"/>
      <c r="E1289" s="6"/>
      <c r="F1289" s="132"/>
      <c r="G1289" s="6"/>
      <c r="H1289" s="6"/>
      <c r="I1289" s="6"/>
      <c r="J1289" s="6"/>
      <c r="K1289" s="6"/>
      <c r="L1289" s="6"/>
      <c r="M1289" s="6"/>
      <c r="N1289" s="6"/>
      <c r="O1289" s="6"/>
      <c r="P1289" s="6"/>
      <c r="Q1289" s="6"/>
      <c r="R1289" s="6"/>
      <c r="S1289" s="6"/>
      <c r="T1289" s="6"/>
      <c r="U1289" s="6"/>
      <c r="V1289" s="6"/>
      <c r="W1289" s="6"/>
      <c r="X1289" s="6"/>
      <c r="Y1289" s="6"/>
      <c r="Z1289" s="6"/>
      <c r="AA1289" s="6"/>
      <c r="AB1289" s="6"/>
      <c r="AC1289" s="6"/>
      <c r="AD1289" s="6"/>
      <c r="AE1289" s="6"/>
      <c r="AF1289" s="6"/>
      <c r="AG1289" s="6"/>
      <c r="AH1289" s="6"/>
      <c r="AI1289" s="6"/>
    </row>
    <row r="1290">
      <c r="A1290" s="6"/>
      <c r="B1290" s="6"/>
      <c r="C1290" s="131"/>
      <c r="D1290" s="6"/>
      <c r="E1290" s="6"/>
      <c r="F1290" s="132"/>
      <c r="G1290" s="6"/>
      <c r="H1290" s="6"/>
      <c r="I1290" s="6"/>
      <c r="J1290" s="6"/>
      <c r="K1290" s="6"/>
      <c r="L1290" s="6"/>
      <c r="M1290" s="6"/>
      <c r="N1290" s="6"/>
      <c r="O1290" s="6"/>
      <c r="P1290" s="6"/>
      <c r="Q1290" s="6"/>
      <c r="R1290" s="6"/>
      <c r="S1290" s="6"/>
      <c r="T1290" s="6"/>
      <c r="U1290" s="6"/>
      <c r="V1290" s="6"/>
      <c r="W1290" s="6"/>
      <c r="X1290" s="6"/>
      <c r="Y1290" s="6"/>
      <c r="Z1290" s="6"/>
      <c r="AA1290" s="6"/>
      <c r="AB1290" s="6"/>
      <c r="AC1290" s="6"/>
      <c r="AD1290" s="6"/>
      <c r="AE1290" s="6"/>
      <c r="AF1290" s="6"/>
      <c r="AG1290" s="6"/>
      <c r="AH1290" s="6"/>
      <c r="AI1290" s="6"/>
    </row>
    <row r="1291">
      <c r="A1291" s="6"/>
      <c r="B1291" s="6"/>
      <c r="C1291" s="131"/>
      <c r="D1291" s="6"/>
      <c r="E1291" s="6"/>
      <c r="F1291" s="132"/>
      <c r="G1291" s="6"/>
      <c r="H1291" s="6"/>
      <c r="I1291" s="6"/>
      <c r="J1291" s="6"/>
      <c r="K1291" s="6"/>
      <c r="L1291" s="6"/>
      <c r="M1291" s="6"/>
      <c r="N1291" s="6"/>
      <c r="O1291" s="6"/>
      <c r="P1291" s="6"/>
      <c r="Q1291" s="6"/>
      <c r="R1291" s="6"/>
      <c r="S1291" s="6"/>
      <c r="T1291" s="6"/>
      <c r="U1291" s="6"/>
      <c r="V1291" s="6"/>
      <c r="W1291" s="6"/>
      <c r="X1291" s="6"/>
      <c r="Y1291" s="6"/>
      <c r="Z1291" s="6"/>
      <c r="AA1291" s="6"/>
      <c r="AB1291" s="6"/>
      <c r="AC1291" s="6"/>
      <c r="AD1291" s="6"/>
      <c r="AE1291" s="6"/>
      <c r="AF1291" s="6"/>
      <c r="AG1291" s="6"/>
      <c r="AH1291" s="6"/>
      <c r="AI1291" s="6"/>
    </row>
    <row r="1292">
      <c r="A1292" s="6"/>
      <c r="B1292" s="6"/>
      <c r="C1292" s="131"/>
      <c r="D1292" s="6"/>
      <c r="E1292" s="6"/>
      <c r="F1292" s="132"/>
      <c r="G1292" s="6"/>
      <c r="H1292" s="6"/>
      <c r="I1292" s="6"/>
      <c r="J1292" s="6"/>
      <c r="K1292" s="6"/>
      <c r="L1292" s="6"/>
      <c r="M1292" s="6"/>
      <c r="N1292" s="6"/>
      <c r="O1292" s="6"/>
      <c r="P1292" s="6"/>
      <c r="Q1292" s="6"/>
      <c r="R1292" s="6"/>
      <c r="S1292" s="6"/>
      <c r="T1292" s="6"/>
      <c r="U1292" s="6"/>
      <c r="V1292" s="6"/>
      <c r="W1292" s="6"/>
      <c r="X1292" s="6"/>
      <c r="Y1292" s="6"/>
      <c r="Z1292" s="6"/>
      <c r="AA1292" s="6"/>
      <c r="AB1292" s="6"/>
      <c r="AC1292" s="6"/>
      <c r="AD1292" s="6"/>
      <c r="AE1292" s="6"/>
      <c r="AF1292" s="6"/>
      <c r="AG1292" s="6"/>
      <c r="AH1292" s="6"/>
      <c r="AI1292" s="6"/>
    </row>
    <row r="1293">
      <c r="A1293" s="6"/>
      <c r="B1293" s="6"/>
      <c r="C1293" s="131"/>
      <c r="D1293" s="6"/>
      <c r="E1293" s="6"/>
      <c r="F1293" s="132"/>
      <c r="G1293" s="6"/>
      <c r="H1293" s="6"/>
      <c r="I1293" s="6"/>
      <c r="J1293" s="6"/>
      <c r="K1293" s="6"/>
      <c r="L1293" s="6"/>
      <c r="M1293" s="6"/>
      <c r="N1293" s="6"/>
      <c r="O1293" s="6"/>
      <c r="P1293" s="6"/>
      <c r="Q1293" s="6"/>
      <c r="R1293" s="6"/>
      <c r="S1293" s="6"/>
      <c r="T1293" s="6"/>
      <c r="U1293" s="6"/>
      <c r="V1293" s="6"/>
      <c r="W1293" s="6"/>
      <c r="X1293" s="6"/>
      <c r="Y1293" s="6"/>
      <c r="Z1293" s="6"/>
      <c r="AA1293" s="6"/>
      <c r="AB1293" s="6"/>
      <c r="AC1293" s="6"/>
      <c r="AD1293" s="6"/>
      <c r="AE1293" s="6"/>
      <c r="AF1293" s="6"/>
      <c r="AG1293" s="6"/>
      <c r="AH1293" s="6"/>
      <c r="AI1293" s="6"/>
    </row>
    <row r="1294">
      <c r="A1294" s="6"/>
      <c r="B1294" s="6"/>
      <c r="C1294" s="131"/>
      <c r="D1294" s="6"/>
      <c r="E1294" s="6"/>
      <c r="F1294" s="132"/>
      <c r="G1294" s="6"/>
      <c r="H1294" s="6"/>
      <c r="I1294" s="6"/>
      <c r="J1294" s="6"/>
      <c r="K1294" s="6"/>
      <c r="L1294" s="6"/>
      <c r="M1294" s="6"/>
      <c r="N1294" s="6"/>
      <c r="O1294" s="6"/>
      <c r="P1294" s="6"/>
      <c r="Q1294" s="6"/>
      <c r="R1294" s="6"/>
      <c r="S1294" s="6"/>
      <c r="T1294" s="6"/>
      <c r="U1294" s="6"/>
      <c r="V1294" s="6"/>
      <c r="W1294" s="6"/>
      <c r="X1294" s="6"/>
      <c r="Y1294" s="6"/>
      <c r="Z1294" s="6"/>
      <c r="AA1294" s="6"/>
      <c r="AB1294" s="6"/>
      <c r="AC1294" s="6"/>
      <c r="AD1294" s="6"/>
      <c r="AE1294" s="6"/>
      <c r="AF1294" s="6"/>
      <c r="AG1294" s="6"/>
      <c r="AH1294" s="6"/>
      <c r="AI1294" s="6"/>
    </row>
    <row r="1295">
      <c r="A1295" s="6"/>
      <c r="B1295" s="6"/>
      <c r="C1295" s="131"/>
      <c r="D1295" s="6"/>
      <c r="E1295" s="6"/>
      <c r="F1295" s="132"/>
      <c r="G1295" s="6"/>
      <c r="H1295" s="6"/>
      <c r="I1295" s="6"/>
      <c r="J1295" s="6"/>
      <c r="K1295" s="6"/>
      <c r="L1295" s="6"/>
      <c r="M1295" s="6"/>
      <c r="N1295" s="6"/>
      <c r="O1295" s="6"/>
      <c r="P1295" s="6"/>
      <c r="Q1295" s="6"/>
      <c r="R1295" s="6"/>
      <c r="S1295" s="6"/>
      <c r="T1295" s="6"/>
      <c r="U1295" s="6"/>
      <c r="V1295" s="6"/>
      <c r="W1295" s="6"/>
      <c r="X1295" s="6"/>
      <c r="Y1295" s="6"/>
      <c r="Z1295" s="6"/>
      <c r="AA1295" s="6"/>
      <c r="AB1295" s="6"/>
      <c r="AC1295" s="6"/>
      <c r="AD1295" s="6"/>
      <c r="AE1295" s="6"/>
      <c r="AF1295" s="6"/>
      <c r="AG1295" s="6"/>
      <c r="AH1295" s="6"/>
      <c r="AI1295" s="6"/>
    </row>
    <row r="1296">
      <c r="A1296" s="6"/>
      <c r="B1296" s="6"/>
      <c r="C1296" s="131"/>
      <c r="D1296" s="6"/>
      <c r="E1296" s="6"/>
      <c r="F1296" s="132"/>
      <c r="G1296" s="6"/>
      <c r="H1296" s="6"/>
      <c r="I1296" s="6"/>
      <c r="J1296" s="6"/>
      <c r="K1296" s="6"/>
      <c r="L1296" s="6"/>
      <c r="M1296" s="6"/>
      <c r="N1296" s="6"/>
      <c r="O1296" s="6"/>
      <c r="P1296" s="6"/>
      <c r="Q1296" s="6"/>
      <c r="R1296" s="6"/>
      <c r="S1296" s="6"/>
      <c r="T1296" s="6"/>
      <c r="U1296" s="6"/>
      <c r="V1296" s="6"/>
      <c r="W1296" s="6"/>
      <c r="X1296" s="6"/>
      <c r="Y1296" s="6"/>
      <c r="Z1296" s="6"/>
      <c r="AA1296" s="6"/>
      <c r="AB1296" s="6"/>
      <c r="AC1296" s="6"/>
      <c r="AD1296" s="6"/>
      <c r="AE1296" s="6"/>
      <c r="AF1296" s="6"/>
      <c r="AG1296" s="6"/>
      <c r="AH1296" s="6"/>
      <c r="AI1296" s="6"/>
    </row>
    <row r="1297">
      <c r="A1297" s="6"/>
      <c r="B1297" s="6"/>
      <c r="C1297" s="131"/>
      <c r="D1297" s="6"/>
      <c r="E1297" s="6"/>
      <c r="F1297" s="132"/>
      <c r="G1297" s="6"/>
      <c r="H1297" s="6"/>
      <c r="I1297" s="6"/>
      <c r="J1297" s="6"/>
      <c r="K1297" s="6"/>
      <c r="L1297" s="6"/>
      <c r="M1297" s="6"/>
      <c r="N1297" s="6"/>
      <c r="O1297" s="6"/>
      <c r="P1297" s="6"/>
      <c r="Q1297" s="6"/>
      <c r="R1297" s="6"/>
      <c r="S1297" s="6"/>
      <c r="T1297" s="6"/>
      <c r="U1297" s="6"/>
      <c r="V1297" s="6"/>
      <c r="W1297" s="6"/>
      <c r="X1297" s="6"/>
      <c r="Y1297" s="6"/>
      <c r="Z1297" s="6"/>
      <c r="AA1297" s="6"/>
      <c r="AB1297" s="6"/>
      <c r="AC1297" s="6"/>
      <c r="AD1297" s="6"/>
      <c r="AE1297" s="6"/>
      <c r="AF1297" s="6"/>
      <c r="AG1297" s="6"/>
      <c r="AH1297" s="6"/>
      <c r="AI1297" s="6"/>
    </row>
    <row r="1298">
      <c r="A1298" s="6"/>
      <c r="B1298" s="6"/>
      <c r="C1298" s="131"/>
      <c r="D1298" s="6"/>
      <c r="E1298" s="6"/>
      <c r="F1298" s="132"/>
      <c r="G1298" s="6"/>
      <c r="H1298" s="6"/>
      <c r="I1298" s="6"/>
      <c r="J1298" s="6"/>
      <c r="K1298" s="6"/>
      <c r="L1298" s="6"/>
      <c r="M1298" s="6"/>
      <c r="N1298" s="6"/>
      <c r="O1298" s="6"/>
      <c r="P1298" s="6"/>
      <c r="Q1298" s="6"/>
      <c r="R1298" s="6"/>
      <c r="S1298" s="6"/>
      <c r="T1298" s="6"/>
      <c r="U1298" s="6"/>
      <c r="V1298" s="6"/>
      <c r="W1298" s="6"/>
      <c r="X1298" s="6"/>
      <c r="Y1298" s="6"/>
      <c r="Z1298" s="6"/>
      <c r="AA1298" s="6"/>
      <c r="AB1298" s="6"/>
      <c r="AC1298" s="6"/>
      <c r="AD1298" s="6"/>
      <c r="AE1298" s="6"/>
      <c r="AF1298" s="6"/>
      <c r="AG1298" s="6"/>
      <c r="AH1298" s="6"/>
      <c r="AI1298" s="6"/>
    </row>
    <row r="1299">
      <c r="A1299" s="6"/>
      <c r="B1299" s="6"/>
      <c r="C1299" s="131"/>
      <c r="D1299" s="6"/>
      <c r="E1299" s="6"/>
      <c r="F1299" s="132"/>
      <c r="G1299" s="6"/>
      <c r="H1299" s="6"/>
      <c r="I1299" s="6"/>
      <c r="J1299" s="6"/>
      <c r="K1299" s="6"/>
      <c r="L1299" s="6"/>
      <c r="M1299" s="6"/>
      <c r="N1299" s="6"/>
      <c r="O1299" s="6"/>
      <c r="P1299" s="6"/>
      <c r="Q1299" s="6"/>
      <c r="R1299" s="6"/>
      <c r="S1299" s="6"/>
      <c r="T1299" s="6"/>
      <c r="U1299" s="6"/>
      <c r="V1299" s="6"/>
      <c r="W1299" s="6"/>
      <c r="X1299" s="6"/>
      <c r="Y1299" s="6"/>
      <c r="Z1299" s="6"/>
      <c r="AA1299" s="6"/>
      <c r="AB1299" s="6"/>
      <c r="AC1299" s="6"/>
      <c r="AD1299" s="6"/>
      <c r="AE1299" s="6"/>
      <c r="AF1299" s="6"/>
      <c r="AG1299" s="6"/>
      <c r="AH1299" s="6"/>
      <c r="AI1299" s="6"/>
    </row>
    <row r="1300">
      <c r="A1300" s="6"/>
      <c r="B1300" s="6"/>
      <c r="C1300" s="131"/>
      <c r="D1300" s="6"/>
      <c r="E1300" s="6"/>
      <c r="F1300" s="132"/>
      <c r="G1300" s="6"/>
      <c r="H1300" s="6"/>
      <c r="I1300" s="6"/>
      <c r="J1300" s="6"/>
      <c r="K1300" s="6"/>
      <c r="L1300" s="6"/>
      <c r="M1300" s="6"/>
      <c r="N1300" s="6"/>
      <c r="O1300" s="6"/>
      <c r="P1300" s="6"/>
      <c r="Q1300" s="6"/>
      <c r="R1300" s="6"/>
      <c r="S1300" s="6"/>
      <c r="T1300" s="6"/>
      <c r="U1300" s="6"/>
      <c r="V1300" s="6"/>
      <c r="W1300" s="6"/>
      <c r="X1300" s="6"/>
      <c r="Y1300" s="6"/>
      <c r="Z1300" s="6"/>
      <c r="AA1300" s="6"/>
      <c r="AB1300" s="6"/>
      <c r="AC1300" s="6"/>
      <c r="AD1300" s="6"/>
      <c r="AE1300" s="6"/>
      <c r="AF1300" s="6"/>
      <c r="AG1300" s="6"/>
      <c r="AH1300" s="6"/>
      <c r="AI1300" s="6"/>
    </row>
    <row r="1301">
      <c r="A1301" s="6"/>
      <c r="B1301" s="6"/>
      <c r="C1301" s="131"/>
      <c r="D1301" s="6"/>
      <c r="E1301" s="6"/>
      <c r="F1301" s="132"/>
      <c r="G1301" s="6"/>
      <c r="H1301" s="6"/>
      <c r="I1301" s="6"/>
      <c r="J1301" s="6"/>
      <c r="K1301" s="6"/>
      <c r="L1301" s="6"/>
      <c r="M1301" s="6"/>
      <c r="N1301" s="6"/>
      <c r="O1301" s="6"/>
      <c r="P1301" s="6"/>
      <c r="Q1301" s="6"/>
      <c r="R1301" s="6"/>
      <c r="S1301" s="6"/>
      <c r="T1301" s="6"/>
      <c r="U1301" s="6"/>
      <c r="V1301" s="6"/>
      <c r="W1301" s="6"/>
      <c r="X1301" s="6"/>
      <c r="Y1301" s="6"/>
      <c r="Z1301" s="6"/>
      <c r="AA1301" s="6"/>
      <c r="AB1301" s="6"/>
      <c r="AC1301" s="6"/>
      <c r="AD1301" s="6"/>
      <c r="AE1301" s="6"/>
      <c r="AF1301" s="6"/>
      <c r="AG1301" s="6"/>
      <c r="AH1301" s="6"/>
      <c r="AI1301" s="6"/>
    </row>
    <row r="1302">
      <c r="A1302" s="6"/>
      <c r="B1302" s="6"/>
      <c r="C1302" s="131"/>
      <c r="D1302" s="6"/>
      <c r="E1302" s="6"/>
      <c r="F1302" s="132"/>
      <c r="G1302" s="6"/>
      <c r="H1302" s="6"/>
      <c r="I1302" s="6"/>
      <c r="J1302" s="6"/>
      <c r="K1302" s="6"/>
      <c r="L1302" s="6"/>
      <c r="M1302" s="6"/>
      <c r="N1302" s="6"/>
      <c r="O1302" s="6"/>
      <c r="P1302" s="6"/>
      <c r="Q1302" s="6"/>
      <c r="R1302" s="6"/>
      <c r="S1302" s="6"/>
      <c r="T1302" s="6"/>
      <c r="U1302" s="6"/>
      <c r="V1302" s="6"/>
      <c r="W1302" s="6"/>
      <c r="X1302" s="6"/>
      <c r="Y1302" s="6"/>
      <c r="Z1302" s="6"/>
      <c r="AA1302" s="6"/>
      <c r="AB1302" s="6"/>
      <c r="AC1302" s="6"/>
      <c r="AD1302" s="6"/>
      <c r="AE1302" s="6"/>
      <c r="AF1302" s="6"/>
      <c r="AG1302" s="6"/>
      <c r="AH1302" s="6"/>
      <c r="AI1302" s="6"/>
    </row>
    <row r="1303">
      <c r="A1303" s="6"/>
      <c r="B1303" s="6"/>
      <c r="C1303" s="131"/>
      <c r="D1303" s="6"/>
      <c r="E1303" s="6"/>
      <c r="F1303" s="132"/>
      <c r="G1303" s="6"/>
      <c r="H1303" s="6"/>
      <c r="I1303" s="6"/>
      <c r="J1303" s="6"/>
      <c r="K1303" s="6"/>
      <c r="L1303" s="6"/>
      <c r="M1303" s="6"/>
      <c r="N1303" s="6"/>
      <c r="O1303" s="6"/>
      <c r="P1303" s="6"/>
      <c r="Q1303" s="6"/>
      <c r="R1303" s="6"/>
      <c r="S1303" s="6"/>
      <c r="T1303" s="6"/>
      <c r="U1303" s="6"/>
      <c r="V1303" s="6"/>
      <c r="W1303" s="6"/>
      <c r="X1303" s="6"/>
      <c r="Y1303" s="6"/>
      <c r="Z1303" s="6"/>
      <c r="AA1303" s="6"/>
      <c r="AB1303" s="6"/>
      <c r="AC1303" s="6"/>
      <c r="AD1303" s="6"/>
      <c r="AE1303" s="6"/>
      <c r="AF1303" s="6"/>
      <c r="AG1303" s="6"/>
      <c r="AH1303" s="6"/>
      <c r="AI1303" s="6"/>
    </row>
    <row r="1304">
      <c r="A1304" s="6"/>
      <c r="B1304" s="6"/>
      <c r="C1304" s="131"/>
      <c r="D1304" s="6"/>
      <c r="E1304" s="6"/>
      <c r="F1304" s="132"/>
      <c r="G1304" s="6"/>
      <c r="H1304" s="6"/>
      <c r="I1304" s="6"/>
      <c r="J1304" s="6"/>
      <c r="K1304" s="6"/>
      <c r="L1304" s="6"/>
      <c r="M1304" s="6"/>
      <c r="N1304" s="6"/>
      <c r="O1304" s="6"/>
      <c r="P1304" s="6"/>
      <c r="Q1304" s="6"/>
      <c r="R1304" s="6"/>
      <c r="S1304" s="6"/>
      <c r="T1304" s="6"/>
      <c r="U1304" s="6"/>
      <c r="V1304" s="6"/>
      <c r="W1304" s="6"/>
      <c r="X1304" s="6"/>
      <c r="Y1304" s="6"/>
      <c r="Z1304" s="6"/>
      <c r="AA1304" s="6"/>
      <c r="AB1304" s="6"/>
      <c r="AC1304" s="6"/>
      <c r="AD1304" s="6"/>
      <c r="AE1304" s="6"/>
      <c r="AF1304" s="6"/>
      <c r="AG1304" s="6"/>
      <c r="AH1304" s="6"/>
      <c r="AI1304" s="6"/>
    </row>
    <row r="1305">
      <c r="A1305" s="6"/>
      <c r="B1305" s="6"/>
      <c r="C1305" s="131"/>
      <c r="D1305" s="6"/>
      <c r="E1305" s="6"/>
      <c r="F1305" s="132"/>
      <c r="G1305" s="6"/>
      <c r="H1305" s="6"/>
      <c r="I1305" s="6"/>
      <c r="J1305" s="6"/>
      <c r="K1305" s="6"/>
      <c r="L1305" s="6"/>
      <c r="M1305" s="6"/>
      <c r="N1305" s="6"/>
      <c r="O1305" s="6"/>
      <c r="P1305" s="6"/>
      <c r="Q1305" s="6"/>
      <c r="R1305" s="6"/>
      <c r="S1305" s="6"/>
      <c r="T1305" s="6"/>
      <c r="U1305" s="6"/>
      <c r="V1305" s="6"/>
      <c r="W1305" s="6"/>
      <c r="X1305" s="6"/>
      <c r="Y1305" s="6"/>
      <c r="Z1305" s="6"/>
      <c r="AA1305" s="6"/>
      <c r="AB1305" s="6"/>
      <c r="AC1305" s="6"/>
      <c r="AD1305" s="6"/>
      <c r="AE1305" s="6"/>
      <c r="AF1305" s="6"/>
      <c r="AG1305" s="6"/>
      <c r="AH1305" s="6"/>
      <c r="AI1305" s="6"/>
    </row>
    <row r="1306">
      <c r="A1306" s="6"/>
      <c r="B1306" s="6"/>
      <c r="C1306" s="131"/>
      <c r="D1306" s="6"/>
      <c r="E1306" s="6"/>
      <c r="F1306" s="132"/>
      <c r="G1306" s="6"/>
      <c r="H1306" s="6"/>
      <c r="I1306" s="6"/>
      <c r="J1306" s="6"/>
      <c r="K1306" s="6"/>
      <c r="L1306" s="6"/>
      <c r="M1306" s="6"/>
      <c r="N1306" s="6"/>
      <c r="O1306" s="6"/>
      <c r="P1306" s="6"/>
      <c r="Q1306" s="6"/>
      <c r="R1306" s="6"/>
      <c r="S1306" s="6"/>
      <c r="T1306" s="6"/>
      <c r="U1306" s="6"/>
      <c r="V1306" s="6"/>
      <c r="W1306" s="6"/>
      <c r="X1306" s="6"/>
      <c r="Y1306" s="6"/>
      <c r="Z1306" s="6"/>
      <c r="AA1306" s="6"/>
      <c r="AB1306" s="6"/>
      <c r="AC1306" s="6"/>
      <c r="AD1306" s="6"/>
      <c r="AE1306" s="6"/>
      <c r="AF1306" s="6"/>
      <c r="AG1306" s="6"/>
      <c r="AH1306" s="6"/>
      <c r="AI1306" s="6"/>
    </row>
    <row r="1307">
      <c r="A1307" s="6"/>
      <c r="B1307" s="6"/>
      <c r="C1307" s="131"/>
      <c r="D1307" s="6"/>
      <c r="E1307" s="6"/>
      <c r="F1307" s="132"/>
      <c r="G1307" s="6"/>
      <c r="H1307" s="6"/>
      <c r="I1307" s="6"/>
      <c r="J1307" s="6"/>
      <c r="K1307" s="6"/>
      <c r="L1307" s="6"/>
      <c r="M1307" s="6"/>
      <c r="N1307" s="6"/>
      <c r="O1307" s="6"/>
      <c r="P1307" s="6"/>
      <c r="Q1307" s="6"/>
      <c r="R1307" s="6"/>
      <c r="S1307" s="6"/>
      <c r="T1307" s="6"/>
      <c r="U1307" s="6"/>
      <c r="V1307" s="6"/>
      <c r="W1307" s="6"/>
      <c r="X1307" s="6"/>
      <c r="Y1307" s="6"/>
      <c r="Z1307" s="6"/>
      <c r="AA1307" s="6"/>
      <c r="AB1307" s="6"/>
      <c r="AC1307" s="6"/>
      <c r="AD1307" s="6"/>
      <c r="AE1307" s="6"/>
      <c r="AF1307" s="6"/>
      <c r="AG1307" s="6"/>
      <c r="AH1307" s="6"/>
      <c r="AI1307" s="6"/>
    </row>
    <row r="1308">
      <c r="A1308" s="6"/>
      <c r="B1308" s="6"/>
      <c r="C1308" s="131"/>
      <c r="D1308" s="6"/>
      <c r="E1308" s="6"/>
      <c r="F1308" s="132"/>
      <c r="G1308" s="6"/>
      <c r="H1308" s="6"/>
      <c r="I1308" s="6"/>
      <c r="J1308" s="6"/>
      <c r="K1308" s="6"/>
      <c r="L1308" s="6"/>
      <c r="M1308" s="6"/>
      <c r="N1308" s="6"/>
      <c r="O1308" s="6"/>
      <c r="P1308" s="6"/>
      <c r="Q1308" s="6"/>
      <c r="R1308" s="6"/>
      <c r="S1308" s="6"/>
      <c r="T1308" s="6"/>
      <c r="U1308" s="6"/>
      <c r="V1308" s="6"/>
      <c r="W1308" s="6"/>
      <c r="X1308" s="6"/>
      <c r="Y1308" s="6"/>
      <c r="Z1308" s="6"/>
      <c r="AA1308" s="6"/>
      <c r="AB1308" s="6"/>
      <c r="AC1308" s="6"/>
      <c r="AD1308" s="6"/>
      <c r="AE1308" s="6"/>
      <c r="AF1308" s="6"/>
      <c r="AG1308" s="6"/>
      <c r="AH1308" s="6"/>
      <c r="AI1308" s="6"/>
    </row>
    <row r="1309">
      <c r="A1309" s="6"/>
      <c r="B1309" s="6"/>
      <c r="C1309" s="131"/>
      <c r="D1309" s="6"/>
      <c r="E1309" s="6"/>
      <c r="F1309" s="132"/>
      <c r="G1309" s="6"/>
      <c r="H1309" s="6"/>
      <c r="I1309" s="6"/>
      <c r="J1309" s="6"/>
      <c r="K1309" s="6"/>
      <c r="L1309" s="6"/>
      <c r="M1309" s="6"/>
      <c r="N1309" s="6"/>
      <c r="O1309" s="6"/>
      <c r="P1309" s="6"/>
      <c r="Q1309" s="6"/>
      <c r="R1309" s="6"/>
      <c r="S1309" s="6"/>
      <c r="T1309" s="6"/>
      <c r="U1309" s="6"/>
      <c r="V1309" s="6"/>
      <c r="W1309" s="6"/>
      <c r="X1309" s="6"/>
      <c r="Y1309" s="6"/>
      <c r="Z1309" s="6"/>
      <c r="AA1309" s="6"/>
      <c r="AB1309" s="6"/>
      <c r="AC1309" s="6"/>
      <c r="AD1309" s="6"/>
      <c r="AE1309" s="6"/>
      <c r="AF1309" s="6"/>
      <c r="AG1309" s="6"/>
      <c r="AH1309" s="6"/>
      <c r="AI1309" s="6"/>
    </row>
    <row r="1310">
      <c r="A1310" s="6"/>
      <c r="B1310" s="6"/>
      <c r="C1310" s="131"/>
      <c r="D1310" s="6"/>
      <c r="E1310" s="6"/>
      <c r="F1310" s="132"/>
      <c r="G1310" s="6"/>
      <c r="H1310" s="6"/>
      <c r="I1310" s="6"/>
      <c r="J1310" s="6"/>
      <c r="K1310" s="6"/>
      <c r="L1310" s="6"/>
      <c r="M1310" s="6"/>
      <c r="N1310" s="6"/>
      <c r="O1310" s="6"/>
      <c r="P1310" s="6"/>
      <c r="Q1310" s="6"/>
      <c r="R1310" s="6"/>
      <c r="S1310" s="6"/>
      <c r="T1310" s="6"/>
      <c r="U1310" s="6"/>
      <c r="V1310" s="6"/>
      <c r="W1310" s="6"/>
      <c r="X1310" s="6"/>
      <c r="Y1310" s="6"/>
      <c r="Z1310" s="6"/>
      <c r="AA1310" s="6"/>
      <c r="AB1310" s="6"/>
      <c r="AC1310" s="6"/>
      <c r="AD1310" s="6"/>
      <c r="AE1310" s="6"/>
      <c r="AF1310" s="6"/>
      <c r="AG1310" s="6"/>
      <c r="AH1310" s="6"/>
      <c r="AI1310" s="6"/>
    </row>
    <row r="1311">
      <c r="A1311" s="6"/>
      <c r="B1311" s="6"/>
      <c r="C1311" s="131"/>
      <c r="D1311" s="6"/>
      <c r="E1311" s="6"/>
      <c r="F1311" s="132"/>
      <c r="G1311" s="6"/>
      <c r="H1311" s="6"/>
      <c r="I1311" s="6"/>
      <c r="J1311" s="6"/>
      <c r="K1311" s="6"/>
      <c r="L1311" s="6"/>
      <c r="M1311" s="6"/>
      <c r="N1311" s="6"/>
      <c r="O1311" s="6"/>
      <c r="P1311" s="6"/>
      <c r="Q1311" s="6"/>
      <c r="R1311" s="6"/>
      <c r="S1311" s="6"/>
      <c r="T1311" s="6"/>
      <c r="U1311" s="6"/>
      <c r="V1311" s="6"/>
      <c r="W1311" s="6"/>
      <c r="X1311" s="6"/>
      <c r="Y1311" s="6"/>
      <c r="Z1311" s="6"/>
      <c r="AA1311" s="6"/>
      <c r="AB1311" s="6"/>
      <c r="AC1311" s="6"/>
      <c r="AD1311" s="6"/>
      <c r="AE1311" s="6"/>
      <c r="AF1311" s="6"/>
      <c r="AG1311" s="6"/>
      <c r="AH1311" s="6"/>
      <c r="AI1311" s="6"/>
    </row>
    <row r="1312">
      <c r="A1312" s="6"/>
      <c r="B1312" s="6"/>
      <c r="C1312" s="131"/>
      <c r="D1312" s="6"/>
      <c r="E1312" s="6"/>
      <c r="F1312" s="132"/>
      <c r="G1312" s="6"/>
      <c r="H1312" s="6"/>
      <c r="I1312" s="6"/>
      <c r="J1312" s="6"/>
      <c r="K1312" s="6"/>
      <c r="L1312" s="6"/>
      <c r="M1312" s="6"/>
      <c r="N1312" s="6"/>
      <c r="O1312" s="6"/>
      <c r="P1312" s="6"/>
      <c r="Q1312" s="6"/>
      <c r="R1312" s="6"/>
      <c r="S1312" s="6"/>
      <c r="T1312" s="6"/>
      <c r="U1312" s="6"/>
      <c r="V1312" s="6"/>
      <c r="W1312" s="6"/>
      <c r="X1312" s="6"/>
      <c r="Y1312" s="6"/>
      <c r="Z1312" s="6"/>
      <c r="AA1312" s="6"/>
      <c r="AB1312" s="6"/>
      <c r="AC1312" s="6"/>
      <c r="AD1312" s="6"/>
      <c r="AE1312" s="6"/>
      <c r="AF1312" s="6"/>
      <c r="AG1312" s="6"/>
      <c r="AH1312" s="6"/>
      <c r="AI1312" s="6"/>
    </row>
    <row r="1313">
      <c r="A1313" s="6"/>
      <c r="B1313" s="6"/>
      <c r="C1313" s="131"/>
      <c r="D1313" s="6"/>
      <c r="E1313" s="6"/>
      <c r="F1313" s="132"/>
      <c r="G1313" s="6"/>
      <c r="H1313" s="6"/>
      <c r="I1313" s="6"/>
      <c r="J1313" s="6"/>
      <c r="K1313" s="6"/>
      <c r="L1313" s="6"/>
      <c r="M1313" s="6"/>
      <c r="N1313" s="6"/>
      <c r="O1313" s="6"/>
      <c r="P1313" s="6"/>
      <c r="Q1313" s="6"/>
      <c r="R1313" s="6"/>
      <c r="S1313" s="6"/>
      <c r="T1313" s="6"/>
      <c r="U1313" s="6"/>
      <c r="V1313" s="6"/>
      <c r="W1313" s="6"/>
      <c r="X1313" s="6"/>
      <c r="Y1313" s="6"/>
      <c r="Z1313" s="6"/>
      <c r="AA1313" s="6"/>
      <c r="AB1313" s="6"/>
      <c r="AC1313" s="6"/>
      <c r="AD1313" s="6"/>
      <c r="AE1313" s="6"/>
      <c r="AF1313" s="6"/>
      <c r="AG1313" s="6"/>
      <c r="AH1313" s="6"/>
      <c r="AI1313" s="6"/>
    </row>
    <row r="1314">
      <c r="A1314" s="6"/>
      <c r="B1314" s="6"/>
      <c r="C1314" s="131"/>
      <c r="D1314" s="6"/>
      <c r="E1314" s="6"/>
      <c r="F1314" s="132"/>
      <c r="G1314" s="6"/>
      <c r="H1314" s="6"/>
      <c r="I1314" s="6"/>
      <c r="J1314" s="6"/>
      <c r="K1314" s="6"/>
      <c r="L1314" s="6"/>
      <c r="M1314" s="6"/>
      <c r="N1314" s="6"/>
      <c r="O1314" s="6"/>
      <c r="P1314" s="6"/>
      <c r="Q1314" s="6"/>
      <c r="R1314" s="6"/>
      <c r="S1314" s="6"/>
      <c r="T1314" s="6"/>
      <c r="U1314" s="6"/>
      <c r="V1314" s="6"/>
      <c r="W1314" s="6"/>
      <c r="X1314" s="6"/>
      <c r="Y1314" s="6"/>
      <c r="Z1314" s="6"/>
      <c r="AA1314" s="6"/>
      <c r="AB1314" s="6"/>
      <c r="AC1314" s="6"/>
      <c r="AD1314" s="6"/>
      <c r="AE1314" s="6"/>
      <c r="AF1314" s="6"/>
      <c r="AG1314" s="6"/>
      <c r="AH1314" s="6"/>
      <c r="AI1314" s="6"/>
    </row>
    <row r="1315">
      <c r="A1315" s="6"/>
      <c r="B1315" s="6"/>
      <c r="C1315" s="131"/>
      <c r="D1315" s="6"/>
      <c r="E1315" s="6"/>
      <c r="F1315" s="132"/>
      <c r="G1315" s="6"/>
      <c r="H1315" s="6"/>
      <c r="I1315" s="6"/>
      <c r="J1315" s="6"/>
      <c r="K1315" s="6"/>
      <c r="L1315" s="6"/>
      <c r="M1315" s="6"/>
      <c r="N1315" s="6"/>
      <c r="O1315" s="6"/>
      <c r="P1315" s="6"/>
      <c r="Q1315" s="6"/>
      <c r="R1315" s="6"/>
      <c r="S1315" s="6"/>
      <c r="T1315" s="6"/>
      <c r="U1315" s="6"/>
      <c r="V1315" s="6"/>
      <c r="W1315" s="6"/>
      <c r="X1315" s="6"/>
      <c r="Y1315" s="6"/>
      <c r="Z1315" s="6"/>
      <c r="AA1315" s="6"/>
      <c r="AB1315" s="6"/>
      <c r="AC1315" s="6"/>
      <c r="AD1315" s="6"/>
      <c r="AE1315" s="6"/>
      <c r="AF1315" s="6"/>
      <c r="AG1315" s="6"/>
      <c r="AH1315" s="6"/>
      <c r="AI1315" s="6"/>
    </row>
    <row r="1316">
      <c r="A1316" s="6"/>
      <c r="B1316" s="6"/>
      <c r="C1316" s="131"/>
      <c r="D1316" s="6"/>
      <c r="E1316" s="6"/>
      <c r="F1316" s="132"/>
      <c r="G1316" s="6"/>
      <c r="H1316" s="6"/>
      <c r="I1316" s="6"/>
      <c r="J1316" s="6"/>
      <c r="K1316" s="6"/>
      <c r="L1316" s="6"/>
      <c r="M1316" s="6"/>
      <c r="N1316" s="6"/>
      <c r="O1316" s="6"/>
      <c r="P1316" s="6"/>
      <c r="Q1316" s="6"/>
      <c r="R1316" s="6"/>
      <c r="S1316" s="6"/>
      <c r="T1316" s="6"/>
      <c r="U1316" s="6"/>
      <c r="V1316" s="6"/>
      <c r="W1316" s="6"/>
      <c r="X1316" s="6"/>
      <c r="Y1316" s="6"/>
      <c r="Z1316" s="6"/>
      <c r="AA1316" s="6"/>
      <c r="AB1316" s="6"/>
      <c r="AC1316" s="6"/>
      <c r="AD1316" s="6"/>
      <c r="AE1316" s="6"/>
      <c r="AF1316" s="6"/>
      <c r="AG1316" s="6"/>
      <c r="AH1316" s="6"/>
      <c r="AI1316" s="6"/>
    </row>
    <row r="1317">
      <c r="A1317" s="6"/>
      <c r="B1317" s="6"/>
      <c r="C1317" s="131"/>
      <c r="D1317" s="6"/>
      <c r="E1317" s="6"/>
      <c r="F1317" s="132"/>
      <c r="G1317" s="6"/>
      <c r="H1317" s="6"/>
      <c r="I1317" s="6"/>
      <c r="J1317" s="6"/>
      <c r="K1317" s="6"/>
      <c r="L1317" s="6"/>
      <c r="M1317" s="6"/>
      <c r="N1317" s="6"/>
      <c r="O1317" s="6"/>
      <c r="P1317" s="6"/>
      <c r="Q1317" s="6"/>
      <c r="R1317" s="6"/>
      <c r="S1317" s="6"/>
      <c r="T1317" s="6"/>
      <c r="U1317" s="6"/>
      <c r="V1317" s="6"/>
      <c r="W1317" s="6"/>
      <c r="X1317" s="6"/>
      <c r="Y1317" s="6"/>
      <c r="Z1317" s="6"/>
      <c r="AA1317" s="6"/>
      <c r="AB1317" s="6"/>
      <c r="AC1317" s="6"/>
      <c r="AD1317" s="6"/>
      <c r="AE1317" s="6"/>
      <c r="AF1317" s="6"/>
      <c r="AG1317" s="6"/>
      <c r="AH1317" s="6"/>
      <c r="AI1317" s="6"/>
    </row>
    <row r="1318">
      <c r="A1318" s="6"/>
      <c r="B1318" s="6"/>
      <c r="C1318" s="131"/>
      <c r="D1318" s="6"/>
      <c r="E1318" s="6"/>
      <c r="F1318" s="132"/>
      <c r="G1318" s="6"/>
      <c r="H1318" s="6"/>
      <c r="I1318" s="6"/>
      <c r="J1318" s="6"/>
      <c r="K1318" s="6"/>
      <c r="L1318" s="6"/>
      <c r="M1318" s="6"/>
      <c r="N1318" s="6"/>
      <c r="O1318" s="6"/>
      <c r="P1318" s="6"/>
      <c r="Q1318" s="6"/>
      <c r="R1318" s="6"/>
      <c r="S1318" s="6"/>
      <c r="T1318" s="6"/>
      <c r="U1318" s="6"/>
      <c r="V1318" s="6"/>
      <c r="W1318" s="6"/>
      <c r="X1318" s="6"/>
      <c r="Y1318" s="6"/>
      <c r="Z1318" s="6"/>
      <c r="AA1318" s="6"/>
      <c r="AB1318" s="6"/>
      <c r="AC1318" s="6"/>
      <c r="AD1318" s="6"/>
      <c r="AE1318" s="6"/>
      <c r="AF1318" s="6"/>
      <c r="AG1318" s="6"/>
      <c r="AH1318" s="6"/>
      <c r="AI1318" s="6"/>
    </row>
    <row r="1319">
      <c r="A1319" s="6"/>
      <c r="B1319" s="6"/>
      <c r="C1319" s="131"/>
      <c r="D1319" s="6"/>
      <c r="E1319" s="6"/>
      <c r="F1319" s="132"/>
      <c r="G1319" s="6"/>
      <c r="H1319" s="6"/>
      <c r="I1319" s="6"/>
      <c r="J1319" s="6"/>
      <c r="K1319" s="6"/>
      <c r="L1319" s="6"/>
      <c r="M1319" s="6"/>
      <c r="N1319" s="6"/>
      <c r="O1319" s="6"/>
      <c r="P1319" s="6"/>
      <c r="Q1319" s="6"/>
      <c r="R1319" s="6"/>
      <c r="S1319" s="6"/>
      <c r="T1319" s="6"/>
      <c r="U1319" s="6"/>
      <c r="V1319" s="6"/>
      <c r="W1319" s="6"/>
      <c r="X1319" s="6"/>
      <c r="Y1319" s="6"/>
      <c r="Z1319" s="6"/>
      <c r="AA1319" s="6"/>
      <c r="AB1319" s="6"/>
      <c r="AC1319" s="6"/>
      <c r="AD1319" s="6"/>
      <c r="AE1319" s="6"/>
      <c r="AF1319" s="6"/>
      <c r="AG1319" s="6"/>
      <c r="AH1319" s="6"/>
      <c r="AI1319" s="6"/>
    </row>
    <row r="1320">
      <c r="A1320" s="6"/>
      <c r="B1320" s="6"/>
      <c r="C1320" s="131"/>
      <c r="D1320" s="6"/>
      <c r="E1320" s="6"/>
      <c r="F1320" s="132"/>
      <c r="G1320" s="6"/>
      <c r="H1320" s="6"/>
      <c r="I1320" s="6"/>
      <c r="J1320" s="6"/>
      <c r="K1320" s="6"/>
      <c r="L1320" s="6"/>
      <c r="M1320" s="6"/>
      <c r="N1320" s="6"/>
      <c r="O1320" s="6"/>
      <c r="P1320" s="6"/>
      <c r="Q1320" s="6"/>
      <c r="R1320" s="6"/>
      <c r="S1320" s="6"/>
      <c r="T1320" s="6"/>
      <c r="U1320" s="6"/>
      <c r="V1320" s="6"/>
      <c r="W1320" s="6"/>
      <c r="X1320" s="6"/>
      <c r="Y1320" s="6"/>
      <c r="Z1320" s="6"/>
      <c r="AA1320" s="6"/>
      <c r="AB1320" s="6"/>
      <c r="AC1320" s="6"/>
      <c r="AD1320" s="6"/>
      <c r="AE1320" s="6"/>
      <c r="AF1320" s="6"/>
      <c r="AG1320" s="6"/>
      <c r="AH1320" s="6"/>
      <c r="AI1320" s="6"/>
    </row>
    <row r="1321">
      <c r="A1321" s="6"/>
      <c r="B1321" s="6"/>
      <c r="C1321" s="131"/>
      <c r="D1321" s="6"/>
      <c r="E1321" s="6"/>
      <c r="F1321" s="132"/>
      <c r="G1321" s="6"/>
      <c r="H1321" s="6"/>
      <c r="I1321" s="6"/>
      <c r="J1321" s="6"/>
      <c r="K1321" s="6"/>
      <c r="L1321" s="6"/>
      <c r="M1321" s="6"/>
      <c r="N1321" s="6"/>
      <c r="O1321" s="6"/>
      <c r="P1321" s="6"/>
      <c r="Q1321" s="6"/>
      <c r="R1321" s="6"/>
      <c r="S1321" s="6"/>
      <c r="T1321" s="6"/>
      <c r="U1321" s="6"/>
      <c r="V1321" s="6"/>
      <c r="W1321" s="6"/>
      <c r="X1321" s="6"/>
      <c r="Y1321" s="6"/>
      <c r="Z1321" s="6"/>
      <c r="AA1321" s="6"/>
      <c r="AB1321" s="6"/>
      <c r="AC1321" s="6"/>
      <c r="AD1321" s="6"/>
      <c r="AE1321" s="6"/>
      <c r="AF1321" s="6"/>
      <c r="AG1321" s="6"/>
      <c r="AH1321" s="6"/>
      <c r="AI1321" s="6"/>
    </row>
    <row r="1322">
      <c r="A1322" s="6"/>
      <c r="B1322" s="6"/>
      <c r="C1322" s="131"/>
      <c r="D1322" s="6"/>
      <c r="E1322" s="6"/>
      <c r="F1322" s="132"/>
      <c r="G1322" s="6"/>
      <c r="H1322" s="6"/>
      <c r="I1322" s="6"/>
      <c r="J1322" s="6"/>
      <c r="K1322" s="6"/>
      <c r="L1322" s="6"/>
      <c r="M1322" s="6"/>
      <c r="N1322" s="6"/>
      <c r="O1322" s="6"/>
      <c r="P1322" s="6"/>
      <c r="Q1322" s="6"/>
      <c r="R1322" s="6"/>
      <c r="S1322" s="6"/>
      <c r="T1322" s="6"/>
      <c r="U1322" s="6"/>
      <c r="V1322" s="6"/>
      <c r="W1322" s="6"/>
      <c r="X1322" s="6"/>
      <c r="Y1322" s="6"/>
      <c r="Z1322" s="6"/>
      <c r="AA1322" s="6"/>
      <c r="AB1322" s="6"/>
      <c r="AC1322" s="6"/>
      <c r="AD1322" s="6"/>
      <c r="AE1322" s="6"/>
      <c r="AF1322" s="6"/>
      <c r="AG1322" s="6"/>
      <c r="AH1322" s="6"/>
      <c r="AI1322" s="6"/>
    </row>
    <row r="1323">
      <c r="A1323" s="6"/>
      <c r="B1323" s="6"/>
      <c r="C1323" s="131"/>
      <c r="D1323" s="6"/>
      <c r="E1323" s="6"/>
      <c r="F1323" s="132"/>
      <c r="G1323" s="6"/>
      <c r="H1323" s="6"/>
      <c r="I1323" s="6"/>
      <c r="J1323" s="6"/>
      <c r="K1323" s="6"/>
      <c r="L1323" s="6"/>
      <c r="M1323" s="6"/>
      <c r="N1323" s="6"/>
      <c r="O1323" s="6"/>
      <c r="P1323" s="6"/>
      <c r="Q1323" s="6"/>
      <c r="R1323" s="6"/>
      <c r="S1323" s="6"/>
      <c r="T1323" s="6"/>
      <c r="U1323" s="6"/>
      <c r="V1323" s="6"/>
      <c r="W1323" s="6"/>
      <c r="X1323" s="6"/>
      <c r="Y1323" s="6"/>
      <c r="Z1323" s="6"/>
      <c r="AA1323" s="6"/>
      <c r="AB1323" s="6"/>
      <c r="AC1323" s="6"/>
      <c r="AD1323" s="6"/>
      <c r="AE1323" s="6"/>
      <c r="AF1323" s="6"/>
      <c r="AG1323" s="6"/>
      <c r="AH1323" s="6"/>
      <c r="AI1323" s="6"/>
    </row>
    <row r="1324">
      <c r="A1324" s="6"/>
      <c r="B1324" s="6"/>
      <c r="C1324" s="131"/>
      <c r="D1324" s="6"/>
      <c r="E1324" s="6"/>
      <c r="F1324" s="132"/>
      <c r="G1324" s="6"/>
      <c r="H1324" s="6"/>
      <c r="I1324" s="6"/>
      <c r="J1324" s="6"/>
      <c r="K1324" s="6"/>
      <c r="L1324" s="6"/>
      <c r="M1324" s="6"/>
      <c r="N1324" s="6"/>
      <c r="O1324" s="6"/>
      <c r="P1324" s="6"/>
      <c r="Q1324" s="6"/>
      <c r="R1324" s="6"/>
      <c r="S1324" s="6"/>
      <c r="T1324" s="6"/>
      <c r="U1324" s="6"/>
      <c r="V1324" s="6"/>
      <c r="W1324" s="6"/>
      <c r="X1324" s="6"/>
      <c r="Y1324" s="6"/>
      <c r="Z1324" s="6"/>
      <c r="AA1324" s="6"/>
      <c r="AB1324" s="6"/>
      <c r="AC1324" s="6"/>
      <c r="AD1324" s="6"/>
      <c r="AE1324" s="6"/>
      <c r="AF1324" s="6"/>
      <c r="AG1324" s="6"/>
      <c r="AH1324" s="6"/>
      <c r="AI1324" s="6"/>
    </row>
    <row r="1325">
      <c r="A1325" s="6"/>
      <c r="B1325" s="6"/>
      <c r="C1325" s="131"/>
      <c r="D1325" s="6"/>
      <c r="E1325" s="6"/>
      <c r="F1325" s="132"/>
      <c r="G1325" s="6"/>
      <c r="H1325" s="6"/>
      <c r="I1325" s="6"/>
      <c r="J1325" s="6"/>
      <c r="K1325" s="6"/>
      <c r="L1325" s="6"/>
      <c r="M1325" s="6"/>
      <c r="N1325" s="6"/>
      <c r="O1325" s="6"/>
      <c r="P1325" s="6"/>
      <c r="Q1325" s="6"/>
      <c r="R1325" s="6"/>
      <c r="S1325" s="6"/>
      <c r="T1325" s="6"/>
      <c r="U1325" s="6"/>
      <c r="V1325" s="6"/>
      <c r="W1325" s="6"/>
      <c r="X1325" s="6"/>
      <c r="Y1325" s="6"/>
      <c r="Z1325" s="6"/>
      <c r="AA1325" s="6"/>
      <c r="AB1325" s="6"/>
      <c r="AC1325" s="6"/>
      <c r="AD1325" s="6"/>
      <c r="AE1325" s="6"/>
      <c r="AF1325" s="6"/>
      <c r="AG1325" s="6"/>
      <c r="AH1325" s="6"/>
      <c r="AI1325" s="6"/>
    </row>
    <row r="1326">
      <c r="A1326" s="6"/>
      <c r="B1326" s="6"/>
      <c r="C1326" s="131"/>
      <c r="D1326" s="6"/>
      <c r="E1326" s="6"/>
      <c r="F1326" s="132"/>
      <c r="G1326" s="6"/>
      <c r="H1326" s="6"/>
      <c r="I1326" s="6"/>
      <c r="J1326" s="6"/>
      <c r="K1326" s="6"/>
      <c r="L1326" s="6"/>
      <c r="M1326" s="6"/>
      <c r="N1326" s="6"/>
      <c r="O1326" s="6"/>
      <c r="P1326" s="6"/>
      <c r="Q1326" s="6"/>
      <c r="R1326" s="6"/>
      <c r="S1326" s="6"/>
      <c r="T1326" s="6"/>
      <c r="U1326" s="6"/>
      <c r="V1326" s="6"/>
      <c r="W1326" s="6"/>
      <c r="X1326" s="6"/>
      <c r="Y1326" s="6"/>
      <c r="Z1326" s="6"/>
      <c r="AA1326" s="6"/>
      <c r="AB1326" s="6"/>
      <c r="AC1326" s="6"/>
      <c r="AD1326" s="6"/>
      <c r="AE1326" s="6"/>
      <c r="AF1326" s="6"/>
      <c r="AG1326" s="6"/>
      <c r="AH1326" s="6"/>
      <c r="AI1326" s="6"/>
    </row>
    <row r="1327">
      <c r="A1327" s="6"/>
      <c r="B1327" s="6"/>
      <c r="C1327" s="131"/>
      <c r="D1327" s="6"/>
      <c r="E1327" s="6"/>
      <c r="F1327" s="132"/>
      <c r="G1327" s="6"/>
      <c r="H1327" s="6"/>
      <c r="I1327" s="6"/>
      <c r="J1327" s="6"/>
      <c r="K1327" s="6"/>
      <c r="L1327" s="6"/>
      <c r="M1327" s="6"/>
      <c r="N1327" s="6"/>
      <c r="O1327" s="6"/>
      <c r="P1327" s="6"/>
      <c r="Q1327" s="6"/>
      <c r="R1327" s="6"/>
      <c r="S1327" s="6"/>
      <c r="T1327" s="6"/>
      <c r="U1327" s="6"/>
      <c r="V1327" s="6"/>
      <c r="W1327" s="6"/>
      <c r="X1327" s="6"/>
      <c r="Y1327" s="6"/>
      <c r="Z1327" s="6"/>
      <c r="AA1327" s="6"/>
      <c r="AB1327" s="6"/>
      <c r="AC1327" s="6"/>
      <c r="AD1327" s="6"/>
      <c r="AE1327" s="6"/>
      <c r="AF1327" s="6"/>
      <c r="AG1327" s="6"/>
      <c r="AH1327" s="6"/>
      <c r="AI1327" s="6"/>
    </row>
    <row r="1328">
      <c r="A1328" s="6"/>
      <c r="B1328" s="6"/>
      <c r="C1328" s="131"/>
      <c r="D1328" s="6"/>
      <c r="E1328" s="6"/>
      <c r="F1328" s="132"/>
      <c r="G1328" s="6"/>
      <c r="H1328" s="6"/>
      <c r="I1328" s="6"/>
      <c r="J1328" s="6"/>
      <c r="K1328" s="6"/>
      <c r="L1328" s="6"/>
      <c r="M1328" s="6"/>
      <c r="N1328" s="6"/>
      <c r="O1328" s="6"/>
      <c r="P1328" s="6"/>
      <c r="Q1328" s="6"/>
      <c r="R1328" s="6"/>
      <c r="S1328" s="6"/>
      <c r="T1328" s="6"/>
      <c r="U1328" s="6"/>
      <c r="V1328" s="6"/>
      <c r="W1328" s="6"/>
      <c r="X1328" s="6"/>
      <c r="Y1328" s="6"/>
      <c r="Z1328" s="6"/>
      <c r="AA1328" s="6"/>
      <c r="AB1328" s="6"/>
      <c r="AC1328" s="6"/>
      <c r="AD1328" s="6"/>
      <c r="AE1328" s="6"/>
      <c r="AF1328" s="6"/>
      <c r="AG1328" s="6"/>
      <c r="AH1328" s="6"/>
      <c r="AI1328" s="6"/>
    </row>
    <row r="1329">
      <c r="A1329" s="6"/>
      <c r="B1329" s="6"/>
      <c r="C1329" s="131"/>
      <c r="D1329" s="6"/>
      <c r="E1329" s="6"/>
      <c r="F1329" s="132"/>
      <c r="G1329" s="6"/>
      <c r="H1329" s="6"/>
      <c r="I1329" s="6"/>
      <c r="J1329" s="6"/>
      <c r="K1329" s="6"/>
      <c r="L1329" s="6"/>
      <c r="M1329" s="6"/>
      <c r="N1329" s="6"/>
      <c r="O1329" s="6"/>
      <c r="P1329" s="6"/>
      <c r="Q1329" s="6"/>
      <c r="R1329" s="6"/>
      <c r="S1329" s="6"/>
      <c r="T1329" s="6"/>
      <c r="U1329" s="6"/>
      <c r="V1329" s="6"/>
      <c r="W1329" s="6"/>
      <c r="X1329" s="6"/>
      <c r="Y1329" s="6"/>
      <c r="Z1329" s="6"/>
      <c r="AA1329" s="6"/>
      <c r="AB1329" s="6"/>
      <c r="AC1329" s="6"/>
      <c r="AD1329" s="6"/>
      <c r="AE1329" s="6"/>
      <c r="AF1329" s="6"/>
      <c r="AG1329" s="6"/>
      <c r="AH1329" s="6"/>
      <c r="AI1329" s="6"/>
    </row>
    <row r="1330">
      <c r="A1330" s="6"/>
      <c r="B1330" s="6"/>
      <c r="C1330" s="131"/>
      <c r="D1330" s="6"/>
      <c r="E1330" s="6"/>
      <c r="F1330" s="132"/>
      <c r="G1330" s="6"/>
      <c r="H1330" s="6"/>
      <c r="I1330" s="6"/>
      <c r="J1330" s="6"/>
      <c r="K1330" s="6"/>
      <c r="L1330" s="6"/>
      <c r="M1330" s="6"/>
      <c r="N1330" s="6"/>
      <c r="O1330" s="6"/>
      <c r="P1330" s="6"/>
      <c r="Q1330" s="6"/>
      <c r="R1330" s="6"/>
      <c r="S1330" s="6"/>
      <c r="T1330" s="6"/>
      <c r="U1330" s="6"/>
      <c r="V1330" s="6"/>
      <c r="W1330" s="6"/>
      <c r="X1330" s="6"/>
      <c r="Y1330" s="6"/>
      <c r="Z1330" s="6"/>
      <c r="AA1330" s="6"/>
      <c r="AB1330" s="6"/>
      <c r="AC1330" s="6"/>
      <c r="AD1330" s="6"/>
      <c r="AE1330" s="6"/>
      <c r="AF1330" s="6"/>
      <c r="AG1330" s="6"/>
      <c r="AH1330" s="6"/>
      <c r="AI1330" s="6"/>
    </row>
    <row r="1331">
      <c r="A1331" s="6"/>
      <c r="B1331" s="6"/>
      <c r="C1331" s="131"/>
      <c r="D1331" s="6"/>
      <c r="E1331" s="6"/>
      <c r="F1331" s="132"/>
      <c r="G1331" s="6"/>
      <c r="H1331" s="6"/>
      <c r="I1331" s="6"/>
      <c r="J1331" s="6"/>
      <c r="K1331" s="6"/>
      <c r="L1331" s="6"/>
      <c r="M1331" s="6"/>
      <c r="N1331" s="6"/>
      <c r="O1331" s="6"/>
      <c r="P1331" s="6"/>
      <c r="Q1331" s="6"/>
      <c r="R1331" s="6"/>
      <c r="S1331" s="6"/>
      <c r="T1331" s="6"/>
      <c r="U1331" s="6"/>
      <c r="V1331" s="6"/>
      <c r="W1331" s="6"/>
      <c r="X1331" s="6"/>
      <c r="Y1331" s="6"/>
      <c r="Z1331" s="6"/>
      <c r="AA1331" s="6"/>
      <c r="AB1331" s="6"/>
      <c r="AC1331" s="6"/>
      <c r="AD1331" s="6"/>
      <c r="AE1331" s="6"/>
      <c r="AF1331" s="6"/>
      <c r="AG1331" s="6"/>
      <c r="AH1331" s="6"/>
      <c r="AI1331" s="6"/>
    </row>
    <row r="1332">
      <c r="A1332" s="6"/>
      <c r="B1332" s="6"/>
      <c r="C1332" s="131"/>
      <c r="D1332" s="6"/>
      <c r="E1332" s="6"/>
      <c r="F1332" s="132"/>
      <c r="G1332" s="6"/>
      <c r="H1332" s="6"/>
      <c r="I1332" s="6"/>
      <c r="J1332" s="6"/>
      <c r="K1332" s="6"/>
      <c r="L1332" s="6"/>
      <c r="M1332" s="6"/>
      <c r="N1332" s="6"/>
      <c r="O1332" s="6"/>
      <c r="P1332" s="6"/>
      <c r="Q1332" s="6"/>
      <c r="R1332" s="6"/>
      <c r="S1332" s="6"/>
      <c r="T1332" s="6"/>
      <c r="U1332" s="6"/>
      <c r="V1332" s="6"/>
      <c r="W1332" s="6"/>
      <c r="X1332" s="6"/>
      <c r="Y1332" s="6"/>
      <c r="Z1332" s="6"/>
      <c r="AA1332" s="6"/>
      <c r="AB1332" s="6"/>
      <c r="AC1332" s="6"/>
      <c r="AD1332" s="6"/>
      <c r="AE1332" s="6"/>
      <c r="AF1332" s="6"/>
      <c r="AG1332" s="6"/>
      <c r="AH1332" s="6"/>
      <c r="AI1332" s="6"/>
    </row>
    <row r="1333">
      <c r="A1333" s="6"/>
      <c r="B1333" s="6"/>
      <c r="C1333" s="131"/>
      <c r="D1333" s="6"/>
      <c r="E1333" s="6"/>
      <c r="F1333" s="132"/>
      <c r="G1333" s="6"/>
      <c r="H1333" s="6"/>
      <c r="I1333" s="6"/>
      <c r="J1333" s="6"/>
      <c r="K1333" s="6"/>
      <c r="L1333" s="6"/>
      <c r="M1333" s="6"/>
      <c r="N1333" s="6"/>
      <c r="O1333" s="6"/>
      <c r="P1333" s="6"/>
      <c r="Q1333" s="6"/>
      <c r="R1333" s="6"/>
      <c r="S1333" s="6"/>
      <c r="T1333" s="6"/>
      <c r="U1333" s="6"/>
      <c r="V1333" s="6"/>
      <c r="W1333" s="6"/>
      <c r="X1333" s="6"/>
      <c r="Y1333" s="6"/>
      <c r="Z1333" s="6"/>
      <c r="AA1333" s="6"/>
      <c r="AB1333" s="6"/>
      <c r="AC1333" s="6"/>
      <c r="AD1333" s="6"/>
      <c r="AE1333" s="6"/>
      <c r="AF1333" s="6"/>
      <c r="AG1333" s="6"/>
      <c r="AH1333" s="6"/>
      <c r="AI1333" s="6"/>
    </row>
    <row r="1334">
      <c r="A1334" s="6"/>
      <c r="B1334" s="6"/>
      <c r="C1334" s="131"/>
      <c r="D1334" s="6"/>
      <c r="E1334" s="6"/>
      <c r="F1334" s="132"/>
      <c r="G1334" s="6"/>
      <c r="H1334" s="6"/>
      <c r="I1334" s="6"/>
      <c r="J1334" s="6"/>
      <c r="K1334" s="6"/>
      <c r="L1334" s="6"/>
      <c r="M1334" s="6"/>
      <c r="N1334" s="6"/>
      <c r="O1334" s="6"/>
      <c r="P1334" s="6"/>
      <c r="Q1334" s="6"/>
      <c r="R1334" s="6"/>
      <c r="S1334" s="6"/>
      <c r="T1334" s="6"/>
      <c r="U1334" s="6"/>
      <c r="V1334" s="6"/>
      <c r="W1334" s="6"/>
      <c r="X1334" s="6"/>
      <c r="Y1334" s="6"/>
      <c r="Z1334" s="6"/>
      <c r="AA1334" s="6"/>
      <c r="AB1334" s="6"/>
      <c r="AC1334" s="6"/>
      <c r="AD1334" s="6"/>
      <c r="AE1334" s="6"/>
      <c r="AF1334" s="6"/>
      <c r="AG1334" s="6"/>
      <c r="AH1334" s="6"/>
      <c r="AI1334" s="6"/>
    </row>
    <row r="1335">
      <c r="A1335" s="6"/>
      <c r="B1335" s="6"/>
      <c r="C1335" s="131"/>
      <c r="D1335" s="6"/>
      <c r="E1335" s="6"/>
      <c r="F1335" s="132"/>
      <c r="G1335" s="6"/>
      <c r="H1335" s="6"/>
      <c r="I1335" s="6"/>
      <c r="J1335" s="6"/>
      <c r="K1335" s="6"/>
      <c r="L1335" s="6"/>
      <c r="M1335" s="6"/>
      <c r="N1335" s="6"/>
      <c r="O1335" s="6"/>
      <c r="P1335" s="6"/>
      <c r="Q1335" s="6"/>
      <c r="R1335" s="6"/>
      <c r="S1335" s="6"/>
      <c r="T1335" s="6"/>
      <c r="U1335" s="6"/>
      <c r="V1335" s="6"/>
      <c r="W1335" s="6"/>
      <c r="X1335" s="6"/>
      <c r="Y1335" s="6"/>
      <c r="Z1335" s="6"/>
      <c r="AA1335" s="6"/>
      <c r="AB1335" s="6"/>
      <c r="AC1335" s="6"/>
      <c r="AD1335" s="6"/>
      <c r="AE1335" s="6"/>
      <c r="AF1335" s="6"/>
      <c r="AG1335" s="6"/>
      <c r="AH1335" s="6"/>
      <c r="AI1335" s="6"/>
    </row>
    <row r="1336">
      <c r="A1336" s="6"/>
      <c r="B1336" s="6"/>
      <c r="C1336" s="131"/>
      <c r="D1336" s="6"/>
      <c r="E1336" s="6"/>
      <c r="F1336" s="132"/>
      <c r="G1336" s="6"/>
      <c r="H1336" s="6"/>
      <c r="I1336" s="6"/>
      <c r="J1336" s="6"/>
      <c r="K1336" s="6"/>
      <c r="L1336" s="6"/>
      <c r="M1336" s="6"/>
      <c r="N1336" s="6"/>
      <c r="O1336" s="6"/>
      <c r="P1336" s="6"/>
      <c r="Q1336" s="6"/>
      <c r="R1336" s="6"/>
      <c r="S1336" s="6"/>
      <c r="T1336" s="6"/>
      <c r="U1336" s="6"/>
      <c r="V1336" s="6"/>
      <c r="W1336" s="6"/>
      <c r="X1336" s="6"/>
      <c r="Y1336" s="6"/>
      <c r="Z1336" s="6"/>
      <c r="AA1336" s="6"/>
      <c r="AB1336" s="6"/>
      <c r="AC1336" s="6"/>
      <c r="AD1336" s="6"/>
      <c r="AE1336" s="6"/>
      <c r="AF1336" s="6"/>
      <c r="AG1336" s="6"/>
      <c r="AH1336" s="6"/>
      <c r="AI1336" s="6"/>
    </row>
    <row r="1337">
      <c r="A1337" s="6"/>
      <c r="B1337" s="6"/>
      <c r="C1337" s="131"/>
      <c r="D1337" s="6"/>
      <c r="E1337" s="6"/>
      <c r="F1337" s="132"/>
      <c r="G1337" s="6"/>
      <c r="H1337" s="6"/>
      <c r="I1337" s="6"/>
      <c r="J1337" s="6"/>
      <c r="K1337" s="6"/>
      <c r="L1337" s="6"/>
      <c r="M1337" s="6"/>
      <c r="N1337" s="6"/>
      <c r="O1337" s="6"/>
      <c r="P1337" s="6"/>
      <c r="Q1337" s="6"/>
      <c r="R1337" s="6"/>
      <c r="S1337" s="6"/>
      <c r="T1337" s="6"/>
      <c r="U1337" s="6"/>
      <c r="V1337" s="6"/>
      <c r="W1337" s="6"/>
      <c r="X1337" s="6"/>
      <c r="Y1337" s="6"/>
      <c r="Z1337" s="6"/>
      <c r="AA1337" s="6"/>
      <c r="AB1337" s="6"/>
      <c r="AC1337" s="6"/>
      <c r="AD1337" s="6"/>
      <c r="AE1337" s="6"/>
      <c r="AF1337" s="6"/>
      <c r="AG1337" s="6"/>
      <c r="AH1337" s="6"/>
      <c r="AI1337" s="6"/>
    </row>
    <row r="1338">
      <c r="A1338" s="6"/>
      <c r="B1338" s="6"/>
      <c r="C1338" s="131"/>
      <c r="D1338" s="6"/>
      <c r="E1338" s="6"/>
      <c r="F1338" s="132"/>
      <c r="G1338" s="6"/>
      <c r="H1338" s="6"/>
      <c r="I1338" s="6"/>
      <c r="J1338" s="6"/>
      <c r="K1338" s="6"/>
      <c r="L1338" s="6"/>
      <c r="M1338" s="6"/>
      <c r="N1338" s="6"/>
      <c r="O1338" s="6"/>
      <c r="P1338" s="6"/>
      <c r="Q1338" s="6"/>
      <c r="R1338" s="6"/>
      <c r="S1338" s="6"/>
      <c r="T1338" s="6"/>
      <c r="U1338" s="6"/>
      <c r="V1338" s="6"/>
      <c r="W1338" s="6"/>
      <c r="X1338" s="6"/>
      <c r="Y1338" s="6"/>
      <c r="Z1338" s="6"/>
      <c r="AA1338" s="6"/>
      <c r="AB1338" s="6"/>
      <c r="AC1338" s="6"/>
      <c r="AD1338" s="6"/>
      <c r="AE1338" s="6"/>
      <c r="AF1338" s="6"/>
      <c r="AG1338" s="6"/>
      <c r="AH1338" s="6"/>
      <c r="AI1338" s="6"/>
    </row>
    <row r="1339">
      <c r="A1339" s="6"/>
      <c r="B1339" s="6"/>
      <c r="C1339" s="131"/>
      <c r="D1339" s="6"/>
      <c r="E1339" s="6"/>
      <c r="F1339" s="132"/>
      <c r="G1339" s="6"/>
      <c r="H1339" s="6"/>
      <c r="I1339" s="6"/>
      <c r="J1339" s="6"/>
      <c r="K1339" s="6"/>
      <c r="L1339" s="6"/>
      <c r="M1339" s="6"/>
      <c r="N1339" s="6"/>
      <c r="O1339" s="6"/>
      <c r="P1339" s="6"/>
      <c r="Q1339" s="6"/>
      <c r="R1339" s="6"/>
      <c r="S1339" s="6"/>
      <c r="T1339" s="6"/>
      <c r="U1339" s="6"/>
      <c r="V1339" s="6"/>
      <c r="W1339" s="6"/>
      <c r="X1339" s="6"/>
      <c r="Y1339" s="6"/>
      <c r="Z1339" s="6"/>
      <c r="AA1339" s="6"/>
      <c r="AB1339" s="6"/>
      <c r="AC1339" s="6"/>
      <c r="AD1339" s="6"/>
      <c r="AE1339" s="6"/>
      <c r="AF1339" s="6"/>
      <c r="AG1339" s="6"/>
      <c r="AH1339" s="6"/>
      <c r="AI1339" s="6"/>
    </row>
    <row r="1340">
      <c r="A1340" s="6"/>
      <c r="B1340" s="6"/>
      <c r="C1340" s="131"/>
      <c r="D1340" s="6"/>
      <c r="E1340" s="6"/>
      <c r="F1340" s="132"/>
      <c r="G1340" s="6"/>
      <c r="H1340" s="6"/>
      <c r="I1340" s="6"/>
      <c r="J1340" s="6"/>
      <c r="K1340" s="6"/>
      <c r="L1340" s="6"/>
      <c r="M1340" s="6"/>
      <c r="N1340" s="6"/>
      <c r="O1340" s="6"/>
      <c r="P1340" s="6"/>
      <c r="Q1340" s="6"/>
      <c r="R1340" s="6"/>
      <c r="S1340" s="6"/>
      <c r="T1340" s="6"/>
      <c r="U1340" s="6"/>
      <c r="V1340" s="6"/>
      <c r="W1340" s="6"/>
      <c r="X1340" s="6"/>
      <c r="Y1340" s="6"/>
      <c r="Z1340" s="6"/>
      <c r="AA1340" s="6"/>
      <c r="AB1340" s="6"/>
      <c r="AC1340" s="6"/>
      <c r="AD1340" s="6"/>
      <c r="AE1340" s="6"/>
      <c r="AF1340" s="6"/>
      <c r="AG1340" s="6"/>
      <c r="AH1340" s="6"/>
      <c r="AI1340" s="6"/>
    </row>
    <row r="1341">
      <c r="A1341" s="6"/>
      <c r="B1341" s="6"/>
      <c r="C1341" s="131"/>
      <c r="D1341" s="6"/>
      <c r="E1341" s="6"/>
      <c r="F1341" s="132"/>
      <c r="G1341" s="6"/>
      <c r="H1341" s="6"/>
      <c r="I1341" s="6"/>
      <c r="J1341" s="6"/>
      <c r="K1341" s="6"/>
      <c r="L1341" s="6"/>
      <c r="M1341" s="6"/>
      <c r="N1341" s="6"/>
      <c r="O1341" s="6"/>
      <c r="P1341" s="6"/>
      <c r="Q1341" s="6"/>
      <c r="R1341" s="6"/>
      <c r="S1341" s="6"/>
      <c r="T1341" s="6"/>
      <c r="U1341" s="6"/>
      <c r="V1341" s="6"/>
      <c r="W1341" s="6"/>
      <c r="X1341" s="6"/>
      <c r="Y1341" s="6"/>
      <c r="Z1341" s="6"/>
      <c r="AA1341" s="6"/>
      <c r="AB1341" s="6"/>
      <c r="AC1341" s="6"/>
      <c r="AD1341" s="6"/>
      <c r="AE1341" s="6"/>
      <c r="AF1341" s="6"/>
      <c r="AG1341" s="6"/>
      <c r="AH1341" s="6"/>
      <c r="AI1341" s="6"/>
    </row>
    <row r="1342">
      <c r="A1342" s="6"/>
      <c r="B1342" s="6"/>
      <c r="C1342" s="131"/>
      <c r="D1342" s="6"/>
      <c r="E1342" s="6"/>
      <c r="F1342" s="132"/>
      <c r="G1342" s="6"/>
      <c r="H1342" s="6"/>
      <c r="I1342" s="6"/>
      <c r="J1342" s="6"/>
      <c r="K1342" s="6"/>
      <c r="L1342" s="6"/>
      <c r="M1342" s="6"/>
      <c r="N1342" s="6"/>
      <c r="O1342" s="6"/>
      <c r="P1342" s="6"/>
      <c r="Q1342" s="6"/>
      <c r="R1342" s="6"/>
      <c r="S1342" s="6"/>
      <c r="T1342" s="6"/>
      <c r="U1342" s="6"/>
      <c r="V1342" s="6"/>
      <c r="W1342" s="6"/>
      <c r="X1342" s="6"/>
      <c r="Y1342" s="6"/>
      <c r="Z1342" s="6"/>
      <c r="AA1342" s="6"/>
      <c r="AB1342" s="6"/>
      <c r="AC1342" s="6"/>
      <c r="AD1342" s="6"/>
      <c r="AE1342" s="6"/>
      <c r="AF1342" s="6"/>
      <c r="AG1342" s="6"/>
      <c r="AH1342" s="6"/>
      <c r="AI1342" s="6"/>
    </row>
    <row r="1343">
      <c r="A1343" s="6"/>
      <c r="B1343" s="6"/>
      <c r="C1343" s="131"/>
      <c r="D1343" s="6"/>
      <c r="E1343" s="6"/>
      <c r="F1343" s="132"/>
      <c r="G1343" s="6"/>
      <c r="H1343" s="6"/>
      <c r="I1343" s="6"/>
      <c r="J1343" s="6"/>
      <c r="K1343" s="6"/>
      <c r="L1343" s="6"/>
      <c r="M1343" s="6"/>
      <c r="N1343" s="6"/>
      <c r="O1343" s="6"/>
      <c r="P1343" s="6"/>
      <c r="Q1343" s="6"/>
      <c r="R1343" s="6"/>
      <c r="S1343" s="6"/>
      <c r="T1343" s="6"/>
      <c r="U1343" s="6"/>
      <c r="V1343" s="6"/>
      <c r="W1343" s="6"/>
      <c r="X1343" s="6"/>
      <c r="Y1343" s="6"/>
      <c r="Z1343" s="6"/>
      <c r="AA1343" s="6"/>
      <c r="AB1343" s="6"/>
      <c r="AC1343" s="6"/>
      <c r="AD1343" s="6"/>
      <c r="AE1343" s="6"/>
      <c r="AF1343" s="6"/>
      <c r="AG1343" s="6"/>
      <c r="AH1343" s="6"/>
      <c r="AI1343" s="6"/>
    </row>
    <row r="1344">
      <c r="A1344" s="6"/>
      <c r="B1344" s="6"/>
      <c r="C1344" s="131"/>
      <c r="D1344" s="6"/>
      <c r="E1344" s="6"/>
      <c r="F1344" s="132"/>
      <c r="G1344" s="6"/>
      <c r="H1344" s="6"/>
      <c r="I1344" s="6"/>
      <c r="J1344" s="6"/>
      <c r="K1344" s="6"/>
      <c r="L1344" s="6"/>
      <c r="M1344" s="6"/>
      <c r="N1344" s="6"/>
      <c r="O1344" s="6"/>
      <c r="P1344" s="6"/>
      <c r="Q1344" s="6"/>
      <c r="R1344" s="6"/>
      <c r="S1344" s="6"/>
      <c r="T1344" s="6"/>
      <c r="U1344" s="6"/>
      <c r="V1344" s="6"/>
      <c r="W1344" s="6"/>
      <c r="X1344" s="6"/>
      <c r="Y1344" s="6"/>
      <c r="Z1344" s="6"/>
      <c r="AA1344" s="6"/>
      <c r="AB1344" s="6"/>
      <c r="AC1344" s="6"/>
      <c r="AD1344" s="6"/>
      <c r="AE1344" s="6"/>
      <c r="AF1344" s="6"/>
      <c r="AG1344" s="6"/>
      <c r="AH1344" s="6"/>
      <c r="AI1344" s="6"/>
    </row>
    <row r="1345">
      <c r="A1345" s="6"/>
      <c r="B1345" s="6"/>
      <c r="C1345" s="131"/>
      <c r="D1345" s="6"/>
      <c r="E1345" s="6"/>
      <c r="F1345" s="132"/>
      <c r="G1345" s="6"/>
      <c r="H1345" s="6"/>
      <c r="I1345" s="6"/>
      <c r="J1345" s="6"/>
      <c r="K1345" s="6"/>
      <c r="L1345" s="6"/>
      <c r="M1345" s="6"/>
      <c r="N1345" s="6"/>
      <c r="O1345" s="6"/>
      <c r="P1345" s="6"/>
      <c r="Q1345" s="6"/>
      <c r="R1345" s="6"/>
      <c r="S1345" s="6"/>
      <c r="T1345" s="6"/>
      <c r="U1345" s="6"/>
      <c r="V1345" s="6"/>
      <c r="W1345" s="6"/>
      <c r="X1345" s="6"/>
      <c r="Y1345" s="6"/>
      <c r="Z1345" s="6"/>
      <c r="AA1345" s="6"/>
      <c r="AB1345" s="6"/>
      <c r="AC1345" s="6"/>
      <c r="AD1345" s="6"/>
      <c r="AE1345" s="6"/>
      <c r="AF1345" s="6"/>
      <c r="AG1345" s="6"/>
      <c r="AH1345" s="6"/>
      <c r="AI1345" s="6"/>
    </row>
    <row r="1346">
      <c r="A1346" s="6"/>
      <c r="B1346" s="6"/>
      <c r="C1346" s="131"/>
      <c r="D1346" s="6"/>
      <c r="E1346" s="6"/>
      <c r="F1346" s="132"/>
      <c r="G1346" s="6"/>
      <c r="H1346" s="6"/>
      <c r="I1346" s="6"/>
      <c r="J1346" s="6"/>
      <c r="K1346" s="6"/>
      <c r="L1346" s="6"/>
      <c r="M1346" s="6"/>
      <c r="N1346" s="6"/>
      <c r="O1346" s="6"/>
      <c r="P1346" s="6"/>
      <c r="Q1346" s="6"/>
      <c r="R1346" s="6"/>
      <c r="S1346" s="6"/>
      <c r="T1346" s="6"/>
      <c r="U1346" s="6"/>
      <c r="V1346" s="6"/>
      <c r="W1346" s="6"/>
      <c r="X1346" s="6"/>
      <c r="Y1346" s="6"/>
      <c r="Z1346" s="6"/>
      <c r="AA1346" s="6"/>
      <c r="AB1346" s="6"/>
      <c r="AC1346" s="6"/>
      <c r="AD1346" s="6"/>
      <c r="AE1346" s="6"/>
      <c r="AF1346" s="6"/>
      <c r="AG1346" s="6"/>
      <c r="AH1346" s="6"/>
      <c r="AI1346" s="6"/>
    </row>
    <row r="1347">
      <c r="A1347" s="6"/>
      <c r="B1347" s="6"/>
      <c r="C1347" s="131"/>
      <c r="D1347" s="6"/>
      <c r="E1347" s="6"/>
      <c r="F1347" s="132"/>
      <c r="G1347" s="6"/>
      <c r="H1347" s="6"/>
      <c r="I1347" s="6"/>
      <c r="J1347" s="6"/>
      <c r="K1347" s="6"/>
      <c r="L1347" s="6"/>
      <c r="M1347" s="6"/>
      <c r="N1347" s="6"/>
      <c r="O1347" s="6"/>
      <c r="P1347" s="6"/>
      <c r="Q1347" s="6"/>
      <c r="R1347" s="6"/>
      <c r="S1347" s="6"/>
      <c r="T1347" s="6"/>
      <c r="U1347" s="6"/>
      <c r="V1347" s="6"/>
      <c r="W1347" s="6"/>
      <c r="X1347" s="6"/>
      <c r="Y1347" s="6"/>
      <c r="Z1347" s="6"/>
      <c r="AA1347" s="6"/>
      <c r="AB1347" s="6"/>
      <c r="AC1347" s="6"/>
      <c r="AD1347" s="6"/>
      <c r="AE1347" s="6"/>
      <c r="AF1347" s="6"/>
      <c r="AG1347" s="6"/>
      <c r="AH1347" s="6"/>
      <c r="AI1347" s="6"/>
    </row>
    <row r="1348">
      <c r="A1348" s="6"/>
      <c r="B1348" s="6"/>
      <c r="C1348" s="131"/>
      <c r="D1348" s="6"/>
      <c r="E1348" s="6"/>
      <c r="F1348" s="132"/>
      <c r="G1348" s="6"/>
      <c r="H1348" s="6"/>
      <c r="I1348" s="6"/>
      <c r="J1348" s="6"/>
      <c r="K1348" s="6"/>
      <c r="L1348" s="6"/>
      <c r="M1348" s="6"/>
      <c r="N1348" s="6"/>
      <c r="O1348" s="6"/>
      <c r="P1348" s="6"/>
      <c r="Q1348" s="6"/>
      <c r="R1348" s="6"/>
      <c r="S1348" s="6"/>
      <c r="T1348" s="6"/>
      <c r="U1348" s="6"/>
      <c r="V1348" s="6"/>
      <c r="W1348" s="6"/>
      <c r="X1348" s="6"/>
      <c r="Y1348" s="6"/>
      <c r="Z1348" s="6"/>
      <c r="AA1348" s="6"/>
      <c r="AB1348" s="6"/>
      <c r="AC1348" s="6"/>
      <c r="AD1348" s="6"/>
      <c r="AE1348" s="6"/>
      <c r="AF1348" s="6"/>
      <c r="AG1348" s="6"/>
      <c r="AH1348" s="6"/>
      <c r="AI1348" s="6"/>
    </row>
    <row r="1349">
      <c r="A1349" s="6"/>
      <c r="B1349" s="6"/>
      <c r="C1349" s="131"/>
      <c r="D1349" s="6"/>
      <c r="E1349" s="6"/>
      <c r="F1349" s="132"/>
      <c r="G1349" s="6"/>
      <c r="H1349" s="6"/>
      <c r="I1349" s="6"/>
      <c r="J1349" s="6"/>
      <c r="K1349" s="6"/>
      <c r="L1349" s="6"/>
      <c r="M1349" s="6"/>
      <c r="N1349" s="6"/>
      <c r="O1349" s="6"/>
      <c r="P1349" s="6"/>
      <c r="Q1349" s="6"/>
      <c r="R1349" s="6"/>
      <c r="S1349" s="6"/>
      <c r="T1349" s="6"/>
      <c r="U1349" s="6"/>
      <c r="V1349" s="6"/>
      <c r="W1349" s="6"/>
      <c r="X1349" s="6"/>
      <c r="Y1349" s="6"/>
      <c r="Z1349" s="6"/>
      <c r="AA1349" s="6"/>
      <c r="AB1349" s="6"/>
      <c r="AC1349" s="6"/>
      <c r="AD1349" s="6"/>
      <c r="AE1349" s="6"/>
      <c r="AF1349" s="6"/>
      <c r="AG1349" s="6"/>
      <c r="AH1349" s="6"/>
      <c r="AI1349" s="6"/>
    </row>
    <row r="1350">
      <c r="A1350" s="6"/>
      <c r="B1350" s="6"/>
      <c r="C1350" s="131"/>
      <c r="D1350" s="6"/>
      <c r="E1350" s="6"/>
      <c r="F1350" s="132"/>
      <c r="G1350" s="6"/>
      <c r="H1350" s="6"/>
      <c r="I1350" s="6"/>
      <c r="J1350" s="6"/>
      <c r="K1350" s="6"/>
      <c r="L1350" s="6"/>
      <c r="M1350" s="6"/>
      <c r="N1350" s="6"/>
      <c r="O1350" s="6"/>
      <c r="P1350" s="6"/>
      <c r="Q1350" s="6"/>
      <c r="R1350" s="6"/>
      <c r="S1350" s="6"/>
      <c r="T1350" s="6"/>
      <c r="U1350" s="6"/>
      <c r="V1350" s="6"/>
      <c r="W1350" s="6"/>
      <c r="X1350" s="6"/>
      <c r="Y1350" s="6"/>
      <c r="Z1350" s="6"/>
      <c r="AA1350" s="6"/>
      <c r="AB1350" s="6"/>
      <c r="AC1350" s="6"/>
      <c r="AD1350" s="6"/>
      <c r="AE1350" s="6"/>
      <c r="AF1350" s="6"/>
      <c r="AG1350" s="6"/>
      <c r="AH1350" s="6"/>
      <c r="AI1350" s="6"/>
    </row>
    <row r="1351">
      <c r="A1351" s="6"/>
      <c r="B1351" s="6"/>
      <c r="C1351" s="131"/>
      <c r="D1351" s="6"/>
      <c r="E1351" s="6"/>
      <c r="F1351" s="132"/>
      <c r="G1351" s="6"/>
      <c r="H1351" s="6"/>
      <c r="I1351" s="6"/>
      <c r="J1351" s="6"/>
      <c r="K1351" s="6"/>
      <c r="L1351" s="6"/>
      <c r="M1351" s="6"/>
      <c r="N1351" s="6"/>
      <c r="O1351" s="6"/>
      <c r="P1351" s="6"/>
      <c r="Q1351" s="6"/>
      <c r="R1351" s="6"/>
      <c r="S1351" s="6"/>
      <c r="T1351" s="6"/>
      <c r="U1351" s="6"/>
      <c r="V1351" s="6"/>
      <c r="W1351" s="6"/>
      <c r="X1351" s="6"/>
      <c r="Y1351" s="6"/>
      <c r="Z1351" s="6"/>
      <c r="AA1351" s="6"/>
      <c r="AB1351" s="6"/>
      <c r="AC1351" s="6"/>
      <c r="AD1351" s="6"/>
      <c r="AE1351" s="6"/>
      <c r="AF1351" s="6"/>
      <c r="AG1351" s="6"/>
      <c r="AH1351" s="6"/>
      <c r="AI1351" s="6"/>
    </row>
    <row r="1352">
      <c r="A1352" s="6"/>
      <c r="B1352" s="6"/>
      <c r="C1352" s="131"/>
      <c r="D1352" s="6"/>
      <c r="E1352" s="6"/>
      <c r="F1352" s="132"/>
      <c r="G1352" s="6"/>
      <c r="H1352" s="6"/>
      <c r="I1352" s="6"/>
      <c r="J1352" s="6"/>
      <c r="K1352" s="6"/>
      <c r="L1352" s="6"/>
      <c r="M1352" s="6"/>
      <c r="N1352" s="6"/>
      <c r="O1352" s="6"/>
      <c r="P1352" s="6"/>
      <c r="Q1352" s="6"/>
      <c r="R1352" s="6"/>
      <c r="S1352" s="6"/>
      <c r="T1352" s="6"/>
      <c r="U1352" s="6"/>
      <c r="V1352" s="6"/>
      <c r="W1352" s="6"/>
      <c r="X1352" s="6"/>
      <c r="Y1352" s="6"/>
      <c r="Z1352" s="6"/>
      <c r="AA1352" s="6"/>
      <c r="AB1352" s="6"/>
      <c r="AC1352" s="6"/>
      <c r="AD1352" s="6"/>
      <c r="AE1352" s="6"/>
      <c r="AF1352" s="6"/>
      <c r="AG1352" s="6"/>
      <c r="AH1352" s="6"/>
      <c r="AI1352" s="6"/>
    </row>
    <row r="1353">
      <c r="A1353" s="6"/>
      <c r="B1353" s="6"/>
      <c r="C1353" s="131"/>
      <c r="D1353" s="6"/>
      <c r="E1353" s="6"/>
      <c r="F1353" s="132"/>
      <c r="G1353" s="6"/>
      <c r="H1353" s="6"/>
      <c r="I1353" s="6"/>
      <c r="J1353" s="6"/>
      <c r="K1353" s="6"/>
      <c r="L1353" s="6"/>
      <c r="M1353" s="6"/>
      <c r="N1353" s="6"/>
      <c r="O1353" s="6"/>
      <c r="P1353" s="6"/>
      <c r="Q1353" s="6"/>
      <c r="R1353" s="6"/>
      <c r="S1353" s="6"/>
      <c r="T1353" s="6"/>
      <c r="U1353" s="6"/>
      <c r="V1353" s="6"/>
      <c r="W1353" s="6"/>
      <c r="X1353" s="6"/>
      <c r="Y1353" s="6"/>
      <c r="Z1353" s="6"/>
      <c r="AA1353" s="6"/>
      <c r="AB1353" s="6"/>
      <c r="AC1353" s="6"/>
      <c r="AD1353" s="6"/>
      <c r="AE1353" s="6"/>
      <c r="AF1353" s="6"/>
      <c r="AG1353" s="6"/>
      <c r="AH1353" s="6"/>
      <c r="AI1353" s="6"/>
    </row>
    <row r="1354">
      <c r="A1354" s="6"/>
      <c r="B1354" s="6"/>
      <c r="C1354" s="131"/>
      <c r="D1354" s="6"/>
      <c r="E1354" s="6"/>
      <c r="F1354" s="132"/>
      <c r="G1354" s="6"/>
      <c r="H1354" s="6"/>
      <c r="I1354" s="6"/>
      <c r="J1354" s="6"/>
      <c r="K1354" s="6"/>
      <c r="L1354" s="6"/>
      <c r="M1354" s="6"/>
      <c r="N1354" s="6"/>
      <c r="O1354" s="6"/>
      <c r="P1354" s="6"/>
      <c r="Q1354" s="6"/>
      <c r="R1354" s="6"/>
      <c r="S1354" s="6"/>
      <c r="T1354" s="6"/>
      <c r="U1354" s="6"/>
      <c r="V1354" s="6"/>
      <c r="W1354" s="6"/>
      <c r="X1354" s="6"/>
      <c r="Y1354" s="6"/>
      <c r="Z1354" s="6"/>
      <c r="AA1354" s="6"/>
      <c r="AB1354" s="6"/>
      <c r="AC1354" s="6"/>
      <c r="AD1354" s="6"/>
      <c r="AE1354" s="6"/>
      <c r="AF1354" s="6"/>
      <c r="AG1354" s="6"/>
      <c r="AH1354" s="6"/>
      <c r="AI1354" s="6"/>
    </row>
    <row r="1355">
      <c r="A1355" s="6"/>
      <c r="B1355" s="6"/>
      <c r="C1355" s="131"/>
      <c r="D1355" s="6"/>
      <c r="E1355" s="6"/>
      <c r="F1355" s="132"/>
      <c r="G1355" s="6"/>
      <c r="H1355" s="6"/>
      <c r="I1355" s="6"/>
      <c r="J1355" s="6"/>
      <c r="K1355" s="6"/>
      <c r="L1355" s="6"/>
      <c r="M1355" s="6"/>
      <c r="N1355" s="6"/>
      <c r="O1355" s="6"/>
      <c r="P1355" s="6"/>
      <c r="Q1355" s="6"/>
      <c r="R1355" s="6"/>
      <c r="S1355" s="6"/>
      <c r="T1355" s="6"/>
      <c r="U1355" s="6"/>
      <c r="V1355" s="6"/>
      <c r="W1355" s="6"/>
      <c r="X1355" s="6"/>
      <c r="Y1355" s="6"/>
      <c r="Z1355" s="6"/>
      <c r="AA1355" s="6"/>
      <c r="AB1355" s="6"/>
      <c r="AC1355" s="6"/>
      <c r="AD1355" s="6"/>
      <c r="AE1355" s="6"/>
      <c r="AF1355" s="6"/>
      <c r="AG1355" s="6"/>
      <c r="AH1355" s="6"/>
      <c r="AI1355" s="6"/>
    </row>
    <row r="1356">
      <c r="A1356" s="6"/>
      <c r="B1356" s="6"/>
      <c r="C1356" s="131"/>
      <c r="D1356" s="6"/>
      <c r="E1356" s="6"/>
      <c r="F1356" s="132"/>
      <c r="G1356" s="6"/>
      <c r="H1356" s="6"/>
      <c r="I1356" s="6"/>
      <c r="J1356" s="6"/>
      <c r="K1356" s="6"/>
      <c r="L1356" s="6"/>
      <c r="M1356" s="6"/>
      <c r="N1356" s="6"/>
      <c r="O1356" s="6"/>
      <c r="P1356" s="6"/>
      <c r="Q1356" s="6"/>
      <c r="R1356" s="6"/>
      <c r="S1356" s="6"/>
      <c r="T1356" s="6"/>
      <c r="U1356" s="6"/>
      <c r="V1356" s="6"/>
      <c r="W1356" s="6"/>
      <c r="X1356" s="6"/>
      <c r="Y1356" s="6"/>
      <c r="Z1356" s="6"/>
      <c r="AA1356" s="6"/>
      <c r="AB1356" s="6"/>
      <c r="AC1356" s="6"/>
      <c r="AD1356" s="6"/>
      <c r="AE1356" s="6"/>
      <c r="AF1356" s="6"/>
      <c r="AG1356" s="6"/>
      <c r="AH1356" s="6"/>
      <c r="AI1356" s="6"/>
    </row>
    <row r="1357">
      <c r="A1357" s="6"/>
      <c r="B1357" s="6"/>
      <c r="C1357" s="131"/>
      <c r="D1357" s="6"/>
      <c r="E1357" s="6"/>
      <c r="F1357" s="132"/>
      <c r="G1357" s="6"/>
      <c r="H1357" s="6"/>
      <c r="I1357" s="6"/>
      <c r="J1357" s="6"/>
      <c r="K1357" s="6"/>
      <c r="L1357" s="6"/>
      <c r="M1357" s="6"/>
      <c r="N1357" s="6"/>
      <c r="O1357" s="6"/>
      <c r="P1357" s="6"/>
      <c r="Q1357" s="6"/>
      <c r="R1357" s="6"/>
      <c r="S1357" s="6"/>
      <c r="T1357" s="6"/>
      <c r="U1357" s="6"/>
      <c r="V1357" s="6"/>
      <c r="W1357" s="6"/>
      <c r="X1357" s="6"/>
      <c r="Y1357" s="6"/>
      <c r="Z1357" s="6"/>
      <c r="AA1357" s="6"/>
      <c r="AB1357" s="6"/>
      <c r="AC1357" s="6"/>
      <c r="AD1357" s="6"/>
      <c r="AE1357" s="6"/>
      <c r="AF1357" s="6"/>
      <c r="AG1357" s="6"/>
      <c r="AH1357" s="6"/>
      <c r="AI1357" s="6"/>
    </row>
    <row r="1358">
      <c r="A1358" s="6"/>
      <c r="B1358" s="6"/>
      <c r="C1358" s="131"/>
      <c r="D1358" s="6"/>
      <c r="E1358" s="6"/>
      <c r="F1358" s="132"/>
      <c r="G1358" s="6"/>
      <c r="H1358" s="6"/>
      <c r="I1358" s="6"/>
      <c r="J1358" s="6"/>
      <c r="K1358" s="6"/>
      <c r="L1358" s="6"/>
      <c r="M1358" s="6"/>
      <c r="N1358" s="6"/>
      <c r="O1358" s="6"/>
      <c r="P1358" s="6"/>
      <c r="Q1358" s="6"/>
      <c r="R1358" s="6"/>
      <c r="S1358" s="6"/>
      <c r="T1358" s="6"/>
      <c r="U1358" s="6"/>
      <c r="V1358" s="6"/>
      <c r="W1358" s="6"/>
      <c r="X1358" s="6"/>
      <c r="Y1358" s="6"/>
      <c r="Z1358" s="6"/>
      <c r="AA1358" s="6"/>
      <c r="AB1358" s="6"/>
      <c r="AC1358" s="6"/>
      <c r="AD1358" s="6"/>
      <c r="AE1358" s="6"/>
      <c r="AF1358" s="6"/>
      <c r="AG1358" s="6"/>
      <c r="AH1358" s="6"/>
      <c r="AI1358" s="6"/>
    </row>
    <row r="1359">
      <c r="A1359" s="6"/>
      <c r="B1359" s="6"/>
      <c r="C1359" s="131"/>
      <c r="D1359" s="6"/>
      <c r="E1359" s="6"/>
      <c r="F1359" s="132"/>
      <c r="G1359" s="6"/>
      <c r="H1359" s="6"/>
      <c r="I1359" s="6"/>
      <c r="J1359" s="6"/>
      <c r="K1359" s="6"/>
      <c r="L1359" s="6"/>
      <c r="M1359" s="6"/>
      <c r="N1359" s="6"/>
      <c r="O1359" s="6"/>
      <c r="P1359" s="6"/>
      <c r="Q1359" s="6"/>
      <c r="R1359" s="6"/>
      <c r="S1359" s="6"/>
      <c r="T1359" s="6"/>
      <c r="U1359" s="6"/>
      <c r="V1359" s="6"/>
      <c r="W1359" s="6"/>
      <c r="X1359" s="6"/>
      <c r="Y1359" s="6"/>
      <c r="Z1359" s="6"/>
      <c r="AA1359" s="6"/>
      <c r="AB1359" s="6"/>
      <c r="AC1359" s="6"/>
      <c r="AD1359" s="6"/>
      <c r="AE1359" s="6"/>
      <c r="AF1359" s="6"/>
      <c r="AG1359" s="6"/>
      <c r="AH1359" s="6"/>
      <c r="AI1359" s="6"/>
    </row>
    <row r="1360">
      <c r="A1360" s="6"/>
      <c r="B1360" s="6"/>
      <c r="C1360" s="131"/>
      <c r="D1360" s="6"/>
      <c r="E1360" s="6"/>
      <c r="F1360" s="132"/>
      <c r="G1360" s="6"/>
      <c r="H1360" s="6"/>
      <c r="I1360" s="6"/>
      <c r="J1360" s="6"/>
      <c r="K1360" s="6"/>
      <c r="L1360" s="6"/>
      <c r="M1360" s="6"/>
      <c r="N1360" s="6"/>
      <c r="O1360" s="6"/>
      <c r="P1360" s="6"/>
      <c r="Q1360" s="6"/>
      <c r="R1360" s="6"/>
      <c r="S1360" s="6"/>
      <c r="T1360" s="6"/>
      <c r="U1360" s="6"/>
      <c r="V1360" s="6"/>
      <c r="W1360" s="6"/>
      <c r="X1360" s="6"/>
      <c r="Y1360" s="6"/>
      <c r="Z1360" s="6"/>
      <c r="AA1360" s="6"/>
      <c r="AB1360" s="6"/>
      <c r="AC1360" s="6"/>
      <c r="AD1360" s="6"/>
      <c r="AE1360" s="6"/>
      <c r="AF1360" s="6"/>
      <c r="AG1360" s="6"/>
      <c r="AH1360" s="6"/>
      <c r="AI1360" s="6"/>
    </row>
    <row r="1361">
      <c r="A1361" s="6"/>
      <c r="B1361" s="6"/>
      <c r="C1361" s="131"/>
      <c r="D1361" s="6"/>
      <c r="E1361" s="6"/>
      <c r="F1361" s="132"/>
      <c r="G1361" s="6"/>
      <c r="H1361" s="6"/>
      <c r="I1361" s="6"/>
      <c r="J1361" s="6"/>
      <c r="K1361" s="6"/>
      <c r="L1361" s="6"/>
      <c r="M1361" s="6"/>
      <c r="N1361" s="6"/>
      <c r="O1361" s="6"/>
      <c r="P1361" s="6"/>
      <c r="Q1361" s="6"/>
      <c r="R1361" s="6"/>
      <c r="S1361" s="6"/>
      <c r="T1361" s="6"/>
      <c r="U1361" s="6"/>
      <c r="V1361" s="6"/>
      <c r="W1361" s="6"/>
      <c r="X1361" s="6"/>
      <c r="Y1361" s="6"/>
      <c r="Z1361" s="6"/>
      <c r="AA1361" s="6"/>
      <c r="AB1361" s="6"/>
      <c r="AC1361" s="6"/>
      <c r="AD1361" s="6"/>
      <c r="AE1361" s="6"/>
      <c r="AF1361" s="6"/>
      <c r="AG1361" s="6"/>
      <c r="AH1361" s="6"/>
      <c r="AI1361" s="6"/>
    </row>
    <row r="1362">
      <c r="A1362" s="6"/>
      <c r="B1362" s="6"/>
      <c r="C1362" s="131"/>
      <c r="D1362" s="6"/>
      <c r="E1362" s="6"/>
      <c r="F1362" s="132"/>
      <c r="G1362" s="6"/>
      <c r="H1362" s="6"/>
      <c r="I1362" s="6"/>
      <c r="J1362" s="6"/>
      <c r="K1362" s="6"/>
      <c r="L1362" s="6"/>
      <c r="M1362" s="6"/>
      <c r="N1362" s="6"/>
      <c r="O1362" s="6"/>
      <c r="P1362" s="6"/>
      <c r="Q1362" s="6"/>
      <c r="R1362" s="6"/>
      <c r="S1362" s="6"/>
      <c r="T1362" s="6"/>
      <c r="U1362" s="6"/>
      <c r="V1362" s="6"/>
      <c r="W1362" s="6"/>
      <c r="X1362" s="6"/>
      <c r="Y1362" s="6"/>
      <c r="Z1362" s="6"/>
      <c r="AA1362" s="6"/>
      <c r="AB1362" s="6"/>
      <c r="AC1362" s="6"/>
      <c r="AD1362" s="6"/>
      <c r="AE1362" s="6"/>
      <c r="AF1362" s="6"/>
      <c r="AG1362" s="6"/>
      <c r="AH1362" s="6"/>
      <c r="AI1362" s="6"/>
    </row>
    <row r="1363">
      <c r="A1363" s="6"/>
      <c r="B1363" s="6"/>
      <c r="C1363" s="131"/>
      <c r="D1363" s="6"/>
      <c r="E1363" s="6"/>
      <c r="F1363" s="132"/>
      <c r="G1363" s="6"/>
      <c r="H1363" s="6"/>
      <c r="I1363" s="6"/>
      <c r="J1363" s="6"/>
      <c r="K1363" s="6"/>
      <c r="L1363" s="6"/>
      <c r="M1363" s="6"/>
      <c r="N1363" s="6"/>
      <c r="O1363" s="6"/>
      <c r="P1363" s="6"/>
      <c r="Q1363" s="6"/>
      <c r="R1363" s="6"/>
      <c r="S1363" s="6"/>
      <c r="T1363" s="6"/>
      <c r="U1363" s="6"/>
      <c r="V1363" s="6"/>
      <c r="W1363" s="6"/>
      <c r="X1363" s="6"/>
      <c r="Y1363" s="6"/>
      <c r="Z1363" s="6"/>
      <c r="AA1363" s="6"/>
      <c r="AB1363" s="6"/>
      <c r="AC1363" s="6"/>
      <c r="AD1363" s="6"/>
      <c r="AE1363" s="6"/>
      <c r="AF1363" s="6"/>
      <c r="AG1363" s="6"/>
      <c r="AH1363" s="6"/>
      <c r="AI1363" s="6"/>
    </row>
    <row r="1364">
      <c r="A1364" s="6"/>
      <c r="B1364" s="6"/>
      <c r="C1364" s="131"/>
      <c r="D1364" s="6"/>
      <c r="E1364" s="6"/>
      <c r="F1364" s="132"/>
      <c r="G1364" s="6"/>
      <c r="H1364" s="6"/>
      <c r="I1364" s="6"/>
      <c r="J1364" s="6"/>
      <c r="K1364" s="6"/>
      <c r="L1364" s="6"/>
      <c r="M1364" s="6"/>
      <c r="N1364" s="6"/>
      <c r="O1364" s="6"/>
      <c r="P1364" s="6"/>
      <c r="Q1364" s="6"/>
      <c r="R1364" s="6"/>
      <c r="S1364" s="6"/>
      <c r="T1364" s="6"/>
      <c r="U1364" s="6"/>
      <c r="V1364" s="6"/>
      <c r="W1364" s="6"/>
      <c r="X1364" s="6"/>
      <c r="Y1364" s="6"/>
      <c r="Z1364" s="6"/>
      <c r="AA1364" s="6"/>
      <c r="AB1364" s="6"/>
      <c r="AC1364" s="6"/>
      <c r="AD1364" s="6"/>
      <c r="AE1364" s="6"/>
      <c r="AF1364" s="6"/>
      <c r="AG1364" s="6"/>
      <c r="AH1364" s="6"/>
      <c r="AI1364" s="6"/>
    </row>
    <row r="1365">
      <c r="A1365" s="6"/>
      <c r="B1365" s="6"/>
      <c r="C1365" s="131"/>
      <c r="D1365" s="6"/>
      <c r="E1365" s="6"/>
      <c r="F1365" s="132"/>
      <c r="G1365" s="6"/>
      <c r="H1365" s="6"/>
      <c r="I1365" s="6"/>
      <c r="J1365" s="6"/>
      <c r="K1365" s="6"/>
      <c r="L1365" s="6"/>
      <c r="M1365" s="6"/>
      <c r="N1365" s="6"/>
      <c r="O1365" s="6"/>
      <c r="P1365" s="6"/>
      <c r="Q1365" s="6"/>
      <c r="R1365" s="6"/>
      <c r="S1365" s="6"/>
      <c r="T1365" s="6"/>
      <c r="U1365" s="6"/>
      <c r="V1365" s="6"/>
      <c r="W1365" s="6"/>
      <c r="X1365" s="6"/>
      <c r="Y1365" s="6"/>
      <c r="Z1365" s="6"/>
      <c r="AA1365" s="6"/>
      <c r="AB1365" s="6"/>
      <c r="AC1365" s="6"/>
      <c r="AD1365" s="6"/>
      <c r="AE1365" s="6"/>
      <c r="AF1365" s="6"/>
      <c r="AG1365" s="6"/>
      <c r="AH1365" s="6"/>
      <c r="AI1365" s="6"/>
    </row>
    <row r="1366">
      <c r="A1366" s="6"/>
      <c r="B1366" s="6"/>
      <c r="C1366" s="131"/>
      <c r="D1366" s="6"/>
      <c r="E1366" s="6"/>
      <c r="F1366" s="132"/>
      <c r="G1366" s="6"/>
      <c r="H1366" s="6"/>
      <c r="I1366" s="6"/>
      <c r="J1366" s="6"/>
      <c r="K1366" s="6"/>
      <c r="L1366" s="6"/>
      <c r="M1366" s="6"/>
      <c r="N1366" s="6"/>
      <c r="O1366" s="6"/>
      <c r="P1366" s="6"/>
      <c r="Q1366" s="6"/>
      <c r="R1366" s="6"/>
      <c r="S1366" s="6"/>
      <c r="T1366" s="6"/>
      <c r="U1366" s="6"/>
      <c r="V1366" s="6"/>
      <c r="W1366" s="6"/>
      <c r="X1366" s="6"/>
      <c r="Y1366" s="6"/>
      <c r="Z1366" s="6"/>
      <c r="AA1366" s="6"/>
      <c r="AB1366" s="6"/>
      <c r="AC1366" s="6"/>
      <c r="AD1366" s="6"/>
      <c r="AE1366" s="6"/>
      <c r="AF1366" s="6"/>
      <c r="AG1366" s="6"/>
      <c r="AH1366" s="6"/>
      <c r="AI1366" s="6"/>
    </row>
    <row r="1367">
      <c r="A1367" s="6"/>
      <c r="B1367" s="6"/>
      <c r="C1367" s="131"/>
      <c r="D1367" s="6"/>
      <c r="E1367" s="6"/>
      <c r="F1367" s="132"/>
      <c r="G1367" s="6"/>
      <c r="H1367" s="6"/>
      <c r="I1367" s="6"/>
      <c r="J1367" s="6"/>
      <c r="K1367" s="6"/>
      <c r="L1367" s="6"/>
      <c r="M1367" s="6"/>
      <c r="N1367" s="6"/>
      <c r="O1367" s="6"/>
      <c r="P1367" s="6"/>
      <c r="Q1367" s="6"/>
      <c r="R1367" s="6"/>
      <c r="S1367" s="6"/>
      <c r="T1367" s="6"/>
      <c r="U1367" s="6"/>
      <c r="V1367" s="6"/>
      <c r="W1367" s="6"/>
      <c r="X1367" s="6"/>
      <c r="Y1367" s="6"/>
      <c r="Z1367" s="6"/>
      <c r="AA1367" s="6"/>
      <c r="AB1367" s="6"/>
      <c r="AC1367" s="6"/>
      <c r="AD1367" s="6"/>
      <c r="AE1367" s="6"/>
      <c r="AF1367" s="6"/>
      <c r="AG1367" s="6"/>
      <c r="AH1367" s="6"/>
      <c r="AI1367" s="6"/>
    </row>
    <row r="1368">
      <c r="A1368" s="6"/>
      <c r="B1368" s="6"/>
      <c r="C1368" s="131"/>
      <c r="D1368" s="6"/>
      <c r="E1368" s="6"/>
      <c r="F1368" s="132"/>
      <c r="G1368" s="6"/>
      <c r="H1368" s="6"/>
      <c r="I1368" s="6"/>
      <c r="J1368" s="6"/>
      <c r="K1368" s="6"/>
      <c r="L1368" s="6"/>
      <c r="M1368" s="6"/>
      <c r="N1368" s="6"/>
      <c r="O1368" s="6"/>
      <c r="P1368" s="6"/>
      <c r="Q1368" s="6"/>
      <c r="R1368" s="6"/>
      <c r="S1368" s="6"/>
      <c r="T1368" s="6"/>
      <c r="U1368" s="6"/>
      <c r="V1368" s="6"/>
      <c r="W1368" s="6"/>
      <c r="X1368" s="6"/>
      <c r="Y1368" s="6"/>
      <c r="Z1368" s="6"/>
      <c r="AA1368" s="6"/>
      <c r="AB1368" s="6"/>
      <c r="AC1368" s="6"/>
      <c r="AD1368" s="6"/>
      <c r="AE1368" s="6"/>
      <c r="AF1368" s="6"/>
      <c r="AG1368" s="6"/>
      <c r="AH1368" s="6"/>
      <c r="AI1368" s="6"/>
    </row>
    <row r="1369">
      <c r="A1369" s="6"/>
      <c r="B1369" s="6"/>
      <c r="C1369" s="131"/>
      <c r="D1369" s="6"/>
      <c r="E1369" s="6"/>
      <c r="F1369" s="132"/>
      <c r="G1369" s="6"/>
      <c r="H1369" s="6"/>
      <c r="I1369" s="6"/>
      <c r="J1369" s="6"/>
      <c r="K1369" s="6"/>
      <c r="L1369" s="6"/>
      <c r="M1369" s="6"/>
      <c r="N1369" s="6"/>
      <c r="O1369" s="6"/>
      <c r="P1369" s="6"/>
      <c r="Q1369" s="6"/>
      <c r="R1369" s="6"/>
      <c r="S1369" s="6"/>
      <c r="T1369" s="6"/>
      <c r="U1369" s="6"/>
      <c r="V1369" s="6"/>
      <c r="W1369" s="6"/>
      <c r="X1369" s="6"/>
      <c r="Y1369" s="6"/>
      <c r="Z1369" s="6"/>
      <c r="AA1369" s="6"/>
      <c r="AB1369" s="6"/>
      <c r="AC1369" s="6"/>
      <c r="AD1369" s="6"/>
      <c r="AE1369" s="6"/>
      <c r="AF1369" s="6"/>
      <c r="AG1369" s="6"/>
      <c r="AH1369" s="6"/>
      <c r="AI1369" s="6"/>
    </row>
    <row r="1370">
      <c r="A1370" s="6"/>
      <c r="B1370" s="6"/>
      <c r="C1370" s="131"/>
      <c r="D1370" s="6"/>
      <c r="E1370" s="6"/>
      <c r="F1370" s="132"/>
      <c r="G1370" s="6"/>
      <c r="H1370" s="6"/>
      <c r="I1370" s="6"/>
      <c r="J1370" s="6"/>
      <c r="K1370" s="6"/>
      <c r="L1370" s="6"/>
      <c r="M1370" s="6"/>
      <c r="N1370" s="6"/>
      <c r="O1370" s="6"/>
      <c r="P1370" s="6"/>
      <c r="Q1370" s="6"/>
      <c r="R1370" s="6"/>
      <c r="S1370" s="6"/>
      <c r="T1370" s="6"/>
      <c r="U1370" s="6"/>
      <c r="V1370" s="6"/>
      <c r="W1370" s="6"/>
      <c r="X1370" s="6"/>
      <c r="Y1370" s="6"/>
      <c r="Z1370" s="6"/>
      <c r="AA1370" s="6"/>
      <c r="AB1370" s="6"/>
      <c r="AC1370" s="6"/>
      <c r="AD1370" s="6"/>
      <c r="AE1370" s="6"/>
      <c r="AF1370" s="6"/>
      <c r="AG1370" s="6"/>
      <c r="AH1370" s="6"/>
      <c r="AI1370" s="6"/>
    </row>
    <row r="1371">
      <c r="A1371" s="6"/>
      <c r="B1371" s="6"/>
      <c r="C1371" s="131"/>
      <c r="D1371" s="6"/>
      <c r="E1371" s="6"/>
      <c r="F1371" s="132"/>
      <c r="G1371" s="6"/>
      <c r="H1371" s="6"/>
      <c r="I1371" s="6"/>
      <c r="J1371" s="6"/>
      <c r="K1371" s="6"/>
      <c r="L1371" s="6"/>
      <c r="M1371" s="6"/>
      <c r="N1371" s="6"/>
      <c r="O1371" s="6"/>
      <c r="P1371" s="6"/>
      <c r="Q1371" s="6"/>
      <c r="R1371" s="6"/>
      <c r="S1371" s="6"/>
      <c r="T1371" s="6"/>
      <c r="U1371" s="6"/>
      <c r="V1371" s="6"/>
      <c r="W1371" s="6"/>
      <c r="X1371" s="6"/>
      <c r="Y1371" s="6"/>
      <c r="Z1371" s="6"/>
      <c r="AA1371" s="6"/>
      <c r="AB1371" s="6"/>
      <c r="AC1371" s="6"/>
      <c r="AD1371" s="6"/>
      <c r="AE1371" s="6"/>
      <c r="AF1371" s="6"/>
      <c r="AG1371" s="6"/>
      <c r="AH1371" s="6"/>
      <c r="AI1371" s="6"/>
    </row>
    <row r="1372">
      <c r="A1372" s="6"/>
      <c r="B1372" s="6"/>
      <c r="C1372" s="131"/>
      <c r="D1372" s="6"/>
      <c r="E1372" s="6"/>
      <c r="F1372" s="132"/>
      <c r="G1372" s="6"/>
      <c r="H1372" s="6"/>
      <c r="I1372" s="6"/>
      <c r="J1372" s="6"/>
      <c r="K1372" s="6"/>
      <c r="L1372" s="6"/>
      <c r="M1372" s="6"/>
      <c r="N1372" s="6"/>
      <c r="O1372" s="6"/>
      <c r="P1372" s="6"/>
      <c r="Q1372" s="6"/>
      <c r="R1372" s="6"/>
      <c r="S1372" s="6"/>
      <c r="T1372" s="6"/>
      <c r="U1372" s="6"/>
      <c r="V1372" s="6"/>
      <c r="W1372" s="6"/>
      <c r="X1372" s="6"/>
      <c r="Y1372" s="6"/>
      <c r="Z1372" s="6"/>
      <c r="AA1372" s="6"/>
      <c r="AB1372" s="6"/>
      <c r="AC1372" s="6"/>
      <c r="AD1372" s="6"/>
      <c r="AE1372" s="6"/>
      <c r="AF1372" s="6"/>
      <c r="AG1372" s="6"/>
      <c r="AH1372" s="6"/>
      <c r="AI1372" s="6"/>
    </row>
    <row r="1373">
      <c r="A1373" s="6"/>
      <c r="B1373" s="6"/>
      <c r="C1373" s="131"/>
      <c r="D1373" s="6"/>
      <c r="E1373" s="6"/>
      <c r="F1373" s="132"/>
      <c r="G1373" s="6"/>
      <c r="H1373" s="6"/>
      <c r="I1373" s="6"/>
      <c r="J1373" s="6"/>
      <c r="K1373" s="6"/>
      <c r="L1373" s="6"/>
      <c r="M1373" s="6"/>
      <c r="N1373" s="6"/>
      <c r="O1373" s="6"/>
      <c r="P1373" s="6"/>
      <c r="Q1373" s="6"/>
      <c r="R1373" s="6"/>
      <c r="S1373" s="6"/>
      <c r="T1373" s="6"/>
      <c r="U1373" s="6"/>
      <c r="V1373" s="6"/>
      <c r="W1373" s="6"/>
      <c r="X1373" s="6"/>
      <c r="Y1373" s="6"/>
      <c r="Z1373" s="6"/>
      <c r="AA1373" s="6"/>
      <c r="AB1373" s="6"/>
      <c r="AC1373" s="6"/>
      <c r="AD1373" s="6"/>
      <c r="AE1373" s="6"/>
      <c r="AF1373" s="6"/>
      <c r="AG1373" s="6"/>
      <c r="AH1373" s="6"/>
      <c r="AI1373" s="6"/>
    </row>
    <row r="1374">
      <c r="A1374" s="6"/>
      <c r="B1374" s="6"/>
      <c r="C1374" s="131"/>
      <c r="D1374" s="6"/>
      <c r="E1374" s="6"/>
      <c r="F1374" s="132"/>
      <c r="G1374" s="6"/>
      <c r="H1374" s="6"/>
      <c r="I1374" s="6"/>
      <c r="J1374" s="6"/>
      <c r="K1374" s="6"/>
      <c r="L1374" s="6"/>
      <c r="M1374" s="6"/>
      <c r="N1374" s="6"/>
      <c r="O1374" s="6"/>
      <c r="P1374" s="6"/>
      <c r="Q1374" s="6"/>
      <c r="R1374" s="6"/>
      <c r="S1374" s="6"/>
      <c r="T1374" s="6"/>
      <c r="U1374" s="6"/>
      <c r="V1374" s="6"/>
      <c r="W1374" s="6"/>
      <c r="X1374" s="6"/>
      <c r="Y1374" s="6"/>
      <c r="Z1374" s="6"/>
      <c r="AA1374" s="6"/>
      <c r="AB1374" s="6"/>
      <c r="AC1374" s="6"/>
      <c r="AD1374" s="6"/>
      <c r="AE1374" s="6"/>
      <c r="AF1374" s="6"/>
      <c r="AG1374" s="6"/>
      <c r="AH1374" s="6"/>
      <c r="AI1374" s="6"/>
    </row>
    <row r="1375">
      <c r="A1375" s="6"/>
      <c r="B1375" s="6"/>
      <c r="C1375" s="131"/>
      <c r="D1375" s="6"/>
      <c r="E1375" s="6"/>
      <c r="F1375" s="132"/>
      <c r="G1375" s="6"/>
      <c r="H1375" s="6"/>
      <c r="I1375" s="6"/>
      <c r="J1375" s="6"/>
      <c r="K1375" s="6"/>
      <c r="L1375" s="6"/>
      <c r="M1375" s="6"/>
      <c r="N1375" s="6"/>
      <c r="O1375" s="6"/>
      <c r="P1375" s="6"/>
      <c r="Q1375" s="6"/>
      <c r="R1375" s="6"/>
      <c r="S1375" s="6"/>
      <c r="T1375" s="6"/>
      <c r="U1375" s="6"/>
      <c r="V1375" s="6"/>
      <c r="W1375" s="6"/>
      <c r="X1375" s="6"/>
      <c r="Y1375" s="6"/>
      <c r="Z1375" s="6"/>
      <c r="AA1375" s="6"/>
      <c r="AB1375" s="6"/>
      <c r="AC1375" s="6"/>
      <c r="AD1375" s="6"/>
      <c r="AE1375" s="6"/>
      <c r="AF1375" s="6"/>
      <c r="AG1375" s="6"/>
      <c r="AH1375" s="6"/>
      <c r="AI1375" s="6"/>
    </row>
    <row r="1376">
      <c r="A1376" s="6"/>
      <c r="B1376" s="6"/>
      <c r="C1376" s="131"/>
      <c r="D1376" s="6"/>
      <c r="E1376" s="6"/>
      <c r="F1376" s="132"/>
      <c r="G1376" s="6"/>
      <c r="H1376" s="6"/>
      <c r="I1376" s="6"/>
      <c r="J1376" s="6"/>
      <c r="K1376" s="6"/>
      <c r="L1376" s="6"/>
      <c r="M1376" s="6"/>
      <c r="N1376" s="6"/>
      <c r="O1376" s="6"/>
      <c r="P1376" s="6"/>
      <c r="Q1376" s="6"/>
      <c r="R1376" s="6"/>
      <c r="S1376" s="6"/>
      <c r="T1376" s="6"/>
      <c r="U1376" s="6"/>
      <c r="V1376" s="6"/>
      <c r="W1376" s="6"/>
      <c r="X1376" s="6"/>
      <c r="Y1376" s="6"/>
      <c r="Z1376" s="6"/>
      <c r="AA1376" s="6"/>
      <c r="AB1376" s="6"/>
      <c r="AC1376" s="6"/>
      <c r="AD1376" s="6"/>
      <c r="AE1376" s="6"/>
      <c r="AF1376" s="6"/>
      <c r="AG1376" s="6"/>
      <c r="AH1376" s="6"/>
      <c r="AI1376" s="6"/>
    </row>
    <row r="1377">
      <c r="A1377" s="6"/>
      <c r="B1377" s="6"/>
      <c r="C1377" s="131"/>
      <c r="D1377" s="6"/>
      <c r="E1377" s="6"/>
      <c r="F1377" s="132"/>
      <c r="G1377" s="6"/>
      <c r="H1377" s="6"/>
      <c r="I1377" s="6"/>
      <c r="J1377" s="6"/>
      <c r="K1377" s="6"/>
      <c r="L1377" s="6"/>
      <c r="M1377" s="6"/>
      <c r="N1377" s="6"/>
      <c r="O1377" s="6"/>
      <c r="P1377" s="6"/>
      <c r="Q1377" s="6"/>
      <c r="R1377" s="6"/>
      <c r="S1377" s="6"/>
      <c r="T1377" s="6"/>
      <c r="U1377" s="6"/>
      <c r="V1377" s="6"/>
      <c r="W1377" s="6"/>
      <c r="X1377" s="6"/>
      <c r="Y1377" s="6"/>
      <c r="Z1377" s="6"/>
      <c r="AA1377" s="6"/>
      <c r="AB1377" s="6"/>
      <c r="AC1377" s="6"/>
      <c r="AD1377" s="6"/>
      <c r="AE1377" s="6"/>
      <c r="AF1377" s="6"/>
      <c r="AG1377" s="6"/>
      <c r="AH1377" s="6"/>
      <c r="AI1377" s="6"/>
    </row>
    <row r="1378">
      <c r="A1378" s="6"/>
      <c r="B1378" s="6"/>
      <c r="C1378" s="131"/>
      <c r="D1378" s="6"/>
      <c r="E1378" s="6"/>
      <c r="F1378" s="132"/>
      <c r="G1378" s="6"/>
      <c r="H1378" s="6"/>
      <c r="I1378" s="6"/>
      <c r="J1378" s="6"/>
      <c r="K1378" s="6"/>
      <c r="L1378" s="6"/>
      <c r="M1378" s="6"/>
      <c r="N1378" s="6"/>
      <c r="O1378" s="6"/>
      <c r="P1378" s="6"/>
      <c r="Q1378" s="6"/>
      <c r="R1378" s="6"/>
      <c r="S1378" s="6"/>
      <c r="T1378" s="6"/>
      <c r="U1378" s="6"/>
      <c r="V1378" s="6"/>
      <c r="W1378" s="6"/>
      <c r="X1378" s="6"/>
      <c r="Y1378" s="6"/>
      <c r="Z1378" s="6"/>
      <c r="AA1378" s="6"/>
      <c r="AB1378" s="6"/>
      <c r="AC1378" s="6"/>
      <c r="AD1378" s="6"/>
      <c r="AE1378" s="6"/>
      <c r="AF1378" s="6"/>
      <c r="AG1378" s="6"/>
      <c r="AH1378" s="6"/>
      <c r="AI1378" s="6"/>
    </row>
    <row r="1379">
      <c r="A1379" s="6"/>
      <c r="B1379" s="6"/>
      <c r="C1379" s="131"/>
      <c r="D1379" s="6"/>
      <c r="E1379" s="6"/>
      <c r="F1379" s="132"/>
      <c r="G1379" s="6"/>
      <c r="H1379" s="6"/>
      <c r="I1379" s="6"/>
      <c r="J1379" s="6"/>
      <c r="K1379" s="6"/>
      <c r="L1379" s="6"/>
      <c r="M1379" s="6"/>
      <c r="N1379" s="6"/>
      <c r="O1379" s="6"/>
      <c r="P1379" s="6"/>
      <c r="Q1379" s="6"/>
      <c r="R1379" s="6"/>
      <c r="S1379" s="6"/>
      <c r="T1379" s="6"/>
      <c r="U1379" s="6"/>
      <c r="V1379" s="6"/>
      <c r="W1379" s="6"/>
      <c r="X1379" s="6"/>
      <c r="Y1379" s="6"/>
      <c r="Z1379" s="6"/>
      <c r="AA1379" s="6"/>
      <c r="AB1379" s="6"/>
      <c r="AC1379" s="6"/>
      <c r="AD1379" s="6"/>
      <c r="AE1379" s="6"/>
      <c r="AF1379" s="6"/>
      <c r="AG1379" s="6"/>
      <c r="AH1379" s="6"/>
      <c r="AI1379" s="6"/>
    </row>
    <row r="1380">
      <c r="A1380" s="6"/>
      <c r="B1380" s="6"/>
      <c r="C1380" s="131"/>
      <c r="D1380" s="6"/>
      <c r="E1380" s="6"/>
      <c r="F1380" s="132"/>
      <c r="G1380" s="6"/>
      <c r="H1380" s="6"/>
      <c r="I1380" s="6"/>
      <c r="J1380" s="6"/>
      <c r="K1380" s="6"/>
      <c r="L1380" s="6"/>
      <c r="M1380" s="6"/>
      <c r="N1380" s="6"/>
      <c r="O1380" s="6"/>
      <c r="P1380" s="6"/>
      <c r="Q1380" s="6"/>
      <c r="R1380" s="6"/>
      <c r="S1380" s="6"/>
      <c r="T1380" s="6"/>
      <c r="U1380" s="6"/>
      <c r="V1380" s="6"/>
      <c r="W1380" s="6"/>
      <c r="X1380" s="6"/>
      <c r="Y1380" s="6"/>
      <c r="Z1380" s="6"/>
      <c r="AA1380" s="6"/>
      <c r="AB1380" s="6"/>
      <c r="AC1380" s="6"/>
      <c r="AD1380" s="6"/>
      <c r="AE1380" s="6"/>
      <c r="AF1380" s="6"/>
      <c r="AG1380" s="6"/>
      <c r="AH1380" s="6"/>
      <c r="AI1380" s="6"/>
    </row>
    <row r="1381">
      <c r="A1381" s="6"/>
      <c r="B1381" s="6"/>
      <c r="C1381" s="131"/>
      <c r="D1381" s="6"/>
      <c r="E1381" s="6"/>
      <c r="F1381" s="132"/>
      <c r="G1381" s="6"/>
      <c r="H1381" s="6"/>
      <c r="I1381" s="6"/>
      <c r="J1381" s="6"/>
      <c r="K1381" s="6"/>
      <c r="L1381" s="6"/>
      <c r="M1381" s="6"/>
      <c r="N1381" s="6"/>
      <c r="O1381" s="6"/>
      <c r="P1381" s="6"/>
      <c r="Q1381" s="6"/>
      <c r="R1381" s="6"/>
      <c r="S1381" s="6"/>
      <c r="T1381" s="6"/>
      <c r="U1381" s="6"/>
      <c r="V1381" s="6"/>
      <c r="W1381" s="6"/>
      <c r="X1381" s="6"/>
      <c r="Y1381" s="6"/>
      <c r="Z1381" s="6"/>
      <c r="AA1381" s="6"/>
      <c r="AB1381" s="6"/>
      <c r="AC1381" s="6"/>
      <c r="AD1381" s="6"/>
      <c r="AE1381" s="6"/>
      <c r="AF1381" s="6"/>
      <c r="AG1381" s="6"/>
      <c r="AH1381" s="6"/>
      <c r="AI1381" s="6"/>
    </row>
    <row r="1382">
      <c r="A1382" s="6"/>
      <c r="B1382" s="6"/>
      <c r="C1382" s="131"/>
      <c r="D1382" s="6"/>
      <c r="E1382" s="6"/>
      <c r="F1382" s="132"/>
      <c r="G1382" s="6"/>
      <c r="H1382" s="6"/>
      <c r="I1382" s="6"/>
      <c r="J1382" s="6"/>
      <c r="K1382" s="6"/>
      <c r="L1382" s="6"/>
      <c r="M1382" s="6"/>
      <c r="N1382" s="6"/>
      <c r="O1382" s="6"/>
      <c r="P1382" s="6"/>
      <c r="Q1382" s="6"/>
      <c r="R1382" s="6"/>
      <c r="S1382" s="6"/>
      <c r="T1382" s="6"/>
      <c r="U1382" s="6"/>
      <c r="V1382" s="6"/>
      <c r="W1382" s="6"/>
      <c r="X1382" s="6"/>
      <c r="Y1382" s="6"/>
      <c r="Z1382" s="6"/>
      <c r="AA1382" s="6"/>
      <c r="AB1382" s="6"/>
      <c r="AC1382" s="6"/>
      <c r="AD1382" s="6"/>
      <c r="AE1382" s="6"/>
      <c r="AF1382" s="6"/>
      <c r="AG1382" s="6"/>
      <c r="AH1382" s="6"/>
      <c r="AI1382" s="6"/>
    </row>
    <row r="1383">
      <c r="A1383" s="6"/>
      <c r="B1383" s="6"/>
      <c r="C1383" s="131"/>
      <c r="D1383" s="6"/>
      <c r="E1383" s="6"/>
      <c r="F1383" s="132"/>
      <c r="G1383" s="6"/>
      <c r="H1383" s="6"/>
      <c r="I1383" s="6"/>
      <c r="J1383" s="6"/>
      <c r="K1383" s="6"/>
      <c r="L1383" s="6"/>
      <c r="M1383" s="6"/>
      <c r="N1383" s="6"/>
      <c r="O1383" s="6"/>
      <c r="P1383" s="6"/>
      <c r="Q1383" s="6"/>
      <c r="R1383" s="6"/>
      <c r="S1383" s="6"/>
      <c r="T1383" s="6"/>
      <c r="U1383" s="6"/>
      <c r="V1383" s="6"/>
      <c r="W1383" s="6"/>
      <c r="X1383" s="6"/>
      <c r="Y1383" s="6"/>
      <c r="Z1383" s="6"/>
      <c r="AA1383" s="6"/>
      <c r="AB1383" s="6"/>
      <c r="AC1383" s="6"/>
      <c r="AD1383" s="6"/>
      <c r="AE1383" s="6"/>
      <c r="AF1383" s="6"/>
      <c r="AG1383" s="6"/>
      <c r="AH1383" s="6"/>
      <c r="AI1383" s="6"/>
    </row>
    <row r="1384">
      <c r="A1384" s="6"/>
      <c r="B1384" s="6"/>
      <c r="C1384" s="131"/>
      <c r="D1384" s="6"/>
      <c r="E1384" s="6"/>
      <c r="F1384" s="132"/>
      <c r="G1384" s="6"/>
      <c r="H1384" s="6"/>
      <c r="I1384" s="6"/>
      <c r="J1384" s="6"/>
      <c r="K1384" s="6"/>
      <c r="L1384" s="6"/>
      <c r="M1384" s="6"/>
      <c r="N1384" s="6"/>
      <c r="O1384" s="6"/>
      <c r="P1384" s="6"/>
      <c r="Q1384" s="6"/>
      <c r="R1384" s="6"/>
      <c r="S1384" s="6"/>
      <c r="T1384" s="6"/>
      <c r="U1384" s="6"/>
      <c r="V1384" s="6"/>
      <c r="W1384" s="6"/>
      <c r="X1384" s="6"/>
      <c r="Y1384" s="6"/>
      <c r="Z1384" s="6"/>
      <c r="AA1384" s="6"/>
      <c r="AB1384" s="6"/>
      <c r="AC1384" s="6"/>
      <c r="AD1384" s="6"/>
      <c r="AE1384" s="6"/>
      <c r="AF1384" s="6"/>
      <c r="AG1384" s="6"/>
      <c r="AH1384" s="6"/>
      <c r="AI1384" s="6"/>
    </row>
    <row r="1385">
      <c r="A1385" s="6"/>
      <c r="B1385" s="6"/>
      <c r="C1385" s="131"/>
      <c r="D1385" s="6"/>
      <c r="E1385" s="6"/>
      <c r="F1385" s="132"/>
      <c r="G1385" s="6"/>
      <c r="H1385" s="6"/>
      <c r="I1385" s="6"/>
      <c r="J1385" s="6"/>
      <c r="K1385" s="6"/>
      <c r="L1385" s="6"/>
      <c r="M1385" s="6"/>
      <c r="N1385" s="6"/>
      <c r="O1385" s="6"/>
      <c r="P1385" s="6"/>
      <c r="Q1385" s="6"/>
      <c r="R1385" s="6"/>
      <c r="S1385" s="6"/>
      <c r="T1385" s="6"/>
      <c r="U1385" s="6"/>
      <c r="V1385" s="6"/>
      <c r="W1385" s="6"/>
      <c r="X1385" s="6"/>
      <c r="Y1385" s="6"/>
      <c r="Z1385" s="6"/>
      <c r="AA1385" s="6"/>
      <c r="AB1385" s="6"/>
      <c r="AC1385" s="6"/>
      <c r="AD1385" s="6"/>
      <c r="AE1385" s="6"/>
      <c r="AF1385" s="6"/>
      <c r="AG1385" s="6"/>
      <c r="AH1385" s="6"/>
      <c r="AI1385" s="6"/>
    </row>
    <row r="1386">
      <c r="A1386" s="6"/>
      <c r="B1386" s="6"/>
      <c r="C1386" s="131"/>
      <c r="D1386" s="6"/>
      <c r="E1386" s="6"/>
      <c r="F1386" s="132"/>
      <c r="G1386" s="6"/>
      <c r="H1386" s="6"/>
      <c r="I1386" s="6"/>
      <c r="J1386" s="6"/>
      <c r="K1386" s="6"/>
      <c r="L1386" s="6"/>
      <c r="M1386" s="6"/>
      <c r="N1386" s="6"/>
      <c r="O1386" s="6"/>
      <c r="P1386" s="6"/>
      <c r="Q1386" s="6"/>
      <c r="R1386" s="6"/>
      <c r="S1386" s="6"/>
      <c r="T1386" s="6"/>
      <c r="U1386" s="6"/>
      <c r="V1386" s="6"/>
      <c r="W1386" s="6"/>
      <c r="X1386" s="6"/>
      <c r="Y1386" s="6"/>
      <c r="Z1386" s="6"/>
      <c r="AA1386" s="6"/>
      <c r="AB1386" s="6"/>
      <c r="AC1386" s="6"/>
      <c r="AD1386" s="6"/>
      <c r="AE1386" s="6"/>
      <c r="AF1386" s="6"/>
      <c r="AG1386" s="6"/>
      <c r="AH1386" s="6"/>
      <c r="AI1386" s="6"/>
    </row>
    <row r="1387">
      <c r="A1387" s="6"/>
      <c r="B1387" s="6"/>
      <c r="C1387" s="131"/>
      <c r="D1387" s="6"/>
      <c r="E1387" s="6"/>
      <c r="F1387" s="132"/>
      <c r="G1387" s="6"/>
      <c r="H1387" s="6"/>
      <c r="I1387" s="6"/>
      <c r="J1387" s="6"/>
      <c r="K1387" s="6"/>
      <c r="L1387" s="6"/>
      <c r="M1387" s="6"/>
      <c r="N1387" s="6"/>
      <c r="O1387" s="6"/>
      <c r="P1387" s="6"/>
      <c r="Q1387" s="6"/>
      <c r="R1387" s="6"/>
      <c r="S1387" s="6"/>
      <c r="T1387" s="6"/>
      <c r="U1387" s="6"/>
      <c r="V1387" s="6"/>
      <c r="W1387" s="6"/>
      <c r="X1387" s="6"/>
      <c r="Y1387" s="6"/>
      <c r="Z1387" s="6"/>
      <c r="AA1387" s="6"/>
      <c r="AB1387" s="6"/>
      <c r="AC1387" s="6"/>
      <c r="AD1387" s="6"/>
      <c r="AE1387" s="6"/>
      <c r="AF1387" s="6"/>
      <c r="AG1387" s="6"/>
      <c r="AH1387" s="6"/>
      <c r="AI1387" s="6"/>
    </row>
    <row r="1388">
      <c r="A1388" s="6"/>
      <c r="B1388" s="6"/>
      <c r="C1388" s="131"/>
      <c r="D1388" s="6"/>
      <c r="E1388" s="6"/>
      <c r="F1388" s="132"/>
      <c r="G1388" s="6"/>
      <c r="H1388" s="6"/>
      <c r="I1388" s="6"/>
      <c r="J1388" s="6"/>
      <c r="K1388" s="6"/>
      <c r="L1388" s="6"/>
      <c r="M1388" s="6"/>
      <c r="N1388" s="6"/>
      <c r="O1388" s="6"/>
      <c r="P1388" s="6"/>
      <c r="Q1388" s="6"/>
      <c r="R1388" s="6"/>
      <c r="S1388" s="6"/>
      <c r="T1388" s="6"/>
      <c r="U1388" s="6"/>
      <c r="V1388" s="6"/>
      <c r="W1388" s="6"/>
      <c r="X1388" s="6"/>
      <c r="Y1388" s="6"/>
      <c r="Z1388" s="6"/>
      <c r="AA1388" s="6"/>
      <c r="AB1388" s="6"/>
      <c r="AC1388" s="6"/>
      <c r="AD1388" s="6"/>
      <c r="AE1388" s="6"/>
      <c r="AF1388" s="6"/>
      <c r="AG1388" s="6"/>
      <c r="AH1388" s="6"/>
      <c r="AI1388" s="6"/>
    </row>
    <row r="1389">
      <c r="A1389" s="6"/>
      <c r="B1389" s="6"/>
      <c r="C1389" s="131"/>
      <c r="D1389" s="6"/>
      <c r="E1389" s="6"/>
      <c r="F1389" s="132"/>
      <c r="G1389" s="6"/>
      <c r="H1389" s="6"/>
      <c r="I1389" s="6"/>
      <c r="J1389" s="6"/>
      <c r="K1389" s="6"/>
      <c r="L1389" s="6"/>
      <c r="M1389" s="6"/>
      <c r="N1389" s="6"/>
      <c r="O1389" s="6"/>
      <c r="P1389" s="6"/>
      <c r="Q1389" s="6"/>
      <c r="R1389" s="6"/>
      <c r="S1389" s="6"/>
      <c r="T1389" s="6"/>
      <c r="U1389" s="6"/>
      <c r="V1389" s="6"/>
      <c r="W1389" s="6"/>
      <c r="X1389" s="6"/>
      <c r="Y1389" s="6"/>
      <c r="Z1389" s="6"/>
      <c r="AA1389" s="6"/>
      <c r="AB1389" s="6"/>
      <c r="AC1389" s="6"/>
      <c r="AD1389" s="6"/>
      <c r="AE1389" s="6"/>
      <c r="AF1389" s="6"/>
      <c r="AG1389" s="6"/>
      <c r="AH1389" s="6"/>
      <c r="AI1389" s="6"/>
    </row>
    <row r="1390">
      <c r="A1390" s="6"/>
      <c r="B1390" s="6"/>
      <c r="C1390" s="131"/>
      <c r="D1390" s="6"/>
      <c r="E1390" s="6"/>
      <c r="F1390" s="132"/>
      <c r="G1390" s="6"/>
      <c r="H1390" s="6"/>
      <c r="I1390" s="6"/>
      <c r="J1390" s="6"/>
      <c r="K1390" s="6"/>
      <c r="L1390" s="6"/>
      <c r="M1390" s="6"/>
      <c r="N1390" s="6"/>
      <c r="O1390" s="6"/>
      <c r="P1390" s="6"/>
      <c r="Q1390" s="6"/>
      <c r="R1390" s="6"/>
      <c r="S1390" s="6"/>
      <c r="T1390" s="6"/>
      <c r="U1390" s="6"/>
      <c r="V1390" s="6"/>
      <c r="W1390" s="6"/>
      <c r="X1390" s="6"/>
      <c r="Y1390" s="6"/>
      <c r="Z1390" s="6"/>
      <c r="AA1390" s="6"/>
      <c r="AB1390" s="6"/>
      <c r="AC1390" s="6"/>
      <c r="AD1390" s="6"/>
      <c r="AE1390" s="6"/>
      <c r="AF1390" s="6"/>
      <c r="AG1390" s="6"/>
      <c r="AH1390" s="6"/>
      <c r="AI1390" s="6"/>
    </row>
    <row r="1391">
      <c r="A1391" s="6"/>
      <c r="B1391" s="6"/>
      <c r="C1391" s="131"/>
      <c r="D1391" s="6"/>
      <c r="E1391" s="6"/>
      <c r="F1391" s="132"/>
      <c r="G1391" s="6"/>
      <c r="H1391" s="6"/>
      <c r="I1391" s="6"/>
      <c r="J1391" s="6"/>
      <c r="K1391" s="6"/>
      <c r="L1391" s="6"/>
      <c r="M1391" s="6"/>
      <c r="N1391" s="6"/>
      <c r="O1391" s="6"/>
      <c r="P1391" s="6"/>
      <c r="Q1391" s="6"/>
      <c r="R1391" s="6"/>
      <c r="S1391" s="6"/>
      <c r="T1391" s="6"/>
      <c r="U1391" s="6"/>
      <c r="V1391" s="6"/>
      <c r="W1391" s="6"/>
      <c r="X1391" s="6"/>
      <c r="Y1391" s="6"/>
      <c r="Z1391" s="6"/>
      <c r="AA1391" s="6"/>
      <c r="AB1391" s="6"/>
      <c r="AC1391" s="6"/>
      <c r="AD1391" s="6"/>
      <c r="AE1391" s="6"/>
      <c r="AF1391" s="6"/>
      <c r="AG1391" s="6"/>
      <c r="AH1391" s="6"/>
      <c r="AI1391" s="6"/>
    </row>
    <row r="1392">
      <c r="A1392" s="6"/>
      <c r="B1392" s="6"/>
      <c r="C1392" s="131"/>
      <c r="D1392" s="6"/>
      <c r="E1392" s="6"/>
      <c r="F1392" s="132"/>
      <c r="G1392" s="6"/>
      <c r="H1392" s="6"/>
      <c r="I1392" s="6"/>
      <c r="J1392" s="6"/>
      <c r="K1392" s="6"/>
      <c r="L1392" s="6"/>
      <c r="M1392" s="6"/>
      <c r="N1392" s="6"/>
      <c r="O1392" s="6"/>
      <c r="P1392" s="6"/>
      <c r="Q1392" s="6"/>
      <c r="R1392" s="6"/>
      <c r="S1392" s="6"/>
      <c r="T1392" s="6"/>
      <c r="U1392" s="6"/>
      <c r="V1392" s="6"/>
      <c r="W1392" s="6"/>
      <c r="X1392" s="6"/>
      <c r="Y1392" s="6"/>
      <c r="Z1392" s="6"/>
      <c r="AA1392" s="6"/>
      <c r="AB1392" s="6"/>
      <c r="AC1392" s="6"/>
      <c r="AD1392" s="6"/>
      <c r="AE1392" s="6"/>
      <c r="AF1392" s="6"/>
      <c r="AG1392" s="6"/>
      <c r="AH1392" s="6"/>
      <c r="AI1392" s="6"/>
    </row>
    <row r="1393">
      <c r="A1393" s="6"/>
      <c r="B1393" s="6"/>
      <c r="C1393" s="131"/>
      <c r="D1393" s="6"/>
      <c r="E1393" s="6"/>
      <c r="F1393" s="132"/>
      <c r="G1393" s="6"/>
      <c r="H1393" s="6"/>
      <c r="I1393" s="6"/>
      <c r="J1393" s="6"/>
      <c r="K1393" s="6"/>
      <c r="L1393" s="6"/>
      <c r="M1393" s="6"/>
      <c r="N1393" s="6"/>
      <c r="O1393" s="6"/>
      <c r="P1393" s="6"/>
      <c r="Q1393" s="6"/>
      <c r="R1393" s="6"/>
      <c r="S1393" s="6"/>
      <c r="T1393" s="6"/>
      <c r="U1393" s="6"/>
      <c r="V1393" s="6"/>
      <c r="W1393" s="6"/>
      <c r="X1393" s="6"/>
      <c r="Y1393" s="6"/>
      <c r="Z1393" s="6"/>
      <c r="AA1393" s="6"/>
      <c r="AB1393" s="6"/>
      <c r="AC1393" s="6"/>
      <c r="AD1393" s="6"/>
      <c r="AE1393" s="6"/>
      <c r="AF1393" s="6"/>
      <c r="AG1393" s="6"/>
      <c r="AH1393" s="6"/>
      <c r="AI1393" s="6"/>
    </row>
    <row r="1394">
      <c r="A1394" s="6"/>
      <c r="B1394" s="6"/>
      <c r="C1394" s="131"/>
      <c r="D1394" s="6"/>
      <c r="E1394" s="6"/>
      <c r="F1394" s="132"/>
      <c r="G1394" s="6"/>
      <c r="H1394" s="6"/>
      <c r="I1394" s="6"/>
      <c r="J1394" s="6"/>
      <c r="K1394" s="6"/>
      <c r="L1394" s="6"/>
      <c r="M1394" s="6"/>
      <c r="N1394" s="6"/>
      <c r="O1394" s="6"/>
      <c r="P1394" s="6"/>
      <c r="Q1394" s="6"/>
      <c r="R1394" s="6"/>
      <c r="S1394" s="6"/>
      <c r="T1394" s="6"/>
      <c r="U1394" s="6"/>
      <c r="V1394" s="6"/>
      <c r="W1394" s="6"/>
      <c r="X1394" s="6"/>
      <c r="Y1394" s="6"/>
      <c r="Z1394" s="6"/>
      <c r="AA1394" s="6"/>
      <c r="AB1394" s="6"/>
      <c r="AC1394" s="6"/>
      <c r="AD1394" s="6"/>
      <c r="AE1394" s="6"/>
      <c r="AF1394" s="6"/>
      <c r="AG1394" s="6"/>
      <c r="AH1394" s="6"/>
      <c r="AI1394" s="6"/>
    </row>
    <row r="1395">
      <c r="A1395" s="6"/>
      <c r="B1395" s="6"/>
      <c r="C1395" s="131"/>
      <c r="D1395" s="6"/>
      <c r="E1395" s="6"/>
      <c r="F1395" s="132"/>
      <c r="G1395" s="6"/>
      <c r="H1395" s="6"/>
      <c r="I1395" s="6"/>
      <c r="J1395" s="6"/>
      <c r="K1395" s="6"/>
      <c r="L1395" s="6"/>
      <c r="M1395" s="6"/>
      <c r="N1395" s="6"/>
      <c r="O1395" s="6"/>
      <c r="P1395" s="6"/>
      <c r="Q1395" s="6"/>
      <c r="R1395" s="6"/>
      <c r="S1395" s="6"/>
      <c r="T1395" s="6"/>
      <c r="U1395" s="6"/>
      <c r="V1395" s="6"/>
      <c r="W1395" s="6"/>
      <c r="X1395" s="6"/>
      <c r="Y1395" s="6"/>
      <c r="Z1395" s="6"/>
      <c r="AA1395" s="6"/>
      <c r="AB1395" s="6"/>
      <c r="AC1395" s="6"/>
      <c r="AD1395" s="6"/>
      <c r="AE1395" s="6"/>
      <c r="AF1395" s="6"/>
      <c r="AG1395" s="6"/>
      <c r="AH1395" s="6"/>
      <c r="AI1395" s="6"/>
    </row>
    <row r="1396">
      <c r="A1396" s="6"/>
      <c r="B1396" s="6"/>
      <c r="C1396" s="131"/>
      <c r="D1396" s="6"/>
      <c r="E1396" s="6"/>
      <c r="F1396" s="132"/>
      <c r="G1396" s="6"/>
      <c r="H1396" s="6"/>
      <c r="I1396" s="6"/>
      <c r="J1396" s="6"/>
      <c r="K1396" s="6"/>
      <c r="L1396" s="6"/>
      <c r="M1396" s="6"/>
      <c r="N1396" s="6"/>
      <c r="O1396" s="6"/>
      <c r="P1396" s="6"/>
      <c r="Q1396" s="6"/>
      <c r="R1396" s="6"/>
      <c r="S1396" s="6"/>
      <c r="T1396" s="6"/>
      <c r="U1396" s="6"/>
      <c r="V1396" s="6"/>
      <c r="W1396" s="6"/>
      <c r="X1396" s="6"/>
      <c r="Y1396" s="6"/>
      <c r="Z1396" s="6"/>
      <c r="AA1396" s="6"/>
      <c r="AB1396" s="6"/>
      <c r="AC1396" s="6"/>
      <c r="AD1396" s="6"/>
      <c r="AE1396" s="6"/>
      <c r="AF1396" s="6"/>
      <c r="AG1396" s="6"/>
      <c r="AH1396" s="6"/>
      <c r="AI1396" s="6"/>
    </row>
    <row r="1397">
      <c r="A1397" s="6"/>
      <c r="B1397" s="6"/>
      <c r="C1397" s="131"/>
      <c r="D1397" s="6"/>
      <c r="E1397" s="6"/>
      <c r="F1397" s="132"/>
      <c r="G1397" s="6"/>
      <c r="H1397" s="6"/>
      <c r="I1397" s="6"/>
      <c r="J1397" s="6"/>
      <c r="K1397" s="6"/>
      <c r="L1397" s="6"/>
      <c r="M1397" s="6"/>
      <c r="N1397" s="6"/>
      <c r="O1397" s="6"/>
      <c r="P1397" s="6"/>
      <c r="Q1397" s="6"/>
      <c r="R1397" s="6"/>
      <c r="S1397" s="6"/>
      <c r="T1397" s="6"/>
      <c r="U1397" s="6"/>
      <c r="V1397" s="6"/>
      <c r="W1397" s="6"/>
      <c r="X1397" s="6"/>
      <c r="Y1397" s="6"/>
      <c r="Z1397" s="6"/>
      <c r="AA1397" s="6"/>
      <c r="AB1397" s="6"/>
      <c r="AC1397" s="6"/>
      <c r="AD1397" s="6"/>
      <c r="AE1397" s="6"/>
      <c r="AF1397" s="6"/>
      <c r="AG1397" s="6"/>
      <c r="AH1397" s="6"/>
      <c r="AI1397" s="6"/>
    </row>
    <row r="1398">
      <c r="A1398" s="6"/>
      <c r="B1398" s="6"/>
      <c r="C1398" s="131"/>
      <c r="D1398" s="6"/>
      <c r="E1398" s="6"/>
      <c r="F1398" s="132"/>
      <c r="G1398" s="6"/>
      <c r="H1398" s="6"/>
      <c r="I1398" s="6"/>
      <c r="J1398" s="6"/>
      <c r="K1398" s="6"/>
      <c r="L1398" s="6"/>
      <c r="M1398" s="6"/>
      <c r="N1398" s="6"/>
      <c r="O1398" s="6"/>
      <c r="P1398" s="6"/>
      <c r="Q1398" s="6"/>
      <c r="R1398" s="6"/>
      <c r="S1398" s="6"/>
      <c r="T1398" s="6"/>
      <c r="U1398" s="6"/>
      <c r="V1398" s="6"/>
      <c r="W1398" s="6"/>
      <c r="X1398" s="6"/>
      <c r="Y1398" s="6"/>
      <c r="Z1398" s="6"/>
      <c r="AA1398" s="6"/>
      <c r="AB1398" s="6"/>
      <c r="AC1398" s="6"/>
      <c r="AD1398" s="6"/>
      <c r="AE1398" s="6"/>
      <c r="AF1398" s="6"/>
      <c r="AG1398" s="6"/>
      <c r="AH1398" s="6"/>
      <c r="AI1398" s="6"/>
    </row>
    <row r="1399">
      <c r="A1399" s="6"/>
      <c r="B1399" s="6"/>
      <c r="C1399" s="131"/>
      <c r="D1399" s="6"/>
      <c r="E1399" s="6"/>
      <c r="F1399" s="132"/>
      <c r="G1399" s="6"/>
      <c r="H1399" s="6"/>
      <c r="I1399" s="6"/>
      <c r="J1399" s="6"/>
      <c r="K1399" s="6"/>
      <c r="L1399" s="6"/>
      <c r="M1399" s="6"/>
      <c r="N1399" s="6"/>
      <c r="O1399" s="6"/>
      <c r="P1399" s="6"/>
      <c r="Q1399" s="6"/>
      <c r="R1399" s="6"/>
      <c r="S1399" s="6"/>
      <c r="T1399" s="6"/>
      <c r="U1399" s="6"/>
      <c r="V1399" s="6"/>
      <c r="W1399" s="6"/>
      <c r="X1399" s="6"/>
      <c r="Y1399" s="6"/>
      <c r="Z1399" s="6"/>
      <c r="AA1399" s="6"/>
      <c r="AB1399" s="6"/>
      <c r="AC1399" s="6"/>
      <c r="AD1399" s="6"/>
      <c r="AE1399" s="6"/>
      <c r="AF1399" s="6"/>
      <c r="AG1399" s="6"/>
      <c r="AH1399" s="6"/>
      <c r="AI1399" s="6"/>
    </row>
    <row r="1400">
      <c r="A1400" s="6"/>
      <c r="B1400" s="6"/>
      <c r="C1400" s="131"/>
      <c r="D1400" s="6"/>
      <c r="E1400" s="6"/>
      <c r="F1400" s="132"/>
      <c r="G1400" s="6"/>
      <c r="H1400" s="6"/>
      <c r="I1400" s="6"/>
      <c r="J1400" s="6"/>
      <c r="K1400" s="6"/>
      <c r="L1400" s="6"/>
      <c r="M1400" s="6"/>
      <c r="N1400" s="6"/>
      <c r="O1400" s="6"/>
      <c r="P1400" s="6"/>
      <c r="Q1400" s="6"/>
      <c r="R1400" s="6"/>
      <c r="S1400" s="6"/>
      <c r="T1400" s="6"/>
      <c r="U1400" s="6"/>
      <c r="V1400" s="6"/>
      <c r="W1400" s="6"/>
      <c r="X1400" s="6"/>
      <c r="Y1400" s="6"/>
      <c r="Z1400" s="6"/>
      <c r="AA1400" s="6"/>
      <c r="AB1400" s="6"/>
      <c r="AC1400" s="6"/>
      <c r="AD1400" s="6"/>
      <c r="AE1400" s="6"/>
      <c r="AF1400" s="6"/>
      <c r="AG1400" s="6"/>
      <c r="AH1400" s="6"/>
      <c r="AI1400" s="6"/>
    </row>
    <row r="1401">
      <c r="A1401" s="6"/>
      <c r="B1401" s="6"/>
      <c r="C1401" s="131"/>
      <c r="D1401" s="6"/>
      <c r="E1401" s="6"/>
      <c r="F1401" s="132"/>
      <c r="G1401" s="6"/>
      <c r="H1401" s="6"/>
      <c r="I1401" s="6"/>
      <c r="J1401" s="6"/>
      <c r="K1401" s="6"/>
      <c r="L1401" s="6"/>
      <c r="M1401" s="6"/>
      <c r="N1401" s="6"/>
      <c r="O1401" s="6"/>
      <c r="P1401" s="6"/>
      <c r="Q1401" s="6"/>
      <c r="R1401" s="6"/>
      <c r="S1401" s="6"/>
      <c r="T1401" s="6"/>
      <c r="U1401" s="6"/>
      <c r="V1401" s="6"/>
      <c r="W1401" s="6"/>
      <c r="X1401" s="6"/>
      <c r="Y1401" s="6"/>
      <c r="Z1401" s="6"/>
      <c r="AA1401" s="6"/>
      <c r="AB1401" s="6"/>
      <c r="AC1401" s="6"/>
      <c r="AD1401" s="6"/>
      <c r="AE1401" s="6"/>
      <c r="AF1401" s="6"/>
      <c r="AG1401" s="6"/>
      <c r="AH1401" s="6"/>
      <c r="AI1401" s="6"/>
    </row>
    <row r="1402">
      <c r="A1402" s="6"/>
      <c r="B1402" s="6"/>
      <c r="C1402" s="131"/>
      <c r="D1402" s="6"/>
      <c r="E1402" s="6"/>
      <c r="F1402" s="132"/>
      <c r="G1402" s="6"/>
      <c r="H1402" s="6"/>
      <c r="I1402" s="6"/>
      <c r="J1402" s="6"/>
      <c r="K1402" s="6"/>
      <c r="L1402" s="6"/>
      <c r="M1402" s="6"/>
      <c r="N1402" s="6"/>
      <c r="O1402" s="6"/>
      <c r="P1402" s="6"/>
      <c r="Q1402" s="6"/>
      <c r="R1402" s="6"/>
      <c r="S1402" s="6"/>
      <c r="T1402" s="6"/>
      <c r="U1402" s="6"/>
      <c r="V1402" s="6"/>
      <c r="W1402" s="6"/>
      <c r="X1402" s="6"/>
      <c r="Y1402" s="6"/>
      <c r="Z1402" s="6"/>
      <c r="AA1402" s="6"/>
      <c r="AB1402" s="6"/>
      <c r="AC1402" s="6"/>
      <c r="AD1402" s="6"/>
      <c r="AE1402" s="6"/>
      <c r="AF1402" s="6"/>
      <c r="AG1402" s="6"/>
      <c r="AH1402" s="6"/>
      <c r="AI1402" s="6"/>
    </row>
    <row r="1403">
      <c r="A1403" s="6"/>
      <c r="B1403" s="6"/>
      <c r="C1403" s="131"/>
      <c r="D1403" s="6"/>
      <c r="E1403" s="6"/>
      <c r="F1403" s="132"/>
      <c r="G1403" s="6"/>
      <c r="H1403" s="6"/>
      <c r="I1403" s="6"/>
      <c r="J1403" s="6"/>
      <c r="K1403" s="6"/>
      <c r="L1403" s="6"/>
      <c r="M1403" s="6"/>
      <c r="N1403" s="6"/>
      <c r="O1403" s="6"/>
      <c r="P1403" s="6"/>
      <c r="Q1403" s="6"/>
      <c r="R1403" s="6"/>
      <c r="S1403" s="6"/>
      <c r="T1403" s="6"/>
      <c r="U1403" s="6"/>
      <c r="V1403" s="6"/>
      <c r="W1403" s="6"/>
      <c r="X1403" s="6"/>
      <c r="Y1403" s="6"/>
      <c r="Z1403" s="6"/>
      <c r="AA1403" s="6"/>
      <c r="AB1403" s="6"/>
      <c r="AC1403" s="6"/>
      <c r="AD1403" s="6"/>
      <c r="AE1403" s="6"/>
      <c r="AF1403" s="6"/>
      <c r="AG1403" s="6"/>
      <c r="AH1403" s="6"/>
      <c r="AI1403" s="6"/>
    </row>
    <row r="1404">
      <c r="A1404" s="6"/>
      <c r="B1404" s="6"/>
      <c r="C1404" s="131"/>
      <c r="D1404" s="6"/>
      <c r="E1404" s="6"/>
      <c r="F1404" s="132"/>
      <c r="G1404" s="6"/>
      <c r="H1404" s="6"/>
      <c r="I1404" s="6"/>
      <c r="J1404" s="6"/>
      <c r="K1404" s="6"/>
      <c r="L1404" s="6"/>
      <c r="M1404" s="6"/>
      <c r="N1404" s="6"/>
      <c r="O1404" s="6"/>
      <c r="P1404" s="6"/>
      <c r="Q1404" s="6"/>
      <c r="R1404" s="6"/>
      <c r="S1404" s="6"/>
      <c r="T1404" s="6"/>
      <c r="U1404" s="6"/>
      <c r="V1404" s="6"/>
      <c r="W1404" s="6"/>
      <c r="X1404" s="6"/>
      <c r="Y1404" s="6"/>
      <c r="Z1404" s="6"/>
      <c r="AA1404" s="6"/>
      <c r="AB1404" s="6"/>
      <c r="AC1404" s="6"/>
      <c r="AD1404" s="6"/>
      <c r="AE1404" s="6"/>
      <c r="AF1404" s="6"/>
      <c r="AG1404" s="6"/>
      <c r="AH1404" s="6"/>
      <c r="AI1404" s="6"/>
    </row>
    <row r="1405">
      <c r="A1405" s="6"/>
      <c r="B1405" s="6"/>
      <c r="C1405" s="131"/>
      <c r="D1405" s="6"/>
      <c r="E1405" s="6"/>
      <c r="F1405" s="132"/>
      <c r="G1405" s="6"/>
      <c r="H1405" s="6"/>
      <c r="I1405" s="6"/>
      <c r="J1405" s="6"/>
      <c r="K1405" s="6"/>
      <c r="L1405" s="6"/>
      <c r="M1405" s="6"/>
      <c r="N1405" s="6"/>
      <c r="O1405" s="6"/>
      <c r="P1405" s="6"/>
      <c r="Q1405" s="6"/>
      <c r="R1405" s="6"/>
      <c r="S1405" s="6"/>
      <c r="T1405" s="6"/>
      <c r="U1405" s="6"/>
      <c r="V1405" s="6"/>
      <c r="W1405" s="6"/>
      <c r="X1405" s="6"/>
      <c r="Y1405" s="6"/>
      <c r="Z1405" s="6"/>
      <c r="AA1405" s="6"/>
      <c r="AB1405" s="6"/>
      <c r="AC1405" s="6"/>
      <c r="AD1405" s="6"/>
      <c r="AE1405" s="6"/>
      <c r="AF1405" s="6"/>
      <c r="AG1405" s="6"/>
      <c r="AH1405" s="6"/>
      <c r="AI1405" s="6"/>
    </row>
    <row r="1406">
      <c r="A1406" s="6"/>
      <c r="B1406" s="6"/>
      <c r="C1406" s="131"/>
      <c r="D1406" s="6"/>
      <c r="E1406" s="6"/>
      <c r="F1406" s="132"/>
      <c r="G1406" s="6"/>
      <c r="H1406" s="6"/>
      <c r="I1406" s="6"/>
      <c r="J1406" s="6"/>
      <c r="K1406" s="6"/>
      <c r="L1406" s="6"/>
      <c r="M1406" s="6"/>
      <c r="N1406" s="6"/>
      <c r="O1406" s="6"/>
      <c r="P1406" s="6"/>
      <c r="Q1406" s="6"/>
      <c r="R1406" s="6"/>
      <c r="S1406" s="6"/>
      <c r="T1406" s="6"/>
      <c r="U1406" s="6"/>
      <c r="V1406" s="6"/>
      <c r="W1406" s="6"/>
      <c r="X1406" s="6"/>
      <c r="Y1406" s="6"/>
      <c r="Z1406" s="6"/>
      <c r="AA1406" s="6"/>
      <c r="AB1406" s="6"/>
      <c r="AC1406" s="6"/>
      <c r="AD1406" s="6"/>
      <c r="AE1406" s="6"/>
      <c r="AF1406" s="6"/>
      <c r="AG1406" s="6"/>
      <c r="AH1406" s="6"/>
      <c r="AI1406" s="6"/>
    </row>
    <row r="1407">
      <c r="A1407" s="6"/>
      <c r="B1407" s="6"/>
      <c r="C1407" s="131"/>
      <c r="D1407" s="6"/>
      <c r="E1407" s="6"/>
      <c r="F1407" s="132"/>
      <c r="G1407" s="6"/>
      <c r="H1407" s="6"/>
      <c r="I1407" s="6"/>
      <c r="J1407" s="6"/>
      <c r="K1407" s="6"/>
      <c r="L1407" s="6"/>
      <c r="M1407" s="6"/>
      <c r="N1407" s="6"/>
      <c r="O1407" s="6"/>
      <c r="P1407" s="6"/>
      <c r="Q1407" s="6"/>
      <c r="R1407" s="6"/>
      <c r="S1407" s="6"/>
      <c r="T1407" s="6"/>
      <c r="U1407" s="6"/>
      <c r="V1407" s="6"/>
      <c r="W1407" s="6"/>
      <c r="X1407" s="6"/>
      <c r="Y1407" s="6"/>
      <c r="Z1407" s="6"/>
      <c r="AA1407" s="6"/>
      <c r="AB1407" s="6"/>
      <c r="AC1407" s="6"/>
      <c r="AD1407" s="6"/>
      <c r="AE1407" s="6"/>
      <c r="AF1407" s="6"/>
      <c r="AG1407" s="6"/>
      <c r="AH1407" s="6"/>
      <c r="AI1407" s="6"/>
    </row>
    <row r="1408">
      <c r="A1408" s="6"/>
      <c r="B1408" s="6"/>
      <c r="C1408" s="131"/>
      <c r="D1408" s="6"/>
      <c r="E1408" s="6"/>
      <c r="F1408" s="132"/>
      <c r="G1408" s="6"/>
      <c r="H1408" s="6"/>
      <c r="I1408" s="6"/>
      <c r="J1408" s="6"/>
      <c r="K1408" s="6"/>
      <c r="L1408" s="6"/>
      <c r="M1408" s="6"/>
      <c r="N1408" s="6"/>
      <c r="O1408" s="6"/>
      <c r="P1408" s="6"/>
      <c r="Q1408" s="6"/>
      <c r="R1408" s="6"/>
      <c r="S1408" s="6"/>
      <c r="T1408" s="6"/>
      <c r="U1408" s="6"/>
      <c r="V1408" s="6"/>
      <c r="W1408" s="6"/>
      <c r="X1408" s="6"/>
      <c r="Y1408" s="6"/>
      <c r="Z1408" s="6"/>
      <c r="AA1408" s="6"/>
      <c r="AB1408" s="6"/>
      <c r="AC1408" s="6"/>
      <c r="AD1408" s="6"/>
      <c r="AE1408" s="6"/>
      <c r="AF1408" s="6"/>
      <c r="AG1408" s="6"/>
      <c r="AH1408" s="6"/>
      <c r="AI1408" s="6"/>
    </row>
    <row r="1409">
      <c r="A1409" s="6"/>
      <c r="B1409" s="6"/>
      <c r="C1409" s="131"/>
      <c r="D1409" s="6"/>
      <c r="E1409" s="6"/>
      <c r="F1409" s="132"/>
      <c r="G1409" s="6"/>
      <c r="H1409" s="6"/>
      <c r="I1409" s="6"/>
      <c r="J1409" s="6"/>
      <c r="K1409" s="6"/>
      <c r="L1409" s="6"/>
      <c r="M1409" s="6"/>
      <c r="N1409" s="6"/>
      <c r="O1409" s="6"/>
      <c r="P1409" s="6"/>
      <c r="Q1409" s="6"/>
      <c r="R1409" s="6"/>
      <c r="S1409" s="6"/>
      <c r="T1409" s="6"/>
      <c r="U1409" s="6"/>
      <c r="V1409" s="6"/>
      <c r="W1409" s="6"/>
      <c r="X1409" s="6"/>
      <c r="Y1409" s="6"/>
      <c r="Z1409" s="6"/>
      <c r="AA1409" s="6"/>
      <c r="AB1409" s="6"/>
      <c r="AC1409" s="6"/>
      <c r="AD1409" s="6"/>
      <c r="AE1409" s="6"/>
      <c r="AF1409" s="6"/>
      <c r="AG1409" s="6"/>
      <c r="AH1409" s="6"/>
      <c r="AI1409" s="6"/>
    </row>
    <row r="1410">
      <c r="A1410" s="6"/>
      <c r="B1410" s="6"/>
      <c r="C1410" s="131"/>
      <c r="D1410" s="6"/>
      <c r="E1410" s="6"/>
      <c r="F1410" s="132"/>
      <c r="G1410" s="6"/>
      <c r="H1410" s="6"/>
      <c r="I1410" s="6"/>
      <c r="J1410" s="6"/>
      <c r="K1410" s="6"/>
      <c r="L1410" s="6"/>
      <c r="M1410" s="6"/>
      <c r="N1410" s="6"/>
      <c r="O1410" s="6"/>
      <c r="P1410" s="6"/>
      <c r="Q1410" s="6"/>
      <c r="R1410" s="6"/>
      <c r="S1410" s="6"/>
      <c r="T1410" s="6"/>
      <c r="U1410" s="6"/>
      <c r="V1410" s="6"/>
      <c r="W1410" s="6"/>
      <c r="X1410" s="6"/>
      <c r="Y1410" s="6"/>
      <c r="Z1410" s="6"/>
      <c r="AA1410" s="6"/>
      <c r="AB1410" s="6"/>
      <c r="AC1410" s="6"/>
      <c r="AD1410" s="6"/>
      <c r="AE1410" s="6"/>
      <c r="AF1410" s="6"/>
      <c r="AG1410" s="6"/>
      <c r="AH1410" s="6"/>
      <c r="AI1410" s="6"/>
    </row>
    <row r="1411">
      <c r="A1411" s="6"/>
      <c r="B1411" s="6"/>
      <c r="C1411" s="131"/>
      <c r="D1411" s="6"/>
      <c r="E1411" s="6"/>
      <c r="F1411" s="132"/>
      <c r="G1411" s="6"/>
      <c r="H1411" s="6"/>
      <c r="I1411" s="6"/>
      <c r="J1411" s="6"/>
      <c r="K1411" s="6"/>
      <c r="L1411" s="6"/>
      <c r="M1411" s="6"/>
      <c r="N1411" s="6"/>
      <c r="O1411" s="6"/>
      <c r="P1411" s="6"/>
      <c r="Q1411" s="6"/>
      <c r="R1411" s="6"/>
      <c r="S1411" s="6"/>
      <c r="T1411" s="6"/>
      <c r="U1411" s="6"/>
      <c r="V1411" s="6"/>
      <c r="W1411" s="6"/>
      <c r="X1411" s="6"/>
      <c r="Y1411" s="6"/>
      <c r="Z1411" s="6"/>
      <c r="AA1411" s="6"/>
      <c r="AB1411" s="6"/>
      <c r="AC1411" s="6"/>
      <c r="AD1411" s="6"/>
      <c r="AE1411" s="6"/>
      <c r="AF1411" s="6"/>
      <c r="AG1411" s="6"/>
      <c r="AH1411" s="6"/>
      <c r="AI1411" s="6"/>
    </row>
    <row r="1412">
      <c r="A1412" s="6"/>
      <c r="B1412" s="6"/>
      <c r="C1412" s="131"/>
      <c r="D1412" s="6"/>
      <c r="E1412" s="6"/>
      <c r="F1412" s="132"/>
      <c r="G1412" s="6"/>
      <c r="H1412" s="6"/>
      <c r="I1412" s="6"/>
      <c r="J1412" s="6"/>
      <c r="K1412" s="6"/>
      <c r="L1412" s="6"/>
      <c r="M1412" s="6"/>
      <c r="N1412" s="6"/>
      <c r="O1412" s="6"/>
      <c r="P1412" s="6"/>
      <c r="Q1412" s="6"/>
      <c r="R1412" s="6"/>
      <c r="S1412" s="6"/>
      <c r="T1412" s="6"/>
      <c r="U1412" s="6"/>
      <c r="V1412" s="6"/>
      <c r="W1412" s="6"/>
      <c r="X1412" s="6"/>
      <c r="Y1412" s="6"/>
      <c r="Z1412" s="6"/>
      <c r="AA1412" s="6"/>
      <c r="AB1412" s="6"/>
      <c r="AC1412" s="6"/>
      <c r="AD1412" s="6"/>
      <c r="AE1412" s="6"/>
      <c r="AF1412" s="6"/>
      <c r="AG1412" s="6"/>
      <c r="AH1412" s="6"/>
      <c r="AI1412" s="6"/>
    </row>
    <row r="1413">
      <c r="A1413" s="6"/>
      <c r="B1413" s="6"/>
      <c r="C1413" s="131"/>
      <c r="D1413" s="6"/>
      <c r="E1413" s="6"/>
      <c r="F1413" s="132"/>
      <c r="G1413" s="6"/>
      <c r="H1413" s="6"/>
      <c r="I1413" s="6"/>
      <c r="J1413" s="6"/>
      <c r="K1413" s="6"/>
      <c r="L1413" s="6"/>
      <c r="M1413" s="6"/>
      <c r="N1413" s="6"/>
      <c r="O1413" s="6"/>
      <c r="P1413" s="6"/>
      <c r="Q1413" s="6"/>
      <c r="R1413" s="6"/>
      <c r="S1413" s="6"/>
      <c r="T1413" s="6"/>
      <c r="U1413" s="6"/>
      <c r="V1413" s="6"/>
      <c r="W1413" s="6"/>
      <c r="X1413" s="6"/>
      <c r="Y1413" s="6"/>
      <c r="Z1413" s="6"/>
      <c r="AA1413" s="6"/>
      <c r="AB1413" s="6"/>
      <c r="AC1413" s="6"/>
      <c r="AD1413" s="6"/>
      <c r="AE1413" s="6"/>
      <c r="AF1413" s="6"/>
      <c r="AG1413" s="6"/>
      <c r="AH1413" s="6"/>
      <c r="AI1413" s="6"/>
    </row>
    <row r="1414">
      <c r="A1414" s="6"/>
      <c r="B1414" s="6"/>
      <c r="C1414" s="131"/>
      <c r="D1414" s="6"/>
      <c r="E1414" s="6"/>
      <c r="F1414" s="132"/>
      <c r="G1414" s="6"/>
      <c r="H1414" s="6"/>
      <c r="I1414" s="6"/>
      <c r="J1414" s="6"/>
      <c r="K1414" s="6"/>
      <c r="L1414" s="6"/>
      <c r="M1414" s="6"/>
      <c r="N1414" s="6"/>
      <c r="O1414" s="6"/>
      <c r="P1414" s="6"/>
      <c r="Q1414" s="6"/>
      <c r="R1414" s="6"/>
      <c r="S1414" s="6"/>
      <c r="T1414" s="6"/>
      <c r="U1414" s="6"/>
      <c r="V1414" s="6"/>
      <c r="W1414" s="6"/>
      <c r="X1414" s="6"/>
      <c r="Y1414" s="6"/>
      <c r="Z1414" s="6"/>
      <c r="AA1414" s="6"/>
      <c r="AB1414" s="6"/>
      <c r="AC1414" s="6"/>
      <c r="AD1414" s="6"/>
      <c r="AE1414" s="6"/>
      <c r="AF1414" s="6"/>
      <c r="AG1414" s="6"/>
      <c r="AH1414" s="6"/>
      <c r="AI1414" s="6"/>
    </row>
    <row r="1415">
      <c r="A1415" s="6"/>
      <c r="B1415" s="6"/>
      <c r="C1415" s="131"/>
      <c r="D1415" s="6"/>
      <c r="E1415" s="6"/>
      <c r="F1415" s="132"/>
      <c r="G1415" s="6"/>
      <c r="H1415" s="6"/>
      <c r="I1415" s="6"/>
      <c r="J1415" s="6"/>
      <c r="K1415" s="6"/>
      <c r="L1415" s="6"/>
      <c r="M1415" s="6"/>
      <c r="N1415" s="6"/>
      <c r="O1415" s="6"/>
      <c r="P1415" s="6"/>
      <c r="Q1415" s="6"/>
      <c r="R1415" s="6"/>
      <c r="S1415" s="6"/>
      <c r="T1415" s="6"/>
      <c r="U1415" s="6"/>
      <c r="V1415" s="6"/>
      <c r="W1415" s="6"/>
      <c r="X1415" s="6"/>
      <c r="Y1415" s="6"/>
      <c r="Z1415" s="6"/>
      <c r="AA1415" s="6"/>
      <c r="AB1415" s="6"/>
      <c r="AC1415" s="6"/>
      <c r="AD1415" s="6"/>
      <c r="AE1415" s="6"/>
      <c r="AF1415" s="6"/>
      <c r="AG1415" s="6"/>
      <c r="AH1415" s="6"/>
      <c r="AI1415" s="6"/>
    </row>
    <row r="1416">
      <c r="A1416" s="6"/>
      <c r="B1416" s="6"/>
      <c r="C1416" s="131"/>
      <c r="D1416" s="6"/>
      <c r="E1416" s="6"/>
      <c r="F1416" s="132"/>
      <c r="G1416" s="6"/>
      <c r="H1416" s="6"/>
      <c r="I1416" s="6"/>
      <c r="J1416" s="6"/>
      <c r="K1416" s="6"/>
      <c r="L1416" s="6"/>
      <c r="M1416" s="6"/>
      <c r="N1416" s="6"/>
      <c r="O1416" s="6"/>
      <c r="P1416" s="6"/>
      <c r="Q1416" s="6"/>
      <c r="R1416" s="6"/>
      <c r="S1416" s="6"/>
      <c r="T1416" s="6"/>
      <c r="U1416" s="6"/>
      <c r="V1416" s="6"/>
      <c r="W1416" s="6"/>
      <c r="X1416" s="6"/>
      <c r="Y1416" s="6"/>
      <c r="Z1416" s="6"/>
      <c r="AA1416" s="6"/>
      <c r="AB1416" s="6"/>
      <c r="AC1416" s="6"/>
      <c r="AD1416" s="6"/>
      <c r="AE1416" s="6"/>
      <c r="AF1416" s="6"/>
      <c r="AG1416" s="6"/>
      <c r="AH1416" s="6"/>
      <c r="AI1416" s="6"/>
    </row>
    <row r="1417">
      <c r="A1417" s="6"/>
      <c r="B1417" s="6"/>
      <c r="C1417" s="131"/>
      <c r="D1417" s="6"/>
      <c r="E1417" s="6"/>
      <c r="F1417" s="132"/>
      <c r="G1417" s="6"/>
      <c r="H1417" s="6"/>
      <c r="I1417" s="6"/>
      <c r="J1417" s="6"/>
      <c r="K1417" s="6"/>
      <c r="L1417" s="6"/>
      <c r="M1417" s="6"/>
      <c r="N1417" s="6"/>
      <c r="O1417" s="6"/>
      <c r="P1417" s="6"/>
      <c r="Q1417" s="6"/>
      <c r="R1417" s="6"/>
      <c r="S1417" s="6"/>
      <c r="T1417" s="6"/>
      <c r="U1417" s="6"/>
      <c r="V1417" s="6"/>
      <c r="W1417" s="6"/>
      <c r="X1417" s="6"/>
      <c r="Y1417" s="6"/>
      <c r="Z1417" s="6"/>
      <c r="AA1417" s="6"/>
      <c r="AB1417" s="6"/>
      <c r="AC1417" s="6"/>
      <c r="AD1417" s="6"/>
      <c r="AE1417" s="6"/>
      <c r="AF1417" s="6"/>
      <c r="AG1417" s="6"/>
      <c r="AH1417" s="6"/>
      <c r="AI1417" s="6"/>
    </row>
    <row r="1418">
      <c r="A1418" s="6"/>
      <c r="B1418" s="6"/>
      <c r="C1418" s="131"/>
      <c r="D1418" s="6"/>
      <c r="E1418" s="6"/>
      <c r="F1418" s="132"/>
      <c r="G1418" s="6"/>
      <c r="H1418" s="6"/>
      <c r="I1418" s="6"/>
      <c r="J1418" s="6"/>
      <c r="K1418" s="6"/>
      <c r="L1418" s="6"/>
      <c r="M1418" s="6"/>
      <c r="N1418" s="6"/>
      <c r="O1418" s="6"/>
      <c r="P1418" s="6"/>
      <c r="Q1418" s="6"/>
      <c r="R1418" s="6"/>
      <c r="S1418" s="6"/>
      <c r="T1418" s="6"/>
      <c r="U1418" s="6"/>
      <c r="V1418" s="6"/>
      <c r="W1418" s="6"/>
      <c r="X1418" s="6"/>
      <c r="Y1418" s="6"/>
      <c r="Z1418" s="6"/>
      <c r="AA1418" s="6"/>
      <c r="AB1418" s="6"/>
      <c r="AC1418" s="6"/>
      <c r="AD1418" s="6"/>
      <c r="AE1418" s="6"/>
      <c r="AF1418" s="6"/>
      <c r="AG1418" s="6"/>
      <c r="AH1418" s="6"/>
      <c r="AI1418" s="6"/>
    </row>
    <row r="1419">
      <c r="A1419" s="6"/>
      <c r="B1419" s="6"/>
      <c r="C1419" s="131"/>
      <c r="D1419" s="6"/>
      <c r="E1419" s="6"/>
      <c r="F1419" s="132"/>
      <c r="G1419" s="6"/>
      <c r="H1419" s="6"/>
      <c r="I1419" s="6"/>
      <c r="J1419" s="6"/>
      <c r="K1419" s="6"/>
      <c r="L1419" s="6"/>
      <c r="M1419" s="6"/>
      <c r="N1419" s="6"/>
      <c r="O1419" s="6"/>
      <c r="P1419" s="6"/>
      <c r="Q1419" s="6"/>
      <c r="R1419" s="6"/>
      <c r="S1419" s="6"/>
      <c r="T1419" s="6"/>
      <c r="U1419" s="6"/>
      <c r="V1419" s="6"/>
      <c r="W1419" s="6"/>
      <c r="X1419" s="6"/>
      <c r="Y1419" s="6"/>
      <c r="Z1419" s="6"/>
      <c r="AA1419" s="6"/>
      <c r="AB1419" s="6"/>
      <c r="AC1419" s="6"/>
      <c r="AD1419" s="6"/>
      <c r="AE1419" s="6"/>
      <c r="AF1419" s="6"/>
      <c r="AG1419" s="6"/>
      <c r="AH1419" s="6"/>
      <c r="AI1419" s="6"/>
    </row>
    <row r="1420">
      <c r="A1420" s="6"/>
      <c r="B1420" s="6"/>
      <c r="C1420" s="131"/>
      <c r="D1420" s="6"/>
      <c r="E1420" s="6"/>
      <c r="F1420" s="132"/>
      <c r="G1420" s="6"/>
      <c r="H1420" s="6"/>
      <c r="I1420" s="6"/>
      <c r="J1420" s="6"/>
      <c r="K1420" s="6"/>
      <c r="L1420" s="6"/>
      <c r="M1420" s="6"/>
      <c r="N1420" s="6"/>
      <c r="O1420" s="6"/>
      <c r="P1420" s="6"/>
      <c r="Q1420" s="6"/>
      <c r="R1420" s="6"/>
      <c r="S1420" s="6"/>
      <c r="T1420" s="6"/>
      <c r="U1420" s="6"/>
      <c r="V1420" s="6"/>
      <c r="W1420" s="6"/>
      <c r="X1420" s="6"/>
      <c r="Y1420" s="6"/>
      <c r="Z1420" s="6"/>
      <c r="AA1420" s="6"/>
      <c r="AB1420" s="6"/>
      <c r="AC1420" s="6"/>
      <c r="AD1420" s="6"/>
      <c r="AE1420" s="6"/>
      <c r="AF1420" s="6"/>
      <c r="AG1420" s="6"/>
      <c r="AH1420" s="6"/>
      <c r="AI1420" s="6"/>
    </row>
    <row r="1421">
      <c r="A1421" s="6"/>
      <c r="B1421" s="6"/>
      <c r="C1421" s="131"/>
      <c r="D1421" s="6"/>
      <c r="E1421" s="6"/>
      <c r="F1421" s="132"/>
      <c r="G1421" s="6"/>
      <c r="H1421" s="6"/>
      <c r="I1421" s="6"/>
      <c r="J1421" s="6"/>
      <c r="K1421" s="6"/>
      <c r="L1421" s="6"/>
      <c r="M1421" s="6"/>
      <c r="N1421" s="6"/>
      <c r="O1421" s="6"/>
      <c r="P1421" s="6"/>
      <c r="Q1421" s="6"/>
      <c r="R1421" s="6"/>
      <c r="S1421" s="6"/>
      <c r="T1421" s="6"/>
      <c r="U1421" s="6"/>
      <c r="V1421" s="6"/>
      <c r="W1421" s="6"/>
      <c r="X1421" s="6"/>
      <c r="Y1421" s="6"/>
      <c r="Z1421" s="6"/>
      <c r="AA1421" s="6"/>
      <c r="AB1421" s="6"/>
      <c r="AC1421" s="6"/>
      <c r="AD1421" s="6"/>
      <c r="AE1421" s="6"/>
      <c r="AF1421" s="6"/>
      <c r="AG1421" s="6"/>
      <c r="AH1421" s="6"/>
      <c r="AI1421" s="6"/>
    </row>
    <row r="1422">
      <c r="A1422" s="6"/>
      <c r="B1422" s="6"/>
      <c r="C1422" s="131"/>
      <c r="D1422" s="6"/>
      <c r="E1422" s="6"/>
      <c r="F1422" s="132"/>
      <c r="G1422" s="6"/>
      <c r="H1422" s="6"/>
      <c r="I1422" s="6"/>
      <c r="J1422" s="6"/>
      <c r="K1422" s="6"/>
      <c r="L1422" s="6"/>
      <c r="M1422" s="6"/>
      <c r="N1422" s="6"/>
      <c r="O1422" s="6"/>
      <c r="P1422" s="6"/>
      <c r="Q1422" s="6"/>
      <c r="R1422" s="6"/>
      <c r="S1422" s="6"/>
      <c r="T1422" s="6"/>
      <c r="U1422" s="6"/>
      <c r="V1422" s="6"/>
      <c r="W1422" s="6"/>
      <c r="X1422" s="6"/>
      <c r="Y1422" s="6"/>
      <c r="Z1422" s="6"/>
      <c r="AA1422" s="6"/>
      <c r="AB1422" s="6"/>
      <c r="AC1422" s="6"/>
      <c r="AD1422" s="6"/>
      <c r="AE1422" s="6"/>
      <c r="AF1422" s="6"/>
      <c r="AG1422" s="6"/>
      <c r="AH1422" s="6"/>
      <c r="AI1422" s="6"/>
    </row>
    <row r="1423">
      <c r="A1423" s="6"/>
      <c r="B1423" s="6"/>
      <c r="C1423" s="131"/>
      <c r="D1423" s="6"/>
      <c r="E1423" s="6"/>
      <c r="F1423" s="132"/>
      <c r="G1423" s="6"/>
      <c r="H1423" s="6"/>
      <c r="I1423" s="6"/>
      <c r="J1423" s="6"/>
      <c r="K1423" s="6"/>
      <c r="L1423" s="6"/>
      <c r="M1423" s="6"/>
      <c r="N1423" s="6"/>
      <c r="O1423" s="6"/>
      <c r="P1423" s="6"/>
      <c r="Q1423" s="6"/>
      <c r="R1423" s="6"/>
      <c r="S1423" s="6"/>
      <c r="T1423" s="6"/>
      <c r="U1423" s="6"/>
      <c r="V1423" s="6"/>
      <c r="W1423" s="6"/>
      <c r="X1423" s="6"/>
      <c r="Y1423" s="6"/>
      <c r="Z1423" s="6"/>
      <c r="AA1423" s="6"/>
      <c r="AB1423" s="6"/>
      <c r="AC1423" s="6"/>
      <c r="AD1423" s="6"/>
      <c r="AE1423" s="6"/>
      <c r="AF1423" s="6"/>
      <c r="AG1423" s="6"/>
      <c r="AH1423" s="6"/>
      <c r="AI1423" s="6"/>
    </row>
    <row r="1424">
      <c r="A1424" s="6"/>
      <c r="B1424" s="6"/>
      <c r="C1424" s="131"/>
      <c r="D1424" s="6"/>
      <c r="E1424" s="6"/>
      <c r="F1424" s="132"/>
      <c r="G1424" s="6"/>
      <c r="H1424" s="6"/>
      <c r="I1424" s="6"/>
      <c r="J1424" s="6"/>
      <c r="K1424" s="6"/>
      <c r="L1424" s="6"/>
      <c r="M1424" s="6"/>
      <c r="N1424" s="6"/>
      <c r="O1424" s="6"/>
      <c r="P1424" s="6"/>
      <c r="Q1424" s="6"/>
      <c r="R1424" s="6"/>
      <c r="S1424" s="6"/>
      <c r="T1424" s="6"/>
      <c r="U1424" s="6"/>
      <c r="V1424" s="6"/>
      <c r="W1424" s="6"/>
      <c r="X1424" s="6"/>
      <c r="Y1424" s="6"/>
      <c r="Z1424" s="6"/>
      <c r="AA1424" s="6"/>
      <c r="AB1424" s="6"/>
      <c r="AC1424" s="6"/>
      <c r="AD1424" s="6"/>
      <c r="AE1424" s="6"/>
      <c r="AF1424" s="6"/>
      <c r="AG1424" s="6"/>
      <c r="AH1424" s="6"/>
      <c r="AI1424" s="6"/>
    </row>
    <row r="1425">
      <c r="A1425" s="6"/>
      <c r="B1425" s="6"/>
      <c r="C1425" s="131"/>
      <c r="D1425" s="6"/>
      <c r="E1425" s="6"/>
      <c r="F1425" s="132"/>
      <c r="G1425" s="6"/>
      <c r="H1425" s="6"/>
      <c r="I1425" s="6"/>
      <c r="J1425" s="6"/>
      <c r="K1425" s="6"/>
      <c r="L1425" s="6"/>
      <c r="M1425" s="6"/>
      <c r="N1425" s="6"/>
      <c r="O1425" s="6"/>
      <c r="P1425" s="6"/>
      <c r="Q1425" s="6"/>
      <c r="R1425" s="6"/>
      <c r="S1425" s="6"/>
      <c r="T1425" s="6"/>
      <c r="U1425" s="6"/>
      <c r="V1425" s="6"/>
      <c r="W1425" s="6"/>
      <c r="X1425" s="6"/>
      <c r="Y1425" s="6"/>
      <c r="Z1425" s="6"/>
      <c r="AA1425" s="6"/>
      <c r="AB1425" s="6"/>
      <c r="AC1425" s="6"/>
      <c r="AD1425" s="6"/>
      <c r="AE1425" s="6"/>
      <c r="AF1425" s="6"/>
      <c r="AG1425" s="6"/>
      <c r="AH1425" s="6"/>
      <c r="AI1425" s="6"/>
    </row>
    <row r="1426">
      <c r="A1426" s="6"/>
      <c r="B1426" s="6"/>
      <c r="C1426" s="131"/>
      <c r="D1426" s="6"/>
      <c r="E1426" s="6"/>
      <c r="F1426" s="132"/>
      <c r="G1426" s="6"/>
      <c r="H1426" s="6"/>
      <c r="I1426" s="6"/>
      <c r="J1426" s="6"/>
      <c r="K1426" s="6"/>
      <c r="L1426" s="6"/>
      <c r="M1426" s="6"/>
      <c r="N1426" s="6"/>
      <c r="O1426" s="6"/>
      <c r="P1426" s="6"/>
      <c r="Q1426" s="6"/>
      <c r="R1426" s="6"/>
      <c r="S1426" s="6"/>
      <c r="T1426" s="6"/>
      <c r="U1426" s="6"/>
      <c r="V1426" s="6"/>
      <c r="W1426" s="6"/>
      <c r="X1426" s="6"/>
      <c r="Y1426" s="6"/>
      <c r="Z1426" s="6"/>
      <c r="AA1426" s="6"/>
      <c r="AB1426" s="6"/>
      <c r="AC1426" s="6"/>
      <c r="AD1426" s="6"/>
      <c r="AE1426" s="6"/>
      <c r="AF1426" s="6"/>
      <c r="AG1426" s="6"/>
      <c r="AH1426" s="6"/>
      <c r="AI1426" s="6"/>
    </row>
    <row r="1427">
      <c r="A1427" s="6"/>
      <c r="B1427" s="6"/>
      <c r="C1427" s="131"/>
      <c r="D1427" s="6"/>
      <c r="E1427" s="6"/>
      <c r="F1427" s="132"/>
      <c r="G1427" s="6"/>
      <c r="H1427" s="6"/>
      <c r="I1427" s="6"/>
      <c r="J1427" s="6"/>
      <c r="K1427" s="6"/>
      <c r="L1427" s="6"/>
      <c r="M1427" s="6"/>
      <c r="N1427" s="6"/>
      <c r="O1427" s="6"/>
      <c r="P1427" s="6"/>
      <c r="Q1427" s="6"/>
      <c r="R1427" s="6"/>
      <c r="S1427" s="6"/>
      <c r="T1427" s="6"/>
      <c r="U1427" s="6"/>
      <c r="V1427" s="6"/>
      <c r="W1427" s="6"/>
      <c r="X1427" s="6"/>
      <c r="Y1427" s="6"/>
      <c r="Z1427" s="6"/>
      <c r="AA1427" s="6"/>
      <c r="AB1427" s="6"/>
      <c r="AC1427" s="6"/>
      <c r="AD1427" s="6"/>
      <c r="AE1427" s="6"/>
      <c r="AF1427" s="6"/>
      <c r="AG1427" s="6"/>
      <c r="AH1427" s="6"/>
      <c r="AI1427" s="6"/>
    </row>
    <row r="1428">
      <c r="A1428" s="6"/>
      <c r="B1428" s="6"/>
      <c r="C1428" s="131"/>
      <c r="D1428" s="6"/>
      <c r="E1428" s="6"/>
      <c r="F1428" s="132"/>
      <c r="G1428" s="6"/>
      <c r="H1428" s="6"/>
      <c r="I1428" s="6"/>
      <c r="J1428" s="6"/>
      <c r="K1428" s="6"/>
      <c r="L1428" s="6"/>
      <c r="M1428" s="6"/>
      <c r="N1428" s="6"/>
      <c r="O1428" s="6"/>
      <c r="P1428" s="6"/>
      <c r="Q1428" s="6"/>
      <c r="R1428" s="6"/>
      <c r="S1428" s="6"/>
      <c r="T1428" s="6"/>
      <c r="U1428" s="6"/>
      <c r="V1428" s="6"/>
      <c r="W1428" s="6"/>
      <c r="X1428" s="6"/>
      <c r="Y1428" s="6"/>
      <c r="Z1428" s="6"/>
      <c r="AA1428" s="6"/>
      <c r="AB1428" s="6"/>
      <c r="AC1428" s="6"/>
      <c r="AD1428" s="6"/>
      <c r="AE1428" s="6"/>
      <c r="AF1428" s="6"/>
      <c r="AG1428" s="6"/>
      <c r="AH1428" s="6"/>
      <c r="AI1428" s="6"/>
    </row>
    <row r="1429">
      <c r="A1429" s="6"/>
      <c r="B1429" s="6"/>
      <c r="C1429" s="131"/>
      <c r="D1429" s="6"/>
      <c r="E1429" s="6"/>
      <c r="F1429" s="132"/>
      <c r="G1429" s="6"/>
      <c r="H1429" s="6"/>
      <c r="I1429" s="6"/>
      <c r="J1429" s="6"/>
      <c r="K1429" s="6"/>
      <c r="L1429" s="6"/>
      <c r="M1429" s="6"/>
      <c r="N1429" s="6"/>
      <c r="O1429" s="6"/>
      <c r="P1429" s="6"/>
      <c r="Q1429" s="6"/>
      <c r="R1429" s="6"/>
      <c r="S1429" s="6"/>
      <c r="T1429" s="6"/>
      <c r="U1429" s="6"/>
      <c r="V1429" s="6"/>
      <c r="W1429" s="6"/>
      <c r="X1429" s="6"/>
      <c r="Y1429" s="6"/>
      <c r="Z1429" s="6"/>
      <c r="AA1429" s="6"/>
      <c r="AB1429" s="6"/>
      <c r="AC1429" s="6"/>
      <c r="AD1429" s="6"/>
      <c r="AE1429" s="6"/>
      <c r="AF1429" s="6"/>
      <c r="AG1429" s="6"/>
      <c r="AH1429" s="6"/>
      <c r="AI1429" s="6"/>
    </row>
    <row r="1430">
      <c r="A1430" s="6"/>
      <c r="B1430" s="6"/>
      <c r="C1430" s="131"/>
      <c r="D1430" s="6"/>
      <c r="E1430" s="6"/>
      <c r="F1430" s="132"/>
      <c r="G1430" s="6"/>
      <c r="H1430" s="6"/>
      <c r="I1430" s="6"/>
      <c r="J1430" s="6"/>
      <c r="K1430" s="6"/>
      <c r="L1430" s="6"/>
      <c r="M1430" s="6"/>
      <c r="N1430" s="6"/>
      <c r="O1430" s="6"/>
      <c r="P1430" s="6"/>
      <c r="Q1430" s="6"/>
      <c r="R1430" s="6"/>
      <c r="S1430" s="6"/>
      <c r="T1430" s="6"/>
      <c r="U1430" s="6"/>
      <c r="V1430" s="6"/>
      <c r="W1430" s="6"/>
      <c r="X1430" s="6"/>
      <c r="Y1430" s="6"/>
      <c r="Z1430" s="6"/>
      <c r="AA1430" s="6"/>
      <c r="AB1430" s="6"/>
      <c r="AC1430" s="6"/>
      <c r="AD1430" s="6"/>
      <c r="AE1430" s="6"/>
      <c r="AF1430" s="6"/>
      <c r="AG1430" s="6"/>
      <c r="AH1430" s="6"/>
      <c r="AI1430" s="6"/>
    </row>
    <row r="1431">
      <c r="A1431" s="6"/>
      <c r="B1431" s="6"/>
      <c r="C1431" s="131"/>
      <c r="D1431" s="6"/>
      <c r="E1431" s="6"/>
      <c r="F1431" s="132"/>
      <c r="G1431" s="6"/>
      <c r="H1431" s="6"/>
      <c r="I1431" s="6"/>
      <c r="J1431" s="6"/>
      <c r="K1431" s="6"/>
      <c r="L1431" s="6"/>
      <c r="M1431" s="6"/>
      <c r="N1431" s="6"/>
      <c r="O1431" s="6"/>
      <c r="P1431" s="6"/>
      <c r="Q1431" s="6"/>
      <c r="R1431" s="6"/>
      <c r="S1431" s="6"/>
      <c r="T1431" s="6"/>
      <c r="U1431" s="6"/>
      <c r="V1431" s="6"/>
      <c r="W1431" s="6"/>
      <c r="X1431" s="6"/>
      <c r="Y1431" s="6"/>
      <c r="Z1431" s="6"/>
      <c r="AA1431" s="6"/>
      <c r="AB1431" s="6"/>
      <c r="AC1431" s="6"/>
      <c r="AD1431" s="6"/>
      <c r="AE1431" s="6"/>
      <c r="AF1431" s="6"/>
      <c r="AG1431" s="6"/>
      <c r="AH1431" s="6"/>
      <c r="AI1431" s="6"/>
    </row>
    <row r="1432">
      <c r="A1432" s="6"/>
      <c r="B1432" s="6"/>
      <c r="C1432" s="131"/>
      <c r="D1432" s="6"/>
      <c r="E1432" s="6"/>
      <c r="F1432" s="132"/>
      <c r="G1432" s="6"/>
      <c r="H1432" s="6"/>
      <c r="I1432" s="6"/>
      <c r="J1432" s="6"/>
      <c r="K1432" s="6"/>
      <c r="L1432" s="6"/>
      <c r="M1432" s="6"/>
      <c r="N1432" s="6"/>
      <c r="O1432" s="6"/>
      <c r="P1432" s="6"/>
      <c r="Q1432" s="6"/>
      <c r="R1432" s="6"/>
      <c r="S1432" s="6"/>
      <c r="T1432" s="6"/>
      <c r="U1432" s="6"/>
      <c r="V1432" s="6"/>
      <c r="W1432" s="6"/>
      <c r="X1432" s="6"/>
      <c r="Y1432" s="6"/>
      <c r="Z1432" s="6"/>
      <c r="AA1432" s="6"/>
      <c r="AB1432" s="6"/>
      <c r="AC1432" s="6"/>
      <c r="AD1432" s="6"/>
      <c r="AE1432" s="6"/>
      <c r="AF1432" s="6"/>
      <c r="AG1432" s="6"/>
      <c r="AH1432" s="6"/>
      <c r="AI1432" s="6"/>
    </row>
    <row r="1433">
      <c r="A1433" s="6"/>
      <c r="B1433" s="6"/>
      <c r="C1433" s="131"/>
      <c r="D1433" s="6"/>
      <c r="E1433" s="6"/>
      <c r="F1433" s="132"/>
      <c r="G1433" s="6"/>
      <c r="H1433" s="6"/>
      <c r="I1433" s="6"/>
      <c r="J1433" s="6"/>
      <c r="K1433" s="6"/>
      <c r="L1433" s="6"/>
      <c r="M1433" s="6"/>
      <c r="N1433" s="6"/>
      <c r="O1433" s="6"/>
      <c r="P1433" s="6"/>
      <c r="Q1433" s="6"/>
      <c r="R1433" s="6"/>
      <c r="S1433" s="6"/>
      <c r="T1433" s="6"/>
      <c r="U1433" s="6"/>
      <c r="V1433" s="6"/>
      <c r="W1433" s="6"/>
      <c r="X1433" s="6"/>
      <c r="Y1433" s="6"/>
      <c r="Z1433" s="6"/>
      <c r="AA1433" s="6"/>
      <c r="AB1433" s="6"/>
      <c r="AC1433" s="6"/>
      <c r="AD1433" s="6"/>
      <c r="AE1433" s="6"/>
      <c r="AF1433" s="6"/>
      <c r="AG1433" s="6"/>
      <c r="AH1433" s="6"/>
      <c r="AI1433" s="6"/>
    </row>
    <row r="1434">
      <c r="A1434" s="6"/>
      <c r="B1434" s="6"/>
      <c r="C1434" s="131"/>
      <c r="D1434" s="6"/>
      <c r="E1434" s="6"/>
      <c r="F1434" s="132"/>
      <c r="G1434" s="6"/>
      <c r="H1434" s="6"/>
      <c r="I1434" s="6"/>
      <c r="J1434" s="6"/>
      <c r="K1434" s="6"/>
      <c r="L1434" s="6"/>
      <c r="M1434" s="6"/>
      <c r="N1434" s="6"/>
      <c r="O1434" s="6"/>
      <c r="P1434" s="6"/>
      <c r="Q1434" s="6"/>
      <c r="R1434" s="6"/>
      <c r="S1434" s="6"/>
      <c r="T1434" s="6"/>
      <c r="U1434" s="6"/>
      <c r="V1434" s="6"/>
      <c r="W1434" s="6"/>
      <c r="X1434" s="6"/>
      <c r="Y1434" s="6"/>
      <c r="Z1434" s="6"/>
      <c r="AA1434" s="6"/>
      <c r="AB1434" s="6"/>
      <c r="AC1434" s="6"/>
      <c r="AD1434" s="6"/>
      <c r="AE1434" s="6"/>
      <c r="AF1434" s="6"/>
      <c r="AG1434" s="6"/>
      <c r="AH1434" s="6"/>
      <c r="AI1434" s="6"/>
    </row>
    <row r="1435">
      <c r="A1435" s="6"/>
      <c r="B1435" s="6"/>
      <c r="C1435" s="131"/>
      <c r="D1435" s="6"/>
      <c r="E1435" s="6"/>
      <c r="F1435" s="132"/>
      <c r="G1435" s="6"/>
      <c r="H1435" s="6"/>
      <c r="I1435" s="6"/>
      <c r="J1435" s="6"/>
      <c r="K1435" s="6"/>
      <c r="L1435" s="6"/>
      <c r="M1435" s="6"/>
      <c r="N1435" s="6"/>
      <c r="O1435" s="6"/>
      <c r="P1435" s="6"/>
      <c r="Q1435" s="6"/>
      <c r="R1435" s="6"/>
      <c r="S1435" s="6"/>
      <c r="T1435" s="6"/>
      <c r="U1435" s="6"/>
      <c r="V1435" s="6"/>
      <c r="W1435" s="6"/>
      <c r="X1435" s="6"/>
      <c r="Y1435" s="6"/>
      <c r="Z1435" s="6"/>
      <c r="AA1435" s="6"/>
      <c r="AB1435" s="6"/>
      <c r="AC1435" s="6"/>
      <c r="AD1435" s="6"/>
      <c r="AE1435" s="6"/>
      <c r="AF1435" s="6"/>
      <c r="AG1435" s="6"/>
      <c r="AH1435" s="6"/>
      <c r="AI1435" s="6"/>
    </row>
    <row r="1436">
      <c r="A1436" s="6"/>
      <c r="B1436" s="6"/>
      <c r="C1436" s="131"/>
      <c r="D1436" s="6"/>
      <c r="E1436" s="6"/>
      <c r="F1436" s="132"/>
      <c r="G1436" s="6"/>
      <c r="H1436" s="6"/>
      <c r="I1436" s="6"/>
      <c r="J1436" s="6"/>
      <c r="K1436" s="6"/>
      <c r="L1436" s="6"/>
      <c r="M1436" s="6"/>
      <c r="N1436" s="6"/>
      <c r="O1436" s="6"/>
      <c r="P1436" s="6"/>
      <c r="Q1436" s="6"/>
      <c r="R1436" s="6"/>
      <c r="S1436" s="6"/>
      <c r="T1436" s="6"/>
      <c r="U1436" s="6"/>
      <c r="V1436" s="6"/>
      <c r="W1436" s="6"/>
      <c r="X1436" s="6"/>
      <c r="Y1436" s="6"/>
      <c r="Z1436" s="6"/>
      <c r="AA1436" s="6"/>
      <c r="AB1436" s="6"/>
      <c r="AC1436" s="6"/>
      <c r="AD1436" s="6"/>
      <c r="AE1436" s="6"/>
      <c r="AF1436" s="6"/>
      <c r="AG1436" s="6"/>
      <c r="AH1436" s="6"/>
      <c r="AI1436" s="6"/>
    </row>
    <row r="1437">
      <c r="A1437" s="6"/>
      <c r="B1437" s="6"/>
      <c r="C1437" s="131"/>
      <c r="D1437" s="6"/>
      <c r="E1437" s="6"/>
      <c r="F1437" s="132"/>
      <c r="G1437" s="6"/>
      <c r="H1437" s="6"/>
      <c r="I1437" s="6"/>
      <c r="J1437" s="6"/>
      <c r="K1437" s="6"/>
      <c r="L1437" s="6"/>
      <c r="M1437" s="6"/>
      <c r="N1437" s="6"/>
      <c r="O1437" s="6"/>
      <c r="P1437" s="6"/>
      <c r="Q1437" s="6"/>
      <c r="R1437" s="6"/>
      <c r="S1437" s="6"/>
      <c r="T1437" s="6"/>
      <c r="U1437" s="6"/>
      <c r="V1437" s="6"/>
      <c r="W1437" s="6"/>
      <c r="X1437" s="6"/>
      <c r="Y1437" s="6"/>
      <c r="Z1437" s="6"/>
      <c r="AA1437" s="6"/>
      <c r="AB1437" s="6"/>
      <c r="AC1437" s="6"/>
      <c r="AD1437" s="6"/>
      <c r="AE1437" s="6"/>
      <c r="AF1437" s="6"/>
      <c r="AG1437" s="6"/>
      <c r="AH1437" s="6"/>
      <c r="AI1437" s="6"/>
    </row>
    <row r="1438">
      <c r="A1438" s="6"/>
      <c r="B1438" s="6"/>
      <c r="C1438" s="131"/>
      <c r="D1438" s="6"/>
      <c r="E1438" s="6"/>
      <c r="F1438" s="132"/>
      <c r="G1438" s="6"/>
      <c r="H1438" s="6"/>
      <c r="I1438" s="6"/>
      <c r="J1438" s="6"/>
      <c r="K1438" s="6"/>
      <c r="L1438" s="6"/>
      <c r="M1438" s="6"/>
      <c r="N1438" s="6"/>
      <c r="O1438" s="6"/>
      <c r="P1438" s="6"/>
      <c r="Q1438" s="6"/>
      <c r="R1438" s="6"/>
      <c r="S1438" s="6"/>
      <c r="T1438" s="6"/>
      <c r="U1438" s="6"/>
      <c r="V1438" s="6"/>
      <c r="W1438" s="6"/>
      <c r="X1438" s="6"/>
      <c r="Y1438" s="6"/>
      <c r="Z1438" s="6"/>
      <c r="AA1438" s="6"/>
      <c r="AB1438" s="6"/>
      <c r="AC1438" s="6"/>
      <c r="AD1438" s="6"/>
      <c r="AE1438" s="6"/>
      <c r="AF1438" s="6"/>
      <c r="AG1438" s="6"/>
      <c r="AH1438" s="6"/>
      <c r="AI1438" s="6"/>
    </row>
    <row r="1439">
      <c r="A1439" s="6"/>
      <c r="B1439" s="6"/>
      <c r="C1439" s="131"/>
      <c r="D1439" s="6"/>
      <c r="E1439" s="6"/>
      <c r="F1439" s="132"/>
      <c r="G1439" s="6"/>
      <c r="H1439" s="6"/>
      <c r="I1439" s="6"/>
      <c r="J1439" s="6"/>
      <c r="K1439" s="6"/>
      <c r="L1439" s="6"/>
      <c r="M1439" s="6"/>
      <c r="N1439" s="6"/>
      <c r="O1439" s="6"/>
      <c r="P1439" s="6"/>
      <c r="Q1439" s="6"/>
      <c r="R1439" s="6"/>
      <c r="S1439" s="6"/>
      <c r="T1439" s="6"/>
      <c r="U1439" s="6"/>
      <c r="V1439" s="6"/>
      <c r="W1439" s="6"/>
      <c r="X1439" s="6"/>
      <c r="Y1439" s="6"/>
      <c r="Z1439" s="6"/>
      <c r="AA1439" s="6"/>
      <c r="AB1439" s="6"/>
      <c r="AC1439" s="6"/>
      <c r="AD1439" s="6"/>
      <c r="AE1439" s="6"/>
      <c r="AF1439" s="6"/>
      <c r="AG1439" s="6"/>
      <c r="AH1439" s="6"/>
      <c r="AI1439" s="6"/>
    </row>
    <row r="1440">
      <c r="A1440" s="6"/>
      <c r="B1440" s="6"/>
      <c r="C1440" s="131"/>
      <c r="D1440" s="6"/>
      <c r="E1440" s="6"/>
      <c r="F1440" s="132"/>
      <c r="G1440" s="6"/>
      <c r="H1440" s="6"/>
      <c r="I1440" s="6"/>
      <c r="J1440" s="6"/>
      <c r="K1440" s="6"/>
      <c r="L1440" s="6"/>
      <c r="M1440" s="6"/>
      <c r="N1440" s="6"/>
      <c r="O1440" s="6"/>
      <c r="P1440" s="6"/>
      <c r="Q1440" s="6"/>
      <c r="R1440" s="6"/>
      <c r="S1440" s="6"/>
      <c r="T1440" s="6"/>
      <c r="U1440" s="6"/>
      <c r="V1440" s="6"/>
      <c r="W1440" s="6"/>
      <c r="X1440" s="6"/>
      <c r="Y1440" s="6"/>
      <c r="Z1440" s="6"/>
      <c r="AA1440" s="6"/>
      <c r="AB1440" s="6"/>
      <c r="AC1440" s="6"/>
      <c r="AD1440" s="6"/>
      <c r="AE1440" s="6"/>
      <c r="AF1440" s="6"/>
      <c r="AG1440" s="6"/>
      <c r="AH1440" s="6"/>
      <c r="AI1440" s="6"/>
    </row>
    <row r="1441">
      <c r="A1441" s="6"/>
      <c r="B1441" s="6"/>
      <c r="C1441" s="131"/>
      <c r="D1441" s="6"/>
      <c r="E1441" s="6"/>
      <c r="F1441" s="132"/>
      <c r="G1441" s="6"/>
      <c r="H1441" s="6"/>
      <c r="I1441" s="6"/>
      <c r="J1441" s="6"/>
      <c r="K1441" s="6"/>
      <c r="L1441" s="6"/>
      <c r="M1441" s="6"/>
      <c r="N1441" s="6"/>
      <c r="O1441" s="6"/>
      <c r="P1441" s="6"/>
      <c r="Q1441" s="6"/>
      <c r="R1441" s="6"/>
      <c r="S1441" s="6"/>
      <c r="T1441" s="6"/>
      <c r="U1441" s="6"/>
      <c r="V1441" s="6"/>
      <c r="W1441" s="6"/>
      <c r="X1441" s="6"/>
      <c r="Y1441" s="6"/>
      <c r="Z1441" s="6"/>
      <c r="AA1441" s="6"/>
      <c r="AB1441" s="6"/>
      <c r="AC1441" s="6"/>
      <c r="AD1441" s="6"/>
      <c r="AE1441" s="6"/>
      <c r="AF1441" s="6"/>
      <c r="AG1441" s="6"/>
      <c r="AH1441" s="6"/>
      <c r="AI1441" s="6"/>
    </row>
    <row r="1442">
      <c r="A1442" s="6"/>
      <c r="B1442" s="6"/>
      <c r="C1442" s="131"/>
      <c r="D1442" s="6"/>
      <c r="E1442" s="6"/>
      <c r="F1442" s="132"/>
      <c r="G1442" s="6"/>
      <c r="H1442" s="6"/>
      <c r="I1442" s="6"/>
      <c r="J1442" s="6"/>
      <c r="K1442" s="6"/>
      <c r="L1442" s="6"/>
      <c r="M1442" s="6"/>
      <c r="N1442" s="6"/>
      <c r="O1442" s="6"/>
      <c r="P1442" s="6"/>
      <c r="Q1442" s="6"/>
      <c r="R1442" s="6"/>
      <c r="S1442" s="6"/>
      <c r="T1442" s="6"/>
      <c r="U1442" s="6"/>
      <c r="V1442" s="6"/>
      <c r="W1442" s="6"/>
      <c r="X1442" s="6"/>
      <c r="Y1442" s="6"/>
      <c r="Z1442" s="6"/>
      <c r="AA1442" s="6"/>
      <c r="AB1442" s="6"/>
      <c r="AC1442" s="6"/>
      <c r="AD1442" s="6"/>
      <c r="AE1442" s="6"/>
      <c r="AF1442" s="6"/>
      <c r="AG1442" s="6"/>
      <c r="AH1442" s="6"/>
      <c r="AI1442" s="6"/>
    </row>
    <row r="1443">
      <c r="A1443" s="6"/>
      <c r="B1443" s="6"/>
      <c r="C1443" s="131"/>
      <c r="D1443" s="6"/>
      <c r="E1443" s="6"/>
      <c r="F1443" s="132"/>
      <c r="G1443" s="6"/>
      <c r="H1443" s="6"/>
      <c r="I1443" s="6"/>
      <c r="J1443" s="6"/>
      <c r="K1443" s="6"/>
      <c r="L1443" s="6"/>
      <c r="M1443" s="6"/>
      <c r="N1443" s="6"/>
      <c r="O1443" s="6"/>
      <c r="P1443" s="6"/>
      <c r="Q1443" s="6"/>
      <c r="R1443" s="6"/>
      <c r="S1443" s="6"/>
      <c r="T1443" s="6"/>
      <c r="U1443" s="6"/>
      <c r="V1443" s="6"/>
      <c r="W1443" s="6"/>
      <c r="X1443" s="6"/>
      <c r="Y1443" s="6"/>
      <c r="Z1443" s="6"/>
      <c r="AA1443" s="6"/>
      <c r="AB1443" s="6"/>
      <c r="AC1443" s="6"/>
      <c r="AD1443" s="6"/>
      <c r="AE1443" s="6"/>
      <c r="AF1443" s="6"/>
      <c r="AG1443" s="6"/>
      <c r="AH1443" s="6"/>
      <c r="AI1443" s="6"/>
    </row>
    <row r="1444">
      <c r="A1444" s="6"/>
      <c r="B1444" s="6"/>
      <c r="C1444" s="131"/>
      <c r="D1444" s="6"/>
      <c r="E1444" s="6"/>
      <c r="F1444" s="132"/>
      <c r="G1444" s="6"/>
      <c r="H1444" s="6"/>
      <c r="I1444" s="6"/>
      <c r="J1444" s="6"/>
      <c r="K1444" s="6"/>
      <c r="L1444" s="6"/>
      <c r="M1444" s="6"/>
      <c r="N1444" s="6"/>
      <c r="O1444" s="6"/>
      <c r="P1444" s="6"/>
      <c r="Q1444" s="6"/>
      <c r="R1444" s="6"/>
      <c r="S1444" s="6"/>
      <c r="T1444" s="6"/>
      <c r="U1444" s="6"/>
      <c r="V1444" s="6"/>
      <c r="W1444" s="6"/>
      <c r="X1444" s="6"/>
      <c r="Y1444" s="6"/>
      <c r="Z1444" s="6"/>
      <c r="AA1444" s="6"/>
      <c r="AB1444" s="6"/>
      <c r="AC1444" s="6"/>
      <c r="AD1444" s="6"/>
      <c r="AE1444" s="6"/>
      <c r="AF1444" s="6"/>
      <c r="AG1444" s="6"/>
      <c r="AH1444" s="6"/>
      <c r="AI1444" s="6"/>
    </row>
    <row r="1445">
      <c r="A1445" s="6"/>
      <c r="B1445" s="6"/>
      <c r="C1445" s="131"/>
      <c r="D1445" s="6"/>
      <c r="E1445" s="6"/>
      <c r="F1445" s="132"/>
      <c r="G1445" s="6"/>
      <c r="H1445" s="6"/>
      <c r="I1445" s="6"/>
      <c r="J1445" s="6"/>
      <c r="K1445" s="6"/>
      <c r="L1445" s="6"/>
      <c r="M1445" s="6"/>
      <c r="N1445" s="6"/>
      <c r="O1445" s="6"/>
      <c r="P1445" s="6"/>
      <c r="Q1445" s="6"/>
      <c r="R1445" s="6"/>
      <c r="S1445" s="6"/>
      <c r="T1445" s="6"/>
      <c r="U1445" s="6"/>
      <c r="V1445" s="6"/>
      <c r="W1445" s="6"/>
      <c r="X1445" s="6"/>
      <c r="Y1445" s="6"/>
      <c r="Z1445" s="6"/>
      <c r="AA1445" s="6"/>
      <c r="AB1445" s="6"/>
      <c r="AC1445" s="6"/>
      <c r="AD1445" s="6"/>
      <c r="AE1445" s="6"/>
      <c r="AF1445" s="6"/>
      <c r="AG1445" s="6"/>
      <c r="AH1445" s="6"/>
      <c r="AI1445" s="6"/>
    </row>
    <row r="1446">
      <c r="A1446" s="6"/>
      <c r="B1446" s="6"/>
      <c r="C1446" s="131"/>
      <c r="D1446" s="6"/>
      <c r="E1446" s="6"/>
      <c r="F1446" s="132"/>
      <c r="G1446" s="6"/>
      <c r="H1446" s="6"/>
      <c r="I1446" s="6"/>
      <c r="J1446" s="6"/>
      <c r="K1446" s="6"/>
      <c r="L1446" s="6"/>
      <c r="M1446" s="6"/>
      <c r="N1446" s="6"/>
      <c r="O1446" s="6"/>
      <c r="P1446" s="6"/>
      <c r="Q1446" s="6"/>
      <c r="R1446" s="6"/>
      <c r="S1446" s="6"/>
      <c r="T1446" s="6"/>
      <c r="U1446" s="6"/>
      <c r="V1446" s="6"/>
      <c r="W1446" s="6"/>
      <c r="X1446" s="6"/>
      <c r="Y1446" s="6"/>
      <c r="Z1446" s="6"/>
      <c r="AA1446" s="6"/>
      <c r="AB1446" s="6"/>
      <c r="AC1446" s="6"/>
      <c r="AD1446" s="6"/>
      <c r="AE1446" s="6"/>
      <c r="AF1446" s="6"/>
      <c r="AG1446" s="6"/>
      <c r="AH1446" s="6"/>
      <c r="AI1446" s="6"/>
    </row>
    <row r="1447">
      <c r="A1447" s="6"/>
      <c r="B1447" s="6"/>
      <c r="C1447" s="131"/>
      <c r="D1447" s="6"/>
      <c r="E1447" s="6"/>
      <c r="F1447" s="132"/>
      <c r="G1447" s="6"/>
      <c r="H1447" s="6"/>
      <c r="I1447" s="6"/>
      <c r="J1447" s="6"/>
      <c r="K1447" s="6"/>
      <c r="L1447" s="6"/>
      <c r="M1447" s="6"/>
      <c r="N1447" s="6"/>
      <c r="O1447" s="6"/>
      <c r="P1447" s="6"/>
      <c r="Q1447" s="6"/>
      <c r="R1447" s="6"/>
      <c r="S1447" s="6"/>
      <c r="T1447" s="6"/>
      <c r="U1447" s="6"/>
      <c r="V1447" s="6"/>
      <c r="W1447" s="6"/>
      <c r="X1447" s="6"/>
      <c r="Y1447" s="6"/>
      <c r="Z1447" s="6"/>
      <c r="AA1447" s="6"/>
      <c r="AB1447" s="6"/>
      <c r="AC1447" s="6"/>
      <c r="AD1447" s="6"/>
      <c r="AE1447" s="6"/>
      <c r="AF1447" s="6"/>
      <c r="AG1447" s="6"/>
      <c r="AH1447" s="6"/>
      <c r="AI1447" s="6"/>
    </row>
    <row r="1448">
      <c r="A1448" s="6"/>
      <c r="B1448" s="6"/>
      <c r="C1448" s="131"/>
      <c r="D1448" s="6"/>
      <c r="E1448" s="6"/>
      <c r="F1448" s="132"/>
      <c r="G1448" s="6"/>
      <c r="H1448" s="6"/>
      <c r="I1448" s="6"/>
      <c r="J1448" s="6"/>
      <c r="K1448" s="6"/>
      <c r="L1448" s="6"/>
      <c r="M1448" s="6"/>
      <c r="N1448" s="6"/>
      <c r="O1448" s="6"/>
      <c r="P1448" s="6"/>
      <c r="Q1448" s="6"/>
      <c r="R1448" s="6"/>
      <c r="S1448" s="6"/>
      <c r="T1448" s="6"/>
      <c r="U1448" s="6"/>
      <c r="V1448" s="6"/>
      <c r="W1448" s="6"/>
      <c r="X1448" s="6"/>
      <c r="Y1448" s="6"/>
      <c r="Z1448" s="6"/>
      <c r="AA1448" s="6"/>
      <c r="AB1448" s="6"/>
      <c r="AC1448" s="6"/>
      <c r="AD1448" s="6"/>
      <c r="AE1448" s="6"/>
      <c r="AF1448" s="6"/>
      <c r="AG1448" s="6"/>
      <c r="AH1448" s="6"/>
      <c r="AI1448" s="6"/>
    </row>
    <row r="1449">
      <c r="A1449" s="6"/>
      <c r="B1449" s="6"/>
      <c r="C1449" s="131"/>
      <c r="D1449" s="6"/>
      <c r="E1449" s="6"/>
      <c r="F1449" s="132"/>
      <c r="G1449" s="6"/>
      <c r="H1449" s="6"/>
      <c r="I1449" s="6"/>
      <c r="J1449" s="6"/>
      <c r="K1449" s="6"/>
      <c r="L1449" s="6"/>
      <c r="M1449" s="6"/>
      <c r="N1449" s="6"/>
      <c r="O1449" s="6"/>
      <c r="P1449" s="6"/>
      <c r="Q1449" s="6"/>
      <c r="R1449" s="6"/>
      <c r="S1449" s="6"/>
      <c r="T1449" s="6"/>
      <c r="U1449" s="6"/>
      <c r="V1449" s="6"/>
      <c r="W1449" s="6"/>
      <c r="X1449" s="6"/>
      <c r="Y1449" s="6"/>
      <c r="Z1449" s="6"/>
      <c r="AA1449" s="6"/>
      <c r="AB1449" s="6"/>
      <c r="AC1449" s="6"/>
      <c r="AD1449" s="6"/>
      <c r="AE1449" s="6"/>
      <c r="AF1449" s="6"/>
      <c r="AG1449" s="6"/>
      <c r="AH1449" s="6"/>
      <c r="AI1449" s="6"/>
    </row>
    <row r="1450">
      <c r="A1450" s="6"/>
      <c r="B1450" s="6"/>
      <c r="C1450" s="131"/>
      <c r="D1450" s="6"/>
      <c r="E1450" s="6"/>
      <c r="F1450" s="132"/>
      <c r="G1450" s="6"/>
      <c r="H1450" s="6"/>
      <c r="I1450" s="6"/>
      <c r="J1450" s="6"/>
      <c r="K1450" s="6"/>
      <c r="L1450" s="6"/>
      <c r="M1450" s="6"/>
      <c r="N1450" s="6"/>
      <c r="O1450" s="6"/>
      <c r="P1450" s="6"/>
      <c r="Q1450" s="6"/>
      <c r="R1450" s="6"/>
      <c r="S1450" s="6"/>
      <c r="T1450" s="6"/>
      <c r="U1450" s="6"/>
      <c r="V1450" s="6"/>
      <c r="W1450" s="6"/>
      <c r="X1450" s="6"/>
      <c r="Y1450" s="6"/>
      <c r="Z1450" s="6"/>
      <c r="AA1450" s="6"/>
      <c r="AB1450" s="6"/>
      <c r="AC1450" s="6"/>
      <c r="AD1450" s="6"/>
      <c r="AE1450" s="6"/>
      <c r="AF1450" s="6"/>
      <c r="AG1450" s="6"/>
      <c r="AH1450" s="6"/>
      <c r="AI1450" s="6"/>
    </row>
    <row r="1451">
      <c r="A1451" s="6"/>
      <c r="B1451" s="6"/>
      <c r="C1451" s="131"/>
      <c r="D1451" s="6"/>
      <c r="E1451" s="6"/>
      <c r="F1451" s="132"/>
      <c r="G1451" s="6"/>
      <c r="H1451" s="6"/>
      <c r="I1451" s="6"/>
      <c r="J1451" s="6"/>
      <c r="K1451" s="6"/>
      <c r="L1451" s="6"/>
      <c r="M1451" s="6"/>
      <c r="N1451" s="6"/>
      <c r="O1451" s="6"/>
      <c r="P1451" s="6"/>
      <c r="Q1451" s="6"/>
      <c r="R1451" s="6"/>
      <c r="S1451" s="6"/>
      <c r="T1451" s="6"/>
      <c r="U1451" s="6"/>
      <c r="V1451" s="6"/>
      <c r="W1451" s="6"/>
      <c r="X1451" s="6"/>
      <c r="Y1451" s="6"/>
      <c r="Z1451" s="6"/>
      <c r="AA1451" s="6"/>
      <c r="AB1451" s="6"/>
      <c r="AC1451" s="6"/>
      <c r="AD1451" s="6"/>
      <c r="AE1451" s="6"/>
      <c r="AF1451" s="6"/>
      <c r="AG1451" s="6"/>
      <c r="AH1451" s="6"/>
      <c r="AI1451" s="6"/>
    </row>
    <row r="1452">
      <c r="A1452" s="6"/>
      <c r="B1452" s="6"/>
      <c r="C1452" s="131"/>
      <c r="D1452" s="6"/>
      <c r="E1452" s="6"/>
      <c r="F1452" s="132"/>
      <c r="G1452" s="6"/>
      <c r="H1452" s="6"/>
      <c r="I1452" s="6"/>
      <c r="J1452" s="6"/>
      <c r="K1452" s="6"/>
      <c r="L1452" s="6"/>
      <c r="M1452" s="6"/>
      <c r="N1452" s="6"/>
      <c r="O1452" s="6"/>
      <c r="P1452" s="6"/>
      <c r="Q1452" s="6"/>
      <c r="R1452" s="6"/>
      <c r="S1452" s="6"/>
      <c r="T1452" s="6"/>
      <c r="U1452" s="6"/>
      <c r="V1452" s="6"/>
      <c r="W1452" s="6"/>
      <c r="X1452" s="6"/>
      <c r="Y1452" s="6"/>
      <c r="Z1452" s="6"/>
      <c r="AA1452" s="6"/>
      <c r="AB1452" s="6"/>
      <c r="AC1452" s="6"/>
      <c r="AD1452" s="6"/>
      <c r="AE1452" s="6"/>
      <c r="AF1452" s="6"/>
      <c r="AG1452" s="6"/>
      <c r="AH1452" s="6"/>
      <c r="AI1452" s="6"/>
    </row>
    <row r="1453">
      <c r="A1453" s="6"/>
      <c r="B1453" s="6"/>
      <c r="C1453" s="131"/>
      <c r="D1453" s="6"/>
      <c r="E1453" s="6"/>
      <c r="F1453" s="132"/>
      <c r="G1453" s="6"/>
      <c r="H1453" s="6"/>
      <c r="I1453" s="6"/>
      <c r="J1453" s="6"/>
      <c r="K1453" s="6"/>
      <c r="L1453" s="6"/>
      <c r="M1453" s="6"/>
      <c r="N1453" s="6"/>
      <c r="O1453" s="6"/>
      <c r="P1453" s="6"/>
      <c r="Q1453" s="6"/>
      <c r="R1453" s="6"/>
      <c r="S1453" s="6"/>
      <c r="T1453" s="6"/>
      <c r="U1453" s="6"/>
      <c r="V1453" s="6"/>
      <c r="W1453" s="6"/>
      <c r="X1453" s="6"/>
      <c r="Y1453" s="6"/>
      <c r="Z1453" s="6"/>
      <c r="AA1453" s="6"/>
      <c r="AB1453" s="6"/>
      <c r="AC1453" s="6"/>
      <c r="AD1453" s="6"/>
      <c r="AE1453" s="6"/>
      <c r="AF1453" s="6"/>
      <c r="AG1453" s="6"/>
      <c r="AH1453" s="6"/>
      <c r="AI1453" s="6"/>
    </row>
    <row r="1454">
      <c r="A1454" s="6"/>
      <c r="B1454" s="6"/>
      <c r="C1454" s="131"/>
      <c r="D1454" s="6"/>
      <c r="E1454" s="6"/>
      <c r="F1454" s="132"/>
      <c r="G1454" s="6"/>
      <c r="H1454" s="6"/>
      <c r="I1454" s="6"/>
      <c r="J1454" s="6"/>
      <c r="K1454" s="6"/>
      <c r="L1454" s="6"/>
      <c r="M1454" s="6"/>
      <c r="N1454" s="6"/>
      <c r="O1454" s="6"/>
      <c r="P1454" s="6"/>
      <c r="Q1454" s="6"/>
      <c r="R1454" s="6"/>
      <c r="S1454" s="6"/>
      <c r="T1454" s="6"/>
      <c r="U1454" s="6"/>
      <c r="V1454" s="6"/>
      <c r="W1454" s="6"/>
      <c r="X1454" s="6"/>
      <c r="Y1454" s="6"/>
      <c r="Z1454" s="6"/>
      <c r="AA1454" s="6"/>
      <c r="AB1454" s="6"/>
      <c r="AC1454" s="6"/>
      <c r="AD1454" s="6"/>
      <c r="AE1454" s="6"/>
      <c r="AF1454" s="6"/>
      <c r="AG1454" s="6"/>
      <c r="AH1454" s="6"/>
      <c r="AI1454" s="6"/>
    </row>
    <row r="1455">
      <c r="A1455" s="6"/>
      <c r="B1455" s="6"/>
      <c r="C1455" s="131"/>
      <c r="D1455" s="6"/>
      <c r="E1455" s="6"/>
      <c r="F1455" s="132"/>
      <c r="G1455" s="6"/>
      <c r="H1455" s="6"/>
      <c r="I1455" s="6"/>
      <c r="J1455" s="6"/>
      <c r="K1455" s="6"/>
      <c r="L1455" s="6"/>
      <c r="M1455" s="6"/>
      <c r="N1455" s="6"/>
      <c r="O1455" s="6"/>
      <c r="P1455" s="6"/>
      <c r="Q1455" s="6"/>
      <c r="R1455" s="6"/>
      <c r="S1455" s="6"/>
      <c r="T1455" s="6"/>
      <c r="U1455" s="6"/>
      <c r="V1455" s="6"/>
      <c r="W1455" s="6"/>
      <c r="X1455" s="6"/>
      <c r="Y1455" s="6"/>
      <c r="Z1455" s="6"/>
      <c r="AA1455" s="6"/>
      <c r="AB1455" s="6"/>
      <c r="AC1455" s="6"/>
      <c r="AD1455" s="6"/>
      <c r="AE1455" s="6"/>
      <c r="AF1455" s="6"/>
      <c r="AG1455" s="6"/>
      <c r="AH1455" s="6"/>
      <c r="AI1455" s="6"/>
    </row>
    <row r="1456">
      <c r="A1456" s="6"/>
      <c r="B1456" s="6"/>
      <c r="C1456" s="131"/>
      <c r="D1456" s="6"/>
      <c r="E1456" s="6"/>
      <c r="F1456" s="132"/>
      <c r="G1456" s="6"/>
      <c r="H1456" s="6"/>
      <c r="I1456" s="6"/>
      <c r="J1456" s="6"/>
      <c r="K1456" s="6"/>
      <c r="L1456" s="6"/>
      <c r="M1456" s="6"/>
      <c r="N1456" s="6"/>
      <c r="O1456" s="6"/>
      <c r="P1456" s="6"/>
      <c r="Q1456" s="6"/>
      <c r="R1456" s="6"/>
      <c r="S1456" s="6"/>
      <c r="T1456" s="6"/>
      <c r="U1456" s="6"/>
      <c r="V1456" s="6"/>
      <c r="W1456" s="6"/>
      <c r="X1456" s="6"/>
      <c r="Y1456" s="6"/>
      <c r="Z1456" s="6"/>
      <c r="AA1456" s="6"/>
      <c r="AB1456" s="6"/>
      <c r="AC1456" s="6"/>
      <c r="AD1456" s="6"/>
      <c r="AE1456" s="6"/>
      <c r="AF1456" s="6"/>
      <c r="AG1456" s="6"/>
      <c r="AH1456" s="6"/>
      <c r="AI1456" s="6"/>
    </row>
    <row r="1457">
      <c r="A1457" s="6"/>
      <c r="B1457" s="6"/>
      <c r="C1457" s="131"/>
      <c r="D1457" s="6"/>
      <c r="E1457" s="6"/>
      <c r="F1457" s="132"/>
      <c r="G1457" s="6"/>
      <c r="H1457" s="6"/>
      <c r="I1457" s="6"/>
      <c r="J1457" s="6"/>
      <c r="K1457" s="6"/>
      <c r="L1457" s="6"/>
      <c r="M1457" s="6"/>
      <c r="N1457" s="6"/>
      <c r="O1457" s="6"/>
      <c r="P1457" s="6"/>
      <c r="Q1457" s="6"/>
      <c r="R1457" s="6"/>
      <c r="S1457" s="6"/>
      <c r="T1457" s="6"/>
      <c r="U1457" s="6"/>
      <c r="V1457" s="6"/>
      <c r="W1457" s="6"/>
      <c r="X1457" s="6"/>
      <c r="Y1457" s="6"/>
      <c r="Z1457" s="6"/>
      <c r="AA1457" s="6"/>
      <c r="AB1457" s="6"/>
      <c r="AC1457" s="6"/>
      <c r="AD1457" s="6"/>
      <c r="AE1457" s="6"/>
      <c r="AF1457" s="6"/>
      <c r="AG1457" s="6"/>
      <c r="AH1457" s="6"/>
      <c r="AI1457" s="6"/>
    </row>
    <row r="1458">
      <c r="A1458" s="6"/>
      <c r="B1458" s="6"/>
      <c r="C1458" s="131"/>
      <c r="D1458" s="6"/>
      <c r="E1458" s="6"/>
      <c r="F1458" s="132"/>
      <c r="G1458" s="6"/>
      <c r="H1458" s="6"/>
      <c r="I1458" s="6"/>
      <c r="J1458" s="6"/>
      <c r="K1458" s="6"/>
      <c r="L1458" s="6"/>
      <c r="M1458" s="6"/>
      <c r="N1458" s="6"/>
      <c r="O1458" s="6"/>
      <c r="P1458" s="6"/>
      <c r="Q1458" s="6"/>
      <c r="R1458" s="6"/>
      <c r="S1458" s="6"/>
      <c r="T1458" s="6"/>
      <c r="U1458" s="6"/>
      <c r="V1458" s="6"/>
      <c r="W1458" s="6"/>
      <c r="X1458" s="6"/>
      <c r="Y1458" s="6"/>
      <c r="Z1458" s="6"/>
      <c r="AA1458" s="6"/>
      <c r="AB1458" s="6"/>
      <c r="AC1458" s="6"/>
      <c r="AD1458" s="6"/>
      <c r="AE1458" s="6"/>
      <c r="AF1458" s="6"/>
      <c r="AG1458" s="6"/>
      <c r="AH1458" s="6"/>
      <c r="AI1458" s="6"/>
    </row>
    <row r="1459">
      <c r="A1459" s="6"/>
      <c r="B1459" s="6"/>
      <c r="C1459" s="131"/>
      <c r="D1459" s="6"/>
      <c r="E1459" s="6"/>
      <c r="F1459" s="132"/>
      <c r="G1459" s="6"/>
      <c r="H1459" s="6"/>
      <c r="I1459" s="6"/>
      <c r="J1459" s="6"/>
      <c r="K1459" s="6"/>
      <c r="L1459" s="6"/>
      <c r="M1459" s="6"/>
      <c r="N1459" s="6"/>
      <c r="O1459" s="6"/>
      <c r="P1459" s="6"/>
      <c r="Q1459" s="6"/>
      <c r="R1459" s="6"/>
      <c r="S1459" s="6"/>
      <c r="T1459" s="6"/>
      <c r="U1459" s="6"/>
      <c r="V1459" s="6"/>
      <c r="W1459" s="6"/>
      <c r="X1459" s="6"/>
      <c r="Y1459" s="6"/>
      <c r="Z1459" s="6"/>
      <c r="AA1459" s="6"/>
      <c r="AB1459" s="6"/>
      <c r="AC1459" s="6"/>
      <c r="AD1459" s="6"/>
      <c r="AE1459" s="6"/>
      <c r="AF1459" s="6"/>
      <c r="AG1459" s="6"/>
      <c r="AH1459" s="6"/>
      <c r="AI1459" s="6"/>
    </row>
    <row r="1460">
      <c r="A1460" s="6"/>
      <c r="B1460" s="6"/>
      <c r="C1460" s="131"/>
      <c r="D1460" s="6"/>
      <c r="E1460" s="6"/>
      <c r="F1460" s="132"/>
      <c r="G1460" s="6"/>
      <c r="H1460" s="6"/>
      <c r="I1460" s="6"/>
      <c r="J1460" s="6"/>
      <c r="K1460" s="6"/>
      <c r="L1460" s="6"/>
      <c r="M1460" s="6"/>
      <c r="N1460" s="6"/>
      <c r="O1460" s="6"/>
      <c r="P1460" s="6"/>
      <c r="Q1460" s="6"/>
      <c r="R1460" s="6"/>
      <c r="S1460" s="6"/>
      <c r="T1460" s="6"/>
      <c r="U1460" s="6"/>
      <c r="V1460" s="6"/>
      <c r="W1460" s="6"/>
      <c r="X1460" s="6"/>
      <c r="Y1460" s="6"/>
      <c r="Z1460" s="6"/>
      <c r="AA1460" s="6"/>
      <c r="AB1460" s="6"/>
      <c r="AC1460" s="6"/>
      <c r="AD1460" s="6"/>
      <c r="AE1460" s="6"/>
      <c r="AF1460" s="6"/>
      <c r="AG1460" s="6"/>
      <c r="AH1460" s="6"/>
      <c r="AI1460" s="6"/>
    </row>
    <row r="1461">
      <c r="A1461" s="6"/>
      <c r="B1461" s="6"/>
      <c r="C1461" s="131"/>
      <c r="D1461" s="6"/>
      <c r="E1461" s="6"/>
      <c r="F1461" s="132"/>
      <c r="G1461" s="6"/>
      <c r="H1461" s="6"/>
      <c r="I1461" s="6"/>
      <c r="J1461" s="6"/>
      <c r="K1461" s="6"/>
      <c r="L1461" s="6"/>
      <c r="M1461" s="6"/>
      <c r="N1461" s="6"/>
      <c r="O1461" s="6"/>
      <c r="P1461" s="6"/>
      <c r="Q1461" s="6"/>
      <c r="R1461" s="6"/>
      <c r="S1461" s="6"/>
      <c r="T1461" s="6"/>
      <c r="U1461" s="6"/>
      <c r="V1461" s="6"/>
      <c r="W1461" s="6"/>
      <c r="X1461" s="6"/>
      <c r="Y1461" s="6"/>
      <c r="Z1461" s="6"/>
      <c r="AA1461" s="6"/>
      <c r="AB1461" s="6"/>
      <c r="AC1461" s="6"/>
      <c r="AD1461" s="6"/>
      <c r="AE1461" s="6"/>
      <c r="AF1461" s="6"/>
      <c r="AG1461" s="6"/>
      <c r="AH1461" s="6"/>
      <c r="AI1461" s="6"/>
    </row>
    <row r="1462">
      <c r="A1462" s="6"/>
      <c r="B1462" s="6"/>
      <c r="C1462" s="131"/>
      <c r="D1462" s="6"/>
      <c r="E1462" s="6"/>
      <c r="F1462" s="132"/>
      <c r="G1462" s="6"/>
      <c r="H1462" s="6"/>
      <c r="I1462" s="6"/>
      <c r="J1462" s="6"/>
      <c r="K1462" s="6"/>
      <c r="L1462" s="6"/>
      <c r="M1462" s="6"/>
      <c r="N1462" s="6"/>
      <c r="O1462" s="6"/>
      <c r="P1462" s="6"/>
      <c r="Q1462" s="6"/>
      <c r="R1462" s="6"/>
      <c r="S1462" s="6"/>
      <c r="T1462" s="6"/>
      <c r="U1462" s="6"/>
      <c r="V1462" s="6"/>
      <c r="W1462" s="6"/>
      <c r="X1462" s="6"/>
      <c r="Y1462" s="6"/>
      <c r="Z1462" s="6"/>
      <c r="AA1462" s="6"/>
      <c r="AB1462" s="6"/>
      <c r="AC1462" s="6"/>
      <c r="AD1462" s="6"/>
      <c r="AE1462" s="6"/>
      <c r="AF1462" s="6"/>
      <c r="AG1462" s="6"/>
      <c r="AH1462" s="6"/>
      <c r="AI1462" s="6"/>
    </row>
    <row r="1463">
      <c r="A1463" s="6"/>
      <c r="B1463" s="6"/>
      <c r="C1463" s="131"/>
      <c r="D1463" s="6"/>
      <c r="E1463" s="6"/>
      <c r="F1463" s="132"/>
      <c r="G1463" s="6"/>
      <c r="H1463" s="6"/>
      <c r="I1463" s="6"/>
      <c r="J1463" s="6"/>
      <c r="K1463" s="6"/>
      <c r="L1463" s="6"/>
      <c r="M1463" s="6"/>
      <c r="N1463" s="6"/>
      <c r="O1463" s="6"/>
      <c r="P1463" s="6"/>
      <c r="Q1463" s="6"/>
      <c r="R1463" s="6"/>
      <c r="S1463" s="6"/>
      <c r="T1463" s="6"/>
      <c r="U1463" s="6"/>
      <c r="V1463" s="6"/>
      <c r="W1463" s="6"/>
      <c r="X1463" s="6"/>
      <c r="Y1463" s="6"/>
      <c r="Z1463" s="6"/>
      <c r="AA1463" s="6"/>
      <c r="AB1463" s="6"/>
      <c r="AC1463" s="6"/>
      <c r="AD1463" s="6"/>
      <c r="AE1463" s="6"/>
      <c r="AF1463" s="6"/>
      <c r="AG1463" s="6"/>
      <c r="AH1463" s="6"/>
      <c r="AI1463" s="6"/>
    </row>
    <row r="1464">
      <c r="A1464" s="6"/>
      <c r="B1464" s="6"/>
      <c r="C1464" s="131"/>
      <c r="D1464" s="6"/>
      <c r="E1464" s="6"/>
      <c r="F1464" s="132"/>
      <c r="G1464" s="6"/>
      <c r="H1464" s="6"/>
      <c r="I1464" s="6"/>
      <c r="J1464" s="6"/>
      <c r="K1464" s="6"/>
      <c r="L1464" s="6"/>
      <c r="M1464" s="6"/>
      <c r="N1464" s="6"/>
      <c r="O1464" s="6"/>
      <c r="P1464" s="6"/>
      <c r="Q1464" s="6"/>
      <c r="R1464" s="6"/>
      <c r="S1464" s="6"/>
      <c r="T1464" s="6"/>
      <c r="U1464" s="6"/>
      <c r="V1464" s="6"/>
      <c r="W1464" s="6"/>
      <c r="X1464" s="6"/>
      <c r="Y1464" s="6"/>
      <c r="Z1464" s="6"/>
      <c r="AA1464" s="6"/>
      <c r="AB1464" s="6"/>
      <c r="AC1464" s="6"/>
      <c r="AD1464" s="6"/>
      <c r="AE1464" s="6"/>
      <c r="AF1464" s="6"/>
      <c r="AG1464" s="6"/>
      <c r="AH1464" s="6"/>
      <c r="AI1464" s="6"/>
    </row>
    <row r="1465">
      <c r="A1465" s="6"/>
      <c r="B1465" s="6"/>
      <c r="C1465" s="131"/>
      <c r="D1465" s="6"/>
      <c r="E1465" s="6"/>
      <c r="F1465" s="132"/>
      <c r="G1465" s="6"/>
      <c r="H1465" s="6"/>
      <c r="I1465" s="6"/>
      <c r="J1465" s="6"/>
      <c r="K1465" s="6"/>
      <c r="L1465" s="6"/>
      <c r="M1465" s="6"/>
      <c r="N1465" s="6"/>
      <c r="O1465" s="6"/>
      <c r="P1465" s="6"/>
      <c r="Q1465" s="6"/>
      <c r="R1465" s="6"/>
      <c r="S1465" s="6"/>
      <c r="T1465" s="6"/>
      <c r="U1465" s="6"/>
      <c r="V1465" s="6"/>
      <c r="W1465" s="6"/>
      <c r="X1465" s="6"/>
      <c r="Y1465" s="6"/>
      <c r="Z1465" s="6"/>
      <c r="AA1465" s="6"/>
      <c r="AB1465" s="6"/>
      <c r="AC1465" s="6"/>
      <c r="AD1465" s="6"/>
      <c r="AE1465" s="6"/>
      <c r="AF1465" s="6"/>
      <c r="AG1465" s="6"/>
      <c r="AH1465" s="6"/>
      <c r="AI1465" s="6"/>
    </row>
    <row r="1466">
      <c r="A1466" s="6"/>
      <c r="B1466" s="6"/>
      <c r="C1466" s="131"/>
      <c r="D1466" s="6"/>
      <c r="E1466" s="6"/>
      <c r="F1466" s="132"/>
      <c r="G1466" s="6"/>
      <c r="H1466" s="6"/>
      <c r="I1466" s="6"/>
      <c r="J1466" s="6"/>
      <c r="K1466" s="6"/>
      <c r="L1466" s="6"/>
      <c r="M1466" s="6"/>
      <c r="N1466" s="6"/>
      <c r="O1466" s="6"/>
      <c r="P1466" s="6"/>
      <c r="Q1466" s="6"/>
      <c r="R1466" s="6"/>
      <c r="S1466" s="6"/>
      <c r="T1466" s="6"/>
      <c r="U1466" s="6"/>
      <c r="V1466" s="6"/>
      <c r="W1466" s="6"/>
      <c r="X1466" s="6"/>
      <c r="Y1466" s="6"/>
      <c r="Z1466" s="6"/>
      <c r="AA1466" s="6"/>
      <c r="AB1466" s="6"/>
      <c r="AC1466" s="6"/>
      <c r="AD1466" s="6"/>
      <c r="AE1466" s="6"/>
      <c r="AF1466" s="6"/>
      <c r="AG1466" s="6"/>
      <c r="AH1466" s="6"/>
      <c r="AI1466" s="6"/>
    </row>
    <row r="1467">
      <c r="A1467" s="6"/>
      <c r="B1467" s="6"/>
      <c r="C1467" s="131"/>
      <c r="D1467" s="6"/>
      <c r="E1467" s="6"/>
      <c r="F1467" s="132"/>
      <c r="G1467" s="6"/>
      <c r="H1467" s="6"/>
      <c r="I1467" s="6"/>
      <c r="J1467" s="6"/>
      <c r="K1467" s="6"/>
      <c r="L1467" s="6"/>
      <c r="M1467" s="6"/>
      <c r="N1467" s="6"/>
      <c r="O1467" s="6"/>
      <c r="P1467" s="6"/>
      <c r="Q1467" s="6"/>
      <c r="R1467" s="6"/>
      <c r="S1467" s="6"/>
      <c r="T1467" s="6"/>
      <c r="U1467" s="6"/>
      <c r="V1467" s="6"/>
      <c r="W1467" s="6"/>
      <c r="X1467" s="6"/>
      <c r="Y1467" s="6"/>
      <c r="Z1467" s="6"/>
      <c r="AA1467" s="6"/>
      <c r="AB1467" s="6"/>
      <c r="AC1467" s="6"/>
      <c r="AD1467" s="6"/>
      <c r="AE1467" s="6"/>
      <c r="AF1467" s="6"/>
      <c r="AG1467" s="6"/>
      <c r="AH1467" s="6"/>
      <c r="AI1467" s="6"/>
    </row>
    <row r="1468">
      <c r="A1468" s="6"/>
      <c r="B1468" s="6"/>
      <c r="C1468" s="131"/>
      <c r="D1468" s="6"/>
      <c r="E1468" s="6"/>
      <c r="F1468" s="132"/>
      <c r="G1468" s="6"/>
      <c r="H1468" s="6"/>
      <c r="I1468" s="6"/>
      <c r="J1468" s="6"/>
      <c r="K1468" s="6"/>
      <c r="L1468" s="6"/>
      <c r="M1468" s="6"/>
      <c r="N1468" s="6"/>
      <c r="O1468" s="6"/>
      <c r="P1468" s="6"/>
      <c r="Q1468" s="6"/>
      <c r="R1468" s="6"/>
      <c r="S1468" s="6"/>
      <c r="T1468" s="6"/>
      <c r="U1468" s="6"/>
      <c r="V1468" s="6"/>
      <c r="W1468" s="6"/>
      <c r="X1468" s="6"/>
      <c r="Y1468" s="6"/>
      <c r="Z1468" s="6"/>
      <c r="AA1468" s="6"/>
      <c r="AB1468" s="6"/>
      <c r="AC1468" s="6"/>
      <c r="AD1468" s="6"/>
      <c r="AE1468" s="6"/>
      <c r="AF1468" s="6"/>
      <c r="AG1468" s="6"/>
      <c r="AH1468" s="6"/>
      <c r="AI1468" s="6"/>
    </row>
    <row r="1469">
      <c r="A1469" s="6"/>
      <c r="B1469" s="6"/>
      <c r="C1469" s="131"/>
      <c r="D1469" s="6"/>
      <c r="E1469" s="6"/>
      <c r="F1469" s="132"/>
      <c r="G1469" s="6"/>
      <c r="H1469" s="6"/>
      <c r="I1469" s="6"/>
      <c r="J1469" s="6"/>
      <c r="K1469" s="6"/>
      <c r="L1469" s="6"/>
      <c r="M1469" s="6"/>
      <c r="N1469" s="6"/>
      <c r="O1469" s="6"/>
      <c r="P1469" s="6"/>
      <c r="Q1469" s="6"/>
      <c r="R1469" s="6"/>
      <c r="S1469" s="6"/>
      <c r="T1469" s="6"/>
      <c r="U1469" s="6"/>
      <c r="V1469" s="6"/>
      <c r="W1469" s="6"/>
      <c r="X1469" s="6"/>
      <c r="Y1469" s="6"/>
      <c r="Z1469" s="6"/>
      <c r="AA1469" s="6"/>
      <c r="AB1469" s="6"/>
      <c r="AC1469" s="6"/>
      <c r="AD1469" s="6"/>
      <c r="AE1469" s="6"/>
      <c r="AF1469" s="6"/>
      <c r="AG1469" s="6"/>
      <c r="AH1469" s="6"/>
      <c r="AI1469" s="6"/>
    </row>
    <row r="1470">
      <c r="A1470" s="6"/>
      <c r="B1470" s="6"/>
      <c r="C1470" s="131"/>
      <c r="D1470" s="6"/>
      <c r="E1470" s="6"/>
      <c r="F1470" s="132"/>
      <c r="G1470" s="6"/>
      <c r="H1470" s="6"/>
      <c r="I1470" s="6"/>
      <c r="J1470" s="6"/>
      <c r="K1470" s="6"/>
      <c r="L1470" s="6"/>
      <c r="M1470" s="6"/>
      <c r="N1470" s="6"/>
      <c r="O1470" s="6"/>
      <c r="P1470" s="6"/>
      <c r="Q1470" s="6"/>
      <c r="R1470" s="6"/>
      <c r="S1470" s="6"/>
      <c r="T1470" s="6"/>
      <c r="U1470" s="6"/>
      <c r="V1470" s="6"/>
      <c r="W1470" s="6"/>
      <c r="X1470" s="6"/>
      <c r="Y1470" s="6"/>
      <c r="Z1470" s="6"/>
      <c r="AA1470" s="6"/>
      <c r="AB1470" s="6"/>
      <c r="AC1470" s="6"/>
      <c r="AD1470" s="6"/>
      <c r="AE1470" s="6"/>
      <c r="AF1470" s="6"/>
      <c r="AG1470" s="6"/>
      <c r="AH1470" s="6"/>
      <c r="AI1470" s="6"/>
    </row>
    <row r="1471">
      <c r="A1471" s="6"/>
      <c r="B1471" s="6"/>
      <c r="C1471" s="131"/>
      <c r="D1471" s="6"/>
      <c r="E1471" s="6"/>
      <c r="F1471" s="132"/>
      <c r="G1471" s="6"/>
      <c r="H1471" s="6"/>
      <c r="I1471" s="6"/>
      <c r="J1471" s="6"/>
      <c r="K1471" s="6"/>
      <c r="L1471" s="6"/>
      <c r="M1471" s="6"/>
      <c r="N1471" s="6"/>
      <c r="O1471" s="6"/>
      <c r="P1471" s="6"/>
      <c r="Q1471" s="6"/>
      <c r="R1471" s="6"/>
      <c r="S1471" s="6"/>
      <c r="T1471" s="6"/>
      <c r="U1471" s="6"/>
      <c r="V1471" s="6"/>
      <c r="W1471" s="6"/>
      <c r="X1471" s="6"/>
      <c r="Y1471" s="6"/>
      <c r="Z1471" s="6"/>
      <c r="AA1471" s="6"/>
      <c r="AB1471" s="6"/>
      <c r="AC1471" s="6"/>
      <c r="AD1471" s="6"/>
      <c r="AE1471" s="6"/>
      <c r="AF1471" s="6"/>
      <c r="AG1471" s="6"/>
      <c r="AH1471" s="6"/>
      <c r="AI1471" s="6"/>
    </row>
    <row r="1472">
      <c r="A1472" s="6"/>
      <c r="B1472" s="6"/>
      <c r="C1472" s="131"/>
      <c r="D1472" s="6"/>
      <c r="E1472" s="6"/>
      <c r="F1472" s="132"/>
      <c r="G1472" s="6"/>
      <c r="H1472" s="6"/>
      <c r="I1472" s="6"/>
      <c r="J1472" s="6"/>
      <c r="K1472" s="6"/>
      <c r="L1472" s="6"/>
      <c r="M1472" s="6"/>
      <c r="N1472" s="6"/>
      <c r="O1472" s="6"/>
      <c r="P1472" s="6"/>
      <c r="Q1472" s="6"/>
      <c r="R1472" s="6"/>
      <c r="S1472" s="6"/>
      <c r="T1472" s="6"/>
      <c r="U1472" s="6"/>
      <c r="V1472" s="6"/>
      <c r="W1472" s="6"/>
      <c r="X1472" s="6"/>
      <c r="Y1472" s="6"/>
      <c r="Z1472" s="6"/>
      <c r="AA1472" s="6"/>
      <c r="AB1472" s="6"/>
      <c r="AC1472" s="6"/>
      <c r="AD1472" s="6"/>
      <c r="AE1472" s="6"/>
      <c r="AF1472" s="6"/>
      <c r="AG1472" s="6"/>
      <c r="AH1472" s="6"/>
      <c r="AI1472" s="6"/>
    </row>
    <row r="1473">
      <c r="A1473" s="6"/>
      <c r="B1473" s="6"/>
      <c r="C1473" s="131"/>
      <c r="D1473" s="6"/>
      <c r="E1473" s="6"/>
      <c r="F1473" s="132"/>
      <c r="G1473" s="6"/>
      <c r="H1473" s="6"/>
      <c r="I1473" s="6"/>
      <c r="J1473" s="6"/>
      <c r="K1473" s="6"/>
      <c r="L1473" s="6"/>
      <c r="M1473" s="6"/>
      <c r="N1473" s="6"/>
      <c r="O1473" s="6"/>
      <c r="P1473" s="6"/>
      <c r="Q1473" s="6"/>
      <c r="R1473" s="6"/>
      <c r="S1473" s="6"/>
      <c r="T1473" s="6"/>
      <c r="U1473" s="6"/>
      <c r="V1473" s="6"/>
      <c r="W1473" s="6"/>
      <c r="X1473" s="6"/>
      <c r="Y1473" s="6"/>
      <c r="Z1473" s="6"/>
      <c r="AA1473" s="6"/>
      <c r="AB1473" s="6"/>
      <c r="AC1473" s="6"/>
      <c r="AD1473" s="6"/>
      <c r="AE1473" s="6"/>
      <c r="AF1473" s="6"/>
      <c r="AG1473" s="6"/>
      <c r="AH1473" s="6"/>
      <c r="AI1473" s="6"/>
    </row>
    <row r="1474">
      <c r="A1474" s="6"/>
      <c r="B1474" s="6"/>
      <c r="C1474" s="131"/>
      <c r="D1474" s="6"/>
      <c r="E1474" s="6"/>
      <c r="F1474" s="132"/>
      <c r="G1474" s="6"/>
      <c r="H1474" s="6"/>
      <c r="I1474" s="6"/>
      <c r="J1474" s="6"/>
      <c r="K1474" s="6"/>
      <c r="L1474" s="6"/>
      <c r="M1474" s="6"/>
      <c r="N1474" s="6"/>
      <c r="O1474" s="6"/>
      <c r="P1474" s="6"/>
      <c r="Q1474" s="6"/>
      <c r="R1474" s="6"/>
      <c r="S1474" s="6"/>
      <c r="T1474" s="6"/>
      <c r="U1474" s="6"/>
      <c r="V1474" s="6"/>
      <c r="W1474" s="6"/>
      <c r="X1474" s="6"/>
      <c r="Y1474" s="6"/>
      <c r="Z1474" s="6"/>
      <c r="AA1474" s="6"/>
      <c r="AB1474" s="6"/>
      <c r="AC1474" s="6"/>
      <c r="AD1474" s="6"/>
      <c r="AE1474" s="6"/>
      <c r="AF1474" s="6"/>
      <c r="AG1474" s="6"/>
      <c r="AH1474" s="6"/>
      <c r="AI1474" s="6"/>
    </row>
    <row r="1475">
      <c r="A1475" s="6"/>
      <c r="B1475" s="6"/>
      <c r="C1475" s="131"/>
      <c r="D1475" s="6"/>
      <c r="E1475" s="6"/>
      <c r="F1475" s="132"/>
      <c r="G1475" s="6"/>
      <c r="H1475" s="6"/>
      <c r="I1475" s="6"/>
      <c r="J1475" s="6"/>
      <c r="K1475" s="6"/>
      <c r="L1475" s="6"/>
      <c r="M1475" s="6"/>
      <c r="N1475" s="6"/>
      <c r="O1475" s="6"/>
      <c r="P1475" s="6"/>
      <c r="Q1475" s="6"/>
      <c r="R1475" s="6"/>
      <c r="S1475" s="6"/>
      <c r="T1475" s="6"/>
      <c r="U1475" s="6"/>
      <c r="V1475" s="6"/>
      <c r="W1475" s="6"/>
      <c r="X1475" s="6"/>
      <c r="Y1475" s="6"/>
      <c r="Z1475" s="6"/>
      <c r="AA1475" s="6"/>
      <c r="AB1475" s="6"/>
      <c r="AC1475" s="6"/>
      <c r="AD1475" s="6"/>
      <c r="AE1475" s="6"/>
      <c r="AF1475" s="6"/>
      <c r="AG1475" s="6"/>
      <c r="AH1475" s="6"/>
      <c r="AI1475" s="6"/>
    </row>
    <row r="1476">
      <c r="A1476" s="6"/>
      <c r="B1476" s="6"/>
      <c r="C1476" s="131"/>
      <c r="D1476" s="6"/>
      <c r="E1476" s="6"/>
      <c r="F1476" s="132"/>
      <c r="G1476" s="6"/>
      <c r="H1476" s="6"/>
      <c r="I1476" s="6"/>
      <c r="J1476" s="6"/>
      <c r="K1476" s="6"/>
      <c r="L1476" s="6"/>
      <c r="M1476" s="6"/>
      <c r="N1476" s="6"/>
      <c r="O1476" s="6"/>
      <c r="P1476" s="6"/>
      <c r="Q1476" s="6"/>
      <c r="R1476" s="6"/>
      <c r="S1476" s="6"/>
      <c r="T1476" s="6"/>
      <c r="U1476" s="6"/>
      <c r="V1476" s="6"/>
      <c r="W1476" s="6"/>
      <c r="X1476" s="6"/>
      <c r="Y1476" s="6"/>
      <c r="Z1476" s="6"/>
      <c r="AA1476" s="6"/>
      <c r="AB1476" s="6"/>
      <c r="AC1476" s="6"/>
      <c r="AD1476" s="6"/>
      <c r="AE1476" s="6"/>
      <c r="AF1476" s="6"/>
      <c r="AG1476" s="6"/>
      <c r="AH1476" s="6"/>
      <c r="AI1476" s="6"/>
    </row>
    <row r="1477">
      <c r="A1477" s="6"/>
      <c r="B1477" s="6"/>
      <c r="C1477" s="131"/>
      <c r="D1477" s="6"/>
      <c r="E1477" s="6"/>
      <c r="F1477" s="132"/>
      <c r="G1477" s="6"/>
      <c r="H1477" s="6"/>
      <c r="I1477" s="6"/>
      <c r="J1477" s="6"/>
      <c r="K1477" s="6"/>
      <c r="L1477" s="6"/>
      <c r="M1477" s="6"/>
      <c r="N1477" s="6"/>
      <c r="O1477" s="6"/>
      <c r="P1477" s="6"/>
      <c r="Q1477" s="6"/>
      <c r="R1477" s="6"/>
      <c r="S1477" s="6"/>
      <c r="T1477" s="6"/>
      <c r="U1477" s="6"/>
      <c r="V1477" s="6"/>
      <c r="W1477" s="6"/>
      <c r="X1477" s="6"/>
      <c r="Y1477" s="6"/>
      <c r="Z1477" s="6"/>
      <c r="AA1477" s="6"/>
      <c r="AB1477" s="6"/>
      <c r="AC1477" s="6"/>
      <c r="AD1477" s="6"/>
      <c r="AE1477" s="6"/>
      <c r="AF1477" s="6"/>
      <c r="AG1477" s="6"/>
      <c r="AH1477" s="6"/>
      <c r="AI1477" s="6"/>
    </row>
    <row r="1478">
      <c r="A1478" s="6"/>
      <c r="B1478" s="6"/>
      <c r="C1478" s="131"/>
      <c r="D1478" s="6"/>
      <c r="E1478" s="6"/>
      <c r="F1478" s="132"/>
      <c r="G1478" s="6"/>
      <c r="H1478" s="6"/>
      <c r="I1478" s="6"/>
      <c r="J1478" s="6"/>
      <c r="K1478" s="6"/>
      <c r="L1478" s="6"/>
      <c r="M1478" s="6"/>
      <c r="N1478" s="6"/>
      <c r="O1478" s="6"/>
      <c r="P1478" s="6"/>
      <c r="Q1478" s="6"/>
      <c r="R1478" s="6"/>
      <c r="S1478" s="6"/>
      <c r="T1478" s="6"/>
      <c r="U1478" s="6"/>
      <c r="V1478" s="6"/>
      <c r="W1478" s="6"/>
      <c r="X1478" s="6"/>
      <c r="Y1478" s="6"/>
      <c r="Z1478" s="6"/>
      <c r="AA1478" s="6"/>
      <c r="AB1478" s="6"/>
      <c r="AC1478" s="6"/>
      <c r="AD1478" s="6"/>
      <c r="AE1478" s="6"/>
      <c r="AF1478" s="6"/>
      <c r="AG1478" s="6"/>
      <c r="AH1478" s="6"/>
      <c r="AI1478" s="6"/>
    </row>
    <row r="1479">
      <c r="A1479" s="6"/>
      <c r="B1479" s="6"/>
      <c r="C1479" s="131"/>
      <c r="D1479" s="6"/>
      <c r="E1479" s="6"/>
      <c r="F1479" s="132"/>
      <c r="G1479" s="6"/>
      <c r="H1479" s="6"/>
      <c r="I1479" s="6"/>
      <c r="J1479" s="6"/>
      <c r="K1479" s="6"/>
      <c r="L1479" s="6"/>
      <c r="M1479" s="6"/>
      <c r="N1479" s="6"/>
      <c r="O1479" s="6"/>
      <c r="P1479" s="6"/>
      <c r="Q1479" s="6"/>
      <c r="R1479" s="6"/>
      <c r="S1479" s="6"/>
      <c r="T1479" s="6"/>
      <c r="U1479" s="6"/>
      <c r="V1479" s="6"/>
      <c r="W1479" s="6"/>
      <c r="X1479" s="6"/>
      <c r="Y1479" s="6"/>
      <c r="Z1479" s="6"/>
      <c r="AA1479" s="6"/>
      <c r="AB1479" s="6"/>
      <c r="AC1479" s="6"/>
      <c r="AD1479" s="6"/>
      <c r="AE1479" s="6"/>
      <c r="AF1479" s="6"/>
      <c r="AG1479" s="6"/>
      <c r="AH1479" s="6"/>
      <c r="AI1479" s="6"/>
    </row>
    <row r="1480">
      <c r="A1480" s="6"/>
      <c r="B1480" s="6"/>
      <c r="C1480" s="131"/>
      <c r="D1480" s="6"/>
      <c r="E1480" s="6"/>
      <c r="F1480" s="132"/>
      <c r="G1480" s="6"/>
      <c r="H1480" s="6"/>
      <c r="I1480" s="6"/>
      <c r="J1480" s="6"/>
      <c r="K1480" s="6"/>
      <c r="L1480" s="6"/>
      <c r="M1480" s="6"/>
      <c r="N1480" s="6"/>
      <c r="O1480" s="6"/>
      <c r="P1480" s="6"/>
      <c r="Q1480" s="6"/>
      <c r="R1480" s="6"/>
      <c r="S1480" s="6"/>
      <c r="T1480" s="6"/>
      <c r="U1480" s="6"/>
      <c r="V1480" s="6"/>
      <c r="W1480" s="6"/>
      <c r="X1480" s="6"/>
      <c r="Y1480" s="6"/>
      <c r="Z1480" s="6"/>
      <c r="AA1480" s="6"/>
      <c r="AB1480" s="6"/>
      <c r="AC1480" s="6"/>
      <c r="AD1480" s="6"/>
      <c r="AE1480" s="6"/>
      <c r="AF1480" s="6"/>
      <c r="AG1480" s="6"/>
      <c r="AH1480" s="6"/>
      <c r="AI1480" s="6"/>
    </row>
    <row r="1481">
      <c r="A1481" s="6"/>
      <c r="B1481" s="6"/>
      <c r="C1481" s="131"/>
      <c r="D1481" s="6"/>
      <c r="E1481" s="6"/>
      <c r="F1481" s="132"/>
      <c r="G1481" s="6"/>
      <c r="H1481" s="6"/>
      <c r="I1481" s="6"/>
      <c r="J1481" s="6"/>
      <c r="K1481" s="6"/>
      <c r="L1481" s="6"/>
      <c r="M1481" s="6"/>
      <c r="N1481" s="6"/>
      <c r="O1481" s="6"/>
      <c r="P1481" s="6"/>
      <c r="Q1481" s="6"/>
      <c r="R1481" s="6"/>
      <c r="S1481" s="6"/>
      <c r="T1481" s="6"/>
      <c r="U1481" s="6"/>
      <c r="V1481" s="6"/>
      <c r="W1481" s="6"/>
      <c r="X1481" s="6"/>
      <c r="Y1481" s="6"/>
      <c r="Z1481" s="6"/>
      <c r="AA1481" s="6"/>
      <c r="AB1481" s="6"/>
      <c r="AC1481" s="6"/>
      <c r="AD1481" s="6"/>
      <c r="AE1481" s="6"/>
      <c r="AF1481" s="6"/>
      <c r="AG1481" s="6"/>
      <c r="AH1481" s="6"/>
      <c r="AI1481" s="6"/>
    </row>
    <row r="1482">
      <c r="A1482" s="6"/>
      <c r="B1482" s="6"/>
      <c r="C1482" s="131"/>
      <c r="D1482" s="6"/>
      <c r="E1482" s="6"/>
      <c r="F1482" s="132"/>
      <c r="G1482" s="6"/>
      <c r="H1482" s="6"/>
      <c r="I1482" s="6"/>
      <c r="J1482" s="6"/>
      <c r="K1482" s="6"/>
      <c r="L1482" s="6"/>
      <c r="M1482" s="6"/>
      <c r="N1482" s="6"/>
      <c r="O1482" s="6"/>
      <c r="P1482" s="6"/>
      <c r="Q1482" s="6"/>
      <c r="R1482" s="6"/>
      <c r="S1482" s="6"/>
      <c r="T1482" s="6"/>
      <c r="U1482" s="6"/>
      <c r="V1482" s="6"/>
      <c r="W1482" s="6"/>
      <c r="X1482" s="6"/>
      <c r="Y1482" s="6"/>
      <c r="Z1482" s="6"/>
      <c r="AA1482" s="6"/>
      <c r="AB1482" s="6"/>
      <c r="AC1482" s="6"/>
      <c r="AD1482" s="6"/>
      <c r="AE1482" s="6"/>
      <c r="AF1482" s="6"/>
      <c r="AG1482" s="6"/>
      <c r="AH1482" s="6"/>
      <c r="AI1482" s="6"/>
    </row>
    <row r="1483">
      <c r="A1483" s="6"/>
      <c r="B1483" s="6"/>
      <c r="C1483" s="131"/>
      <c r="D1483" s="6"/>
      <c r="E1483" s="6"/>
      <c r="F1483" s="132"/>
      <c r="G1483" s="6"/>
      <c r="H1483" s="6"/>
      <c r="I1483" s="6"/>
      <c r="J1483" s="6"/>
      <c r="K1483" s="6"/>
      <c r="L1483" s="6"/>
      <c r="M1483" s="6"/>
      <c r="N1483" s="6"/>
      <c r="O1483" s="6"/>
      <c r="P1483" s="6"/>
      <c r="Q1483" s="6"/>
      <c r="R1483" s="6"/>
      <c r="S1483" s="6"/>
      <c r="T1483" s="6"/>
      <c r="U1483" s="6"/>
      <c r="V1483" s="6"/>
      <c r="W1483" s="6"/>
      <c r="X1483" s="6"/>
      <c r="Y1483" s="6"/>
      <c r="Z1483" s="6"/>
      <c r="AA1483" s="6"/>
      <c r="AB1483" s="6"/>
      <c r="AC1483" s="6"/>
      <c r="AD1483" s="6"/>
      <c r="AE1483" s="6"/>
      <c r="AF1483" s="6"/>
      <c r="AG1483" s="6"/>
      <c r="AH1483" s="6"/>
      <c r="AI1483" s="6"/>
    </row>
    <row r="1484">
      <c r="A1484" s="6"/>
      <c r="B1484" s="6"/>
      <c r="C1484" s="131"/>
      <c r="D1484" s="6"/>
      <c r="E1484" s="6"/>
      <c r="F1484" s="132"/>
      <c r="G1484" s="6"/>
      <c r="H1484" s="6"/>
      <c r="I1484" s="6"/>
      <c r="J1484" s="6"/>
      <c r="K1484" s="6"/>
      <c r="L1484" s="6"/>
      <c r="M1484" s="6"/>
      <c r="N1484" s="6"/>
      <c r="O1484" s="6"/>
      <c r="P1484" s="6"/>
      <c r="Q1484" s="6"/>
      <c r="R1484" s="6"/>
      <c r="S1484" s="6"/>
      <c r="T1484" s="6"/>
      <c r="U1484" s="6"/>
      <c r="V1484" s="6"/>
      <c r="W1484" s="6"/>
      <c r="X1484" s="6"/>
      <c r="Y1484" s="6"/>
      <c r="Z1484" s="6"/>
      <c r="AA1484" s="6"/>
      <c r="AB1484" s="6"/>
      <c r="AC1484" s="6"/>
      <c r="AD1484" s="6"/>
      <c r="AE1484" s="6"/>
      <c r="AF1484" s="6"/>
      <c r="AG1484" s="6"/>
      <c r="AH1484" s="6"/>
      <c r="AI1484" s="6"/>
    </row>
    <row r="1485">
      <c r="A1485" s="6"/>
      <c r="B1485" s="6"/>
      <c r="C1485" s="131"/>
      <c r="D1485" s="6"/>
      <c r="E1485" s="6"/>
      <c r="F1485" s="132"/>
      <c r="G1485" s="6"/>
      <c r="H1485" s="6"/>
      <c r="I1485" s="6"/>
      <c r="J1485" s="6"/>
      <c r="K1485" s="6"/>
      <c r="L1485" s="6"/>
      <c r="M1485" s="6"/>
      <c r="N1485" s="6"/>
      <c r="O1485" s="6"/>
      <c r="P1485" s="6"/>
      <c r="Q1485" s="6"/>
      <c r="R1485" s="6"/>
      <c r="S1485" s="6"/>
      <c r="T1485" s="6"/>
      <c r="U1485" s="6"/>
      <c r="V1485" s="6"/>
      <c r="W1485" s="6"/>
      <c r="X1485" s="6"/>
      <c r="Y1485" s="6"/>
      <c r="Z1485" s="6"/>
      <c r="AA1485" s="6"/>
      <c r="AB1485" s="6"/>
      <c r="AC1485" s="6"/>
      <c r="AD1485" s="6"/>
      <c r="AE1485" s="6"/>
      <c r="AF1485" s="6"/>
      <c r="AG1485" s="6"/>
      <c r="AH1485" s="6"/>
      <c r="AI1485" s="6"/>
    </row>
    <row r="1486">
      <c r="A1486" s="6"/>
      <c r="B1486" s="6"/>
      <c r="C1486" s="131"/>
      <c r="D1486" s="6"/>
      <c r="E1486" s="6"/>
      <c r="F1486" s="132"/>
      <c r="G1486" s="6"/>
      <c r="H1486" s="6"/>
      <c r="I1486" s="6"/>
      <c r="J1486" s="6"/>
      <c r="K1486" s="6"/>
      <c r="L1486" s="6"/>
      <c r="M1486" s="6"/>
      <c r="N1486" s="6"/>
      <c r="O1486" s="6"/>
      <c r="P1486" s="6"/>
      <c r="Q1486" s="6"/>
      <c r="R1486" s="6"/>
      <c r="S1486" s="6"/>
      <c r="T1486" s="6"/>
      <c r="U1486" s="6"/>
      <c r="V1486" s="6"/>
      <c r="W1486" s="6"/>
      <c r="X1486" s="6"/>
      <c r="Y1486" s="6"/>
      <c r="Z1486" s="6"/>
      <c r="AA1486" s="6"/>
      <c r="AB1486" s="6"/>
      <c r="AC1486" s="6"/>
      <c r="AD1486" s="6"/>
      <c r="AE1486" s="6"/>
      <c r="AF1486" s="6"/>
      <c r="AG1486" s="6"/>
      <c r="AH1486" s="6"/>
      <c r="AI1486" s="6"/>
    </row>
    <row r="1487">
      <c r="A1487" s="6"/>
      <c r="B1487" s="6"/>
      <c r="C1487" s="131"/>
      <c r="D1487" s="6"/>
      <c r="E1487" s="6"/>
      <c r="F1487" s="132"/>
      <c r="G1487" s="6"/>
      <c r="H1487" s="6"/>
      <c r="I1487" s="6"/>
      <c r="J1487" s="6"/>
      <c r="K1487" s="6"/>
      <c r="L1487" s="6"/>
      <c r="M1487" s="6"/>
      <c r="N1487" s="6"/>
      <c r="O1487" s="6"/>
      <c r="P1487" s="6"/>
      <c r="Q1487" s="6"/>
      <c r="R1487" s="6"/>
      <c r="S1487" s="6"/>
      <c r="T1487" s="6"/>
      <c r="U1487" s="6"/>
      <c r="V1487" s="6"/>
      <c r="W1487" s="6"/>
      <c r="X1487" s="6"/>
      <c r="Y1487" s="6"/>
      <c r="Z1487" s="6"/>
      <c r="AA1487" s="6"/>
      <c r="AB1487" s="6"/>
      <c r="AC1487" s="6"/>
      <c r="AD1487" s="6"/>
      <c r="AE1487" s="6"/>
      <c r="AF1487" s="6"/>
      <c r="AG1487" s="6"/>
      <c r="AH1487" s="6"/>
      <c r="AI1487" s="6"/>
    </row>
    <row r="1488">
      <c r="A1488" s="6"/>
      <c r="B1488" s="6"/>
      <c r="C1488" s="131"/>
      <c r="D1488" s="6"/>
      <c r="E1488" s="6"/>
      <c r="F1488" s="132"/>
      <c r="G1488" s="6"/>
      <c r="H1488" s="6"/>
      <c r="I1488" s="6"/>
      <c r="J1488" s="6"/>
      <c r="K1488" s="6"/>
      <c r="L1488" s="6"/>
      <c r="M1488" s="6"/>
      <c r="N1488" s="6"/>
      <c r="O1488" s="6"/>
      <c r="P1488" s="6"/>
      <c r="Q1488" s="6"/>
      <c r="R1488" s="6"/>
      <c r="S1488" s="6"/>
      <c r="T1488" s="6"/>
      <c r="U1488" s="6"/>
      <c r="V1488" s="6"/>
      <c r="W1488" s="6"/>
      <c r="X1488" s="6"/>
      <c r="Y1488" s="6"/>
      <c r="Z1488" s="6"/>
      <c r="AA1488" s="6"/>
      <c r="AB1488" s="6"/>
      <c r="AC1488" s="6"/>
      <c r="AD1488" s="6"/>
      <c r="AE1488" s="6"/>
      <c r="AF1488" s="6"/>
      <c r="AG1488" s="6"/>
      <c r="AH1488" s="6"/>
      <c r="AI1488" s="6"/>
    </row>
    <row r="1489">
      <c r="A1489" s="6"/>
      <c r="B1489" s="6"/>
      <c r="C1489" s="131"/>
      <c r="D1489" s="6"/>
      <c r="E1489" s="6"/>
      <c r="F1489" s="132"/>
      <c r="G1489" s="6"/>
      <c r="H1489" s="6"/>
      <c r="I1489" s="6"/>
      <c r="J1489" s="6"/>
      <c r="K1489" s="6"/>
      <c r="L1489" s="6"/>
      <c r="M1489" s="6"/>
      <c r="N1489" s="6"/>
      <c r="O1489" s="6"/>
      <c r="P1489" s="6"/>
      <c r="Q1489" s="6"/>
      <c r="R1489" s="6"/>
      <c r="S1489" s="6"/>
      <c r="T1489" s="6"/>
      <c r="U1489" s="6"/>
      <c r="V1489" s="6"/>
      <c r="W1489" s="6"/>
      <c r="X1489" s="6"/>
      <c r="Y1489" s="6"/>
      <c r="Z1489" s="6"/>
      <c r="AA1489" s="6"/>
      <c r="AB1489" s="6"/>
      <c r="AC1489" s="6"/>
      <c r="AD1489" s="6"/>
      <c r="AE1489" s="6"/>
      <c r="AF1489" s="6"/>
      <c r="AG1489" s="6"/>
      <c r="AH1489" s="6"/>
      <c r="AI1489" s="6"/>
    </row>
    <row r="1490">
      <c r="A1490" s="6"/>
      <c r="B1490" s="6"/>
      <c r="C1490" s="131"/>
      <c r="D1490" s="6"/>
      <c r="E1490" s="6"/>
      <c r="F1490" s="132"/>
      <c r="G1490" s="6"/>
      <c r="H1490" s="6"/>
      <c r="I1490" s="6"/>
      <c r="J1490" s="6"/>
      <c r="K1490" s="6"/>
      <c r="L1490" s="6"/>
      <c r="M1490" s="6"/>
      <c r="N1490" s="6"/>
      <c r="O1490" s="6"/>
      <c r="P1490" s="6"/>
      <c r="Q1490" s="6"/>
      <c r="R1490" s="6"/>
      <c r="S1490" s="6"/>
      <c r="T1490" s="6"/>
      <c r="U1490" s="6"/>
      <c r="V1490" s="6"/>
      <c r="W1490" s="6"/>
      <c r="X1490" s="6"/>
      <c r="Y1490" s="6"/>
      <c r="Z1490" s="6"/>
      <c r="AA1490" s="6"/>
      <c r="AB1490" s="6"/>
      <c r="AC1490" s="6"/>
      <c r="AD1490" s="6"/>
      <c r="AE1490" s="6"/>
      <c r="AF1490" s="6"/>
      <c r="AG1490" s="6"/>
      <c r="AH1490" s="6"/>
      <c r="AI1490" s="6"/>
    </row>
    <row r="1491">
      <c r="A1491" s="6"/>
      <c r="B1491" s="6"/>
      <c r="C1491" s="131"/>
      <c r="D1491" s="6"/>
      <c r="E1491" s="6"/>
      <c r="F1491" s="132"/>
      <c r="G1491" s="6"/>
      <c r="H1491" s="6"/>
      <c r="I1491" s="6"/>
      <c r="J1491" s="6"/>
      <c r="K1491" s="6"/>
      <c r="L1491" s="6"/>
      <c r="M1491" s="6"/>
      <c r="N1491" s="6"/>
      <c r="O1491" s="6"/>
      <c r="P1491" s="6"/>
      <c r="Q1491" s="6"/>
      <c r="R1491" s="6"/>
      <c r="S1491" s="6"/>
      <c r="T1491" s="6"/>
      <c r="U1491" s="6"/>
      <c r="V1491" s="6"/>
      <c r="W1491" s="6"/>
      <c r="X1491" s="6"/>
      <c r="Y1491" s="6"/>
      <c r="Z1491" s="6"/>
      <c r="AA1491" s="6"/>
      <c r="AB1491" s="6"/>
      <c r="AC1491" s="6"/>
      <c r="AD1491" s="6"/>
      <c r="AE1491" s="6"/>
      <c r="AF1491" s="6"/>
      <c r="AG1491" s="6"/>
      <c r="AH1491" s="6"/>
      <c r="AI1491" s="6"/>
    </row>
    <row r="1492">
      <c r="A1492" s="6"/>
      <c r="B1492" s="6"/>
      <c r="C1492" s="131"/>
      <c r="D1492" s="6"/>
      <c r="E1492" s="6"/>
      <c r="F1492" s="132"/>
      <c r="G1492" s="6"/>
      <c r="H1492" s="6"/>
      <c r="I1492" s="6"/>
      <c r="J1492" s="6"/>
      <c r="K1492" s="6"/>
      <c r="L1492" s="6"/>
      <c r="M1492" s="6"/>
      <c r="N1492" s="6"/>
      <c r="O1492" s="6"/>
      <c r="P1492" s="6"/>
      <c r="Q1492" s="6"/>
      <c r="R1492" s="6"/>
      <c r="S1492" s="6"/>
      <c r="T1492" s="6"/>
      <c r="U1492" s="6"/>
      <c r="V1492" s="6"/>
      <c r="W1492" s="6"/>
      <c r="X1492" s="6"/>
      <c r="Y1492" s="6"/>
      <c r="Z1492" s="6"/>
      <c r="AA1492" s="6"/>
      <c r="AB1492" s="6"/>
      <c r="AC1492" s="6"/>
      <c r="AD1492" s="6"/>
      <c r="AE1492" s="6"/>
      <c r="AF1492" s="6"/>
      <c r="AG1492" s="6"/>
      <c r="AH1492" s="6"/>
      <c r="AI1492" s="6"/>
    </row>
    <row r="1493">
      <c r="A1493" s="6"/>
      <c r="B1493" s="6"/>
      <c r="C1493" s="131"/>
      <c r="D1493" s="6"/>
      <c r="E1493" s="6"/>
      <c r="F1493" s="132"/>
      <c r="G1493" s="6"/>
      <c r="H1493" s="6"/>
      <c r="I1493" s="6"/>
      <c r="J1493" s="6"/>
      <c r="K1493" s="6"/>
      <c r="L1493" s="6"/>
      <c r="M1493" s="6"/>
      <c r="N1493" s="6"/>
      <c r="O1493" s="6"/>
      <c r="P1493" s="6"/>
      <c r="Q1493" s="6"/>
      <c r="R1493" s="6"/>
      <c r="S1493" s="6"/>
      <c r="T1493" s="6"/>
      <c r="U1493" s="6"/>
      <c r="V1493" s="6"/>
      <c r="W1493" s="6"/>
      <c r="X1493" s="6"/>
      <c r="Y1493" s="6"/>
      <c r="Z1493" s="6"/>
      <c r="AA1493" s="6"/>
      <c r="AB1493" s="6"/>
      <c r="AC1493" s="6"/>
      <c r="AD1493" s="6"/>
      <c r="AE1493" s="6"/>
      <c r="AF1493" s="6"/>
      <c r="AG1493" s="6"/>
      <c r="AH1493" s="6"/>
      <c r="AI1493" s="6"/>
    </row>
    <row r="1494">
      <c r="A1494" s="6"/>
      <c r="B1494" s="6"/>
      <c r="C1494" s="131"/>
      <c r="D1494" s="6"/>
      <c r="E1494" s="6"/>
      <c r="F1494" s="132"/>
      <c r="G1494" s="6"/>
      <c r="H1494" s="6"/>
      <c r="I1494" s="6"/>
      <c r="J1494" s="6"/>
      <c r="K1494" s="6"/>
      <c r="L1494" s="6"/>
      <c r="M1494" s="6"/>
      <c r="N1494" s="6"/>
      <c r="O1494" s="6"/>
      <c r="P1494" s="6"/>
      <c r="Q1494" s="6"/>
      <c r="R1494" s="6"/>
      <c r="S1494" s="6"/>
      <c r="T1494" s="6"/>
      <c r="U1494" s="6"/>
      <c r="V1494" s="6"/>
      <c r="W1494" s="6"/>
      <c r="X1494" s="6"/>
      <c r="Y1494" s="6"/>
      <c r="Z1494" s="6"/>
      <c r="AA1494" s="6"/>
      <c r="AB1494" s="6"/>
      <c r="AC1494" s="6"/>
      <c r="AD1494" s="6"/>
      <c r="AE1494" s="6"/>
      <c r="AF1494" s="6"/>
      <c r="AG1494" s="6"/>
      <c r="AH1494" s="6"/>
      <c r="AI1494" s="6"/>
    </row>
    <row r="1495">
      <c r="A1495" s="6"/>
      <c r="B1495" s="6"/>
      <c r="C1495" s="131"/>
      <c r="D1495" s="6"/>
      <c r="E1495" s="6"/>
      <c r="F1495" s="132"/>
      <c r="G1495" s="6"/>
      <c r="H1495" s="6"/>
      <c r="I1495" s="6"/>
      <c r="J1495" s="6"/>
      <c r="K1495" s="6"/>
      <c r="L1495" s="6"/>
      <c r="M1495" s="6"/>
      <c r="N1495" s="6"/>
      <c r="O1495" s="6"/>
      <c r="P1495" s="6"/>
      <c r="Q1495" s="6"/>
      <c r="R1495" s="6"/>
      <c r="S1495" s="6"/>
      <c r="T1495" s="6"/>
      <c r="U1495" s="6"/>
      <c r="V1495" s="6"/>
      <c r="W1495" s="6"/>
      <c r="X1495" s="6"/>
      <c r="Y1495" s="6"/>
      <c r="Z1495" s="6"/>
      <c r="AA1495" s="6"/>
      <c r="AB1495" s="6"/>
      <c r="AC1495" s="6"/>
      <c r="AD1495" s="6"/>
      <c r="AE1495" s="6"/>
      <c r="AF1495" s="6"/>
      <c r="AG1495" s="6"/>
      <c r="AH1495" s="6"/>
      <c r="AI1495" s="6"/>
    </row>
    <row r="1496">
      <c r="A1496" s="6"/>
      <c r="B1496" s="6"/>
      <c r="C1496" s="131"/>
      <c r="D1496" s="6"/>
      <c r="E1496" s="6"/>
      <c r="F1496" s="132"/>
      <c r="G1496" s="6"/>
      <c r="H1496" s="6"/>
      <c r="I1496" s="6"/>
      <c r="J1496" s="6"/>
      <c r="K1496" s="6"/>
      <c r="L1496" s="6"/>
      <c r="M1496" s="6"/>
      <c r="N1496" s="6"/>
      <c r="O1496" s="6"/>
      <c r="P1496" s="6"/>
      <c r="Q1496" s="6"/>
      <c r="R1496" s="6"/>
      <c r="S1496" s="6"/>
      <c r="T1496" s="6"/>
      <c r="U1496" s="6"/>
      <c r="V1496" s="6"/>
      <c r="W1496" s="6"/>
      <c r="X1496" s="6"/>
      <c r="Y1496" s="6"/>
      <c r="Z1496" s="6"/>
      <c r="AA1496" s="6"/>
      <c r="AB1496" s="6"/>
      <c r="AC1496" s="6"/>
      <c r="AD1496" s="6"/>
      <c r="AE1496" s="6"/>
      <c r="AF1496" s="6"/>
      <c r="AG1496" s="6"/>
      <c r="AH1496" s="6"/>
      <c r="AI1496" s="6"/>
    </row>
    <row r="1497">
      <c r="A1497" s="6"/>
      <c r="B1497" s="6"/>
      <c r="C1497" s="131"/>
      <c r="D1497" s="6"/>
      <c r="E1497" s="6"/>
      <c r="F1497" s="132"/>
      <c r="G1497" s="6"/>
      <c r="H1497" s="6"/>
      <c r="I1497" s="6"/>
      <c r="J1497" s="6"/>
      <c r="K1497" s="6"/>
      <c r="L1497" s="6"/>
      <c r="M1497" s="6"/>
      <c r="N1497" s="6"/>
      <c r="O1497" s="6"/>
      <c r="P1497" s="6"/>
      <c r="Q1497" s="6"/>
      <c r="R1497" s="6"/>
      <c r="S1497" s="6"/>
      <c r="T1497" s="6"/>
      <c r="U1497" s="6"/>
      <c r="V1497" s="6"/>
      <c r="W1497" s="6"/>
      <c r="X1497" s="6"/>
      <c r="Y1497" s="6"/>
      <c r="Z1497" s="6"/>
      <c r="AA1497" s="6"/>
      <c r="AB1497" s="6"/>
      <c r="AC1497" s="6"/>
      <c r="AD1497" s="6"/>
      <c r="AE1497" s="6"/>
      <c r="AF1497" s="6"/>
      <c r="AG1497" s="6"/>
      <c r="AH1497" s="6"/>
      <c r="AI1497" s="6"/>
    </row>
    <row r="1498">
      <c r="A1498" s="6"/>
      <c r="B1498" s="6"/>
      <c r="C1498" s="131"/>
      <c r="D1498" s="6"/>
      <c r="E1498" s="6"/>
      <c r="F1498" s="132"/>
      <c r="G1498" s="6"/>
      <c r="H1498" s="6"/>
      <c r="I1498" s="6"/>
      <c r="J1498" s="6"/>
      <c r="K1498" s="6"/>
      <c r="L1498" s="6"/>
      <c r="M1498" s="6"/>
      <c r="N1498" s="6"/>
      <c r="O1498" s="6"/>
      <c r="P1498" s="6"/>
      <c r="Q1498" s="6"/>
      <c r="R1498" s="6"/>
      <c r="S1498" s="6"/>
      <c r="T1498" s="6"/>
      <c r="U1498" s="6"/>
      <c r="V1498" s="6"/>
      <c r="W1498" s="6"/>
      <c r="X1498" s="6"/>
      <c r="Y1498" s="6"/>
      <c r="Z1498" s="6"/>
      <c r="AA1498" s="6"/>
      <c r="AB1498" s="6"/>
      <c r="AC1498" s="6"/>
      <c r="AD1498" s="6"/>
      <c r="AE1498" s="6"/>
      <c r="AF1498" s="6"/>
      <c r="AG1498" s="6"/>
      <c r="AH1498" s="6"/>
      <c r="AI1498" s="6"/>
    </row>
    <row r="1499">
      <c r="A1499" s="6"/>
      <c r="B1499" s="6"/>
      <c r="C1499" s="131"/>
      <c r="D1499" s="6"/>
      <c r="E1499" s="6"/>
      <c r="F1499" s="132"/>
      <c r="G1499" s="6"/>
      <c r="H1499" s="6"/>
      <c r="I1499" s="6"/>
      <c r="J1499" s="6"/>
      <c r="K1499" s="6"/>
      <c r="L1499" s="6"/>
      <c r="M1499" s="6"/>
      <c r="N1499" s="6"/>
      <c r="O1499" s="6"/>
      <c r="P1499" s="6"/>
      <c r="Q1499" s="6"/>
      <c r="R1499" s="6"/>
      <c r="S1499" s="6"/>
      <c r="T1499" s="6"/>
      <c r="U1499" s="6"/>
      <c r="V1499" s="6"/>
      <c r="W1499" s="6"/>
      <c r="X1499" s="6"/>
      <c r="Y1499" s="6"/>
      <c r="Z1499" s="6"/>
      <c r="AA1499" s="6"/>
      <c r="AB1499" s="6"/>
      <c r="AC1499" s="6"/>
      <c r="AD1499" s="6"/>
      <c r="AE1499" s="6"/>
      <c r="AF1499" s="6"/>
      <c r="AG1499" s="6"/>
      <c r="AH1499" s="6"/>
      <c r="AI1499" s="6"/>
    </row>
    <row r="1500">
      <c r="A1500" s="6"/>
      <c r="B1500" s="6"/>
      <c r="C1500" s="131"/>
      <c r="D1500" s="6"/>
      <c r="E1500" s="6"/>
      <c r="F1500" s="132"/>
      <c r="G1500" s="6"/>
      <c r="H1500" s="6"/>
      <c r="I1500" s="6"/>
      <c r="J1500" s="6"/>
      <c r="K1500" s="6"/>
      <c r="L1500" s="6"/>
      <c r="M1500" s="6"/>
      <c r="N1500" s="6"/>
      <c r="O1500" s="6"/>
      <c r="P1500" s="6"/>
      <c r="Q1500" s="6"/>
      <c r="R1500" s="6"/>
      <c r="S1500" s="6"/>
      <c r="T1500" s="6"/>
      <c r="U1500" s="6"/>
      <c r="V1500" s="6"/>
      <c r="W1500" s="6"/>
      <c r="X1500" s="6"/>
      <c r="Y1500" s="6"/>
      <c r="Z1500" s="6"/>
      <c r="AA1500" s="6"/>
      <c r="AB1500" s="6"/>
      <c r="AC1500" s="6"/>
      <c r="AD1500" s="6"/>
      <c r="AE1500" s="6"/>
      <c r="AF1500" s="6"/>
      <c r="AG1500" s="6"/>
      <c r="AH1500" s="6"/>
      <c r="AI1500" s="6"/>
    </row>
    <row r="1501">
      <c r="A1501" s="6"/>
      <c r="B1501" s="6"/>
      <c r="C1501" s="131"/>
      <c r="D1501" s="6"/>
      <c r="E1501" s="6"/>
      <c r="F1501" s="132"/>
      <c r="G1501" s="6"/>
      <c r="H1501" s="6"/>
      <c r="I1501" s="6"/>
      <c r="J1501" s="6"/>
      <c r="K1501" s="6"/>
      <c r="L1501" s="6"/>
      <c r="M1501" s="6"/>
      <c r="N1501" s="6"/>
      <c r="O1501" s="6"/>
      <c r="P1501" s="6"/>
      <c r="Q1501" s="6"/>
      <c r="R1501" s="6"/>
      <c r="S1501" s="6"/>
      <c r="T1501" s="6"/>
      <c r="U1501" s="6"/>
      <c r="V1501" s="6"/>
      <c r="W1501" s="6"/>
      <c r="X1501" s="6"/>
      <c r="Y1501" s="6"/>
      <c r="Z1501" s="6"/>
      <c r="AA1501" s="6"/>
      <c r="AB1501" s="6"/>
      <c r="AC1501" s="6"/>
      <c r="AD1501" s="6"/>
      <c r="AE1501" s="6"/>
      <c r="AF1501" s="6"/>
      <c r="AG1501" s="6"/>
      <c r="AH1501" s="6"/>
      <c r="AI1501" s="6"/>
    </row>
    <row r="1502">
      <c r="A1502" s="6"/>
      <c r="B1502" s="6"/>
      <c r="C1502" s="131"/>
      <c r="D1502" s="6"/>
      <c r="E1502" s="6"/>
      <c r="F1502" s="132"/>
      <c r="G1502" s="6"/>
      <c r="H1502" s="6"/>
      <c r="I1502" s="6"/>
      <c r="J1502" s="6"/>
      <c r="K1502" s="6"/>
      <c r="L1502" s="6"/>
      <c r="M1502" s="6"/>
      <c r="N1502" s="6"/>
      <c r="O1502" s="6"/>
      <c r="P1502" s="6"/>
      <c r="Q1502" s="6"/>
      <c r="R1502" s="6"/>
      <c r="S1502" s="6"/>
      <c r="T1502" s="6"/>
      <c r="U1502" s="6"/>
      <c r="V1502" s="6"/>
      <c r="W1502" s="6"/>
      <c r="X1502" s="6"/>
      <c r="Y1502" s="6"/>
      <c r="Z1502" s="6"/>
      <c r="AA1502" s="6"/>
      <c r="AB1502" s="6"/>
      <c r="AC1502" s="6"/>
      <c r="AD1502" s="6"/>
      <c r="AE1502" s="6"/>
      <c r="AF1502" s="6"/>
      <c r="AG1502" s="6"/>
      <c r="AH1502" s="6"/>
      <c r="AI1502" s="6"/>
    </row>
    <row r="1503">
      <c r="A1503" s="6"/>
      <c r="B1503" s="6"/>
      <c r="C1503" s="131"/>
      <c r="D1503" s="6"/>
      <c r="E1503" s="6"/>
      <c r="F1503" s="132"/>
      <c r="G1503" s="6"/>
      <c r="H1503" s="6"/>
      <c r="I1503" s="6"/>
      <c r="J1503" s="6"/>
      <c r="K1503" s="6"/>
      <c r="L1503" s="6"/>
      <c r="M1503" s="6"/>
      <c r="N1503" s="6"/>
      <c r="O1503" s="6"/>
      <c r="P1503" s="6"/>
      <c r="Q1503" s="6"/>
      <c r="R1503" s="6"/>
      <c r="S1503" s="6"/>
      <c r="T1503" s="6"/>
      <c r="U1503" s="6"/>
      <c r="V1503" s="6"/>
      <c r="W1503" s="6"/>
      <c r="X1503" s="6"/>
      <c r="Y1503" s="6"/>
      <c r="Z1503" s="6"/>
      <c r="AA1503" s="6"/>
      <c r="AB1503" s="6"/>
      <c r="AC1503" s="6"/>
      <c r="AD1503" s="6"/>
      <c r="AE1503" s="6"/>
      <c r="AF1503" s="6"/>
      <c r="AG1503" s="6"/>
      <c r="AH1503" s="6"/>
      <c r="AI1503" s="6"/>
    </row>
    <row r="1504">
      <c r="A1504" s="6"/>
      <c r="B1504" s="6"/>
      <c r="C1504" s="131"/>
      <c r="D1504" s="6"/>
      <c r="E1504" s="6"/>
      <c r="F1504" s="132"/>
      <c r="G1504" s="6"/>
      <c r="H1504" s="6"/>
      <c r="I1504" s="6"/>
      <c r="J1504" s="6"/>
      <c r="K1504" s="6"/>
      <c r="L1504" s="6"/>
      <c r="M1504" s="6"/>
      <c r="N1504" s="6"/>
      <c r="O1504" s="6"/>
      <c r="P1504" s="6"/>
      <c r="Q1504" s="6"/>
      <c r="R1504" s="6"/>
      <c r="S1504" s="6"/>
      <c r="T1504" s="6"/>
      <c r="U1504" s="6"/>
      <c r="V1504" s="6"/>
      <c r="W1504" s="6"/>
      <c r="X1504" s="6"/>
      <c r="Y1504" s="6"/>
      <c r="Z1504" s="6"/>
      <c r="AA1504" s="6"/>
      <c r="AB1504" s="6"/>
      <c r="AC1504" s="6"/>
      <c r="AD1504" s="6"/>
      <c r="AE1504" s="6"/>
      <c r="AF1504" s="6"/>
      <c r="AG1504" s="6"/>
      <c r="AH1504" s="6"/>
      <c r="AI1504" s="6"/>
    </row>
    <row r="1505">
      <c r="A1505" s="6"/>
      <c r="B1505" s="6"/>
      <c r="C1505" s="131"/>
      <c r="D1505" s="6"/>
      <c r="E1505" s="6"/>
      <c r="F1505" s="132"/>
      <c r="G1505" s="6"/>
      <c r="H1505" s="6"/>
      <c r="I1505" s="6"/>
      <c r="J1505" s="6"/>
      <c r="K1505" s="6"/>
      <c r="L1505" s="6"/>
      <c r="M1505" s="6"/>
      <c r="N1505" s="6"/>
      <c r="O1505" s="6"/>
      <c r="P1505" s="6"/>
      <c r="Q1505" s="6"/>
      <c r="R1505" s="6"/>
      <c r="S1505" s="6"/>
      <c r="T1505" s="6"/>
      <c r="U1505" s="6"/>
      <c r="V1505" s="6"/>
      <c r="W1505" s="6"/>
      <c r="X1505" s="6"/>
      <c r="Y1505" s="6"/>
      <c r="Z1505" s="6"/>
      <c r="AA1505" s="6"/>
      <c r="AB1505" s="6"/>
      <c r="AC1505" s="6"/>
      <c r="AD1505" s="6"/>
      <c r="AE1505" s="6"/>
      <c r="AF1505" s="6"/>
      <c r="AG1505" s="6"/>
      <c r="AH1505" s="6"/>
      <c r="AI1505" s="6"/>
    </row>
    <row r="1506">
      <c r="A1506" s="6"/>
      <c r="B1506" s="6"/>
      <c r="C1506" s="131"/>
      <c r="D1506" s="6"/>
      <c r="E1506" s="6"/>
      <c r="F1506" s="132"/>
      <c r="G1506" s="6"/>
      <c r="H1506" s="6"/>
      <c r="I1506" s="6"/>
      <c r="J1506" s="6"/>
      <c r="K1506" s="6"/>
      <c r="L1506" s="6"/>
      <c r="M1506" s="6"/>
      <c r="N1506" s="6"/>
      <c r="O1506" s="6"/>
      <c r="P1506" s="6"/>
      <c r="Q1506" s="6"/>
      <c r="R1506" s="6"/>
      <c r="S1506" s="6"/>
      <c r="T1506" s="6"/>
      <c r="U1506" s="6"/>
      <c r="V1506" s="6"/>
      <c r="W1506" s="6"/>
      <c r="X1506" s="6"/>
      <c r="Y1506" s="6"/>
      <c r="Z1506" s="6"/>
      <c r="AA1506" s="6"/>
      <c r="AB1506" s="6"/>
      <c r="AC1506" s="6"/>
      <c r="AD1506" s="6"/>
      <c r="AE1506" s="6"/>
      <c r="AF1506" s="6"/>
      <c r="AG1506" s="6"/>
      <c r="AH1506" s="6"/>
      <c r="AI1506" s="6"/>
    </row>
  </sheetData>
  <mergeCells count="6">
    <mergeCell ref="A789:I789"/>
    <mergeCell ref="A790:I790"/>
    <mergeCell ref="A791:D791"/>
    <mergeCell ref="E791:I791"/>
    <mergeCell ref="A792:D792"/>
    <mergeCell ref="E792:I792"/>
  </mergeCells>
  <printOptions horizontalCentered="1"/>
  <pageMargins bottom="0.747917" footer="0.0" header="0.0" left="0.236111" right="0.236111" top="0.747917"/>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5.71"/>
  </cols>
  <sheetData>
    <row r="1">
      <c r="A1" s="131"/>
      <c r="B1" s="131"/>
      <c r="C1" s="131"/>
      <c r="D1" s="131"/>
      <c r="E1" s="131"/>
      <c r="F1" s="131"/>
      <c r="G1" s="131"/>
      <c r="H1" s="131"/>
      <c r="I1" s="131"/>
      <c r="J1" s="131"/>
      <c r="K1" s="131"/>
      <c r="L1" s="131"/>
      <c r="M1" s="131"/>
      <c r="N1" s="131"/>
      <c r="O1" s="131"/>
      <c r="P1" s="131"/>
      <c r="Q1" s="131"/>
      <c r="R1" s="131"/>
      <c r="S1" s="131"/>
      <c r="T1" s="131"/>
      <c r="U1" s="131"/>
      <c r="V1" s="131"/>
      <c r="W1" s="131"/>
      <c r="X1" s="131"/>
      <c r="Y1" s="131"/>
      <c r="Z1" s="131"/>
    </row>
    <row r="2">
      <c r="A2" s="131"/>
      <c r="B2" s="131"/>
      <c r="C2" s="131"/>
      <c r="D2" s="131"/>
      <c r="E2" s="131"/>
      <c r="F2" s="131"/>
      <c r="G2" s="131"/>
      <c r="H2" s="131"/>
      <c r="I2" s="131"/>
      <c r="J2" s="131"/>
      <c r="K2" s="131"/>
      <c r="L2" s="131"/>
      <c r="M2" s="131"/>
      <c r="N2" s="131"/>
      <c r="O2" s="131"/>
      <c r="P2" s="131"/>
      <c r="Q2" s="131"/>
      <c r="R2" s="131"/>
      <c r="S2" s="131"/>
      <c r="T2" s="131"/>
      <c r="U2" s="131"/>
      <c r="V2" s="131"/>
      <c r="W2" s="131"/>
      <c r="X2" s="131"/>
      <c r="Y2" s="131"/>
      <c r="Z2" s="131"/>
    </row>
    <row r="3">
      <c r="A3" s="131"/>
      <c r="B3" s="131"/>
      <c r="C3" s="131"/>
      <c r="D3" s="131"/>
      <c r="E3" s="131"/>
      <c r="F3" s="131"/>
      <c r="G3" s="131"/>
      <c r="H3" s="131"/>
      <c r="I3" s="131"/>
      <c r="J3" s="131"/>
      <c r="K3" s="131"/>
      <c r="L3" s="131"/>
      <c r="M3" s="131"/>
      <c r="N3" s="131"/>
      <c r="O3" s="131"/>
      <c r="P3" s="131"/>
      <c r="Q3" s="131"/>
      <c r="R3" s="131"/>
      <c r="S3" s="131"/>
      <c r="T3" s="131"/>
      <c r="U3" s="131"/>
      <c r="V3" s="131"/>
      <c r="W3" s="131"/>
      <c r="X3" s="131"/>
      <c r="Y3" s="131"/>
      <c r="Z3" s="131"/>
    </row>
    <row r="4">
      <c r="A4" s="131"/>
      <c r="B4" s="131"/>
      <c r="C4" s="131"/>
      <c r="D4" s="131"/>
      <c r="E4" s="131"/>
      <c r="F4" s="131"/>
      <c r="G4" s="131"/>
      <c r="H4" s="131"/>
      <c r="I4" s="131"/>
      <c r="J4" s="131"/>
      <c r="K4" s="131"/>
      <c r="L4" s="131"/>
      <c r="M4" s="131"/>
      <c r="N4" s="131"/>
      <c r="O4" s="131"/>
      <c r="P4" s="131"/>
      <c r="Q4" s="131"/>
      <c r="R4" s="131"/>
      <c r="S4" s="131"/>
      <c r="T4" s="131"/>
      <c r="U4" s="131"/>
      <c r="V4" s="131"/>
      <c r="W4" s="131"/>
      <c r="X4" s="131"/>
      <c r="Y4" s="131"/>
      <c r="Z4" s="131"/>
    </row>
    <row r="5">
      <c r="A5" s="131"/>
      <c r="B5" s="131"/>
      <c r="C5" s="131"/>
      <c r="D5" s="131"/>
      <c r="E5" s="131"/>
      <c r="F5" s="131"/>
      <c r="G5" s="131"/>
      <c r="H5" s="131"/>
      <c r="I5" s="131"/>
      <c r="J5" s="131"/>
      <c r="K5" s="131"/>
      <c r="L5" s="131"/>
      <c r="M5" s="131"/>
      <c r="N5" s="131"/>
      <c r="O5" s="131"/>
      <c r="P5" s="131"/>
      <c r="Q5" s="131"/>
      <c r="R5" s="131"/>
      <c r="S5" s="131"/>
      <c r="T5" s="131"/>
      <c r="U5" s="131"/>
      <c r="V5" s="131"/>
      <c r="W5" s="131"/>
      <c r="X5" s="131"/>
      <c r="Y5" s="131"/>
      <c r="Z5" s="131"/>
    </row>
    <row r="6">
      <c r="A6" s="131"/>
      <c r="B6" s="131"/>
      <c r="C6" s="131"/>
      <c r="D6" s="131"/>
      <c r="E6" s="131"/>
      <c r="F6" s="131"/>
      <c r="G6" s="131"/>
      <c r="H6" s="131"/>
      <c r="I6" s="131"/>
      <c r="J6" s="131"/>
      <c r="K6" s="131"/>
      <c r="L6" s="131"/>
      <c r="M6" s="131"/>
      <c r="N6" s="131"/>
      <c r="O6" s="131"/>
      <c r="P6" s="131"/>
      <c r="Q6" s="131"/>
      <c r="R6" s="131"/>
      <c r="S6" s="131"/>
      <c r="T6" s="131"/>
      <c r="U6" s="131"/>
      <c r="V6" s="131"/>
      <c r="W6" s="131"/>
      <c r="X6" s="131"/>
      <c r="Y6" s="131"/>
      <c r="Z6" s="131"/>
    </row>
    <row r="7">
      <c r="A7" s="131"/>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8">
      <c r="A8" s="131"/>
      <c r="B8" s="131"/>
      <c r="C8" s="131"/>
      <c r="D8" s="131"/>
      <c r="E8" s="131"/>
      <c r="F8" s="131"/>
      <c r="G8" s="131"/>
      <c r="H8" s="131"/>
      <c r="I8" s="131"/>
      <c r="J8" s="131"/>
      <c r="K8" s="131"/>
      <c r="L8" s="131"/>
      <c r="M8" s="131"/>
      <c r="N8" s="131"/>
      <c r="O8" s="131"/>
      <c r="P8" s="131"/>
      <c r="Q8" s="131"/>
      <c r="R8" s="131"/>
      <c r="S8" s="131"/>
      <c r="T8" s="131"/>
      <c r="U8" s="131"/>
      <c r="V8" s="131"/>
      <c r="W8" s="131"/>
      <c r="X8" s="131"/>
      <c r="Y8" s="131"/>
      <c r="Z8" s="131"/>
    </row>
    <row r="9">
      <c r="A9" s="131"/>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c r="A10" s="131"/>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1">
      <c r="A11" s="131"/>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row>
    <row r="12">
      <c r="A12" s="131"/>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4">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row>
    <row r="15">
      <c r="A15" s="131"/>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row>
    <row r="16">
      <c r="A16" s="131"/>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row>
    <row r="18">
      <c r="A18" s="131"/>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row>
    <row r="19">
      <c r="A19" s="131"/>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row>
    <row r="20">
      <c r="A20" s="131"/>
      <c r="B20" s="131"/>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row>
    <row r="21" ht="15.75" customHeight="1">
      <c r="A21" s="131"/>
      <c r="B21" s="131"/>
      <c r="C21" s="131"/>
      <c r="D21" s="131"/>
      <c r="E21" s="131"/>
      <c r="F21" s="131"/>
      <c r="G21" s="131"/>
      <c r="H21" s="131"/>
      <c r="I21" s="131"/>
      <c r="J21" s="131"/>
      <c r="K21" s="131"/>
      <c r="L21" s="131"/>
      <c r="M21" s="131"/>
      <c r="N21" s="131"/>
      <c r="O21" s="131"/>
      <c r="P21" s="131"/>
      <c r="Q21" s="131"/>
      <c r="R21" s="131"/>
      <c r="S21" s="131"/>
      <c r="T21" s="131"/>
      <c r="U21" s="131"/>
      <c r="V21" s="131"/>
      <c r="W21" s="131"/>
      <c r="X21" s="131"/>
      <c r="Y21" s="131"/>
      <c r="Z21" s="131"/>
    </row>
    <row r="22" ht="15.75" customHeight="1">
      <c r="A22" s="131"/>
      <c r="B22" s="131"/>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row>
    <row r="23" ht="15.75" customHeight="1">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ht="15.75" customHeight="1">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ht="15.75" customHeight="1">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ht="15.75" customHeight="1">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ht="15.75" customHeight="1">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ht="15.75" customHeight="1">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ht="15.75" customHeight="1">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ht="15.75" customHeight="1">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ht="15.75" customHeight="1">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ht="15.75" customHeight="1">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ht="15.75" customHeight="1">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ht="15.75" customHeight="1">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ht="15.75" customHeight="1">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ht="15.75" customHeight="1">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ht="15.75" customHeight="1">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ht="15.75" customHeight="1">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ht="15.75" customHeight="1">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ht="15.75" customHeight="1">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ht="15.75" customHeight="1">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ht="15.75" customHeight="1">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ht="15.75" customHeight="1">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ht="15.75" customHeight="1">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ht="15.75" customHeight="1">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ht="15.75" customHeight="1">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ht="15.75" customHeight="1">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ht="15.75" customHeight="1">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ht="15.75" customHeight="1">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ht="15.75" customHeight="1">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ht="15.75" customHeight="1">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ht="15.75" customHeight="1">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ht="15.75" customHeight="1">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ht="15.75" customHeight="1">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ht="15.75" customHeight="1">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ht="15.75" customHeight="1">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ht="15.75" customHeight="1">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ht="15.75" customHeight="1">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ht="15.75" customHeight="1">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ht="15.75" customHeight="1">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ht="15.75" customHeight="1">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ht="15.75" customHeight="1">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ht="15.75" customHeight="1">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ht="15.75" customHeight="1">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ht="15.75" customHeight="1">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ht="15.75" customHeight="1">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ht="15.75" customHeight="1">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ht="15.75" customHeight="1">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ht="15.75" customHeight="1">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ht="15.75" customHeight="1">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ht="15.75" customHeight="1">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ht="15.75" customHeight="1">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ht="15.75" customHeight="1">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ht="15.75" customHeight="1">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ht="15.75" customHeight="1">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ht="15.75" customHeight="1">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ht="15.75" customHeight="1">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ht="15.75" customHeight="1">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ht="15.75" customHeight="1">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ht="15.75" customHeight="1">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ht="15.75" customHeight="1">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ht="15.75" customHeight="1">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ht="15.75" customHeight="1">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ht="15.75" customHeight="1">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ht="15.75" customHeight="1">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ht="15.75" customHeight="1">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ht="15.75" customHeight="1">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ht="15.75" customHeight="1">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ht="15.75" customHeight="1">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ht="15.75" customHeight="1">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ht="15.75" customHeight="1">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ht="15.75" customHeight="1">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ht="15.75" customHeight="1">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ht="15.75" customHeight="1">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ht="15.75" customHeight="1">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ht="15.75" customHeight="1">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ht="15.75" customHeight="1">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ht="15.75" customHeight="1">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ht="15.75" customHeight="1">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ht="15.75" customHeight="1">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ht="15.75" customHeight="1">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ht="15.75" customHeight="1">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ht="15.75" customHeight="1">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ht="15.75" customHeight="1">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ht="15.75" customHeight="1">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ht="15.75" customHeight="1">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ht="15.75" customHeight="1">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ht="15.75" customHeight="1">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ht="15.75" customHeight="1">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ht="15.75" customHeight="1">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ht="15.75" customHeight="1">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ht="15.75" customHeight="1">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ht="15.75" customHeight="1">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ht="15.75" customHeight="1">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ht="15.75" customHeight="1">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ht="15.75" customHeight="1">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ht="15.75" customHeight="1">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ht="15.75" customHeight="1">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ht="15.75" customHeight="1">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ht="15.75" customHeight="1">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ht="15.75" customHeight="1">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ht="15.75" customHeight="1">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ht="15.75" customHeight="1">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ht="15.75" customHeight="1">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ht="15.75" customHeight="1">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ht="15.75" customHeight="1">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ht="15.75" customHeight="1">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ht="15.75" customHeight="1">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ht="15.75" customHeight="1">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ht="15.75" customHeight="1">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ht="15.75" customHeight="1">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ht="15.75" customHeight="1">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ht="15.75" customHeight="1">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ht="15.75" customHeight="1">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ht="15.75" customHeight="1">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ht="15.75" customHeight="1">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ht="15.75" customHeight="1">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ht="15.75" customHeight="1">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ht="15.75" customHeight="1">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ht="15.75" customHeight="1">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ht="15.75" customHeight="1">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ht="15.75" customHeight="1">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ht="15.75" customHeight="1">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ht="15.75" customHeight="1">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ht="15.75" customHeight="1">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ht="15.75" customHeight="1">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ht="15.75" customHeight="1">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ht="15.75" customHeight="1">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ht="15.75" customHeight="1">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ht="15.75" customHeight="1">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ht="15.75" customHeight="1">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ht="15.75" customHeight="1">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ht="15.75" customHeight="1">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ht="15.75" customHeight="1">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ht="15.75" customHeight="1">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ht="15.75" customHeight="1">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ht="15.75" customHeight="1">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ht="15.75" customHeight="1">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ht="15.75" customHeight="1">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ht="15.75" customHeight="1">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ht="15.75" customHeight="1">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ht="15.75" customHeight="1">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ht="15.75" customHeight="1">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ht="15.75" customHeight="1">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ht="15.75" customHeight="1">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ht="15.75" customHeight="1">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ht="15.75" customHeight="1">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ht="15.75" customHeight="1">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ht="15.75" customHeight="1">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ht="15.75" customHeight="1">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ht="15.75" customHeight="1">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ht="15.75" customHeight="1">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ht="15.75" customHeight="1">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ht="15.75" customHeight="1">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ht="15.75" customHeight="1">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ht="15.75" customHeight="1">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ht="15.75" customHeight="1">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ht="15.75" customHeight="1">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ht="15.75" customHeight="1">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ht="15.75" customHeight="1">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ht="15.75" customHeight="1">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ht="15.75" customHeight="1">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ht="15.75" customHeight="1">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ht="15.75" customHeight="1">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ht="15.75" customHeight="1">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ht="15.75" customHeight="1">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ht="15.75" customHeight="1">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ht="15.75" customHeight="1">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ht="15.75" customHeight="1">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ht="15.75" customHeight="1">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ht="15.75" customHeight="1">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ht="15.75" customHeight="1">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ht="15.75" customHeight="1">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ht="15.75" customHeight="1">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ht="15.75" customHeight="1">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ht="15.75" customHeight="1">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ht="15.75" customHeight="1">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ht="15.75" customHeight="1">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ht="15.75" customHeight="1">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ht="15.75" customHeight="1">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ht="15.75" customHeight="1">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ht="15.75" customHeight="1">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ht="15.75" customHeight="1">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ht="15.75" customHeight="1">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ht="15.75" customHeight="1">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ht="15.75" customHeight="1">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ht="15.75" customHeight="1">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ht="15.75" customHeight="1">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ht="15.75" customHeight="1">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ht="15.75" customHeight="1">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ht="15.75" customHeight="1">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ht="15.75" customHeight="1">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ht="15.75" customHeight="1">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ht="15.75" customHeight="1">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ht="15.75" customHeight="1">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ht="15.75" customHeight="1">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ht="15.75" customHeight="1">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ht="15.75" customHeight="1">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ht="15.75" customHeight="1">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ht="15.75" customHeight="1">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ht="15.75" customHeight="1">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ht="15.75" customHeight="1">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ht="15.75" customHeight="1">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ht="15.75" customHeight="1">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ht="15.75" customHeight="1">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ht="15.75" customHeight="1">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ht="15.75" customHeight="1">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ht="15.75" customHeight="1">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ht="15.75" customHeight="1">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ht="15.75" customHeight="1">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ht="15.75" customHeight="1">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ht="15.75" customHeight="1">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ht="15.75" customHeight="1">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ht="15.75" customHeight="1">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ht="15.75" customHeight="1">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ht="15.75" customHeight="1">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ht="15.75" customHeight="1">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ht="15.75" customHeight="1">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ht="15.75" customHeight="1">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ht="15.75" customHeight="1">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ht="15.75" customHeight="1">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ht="15.75" customHeight="1">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ht="15.75" customHeight="1">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ht="15.75" customHeight="1">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ht="15.75" customHeight="1">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ht="15.75" customHeight="1">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ht="15.75" customHeight="1">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ht="15.75" customHeight="1">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ht="15.75" customHeight="1">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ht="15.75" customHeight="1">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ht="15.75" customHeight="1">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ht="15.75" customHeight="1">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ht="15.75" customHeight="1">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ht="15.75" customHeight="1">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ht="15.75" customHeight="1">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ht="15.75" customHeight="1">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ht="15.75" customHeight="1">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ht="15.75" customHeight="1">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ht="15.75" customHeight="1">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ht="15.75" customHeight="1">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ht="15.75" customHeight="1">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ht="15.75" customHeight="1">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ht="15.75" customHeight="1">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ht="15.75" customHeight="1">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ht="15.75" customHeight="1">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ht="15.75" customHeight="1">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ht="15.75" customHeight="1">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ht="15.75" customHeight="1">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ht="15.75" customHeight="1">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ht="15.75" customHeight="1">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ht="15.75" customHeight="1">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ht="15.75" customHeight="1">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ht="15.75" customHeight="1">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ht="15.75" customHeight="1">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ht="15.75" customHeight="1">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ht="15.75" customHeight="1">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ht="15.75" customHeight="1">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ht="15.75" customHeight="1">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ht="15.75" customHeight="1">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ht="15.75" customHeight="1">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ht="15.75" customHeight="1">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ht="15.75" customHeight="1">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ht="15.75" customHeight="1">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ht="15.75" customHeight="1">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ht="15.75" customHeight="1">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ht="15.75" customHeight="1">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ht="15.75" customHeight="1">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ht="15.75" customHeight="1">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ht="15.75" customHeight="1">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ht="15.75" customHeight="1">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ht="15.75" customHeight="1">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ht="15.75" customHeight="1">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ht="15.75" customHeight="1">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ht="15.75" customHeight="1">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ht="15.75" customHeight="1">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ht="15.75" customHeight="1">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ht="15.75" customHeight="1">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ht="15.75" customHeight="1">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ht="15.75" customHeight="1">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ht="15.75" customHeight="1">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ht="15.75" customHeight="1">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ht="15.75" customHeight="1">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ht="15.75" customHeight="1">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ht="15.75" customHeight="1">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ht="15.75" customHeight="1">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ht="15.75" customHeight="1">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ht="15.75" customHeight="1">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ht="15.75" customHeight="1">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ht="15.75" customHeight="1">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ht="15.75" customHeight="1">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ht="15.75" customHeight="1">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ht="15.75" customHeight="1">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ht="15.75" customHeight="1">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ht="15.75" customHeight="1">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ht="15.75" customHeight="1">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ht="15.75" customHeight="1">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ht="15.75" customHeight="1">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ht="15.75" customHeight="1">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ht="15.75" customHeight="1">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ht="15.75" customHeight="1">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ht="15.75" customHeight="1">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ht="15.75" customHeight="1">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ht="15.75" customHeight="1">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ht="15.75" customHeight="1">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ht="15.75" customHeight="1">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ht="15.75" customHeight="1">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ht="15.75" customHeight="1">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ht="15.75" customHeight="1">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ht="15.75" customHeight="1">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ht="15.75" customHeight="1">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ht="15.75" customHeight="1">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ht="15.75" customHeight="1">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ht="15.75" customHeight="1">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ht="15.75" customHeight="1">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ht="15.75" customHeight="1">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ht="15.75" customHeight="1">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ht="15.75" customHeight="1">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ht="15.75" customHeight="1">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ht="15.75" customHeight="1">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ht="15.75" customHeight="1">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ht="15.75" customHeight="1">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ht="15.75" customHeight="1">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ht="15.75" customHeight="1">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ht="15.75" customHeight="1">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ht="15.75" customHeight="1">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ht="15.75" customHeight="1">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ht="15.75" customHeight="1">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ht="15.75" customHeight="1">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ht="15.75" customHeight="1">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ht="15.75" customHeight="1">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ht="15.75" customHeight="1">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ht="15.75" customHeight="1">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ht="15.75" customHeight="1">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ht="15.75" customHeight="1">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ht="15.75" customHeight="1">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ht="15.75" customHeight="1">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ht="15.75" customHeight="1">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ht="15.75" customHeight="1">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ht="15.75" customHeight="1">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ht="15.75" customHeight="1">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row r="361" ht="15.75" customHeight="1">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row>
    <row r="362" ht="15.75" customHeight="1">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row>
    <row r="363" ht="15.75" customHeight="1">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row>
    <row r="364" ht="15.75" customHeight="1">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row>
    <row r="365" ht="15.75" customHeight="1">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row>
    <row r="366" ht="15.75" customHeight="1">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row>
    <row r="367" ht="15.75" customHeight="1">
      <c r="A367" s="131"/>
      <c r="B367" s="131"/>
      <c r="C367" s="131"/>
      <c r="D367" s="131"/>
      <c r="E367" s="131"/>
      <c r="F367" s="131"/>
      <c r="G367" s="131"/>
      <c r="H367" s="131"/>
      <c r="I367" s="131"/>
      <c r="J367" s="131"/>
      <c r="K367" s="131"/>
      <c r="L367" s="131"/>
      <c r="M367" s="131"/>
      <c r="N367" s="131"/>
      <c r="O367" s="131"/>
      <c r="P367" s="131"/>
      <c r="Q367" s="131"/>
      <c r="R367" s="131"/>
      <c r="S367" s="131"/>
      <c r="T367" s="131"/>
      <c r="U367" s="131"/>
      <c r="V367" s="131"/>
      <c r="W367" s="131"/>
      <c r="X367" s="131"/>
      <c r="Y367" s="131"/>
      <c r="Z367" s="131"/>
    </row>
    <row r="368" ht="15.75" customHeight="1">
      <c r="A368" s="131"/>
      <c r="B368" s="131"/>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row>
    <row r="369" ht="15.75" customHeight="1">
      <c r="A369" s="131"/>
      <c r="B369" s="131"/>
      <c r="C369" s="131"/>
      <c r="D369" s="131"/>
      <c r="E369" s="131"/>
      <c r="F369" s="131"/>
      <c r="G369" s="131"/>
      <c r="H369" s="131"/>
      <c r="I369" s="131"/>
      <c r="J369" s="131"/>
      <c r="K369" s="131"/>
      <c r="L369" s="131"/>
      <c r="M369" s="131"/>
      <c r="N369" s="131"/>
      <c r="O369" s="131"/>
      <c r="P369" s="131"/>
      <c r="Q369" s="131"/>
      <c r="R369" s="131"/>
      <c r="S369" s="131"/>
      <c r="T369" s="131"/>
      <c r="U369" s="131"/>
      <c r="V369" s="131"/>
      <c r="W369" s="131"/>
      <c r="X369" s="131"/>
      <c r="Y369" s="131"/>
      <c r="Z369" s="131"/>
    </row>
    <row r="370" ht="15.75" customHeight="1">
      <c r="A370" s="131"/>
      <c r="B370" s="131"/>
      <c r="C370" s="131"/>
      <c r="D370" s="131"/>
      <c r="E370" s="131"/>
      <c r="F370" s="131"/>
      <c r="G370" s="131"/>
      <c r="H370" s="131"/>
      <c r="I370" s="131"/>
      <c r="J370" s="131"/>
      <c r="K370" s="131"/>
      <c r="L370" s="131"/>
      <c r="M370" s="131"/>
      <c r="N370" s="131"/>
      <c r="O370" s="131"/>
      <c r="P370" s="131"/>
      <c r="Q370" s="131"/>
      <c r="R370" s="131"/>
      <c r="S370" s="131"/>
      <c r="T370" s="131"/>
      <c r="U370" s="131"/>
      <c r="V370" s="131"/>
      <c r="W370" s="131"/>
      <c r="X370" s="131"/>
      <c r="Y370" s="131"/>
      <c r="Z370" s="131"/>
    </row>
    <row r="371" ht="15.75" customHeight="1">
      <c r="A371" s="131"/>
      <c r="B371" s="131"/>
      <c r="C371" s="131"/>
      <c r="D371" s="131"/>
      <c r="E371" s="131"/>
      <c r="F371" s="131"/>
      <c r="G371" s="131"/>
      <c r="H371" s="131"/>
      <c r="I371" s="131"/>
      <c r="J371" s="131"/>
      <c r="K371" s="131"/>
      <c r="L371" s="131"/>
      <c r="M371" s="131"/>
      <c r="N371" s="131"/>
      <c r="O371" s="131"/>
      <c r="P371" s="131"/>
      <c r="Q371" s="131"/>
      <c r="R371" s="131"/>
      <c r="S371" s="131"/>
      <c r="T371" s="131"/>
      <c r="U371" s="131"/>
      <c r="V371" s="131"/>
      <c r="W371" s="131"/>
      <c r="X371" s="131"/>
      <c r="Y371" s="131"/>
      <c r="Z371" s="131"/>
    </row>
    <row r="372" ht="15.75" customHeight="1">
      <c r="A372" s="131"/>
      <c r="B372" s="131"/>
      <c r="C372" s="131"/>
      <c r="D372" s="131"/>
      <c r="E372" s="131"/>
      <c r="F372" s="131"/>
      <c r="G372" s="131"/>
      <c r="H372" s="131"/>
      <c r="I372" s="131"/>
      <c r="J372" s="131"/>
      <c r="K372" s="131"/>
      <c r="L372" s="131"/>
      <c r="M372" s="131"/>
      <c r="N372" s="131"/>
      <c r="O372" s="131"/>
      <c r="P372" s="131"/>
      <c r="Q372" s="131"/>
      <c r="R372" s="131"/>
      <c r="S372" s="131"/>
      <c r="T372" s="131"/>
      <c r="U372" s="131"/>
      <c r="V372" s="131"/>
      <c r="W372" s="131"/>
      <c r="X372" s="131"/>
      <c r="Y372" s="131"/>
      <c r="Z372" s="131"/>
    </row>
    <row r="373" ht="15.75" customHeight="1">
      <c r="A373" s="131"/>
      <c r="B373" s="131"/>
      <c r="C373" s="131"/>
      <c r="D373" s="131"/>
      <c r="E373" s="131"/>
      <c r="F373" s="131"/>
      <c r="G373" s="131"/>
      <c r="H373" s="131"/>
      <c r="I373" s="131"/>
      <c r="J373" s="131"/>
      <c r="K373" s="131"/>
      <c r="L373" s="131"/>
      <c r="M373" s="131"/>
      <c r="N373" s="131"/>
      <c r="O373" s="131"/>
      <c r="P373" s="131"/>
      <c r="Q373" s="131"/>
      <c r="R373" s="131"/>
      <c r="S373" s="131"/>
      <c r="T373" s="131"/>
      <c r="U373" s="131"/>
      <c r="V373" s="131"/>
      <c r="W373" s="131"/>
      <c r="X373" s="131"/>
      <c r="Y373" s="131"/>
      <c r="Z373" s="131"/>
    </row>
    <row r="374" ht="15.75" customHeight="1">
      <c r="A374" s="131"/>
      <c r="B374" s="131"/>
      <c r="C374" s="131"/>
      <c r="D374" s="131"/>
      <c r="E374" s="131"/>
      <c r="F374" s="131"/>
      <c r="G374" s="131"/>
      <c r="H374" s="131"/>
      <c r="I374" s="131"/>
      <c r="J374" s="131"/>
      <c r="K374" s="131"/>
      <c r="L374" s="131"/>
      <c r="M374" s="131"/>
      <c r="N374" s="131"/>
      <c r="O374" s="131"/>
      <c r="P374" s="131"/>
      <c r="Q374" s="131"/>
      <c r="R374" s="131"/>
      <c r="S374" s="131"/>
      <c r="T374" s="131"/>
      <c r="U374" s="131"/>
      <c r="V374" s="131"/>
      <c r="W374" s="131"/>
      <c r="X374" s="131"/>
      <c r="Y374" s="131"/>
      <c r="Z374" s="131"/>
    </row>
    <row r="375" ht="15.75" customHeight="1">
      <c r="A375" s="131"/>
      <c r="B375" s="131"/>
      <c r="C375" s="131"/>
      <c r="D375" s="131"/>
      <c r="E375" s="131"/>
      <c r="F375" s="131"/>
      <c r="G375" s="131"/>
      <c r="H375" s="131"/>
      <c r="I375" s="131"/>
      <c r="J375" s="131"/>
      <c r="K375" s="131"/>
      <c r="L375" s="131"/>
      <c r="M375" s="131"/>
      <c r="N375" s="131"/>
      <c r="O375" s="131"/>
      <c r="P375" s="131"/>
      <c r="Q375" s="131"/>
      <c r="R375" s="131"/>
      <c r="S375" s="131"/>
      <c r="T375" s="131"/>
      <c r="U375" s="131"/>
      <c r="V375" s="131"/>
      <c r="W375" s="131"/>
      <c r="X375" s="131"/>
      <c r="Y375" s="131"/>
      <c r="Z375" s="131"/>
    </row>
    <row r="376" ht="15.75" customHeight="1">
      <c r="A376" s="131"/>
      <c r="B376" s="131"/>
      <c r="C376" s="131"/>
      <c r="D376" s="131"/>
      <c r="E376" s="131"/>
      <c r="F376" s="131"/>
      <c r="G376" s="131"/>
      <c r="H376" s="131"/>
      <c r="I376" s="131"/>
      <c r="J376" s="131"/>
      <c r="K376" s="131"/>
      <c r="L376" s="131"/>
      <c r="M376" s="131"/>
      <c r="N376" s="131"/>
      <c r="O376" s="131"/>
      <c r="P376" s="131"/>
      <c r="Q376" s="131"/>
      <c r="R376" s="131"/>
      <c r="S376" s="131"/>
      <c r="T376" s="131"/>
      <c r="U376" s="131"/>
      <c r="V376" s="131"/>
      <c r="W376" s="131"/>
      <c r="X376" s="131"/>
      <c r="Y376" s="131"/>
      <c r="Z376" s="131"/>
    </row>
    <row r="377" ht="15.75" customHeight="1">
      <c r="A377" s="131"/>
      <c r="B377" s="131"/>
      <c r="C377" s="131"/>
      <c r="D377" s="131"/>
      <c r="E377" s="131"/>
      <c r="F377" s="131"/>
      <c r="G377" s="131"/>
      <c r="H377" s="131"/>
      <c r="I377" s="131"/>
      <c r="J377" s="131"/>
      <c r="K377" s="131"/>
      <c r="L377" s="131"/>
      <c r="M377" s="131"/>
      <c r="N377" s="131"/>
      <c r="O377" s="131"/>
      <c r="P377" s="131"/>
      <c r="Q377" s="131"/>
      <c r="R377" s="131"/>
      <c r="S377" s="131"/>
      <c r="T377" s="131"/>
      <c r="U377" s="131"/>
      <c r="V377" s="131"/>
      <c r="W377" s="131"/>
      <c r="X377" s="131"/>
      <c r="Y377" s="131"/>
      <c r="Z377" s="131"/>
    </row>
    <row r="378" ht="15.75" customHeight="1">
      <c r="A378" s="131"/>
      <c r="B378" s="131"/>
      <c r="C378" s="131"/>
      <c r="D378" s="131"/>
      <c r="E378" s="131"/>
      <c r="F378" s="131"/>
      <c r="G378" s="131"/>
      <c r="H378" s="131"/>
      <c r="I378" s="131"/>
      <c r="J378" s="131"/>
      <c r="K378" s="131"/>
      <c r="L378" s="131"/>
      <c r="M378" s="131"/>
      <c r="N378" s="131"/>
      <c r="O378" s="131"/>
      <c r="P378" s="131"/>
      <c r="Q378" s="131"/>
      <c r="R378" s="131"/>
      <c r="S378" s="131"/>
      <c r="T378" s="131"/>
      <c r="U378" s="131"/>
      <c r="V378" s="131"/>
      <c r="W378" s="131"/>
      <c r="X378" s="131"/>
      <c r="Y378" s="131"/>
      <c r="Z378" s="131"/>
    </row>
    <row r="379" ht="15.75" customHeight="1">
      <c r="A379" s="131"/>
      <c r="B379" s="131"/>
      <c r="C379" s="131"/>
      <c r="D379" s="131"/>
      <c r="E379" s="131"/>
      <c r="F379" s="131"/>
      <c r="G379" s="131"/>
      <c r="H379" s="131"/>
      <c r="I379" s="131"/>
      <c r="J379" s="131"/>
      <c r="K379" s="131"/>
      <c r="L379" s="131"/>
      <c r="M379" s="131"/>
      <c r="N379" s="131"/>
      <c r="O379" s="131"/>
      <c r="P379" s="131"/>
      <c r="Q379" s="131"/>
      <c r="R379" s="131"/>
      <c r="S379" s="131"/>
      <c r="T379" s="131"/>
      <c r="U379" s="131"/>
      <c r="V379" s="131"/>
      <c r="W379" s="131"/>
      <c r="X379" s="131"/>
      <c r="Y379" s="131"/>
      <c r="Z379" s="131"/>
    </row>
    <row r="380" ht="15.75" customHeight="1">
      <c r="A380" s="131"/>
      <c r="B380" s="131"/>
      <c r="C380" s="131"/>
      <c r="D380" s="131"/>
      <c r="E380" s="131"/>
      <c r="F380" s="131"/>
      <c r="G380" s="131"/>
      <c r="H380" s="131"/>
      <c r="I380" s="131"/>
      <c r="J380" s="131"/>
      <c r="K380" s="131"/>
      <c r="L380" s="131"/>
      <c r="M380" s="131"/>
      <c r="N380" s="131"/>
      <c r="O380" s="131"/>
      <c r="P380" s="131"/>
      <c r="Q380" s="131"/>
      <c r="R380" s="131"/>
      <c r="S380" s="131"/>
      <c r="T380" s="131"/>
      <c r="U380" s="131"/>
      <c r="V380" s="131"/>
      <c r="W380" s="131"/>
      <c r="X380" s="131"/>
      <c r="Y380" s="131"/>
      <c r="Z380" s="131"/>
    </row>
    <row r="381" ht="15.75" customHeight="1">
      <c r="A381" s="131"/>
      <c r="B381" s="131"/>
      <c r="C381" s="131"/>
      <c r="D381" s="131"/>
      <c r="E381" s="131"/>
      <c r="F381" s="131"/>
      <c r="G381" s="131"/>
      <c r="H381" s="131"/>
      <c r="I381" s="131"/>
      <c r="J381" s="131"/>
      <c r="K381" s="131"/>
      <c r="L381" s="131"/>
      <c r="M381" s="131"/>
      <c r="N381" s="131"/>
      <c r="O381" s="131"/>
      <c r="P381" s="131"/>
      <c r="Q381" s="131"/>
      <c r="R381" s="131"/>
      <c r="S381" s="131"/>
      <c r="T381" s="131"/>
      <c r="U381" s="131"/>
      <c r="V381" s="131"/>
      <c r="W381" s="131"/>
      <c r="X381" s="131"/>
      <c r="Y381" s="131"/>
      <c r="Z381" s="131"/>
    </row>
    <row r="382" ht="15.75" customHeight="1">
      <c r="A382" s="131"/>
      <c r="B382" s="131"/>
      <c r="C382" s="131"/>
      <c r="D382" s="131"/>
      <c r="E382" s="131"/>
      <c r="F382" s="131"/>
      <c r="G382" s="131"/>
      <c r="H382" s="131"/>
      <c r="I382" s="131"/>
      <c r="J382" s="131"/>
      <c r="K382" s="131"/>
      <c r="L382" s="131"/>
      <c r="M382" s="131"/>
      <c r="N382" s="131"/>
      <c r="O382" s="131"/>
      <c r="P382" s="131"/>
      <c r="Q382" s="131"/>
      <c r="R382" s="131"/>
      <c r="S382" s="131"/>
      <c r="T382" s="131"/>
      <c r="U382" s="131"/>
      <c r="V382" s="131"/>
      <c r="W382" s="131"/>
      <c r="X382" s="131"/>
      <c r="Y382" s="131"/>
      <c r="Z382" s="131"/>
    </row>
    <row r="383" ht="15.75" customHeight="1">
      <c r="A383" s="131"/>
      <c r="B383" s="131"/>
      <c r="C383" s="131"/>
      <c r="D383" s="131"/>
      <c r="E383" s="131"/>
      <c r="F383" s="131"/>
      <c r="G383" s="131"/>
      <c r="H383" s="131"/>
      <c r="I383" s="131"/>
      <c r="J383" s="131"/>
      <c r="K383" s="131"/>
      <c r="L383" s="131"/>
      <c r="M383" s="131"/>
      <c r="N383" s="131"/>
      <c r="O383" s="131"/>
      <c r="P383" s="131"/>
      <c r="Q383" s="131"/>
      <c r="R383" s="131"/>
      <c r="S383" s="131"/>
      <c r="T383" s="131"/>
      <c r="U383" s="131"/>
      <c r="V383" s="131"/>
      <c r="W383" s="131"/>
      <c r="X383" s="131"/>
      <c r="Y383" s="131"/>
      <c r="Z383" s="131"/>
    </row>
    <row r="384" ht="15.75" customHeight="1">
      <c r="A384" s="131"/>
      <c r="B384" s="131"/>
      <c r="C384" s="131"/>
      <c r="D384" s="131"/>
      <c r="E384" s="131"/>
      <c r="F384" s="131"/>
      <c r="G384" s="131"/>
      <c r="H384" s="131"/>
      <c r="I384" s="131"/>
      <c r="J384" s="131"/>
      <c r="K384" s="131"/>
      <c r="L384" s="131"/>
      <c r="M384" s="131"/>
      <c r="N384" s="131"/>
      <c r="O384" s="131"/>
      <c r="P384" s="131"/>
      <c r="Q384" s="131"/>
      <c r="R384" s="131"/>
      <c r="S384" s="131"/>
      <c r="T384" s="131"/>
      <c r="U384" s="131"/>
      <c r="V384" s="131"/>
      <c r="W384" s="131"/>
      <c r="X384" s="131"/>
      <c r="Y384" s="131"/>
      <c r="Z384" s="131"/>
    </row>
    <row r="385" ht="15.75" customHeight="1">
      <c r="A385" s="131"/>
      <c r="B385" s="131"/>
      <c r="C385" s="131"/>
      <c r="D385" s="131"/>
      <c r="E385" s="131"/>
      <c r="F385" s="131"/>
      <c r="G385" s="131"/>
      <c r="H385" s="131"/>
      <c r="I385" s="131"/>
      <c r="J385" s="131"/>
      <c r="K385" s="131"/>
      <c r="L385" s="131"/>
      <c r="M385" s="131"/>
      <c r="N385" s="131"/>
      <c r="O385" s="131"/>
      <c r="P385" s="131"/>
      <c r="Q385" s="131"/>
      <c r="R385" s="131"/>
      <c r="S385" s="131"/>
      <c r="T385" s="131"/>
      <c r="U385" s="131"/>
      <c r="V385" s="131"/>
      <c r="W385" s="131"/>
      <c r="X385" s="131"/>
      <c r="Y385" s="131"/>
      <c r="Z385" s="131"/>
    </row>
    <row r="386" ht="15.75" customHeight="1">
      <c r="A386" s="131"/>
      <c r="B386" s="131"/>
      <c r="C386" s="131"/>
      <c r="D386" s="131"/>
      <c r="E386" s="131"/>
      <c r="F386" s="131"/>
      <c r="G386" s="131"/>
      <c r="H386" s="131"/>
      <c r="I386" s="131"/>
      <c r="J386" s="131"/>
      <c r="K386" s="131"/>
      <c r="L386" s="131"/>
      <c r="M386" s="131"/>
      <c r="N386" s="131"/>
      <c r="O386" s="131"/>
      <c r="P386" s="131"/>
      <c r="Q386" s="131"/>
      <c r="R386" s="131"/>
      <c r="S386" s="131"/>
      <c r="T386" s="131"/>
      <c r="U386" s="131"/>
      <c r="V386" s="131"/>
      <c r="W386" s="131"/>
      <c r="X386" s="131"/>
      <c r="Y386" s="131"/>
      <c r="Z386" s="131"/>
    </row>
    <row r="387" ht="15.75" customHeight="1">
      <c r="A387" s="131"/>
      <c r="B387" s="131"/>
      <c r="C387" s="131"/>
      <c r="D387" s="131"/>
      <c r="E387" s="131"/>
      <c r="F387" s="131"/>
      <c r="G387" s="131"/>
      <c r="H387" s="131"/>
      <c r="I387" s="131"/>
      <c r="J387" s="131"/>
      <c r="K387" s="131"/>
      <c r="L387" s="131"/>
      <c r="M387" s="131"/>
      <c r="N387" s="131"/>
      <c r="O387" s="131"/>
      <c r="P387" s="131"/>
      <c r="Q387" s="131"/>
      <c r="R387" s="131"/>
      <c r="S387" s="131"/>
      <c r="T387" s="131"/>
      <c r="U387" s="131"/>
      <c r="V387" s="131"/>
      <c r="W387" s="131"/>
      <c r="X387" s="131"/>
      <c r="Y387" s="131"/>
      <c r="Z387" s="131"/>
    </row>
    <row r="388" ht="15.75" customHeight="1">
      <c r="A388" s="131"/>
      <c r="B388" s="131"/>
      <c r="C388" s="131"/>
      <c r="D388" s="131"/>
      <c r="E388" s="131"/>
      <c r="F388" s="131"/>
      <c r="G388" s="131"/>
      <c r="H388" s="131"/>
      <c r="I388" s="131"/>
      <c r="J388" s="131"/>
      <c r="K388" s="131"/>
      <c r="L388" s="131"/>
      <c r="M388" s="131"/>
      <c r="N388" s="131"/>
      <c r="O388" s="131"/>
      <c r="P388" s="131"/>
      <c r="Q388" s="131"/>
      <c r="R388" s="131"/>
      <c r="S388" s="131"/>
      <c r="T388" s="131"/>
      <c r="U388" s="131"/>
      <c r="V388" s="131"/>
      <c r="W388" s="131"/>
      <c r="X388" s="131"/>
      <c r="Y388" s="131"/>
      <c r="Z388" s="131"/>
    </row>
    <row r="389" ht="15.75" customHeight="1">
      <c r="A389" s="131"/>
      <c r="B389" s="131"/>
      <c r="C389" s="131"/>
      <c r="D389" s="131"/>
      <c r="E389" s="131"/>
      <c r="F389" s="131"/>
      <c r="G389" s="131"/>
      <c r="H389" s="131"/>
      <c r="I389" s="131"/>
      <c r="J389" s="131"/>
      <c r="K389" s="131"/>
      <c r="L389" s="131"/>
      <c r="M389" s="131"/>
      <c r="N389" s="131"/>
      <c r="O389" s="131"/>
      <c r="P389" s="131"/>
      <c r="Q389" s="131"/>
      <c r="R389" s="131"/>
      <c r="S389" s="131"/>
      <c r="T389" s="131"/>
      <c r="U389" s="131"/>
      <c r="V389" s="131"/>
      <c r="W389" s="131"/>
      <c r="X389" s="131"/>
      <c r="Y389" s="131"/>
      <c r="Z389" s="131"/>
    </row>
    <row r="390" ht="15.75" customHeight="1">
      <c r="A390" s="131"/>
      <c r="B390" s="131"/>
      <c r="C390" s="131"/>
      <c r="D390" s="131"/>
      <c r="E390" s="131"/>
      <c r="F390" s="131"/>
      <c r="G390" s="131"/>
      <c r="H390" s="131"/>
      <c r="I390" s="131"/>
      <c r="J390" s="131"/>
      <c r="K390" s="131"/>
      <c r="L390" s="131"/>
      <c r="M390" s="131"/>
      <c r="N390" s="131"/>
      <c r="O390" s="131"/>
      <c r="P390" s="131"/>
      <c r="Q390" s="131"/>
      <c r="R390" s="131"/>
      <c r="S390" s="131"/>
      <c r="T390" s="131"/>
      <c r="U390" s="131"/>
      <c r="V390" s="131"/>
      <c r="W390" s="131"/>
      <c r="X390" s="131"/>
      <c r="Y390" s="131"/>
      <c r="Z390" s="131"/>
    </row>
    <row r="391" ht="15.75" customHeight="1">
      <c r="A391" s="131"/>
      <c r="B391" s="131"/>
      <c r="C391" s="131"/>
      <c r="D391" s="131"/>
      <c r="E391" s="131"/>
      <c r="F391" s="131"/>
      <c r="G391" s="131"/>
      <c r="H391" s="131"/>
      <c r="I391" s="131"/>
      <c r="J391" s="131"/>
      <c r="K391" s="131"/>
      <c r="L391" s="131"/>
      <c r="M391" s="131"/>
      <c r="N391" s="131"/>
      <c r="O391" s="131"/>
      <c r="P391" s="131"/>
      <c r="Q391" s="131"/>
      <c r="R391" s="131"/>
      <c r="S391" s="131"/>
      <c r="T391" s="131"/>
      <c r="U391" s="131"/>
      <c r="V391" s="131"/>
      <c r="W391" s="131"/>
      <c r="X391" s="131"/>
      <c r="Y391" s="131"/>
      <c r="Z391" s="131"/>
    </row>
    <row r="392" ht="15.75" customHeight="1">
      <c r="A392" s="131"/>
      <c r="B392" s="131"/>
      <c r="C392" s="131"/>
      <c r="D392" s="131"/>
      <c r="E392" s="131"/>
      <c r="F392" s="131"/>
      <c r="G392" s="131"/>
      <c r="H392" s="131"/>
      <c r="I392" s="131"/>
      <c r="J392" s="131"/>
      <c r="K392" s="131"/>
      <c r="L392" s="131"/>
      <c r="M392" s="131"/>
      <c r="N392" s="131"/>
      <c r="O392" s="131"/>
      <c r="P392" s="131"/>
      <c r="Q392" s="131"/>
      <c r="R392" s="131"/>
      <c r="S392" s="131"/>
      <c r="T392" s="131"/>
      <c r="U392" s="131"/>
      <c r="V392" s="131"/>
      <c r="W392" s="131"/>
      <c r="X392" s="131"/>
      <c r="Y392" s="131"/>
      <c r="Z392" s="131"/>
    </row>
    <row r="393" ht="15.75" customHeight="1">
      <c r="A393" s="131"/>
      <c r="B393" s="131"/>
      <c r="C393" s="131"/>
      <c r="D393" s="131"/>
      <c r="E393" s="131"/>
      <c r="F393" s="131"/>
      <c r="G393" s="131"/>
      <c r="H393" s="131"/>
      <c r="I393" s="131"/>
      <c r="J393" s="131"/>
      <c r="K393" s="131"/>
      <c r="L393" s="131"/>
      <c r="M393" s="131"/>
      <c r="N393" s="131"/>
      <c r="O393" s="131"/>
      <c r="P393" s="131"/>
      <c r="Q393" s="131"/>
      <c r="R393" s="131"/>
      <c r="S393" s="131"/>
      <c r="T393" s="131"/>
      <c r="U393" s="131"/>
      <c r="V393" s="131"/>
      <c r="W393" s="131"/>
      <c r="X393" s="131"/>
      <c r="Y393" s="131"/>
      <c r="Z393" s="131"/>
    </row>
    <row r="394" ht="15.75" customHeight="1">
      <c r="A394" s="131"/>
      <c r="B394" s="131"/>
      <c r="C394" s="131"/>
      <c r="D394" s="131"/>
      <c r="E394" s="131"/>
      <c r="F394" s="131"/>
      <c r="G394" s="131"/>
      <c r="H394" s="131"/>
      <c r="I394" s="131"/>
      <c r="J394" s="131"/>
      <c r="K394" s="131"/>
      <c r="L394" s="131"/>
      <c r="M394" s="131"/>
      <c r="N394" s="131"/>
      <c r="O394" s="131"/>
      <c r="P394" s="131"/>
      <c r="Q394" s="131"/>
      <c r="R394" s="131"/>
      <c r="S394" s="131"/>
      <c r="T394" s="131"/>
      <c r="U394" s="131"/>
      <c r="V394" s="131"/>
      <c r="W394" s="131"/>
      <c r="X394" s="131"/>
      <c r="Y394" s="131"/>
      <c r="Z394" s="131"/>
    </row>
    <row r="395" ht="15.75" customHeight="1">
      <c r="A395" s="131"/>
      <c r="B395" s="131"/>
      <c r="C395" s="131"/>
      <c r="D395" s="131"/>
      <c r="E395" s="131"/>
      <c r="F395" s="131"/>
      <c r="G395" s="131"/>
      <c r="H395" s="131"/>
      <c r="I395" s="131"/>
      <c r="J395" s="131"/>
      <c r="K395" s="131"/>
      <c r="L395" s="131"/>
      <c r="M395" s="131"/>
      <c r="N395" s="131"/>
      <c r="O395" s="131"/>
      <c r="P395" s="131"/>
      <c r="Q395" s="131"/>
      <c r="R395" s="131"/>
      <c r="S395" s="131"/>
      <c r="T395" s="131"/>
      <c r="U395" s="131"/>
      <c r="V395" s="131"/>
      <c r="W395" s="131"/>
      <c r="X395" s="131"/>
      <c r="Y395" s="131"/>
      <c r="Z395" s="131"/>
    </row>
    <row r="396" ht="15.75" customHeight="1">
      <c r="A396" s="131"/>
      <c r="B396" s="131"/>
      <c r="C396" s="131"/>
      <c r="D396" s="131"/>
      <c r="E396" s="131"/>
      <c r="F396" s="131"/>
      <c r="G396" s="131"/>
      <c r="H396" s="131"/>
      <c r="I396" s="131"/>
      <c r="J396" s="131"/>
      <c r="K396" s="131"/>
      <c r="L396" s="131"/>
      <c r="M396" s="131"/>
      <c r="N396" s="131"/>
      <c r="O396" s="131"/>
      <c r="P396" s="131"/>
      <c r="Q396" s="131"/>
      <c r="R396" s="131"/>
      <c r="S396" s="131"/>
      <c r="T396" s="131"/>
      <c r="U396" s="131"/>
      <c r="V396" s="131"/>
      <c r="W396" s="131"/>
      <c r="X396" s="131"/>
      <c r="Y396" s="131"/>
      <c r="Z396" s="131"/>
    </row>
    <row r="397" ht="15.75" customHeight="1">
      <c r="A397" s="131"/>
      <c r="B397" s="131"/>
      <c r="C397" s="131"/>
      <c r="D397" s="131"/>
      <c r="E397" s="131"/>
      <c r="F397" s="131"/>
      <c r="G397" s="131"/>
      <c r="H397" s="131"/>
      <c r="I397" s="131"/>
      <c r="J397" s="131"/>
      <c r="K397" s="131"/>
      <c r="L397" s="131"/>
      <c r="M397" s="131"/>
      <c r="N397" s="131"/>
      <c r="O397" s="131"/>
      <c r="P397" s="131"/>
      <c r="Q397" s="131"/>
      <c r="R397" s="131"/>
      <c r="S397" s="131"/>
      <c r="T397" s="131"/>
      <c r="U397" s="131"/>
      <c r="V397" s="131"/>
      <c r="W397" s="131"/>
      <c r="X397" s="131"/>
      <c r="Y397" s="131"/>
      <c r="Z397" s="131"/>
    </row>
    <row r="398" ht="15.75" customHeight="1">
      <c r="A398" s="131"/>
      <c r="B398" s="131"/>
      <c r="C398" s="131"/>
      <c r="D398" s="131"/>
      <c r="E398" s="131"/>
      <c r="F398" s="131"/>
      <c r="G398" s="131"/>
      <c r="H398" s="131"/>
      <c r="I398" s="131"/>
      <c r="J398" s="131"/>
      <c r="K398" s="131"/>
      <c r="L398" s="131"/>
      <c r="M398" s="131"/>
      <c r="N398" s="131"/>
      <c r="O398" s="131"/>
      <c r="P398" s="131"/>
      <c r="Q398" s="131"/>
      <c r="R398" s="131"/>
      <c r="S398" s="131"/>
      <c r="T398" s="131"/>
      <c r="U398" s="131"/>
      <c r="V398" s="131"/>
      <c r="W398" s="131"/>
      <c r="X398" s="131"/>
      <c r="Y398" s="131"/>
      <c r="Z398" s="131"/>
    </row>
    <row r="399" ht="15.75" customHeight="1">
      <c r="A399" s="131"/>
      <c r="B399" s="131"/>
      <c r="C399" s="131"/>
      <c r="D399" s="131"/>
      <c r="E399" s="131"/>
      <c r="F399" s="131"/>
      <c r="G399" s="131"/>
      <c r="H399" s="131"/>
      <c r="I399" s="131"/>
      <c r="J399" s="131"/>
      <c r="K399" s="131"/>
      <c r="L399" s="131"/>
      <c r="M399" s="131"/>
      <c r="N399" s="131"/>
      <c r="O399" s="131"/>
      <c r="P399" s="131"/>
      <c r="Q399" s="131"/>
      <c r="R399" s="131"/>
      <c r="S399" s="131"/>
      <c r="T399" s="131"/>
      <c r="U399" s="131"/>
      <c r="V399" s="131"/>
      <c r="W399" s="131"/>
      <c r="X399" s="131"/>
      <c r="Y399" s="131"/>
      <c r="Z399" s="131"/>
    </row>
    <row r="400" ht="15.75" customHeight="1">
      <c r="A400" s="131"/>
      <c r="B400" s="131"/>
      <c r="C400" s="131"/>
      <c r="D400" s="131"/>
      <c r="E400" s="131"/>
      <c r="F400" s="131"/>
      <c r="G400" s="131"/>
      <c r="H400" s="131"/>
      <c r="I400" s="131"/>
      <c r="J400" s="131"/>
      <c r="K400" s="131"/>
      <c r="L400" s="131"/>
      <c r="M400" s="131"/>
      <c r="N400" s="131"/>
      <c r="O400" s="131"/>
      <c r="P400" s="131"/>
      <c r="Q400" s="131"/>
      <c r="R400" s="131"/>
      <c r="S400" s="131"/>
      <c r="T400" s="131"/>
      <c r="U400" s="131"/>
      <c r="V400" s="131"/>
      <c r="W400" s="131"/>
      <c r="X400" s="131"/>
      <c r="Y400" s="131"/>
      <c r="Z400" s="131"/>
    </row>
    <row r="401" ht="15.75" customHeight="1">
      <c r="A401" s="131"/>
      <c r="B401" s="131"/>
      <c r="C401" s="131"/>
      <c r="D401" s="131"/>
      <c r="E401" s="131"/>
      <c r="F401" s="131"/>
      <c r="G401" s="131"/>
      <c r="H401" s="131"/>
      <c r="I401" s="131"/>
      <c r="J401" s="131"/>
      <c r="K401" s="131"/>
      <c r="L401" s="131"/>
      <c r="M401" s="131"/>
      <c r="N401" s="131"/>
      <c r="O401" s="131"/>
      <c r="P401" s="131"/>
      <c r="Q401" s="131"/>
      <c r="R401" s="131"/>
      <c r="S401" s="131"/>
      <c r="T401" s="131"/>
      <c r="U401" s="131"/>
      <c r="V401" s="131"/>
      <c r="W401" s="131"/>
      <c r="X401" s="131"/>
      <c r="Y401" s="131"/>
      <c r="Z401" s="131"/>
    </row>
    <row r="402" ht="15.75" customHeight="1">
      <c r="A402" s="131"/>
      <c r="B402" s="131"/>
      <c r="C402" s="131"/>
      <c r="D402" s="131"/>
      <c r="E402" s="131"/>
      <c r="F402" s="131"/>
      <c r="G402" s="131"/>
      <c r="H402" s="131"/>
      <c r="I402" s="131"/>
      <c r="J402" s="131"/>
      <c r="K402" s="131"/>
      <c r="L402" s="131"/>
      <c r="M402" s="131"/>
      <c r="N402" s="131"/>
      <c r="O402" s="131"/>
      <c r="P402" s="131"/>
      <c r="Q402" s="131"/>
      <c r="R402" s="131"/>
      <c r="S402" s="131"/>
      <c r="T402" s="131"/>
      <c r="U402" s="131"/>
      <c r="V402" s="131"/>
      <c r="W402" s="131"/>
      <c r="X402" s="131"/>
      <c r="Y402" s="131"/>
      <c r="Z402" s="131"/>
    </row>
    <row r="403" ht="15.75" customHeight="1">
      <c r="A403" s="131"/>
      <c r="B403" s="131"/>
      <c r="C403" s="131"/>
      <c r="D403" s="131"/>
      <c r="E403" s="131"/>
      <c r="F403" s="131"/>
      <c r="G403" s="131"/>
      <c r="H403" s="131"/>
      <c r="I403" s="131"/>
      <c r="J403" s="131"/>
      <c r="K403" s="131"/>
      <c r="L403" s="131"/>
      <c r="M403" s="131"/>
      <c r="N403" s="131"/>
      <c r="O403" s="131"/>
      <c r="P403" s="131"/>
      <c r="Q403" s="131"/>
      <c r="R403" s="131"/>
      <c r="S403" s="131"/>
      <c r="T403" s="131"/>
      <c r="U403" s="131"/>
      <c r="V403" s="131"/>
      <c r="W403" s="131"/>
      <c r="X403" s="131"/>
      <c r="Y403" s="131"/>
      <c r="Z403" s="131"/>
    </row>
    <row r="404" ht="15.75" customHeight="1">
      <c r="A404" s="131"/>
      <c r="B404" s="131"/>
      <c r="C404" s="131"/>
      <c r="D404" s="131"/>
      <c r="E404" s="131"/>
      <c r="F404" s="131"/>
      <c r="G404" s="131"/>
      <c r="H404" s="131"/>
      <c r="I404" s="131"/>
      <c r="J404" s="131"/>
      <c r="K404" s="131"/>
      <c r="L404" s="131"/>
      <c r="M404" s="131"/>
      <c r="N404" s="131"/>
      <c r="O404" s="131"/>
      <c r="P404" s="131"/>
      <c r="Q404" s="131"/>
      <c r="R404" s="131"/>
      <c r="S404" s="131"/>
      <c r="T404" s="131"/>
      <c r="U404" s="131"/>
      <c r="V404" s="131"/>
      <c r="W404" s="131"/>
      <c r="X404" s="131"/>
      <c r="Y404" s="131"/>
      <c r="Z404" s="131"/>
    </row>
    <row r="405" ht="15.75" customHeight="1">
      <c r="A405" s="131"/>
      <c r="B405" s="131"/>
      <c r="C405" s="131"/>
      <c r="D405" s="131"/>
      <c r="E405" s="131"/>
      <c r="F405" s="131"/>
      <c r="G405" s="131"/>
      <c r="H405" s="131"/>
      <c r="I405" s="131"/>
      <c r="J405" s="131"/>
      <c r="K405" s="131"/>
      <c r="L405" s="131"/>
      <c r="M405" s="131"/>
      <c r="N405" s="131"/>
      <c r="O405" s="131"/>
      <c r="P405" s="131"/>
      <c r="Q405" s="131"/>
      <c r="R405" s="131"/>
      <c r="S405" s="131"/>
      <c r="T405" s="131"/>
      <c r="U405" s="131"/>
      <c r="V405" s="131"/>
      <c r="W405" s="131"/>
      <c r="X405" s="131"/>
      <c r="Y405" s="131"/>
      <c r="Z405" s="131"/>
    </row>
    <row r="406" ht="15.75" customHeight="1">
      <c r="A406" s="131"/>
      <c r="B406" s="131"/>
      <c r="C406" s="131"/>
      <c r="D406" s="131"/>
      <c r="E406" s="131"/>
      <c r="F406" s="131"/>
      <c r="G406" s="131"/>
      <c r="H406" s="131"/>
      <c r="I406" s="131"/>
      <c r="J406" s="131"/>
      <c r="K406" s="131"/>
      <c r="L406" s="131"/>
      <c r="M406" s="131"/>
      <c r="N406" s="131"/>
      <c r="O406" s="131"/>
      <c r="P406" s="131"/>
      <c r="Q406" s="131"/>
      <c r="R406" s="131"/>
      <c r="S406" s="131"/>
      <c r="T406" s="131"/>
      <c r="U406" s="131"/>
      <c r="V406" s="131"/>
      <c r="W406" s="131"/>
      <c r="X406" s="131"/>
      <c r="Y406" s="131"/>
      <c r="Z406" s="131"/>
    </row>
    <row r="407" ht="15.75" customHeight="1">
      <c r="A407" s="131"/>
      <c r="B407" s="131"/>
      <c r="C407" s="131"/>
      <c r="D407" s="131"/>
      <c r="E407" s="131"/>
      <c r="F407" s="131"/>
      <c r="G407" s="131"/>
      <c r="H407" s="131"/>
      <c r="I407" s="131"/>
      <c r="J407" s="131"/>
      <c r="K407" s="131"/>
      <c r="L407" s="131"/>
      <c r="M407" s="131"/>
      <c r="N407" s="131"/>
      <c r="O407" s="131"/>
      <c r="P407" s="131"/>
      <c r="Q407" s="131"/>
      <c r="R407" s="131"/>
      <c r="S407" s="131"/>
      <c r="T407" s="131"/>
      <c r="U407" s="131"/>
      <c r="V407" s="131"/>
      <c r="W407" s="131"/>
      <c r="X407" s="131"/>
      <c r="Y407" s="131"/>
      <c r="Z407" s="131"/>
    </row>
    <row r="408" ht="15.75" customHeight="1">
      <c r="A408" s="131"/>
      <c r="B408" s="131"/>
      <c r="C408" s="131"/>
      <c r="D408" s="131"/>
      <c r="E408" s="131"/>
      <c r="F408" s="131"/>
      <c r="G408" s="131"/>
      <c r="H408" s="131"/>
      <c r="I408" s="131"/>
      <c r="J408" s="131"/>
      <c r="K408" s="131"/>
      <c r="L408" s="131"/>
      <c r="M408" s="131"/>
      <c r="N408" s="131"/>
      <c r="O408" s="131"/>
      <c r="P408" s="131"/>
      <c r="Q408" s="131"/>
      <c r="R408" s="131"/>
      <c r="S408" s="131"/>
      <c r="T408" s="131"/>
      <c r="U408" s="131"/>
      <c r="V408" s="131"/>
      <c r="W408" s="131"/>
      <c r="X408" s="131"/>
      <c r="Y408" s="131"/>
      <c r="Z408" s="131"/>
    </row>
    <row r="409" ht="15.75" customHeight="1">
      <c r="A409" s="131"/>
      <c r="B409" s="131"/>
      <c r="C409" s="131"/>
      <c r="D409" s="131"/>
      <c r="E409" s="131"/>
      <c r="F409" s="131"/>
      <c r="G409" s="131"/>
      <c r="H409" s="131"/>
      <c r="I409" s="131"/>
      <c r="J409" s="131"/>
      <c r="K409" s="131"/>
      <c r="L409" s="131"/>
      <c r="M409" s="131"/>
      <c r="N409" s="131"/>
      <c r="O409" s="131"/>
      <c r="P409" s="131"/>
      <c r="Q409" s="131"/>
      <c r="R409" s="131"/>
      <c r="S409" s="131"/>
      <c r="T409" s="131"/>
      <c r="U409" s="131"/>
      <c r="V409" s="131"/>
      <c r="W409" s="131"/>
      <c r="X409" s="131"/>
      <c r="Y409" s="131"/>
      <c r="Z409" s="131"/>
    </row>
    <row r="410" ht="15.75" customHeight="1">
      <c r="A410" s="131"/>
      <c r="B410" s="131"/>
      <c r="C410" s="131"/>
      <c r="D410" s="131"/>
      <c r="E410" s="131"/>
      <c r="F410" s="131"/>
      <c r="G410" s="131"/>
      <c r="H410" s="131"/>
      <c r="I410" s="131"/>
      <c r="J410" s="131"/>
      <c r="K410" s="131"/>
      <c r="L410" s="131"/>
      <c r="M410" s="131"/>
      <c r="N410" s="131"/>
      <c r="O410" s="131"/>
      <c r="P410" s="131"/>
      <c r="Q410" s="131"/>
      <c r="R410" s="131"/>
      <c r="S410" s="131"/>
      <c r="T410" s="131"/>
      <c r="U410" s="131"/>
      <c r="V410" s="131"/>
      <c r="W410" s="131"/>
      <c r="X410" s="131"/>
      <c r="Y410" s="131"/>
      <c r="Z410" s="131"/>
    </row>
    <row r="411" ht="15.75" customHeight="1">
      <c r="A411" s="131"/>
      <c r="B411" s="131"/>
      <c r="C411" s="131"/>
      <c r="D411" s="131"/>
      <c r="E411" s="131"/>
      <c r="F411" s="131"/>
      <c r="G411" s="131"/>
      <c r="H411" s="131"/>
      <c r="I411" s="131"/>
      <c r="J411" s="131"/>
      <c r="K411" s="131"/>
      <c r="L411" s="131"/>
      <c r="M411" s="131"/>
      <c r="N411" s="131"/>
      <c r="O411" s="131"/>
      <c r="P411" s="131"/>
      <c r="Q411" s="131"/>
      <c r="R411" s="131"/>
      <c r="S411" s="131"/>
      <c r="T411" s="131"/>
      <c r="U411" s="131"/>
      <c r="V411" s="131"/>
      <c r="W411" s="131"/>
      <c r="X411" s="131"/>
      <c r="Y411" s="131"/>
      <c r="Z411" s="131"/>
    </row>
    <row r="412" ht="15.75" customHeight="1">
      <c r="A412" s="131"/>
      <c r="B412" s="131"/>
      <c r="C412" s="131"/>
      <c r="D412" s="131"/>
      <c r="E412" s="131"/>
      <c r="F412" s="131"/>
      <c r="G412" s="131"/>
      <c r="H412" s="131"/>
      <c r="I412" s="131"/>
      <c r="J412" s="131"/>
      <c r="K412" s="131"/>
      <c r="L412" s="131"/>
      <c r="M412" s="131"/>
      <c r="N412" s="131"/>
      <c r="O412" s="131"/>
      <c r="P412" s="131"/>
      <c r="Q412" s="131"/>
      <c r="R412" s="131"/>
      <c r="S412" s="131"/>
      <c r="T412" s="131"/>
      <c r="U412" s="131"/>
      <c r="V412" s="131"/>
      <c r="W412" s="131"/>
      <c r="X412" s="131"/>
      <c r="Y412" s="131"/>
      <c r="Z412" s="131"/>
    </row>
    <row r="413" ht="15.75" customHeight="1">
      <c r="A413" s="131"/>
      <c r="B413" s="131"/>
      <c r="C413" s="131"/>
      <c r="D413" s="131"/>
      <c r="E413" s="131"/>
      <c r="F413" s="131"/>
      <c r="G413" s="131"/>
      <c r="H413" s="131"/>
      <c r="I413" s="131"/>
      <c r="J413" s="131"/>
      <c r="K413" s="131"/>
      <c r="L413" s="131"/>
      <c r="M413" s="131"/>
      <c r="N413" s="131"/>
      <c r="O413" s="131"/>
      <c r="P413" s="131"/>
      <c r="Q413" s="131"/>
      <c r="R413" s="131"/>
      <c r="S413" s="131"/>
      <c r="T413" s="131"/>
      <c r="U413" s="131"/>
      <c r="V413" s="131"/>
      <c r="W413" s="131"/>
      <c r="X413" s="131"/>
      <c r="Y413" s="131"/>
      <c r="Z413" s="131"/>
    </row>
    <row r="414" ht="15.75" customHeight="1">
      <c r="A414" s="131"/>
      <c r="B414" s="131"/>
      <c r="C414" s="131"/>
      <c r="D414" s="131"/>
      <c r="E414" s="131"/>
      <c r="F414" s="131"/>
      <c r="G414" s="131"/>
      <c r="H414" s="131"/>
      <c r="I414" s="131"/>
      <c r="J414" s="131"/>
      <c r="K414" s="131"/>
      <c r="L414" s="131"/>
      <c r="M414" s="131"/>
      <c r="N414" s="131"/>
      <c r="O414" s="131"/>
      <c r="P414" s="131"/>
      <c r="Q414" s="131"/>
      <c r="R414" s="131"/>
      <c r="S414" s="131"/>
      <c r="T414" s="131"/>
      <c r="U414" s="131"/>
      <c r="V414" s="131"/>
      <c r="W414" s="131"/>
      <c r="X414" s="131"/>
      <c r="Y414" s="131"/>
      <c r="Z414" s="131"/>
    </row>
    <row r="415" ht="15.75" customHeight="1">
      <c r="A415" s="131"/>
      <c r="B415" s="131"/>
      <c r="C415" s="131"/>
      <c r="D415" s="131"/>
      <c r="E415" s="131"/>
      <c r="F415" s="131"/>
      <c r="G415" s="131"/>
      <c r="H415" s="131"/>
      <c r="I415" s="131"/>
      <c r="J415" s="131"/>
      <c r="K415" s="131"/>
      <c r="L415" s="131"/>
      <c r="M415" s="131"/>
      <c r="N415" s="131"/>
      <c r="O415" s="131"/>
      <c r="P415" s="131"/>
      <c r="Q415" s="131"/>
      <c r="R415" s="131"/>
      <c r="S415" s="131"/>
      <c r="T415" s="131"/>
      <c r="U415" s="131"/>
      <c r="V415" s="131"/>
      <c r="W415" s="131"/>
      <c r="X415" s="131"/>
      <c r="Y415" s="131"/>
      <c r="Z415" s="131"/>
    </row>
    <row r="416" ht="15.75" customHeight="1">
      <c r="A416" s="131"/>
      <c r="B416" s="131"/>
      <c r="C416" s="131"/>
      <c r="D416" s="131"/>
      <c r="E416" s="131"/>
      <c r="F416" s="131"/>
      <c r="G416" s="131"/>
      <c r="H416" s="131"/>
      <c r="I416" s="131"/>
      <c r="J416" s="131"/>
      <c r="K416" s="131"/>
      <c r="L416" s="131"/>
      <c r="M416" s="131"/>
      <c r="N416" s="131"/>
      <c r="O416" s="131"/>
      <c r="P416" s="131"/>
      <c r="Q416" s="131"/>
      <c r="R416" s="131"/>
      <c r="S416" s="131"/>
      <c r="T416" s="131"/>
      <c r="U416" s="131"/>
      <c r="V416" s="131"/>
      <c r="W416" s="131"/>
      <c r="X416" s="131"/>
      <c r="Y416" s="131"/>
      <c r="Z416" s="131"/>
    </row>
    <row r="417" ht="15.75" customHeight="1">
      <c r="A417" s="131"/>
      <c r="B417" s="131"/>
      <c r="C417" s="131"/>
      <c r="D417" s="131"/>
      <c r="E417" s="131"/>
      <c r="F417" s="131"/>
      <c r="G417" s="131"/>
      <c r="H417" s="131"/>
      <c r="I417" s="131"/>
      <c r="J417" s="131"/>
      <c r="K417" s="131"/>
      <c r="L417" s="131"/>
      <c r="M417" s="131"/>
      <c r="N417" s="131"/>
      <c r="O417" s="131"/>
      <c r="P417" s="131"/>
      <c r="Q417" s="131"/>
      <c r="R417" s="131"/>
      <c r="S417" s="131"/>
      <c r="T417" s="131"/>
      <c r="U417" s="131"/>
      <c r="V417" s="131"/>
      <c r="W417" s="131"/>
      <c r="X417" s="131"/>
      <c r="Y417" s="131"/>
      <c r="Z417" s="131"/>
    </row>
    <row r="418" ht="15.75" customHeight="1">
      <c r="A418" s="131"/>
      <c r="B418" s="131"/>
      <c r="C418" s="131"/>
      <c r="D418" s="131"/>
      <c r="E418" s="131"/>
      <c r="F418" s="131"/>
      <c r="G418" s="131"/>
      <c r="H418" s="131"/>
      <c r="I418" s="131"/>
      <c r="J418" s="131"/>
      <c r="K418" s="131"/>
      <c r="L418" s="131"/>
      <c r="M418" s="131"/>
      <c r="N418" s="131"/>
      <c r="O418" s="131"/>
      <c r="P418" s="131"/>
      <c r="Q418" s="131"/>
      <c r="R418" s="131"/>
      <c r="S418" s="131"/>
      <c r="T418" s="131"/>
      <c r="U418" s="131"/>
      <c r="V418" s="131"/>
      <c r="W418" s="131"/>
      <c r="X418" s="131"/>
      <c r="Y418" s="131"/>
      <c r="Z418" s="131"/>
    </row>
    <row r="419" ht="15.75" customHeight="1">
      <c r="A419" s="131"/>
      <c r="B419" s="131"/>
      <c r="C419" s="131"/>
      <c r="D419" s="131"/>
      <c r="E419" s="131"/>
      <c r="F419" s="131"/>
      <c r="G419" s="131"/>
      <c r="H419" s="131"/>
      <c r="I419" s="131"/>
      <c r="J419" s="131"/>
      <c r="K419" s="131"/>
      <c r="L419" s="131"/>
      <c r="M419" s="131"/>
      <c r="N419" s="131"/>
      <c r="O419" s="131"/>
      <c r="P419" s="131"/>
      <c r="Q419" s="131"/>
      <c r="R419" s="131"/>
      <c r="S419" s="131"/>
      <c r="T419" s="131"/>
      <c r="U419" s="131"/>
      <c r="V419" s="131"/>
      <c r="W419" s="131"/>
      <c r="X419" s="131"/>
      <c r="Y419" s="131"/>
      <c r="Z419" s="131"/>
    </row>
    <row r="420" ht="15.75" customHeight="1">
      <c r="A420" s="131"/>
      <c r="B420" s="131"/>
      <c r="C420" s="131"/>
      <c r="D420" s="131"/>
      <c r="E420" s="131"/>
      <c r="F420" s="131"/>
      <c r="G420" s="131"/>
      <c r="H420" s="131"/>
      <c r="I420" s="131"/>
      <c r="J420" s="131"/>
      <c r="K420" s="131"/>
      <c r="L420" s="131"/>
      <c r="M420" s="131"/>
      <c r="N420" s="131"/>
      <c r="O420" s="131"/>
      <c r="P420" s="131"/>
      <c r="Q420" s="131"/>
      <c r="R420" s="131"/>
      <c r="S420" s="131"/>
      <c r="T420" s="131"/>
      <c r="U420" s="131"/>
      <c r="V420" s="131"/>
      <c r="W420" s="131"/>
      <c r="X420" s="131"/>
      <c r="Y420" s="131"/>
      <c r="Z420" s="131"/>
    </row>
    <row r="421" ht="15.75" customHeight="1">
      <c r="A421" s="131"/>
      <c r="B421" s="131"/>
      <c r="C421" s="131"/>
      <c r="D421" s="131"/>
      <c r="E421" s="131"/>
      <c r="F421" s="131"/>
      <c r="G421" s="131"/>
      <c r="H421" s="131"/>
      <c r="I421" s="131"/>
      <c r="J421" s="131"/>
      <c r="K421" s="131"/>
      <c r="L421" s="131"/>
      <c r="M421" s="131"/>
      <c r="N421" s="131"/>
      <c r="O421" s="131"/>
      <c r="P421" s="131"/>
      <c r="Q421" s="131"/>
      <c r="R421" s="131"/>
      <c r="S421" s="131"/>
      <c r="T421" s="131"/>
      <c r="U421" s="131"/>
      <c r="V421" s="131"/>
      <c r="W421" s="131"/>
      <c r="X421" s="131"/>
      <c r="Y421" s="131"/>
      <c r="Z421" s="131"/>
    </row>
    <row r="422" ht="15.75" customHeight="1">
      <c r="A422" s="131"/>
      <c r="B422" s="131"/>
      <c r="C422" s="131"/>
      <c r="D422" s="131"/>
      <c r="E422" s="131"/>
      <c r="F422" s="131"/>
      <c r="G422" s="131"/>
      <c r="H422" s="131"/>
      <c r="I422" s="131"/>
      <c r="J422" s="131"/>
      <c r="K422" s="131"/>
      <c r="L422" s="131"/>
      <c r="M422" s="131"/>
      <c r="N422" s="131"/>
      <c r="O422" s="131"/>
      <c r="P422" s="131"/>
      <c r="Q422" s="131"/>
      <c r="R422" s="131"/>
      <c r="S422" s="131"/>
      <c r="T422" s="131"/>
      <c r="U422" s="131"/>
      <c r="V422" s="131"/>
      <c r="W422" s="131"/>
      <c r="X422" s="131"/>
      <c r="Y422" s="131"/>
      <c r="Z422" s="131"/>
    </row>
    <row r="423" ht="15.75" customHeight="1">
      <c r="A423" s="131"/>
      <c r="B423" s="131"/>
      <c r="C423" s="131"/>
      <c r="D423" s="131"/>
      <c r="E423" s="131"/>
      <c r="F423" s="131"/>
      <c r="G423" s="131"/>
      <c r="H423" s="131"/>
      <c r="I423" s="131"/>
      <c r="J423" s="131"/>
      <c r="K423" s="131"/>
      <c r="L423" s="131"/>
      <c r="M423" s="131"/>
      <c r="N423" s="131"/>
      <c r="O423" s="131"/>
      <c r="P423" s="131"/>
      <c r="Q423" s="131"/>
      <c r="R423" s="131"/>
      <c r="S423" s="131"/>
      <c r="T423" s="131"/>
      <c r="U423" s="131"/>
      <c r="V423" s="131"/>
      <c r="W423" s="131"/>
      <c r="X423" s="131"/>
      <c r="Y423" s="131"/>
      <c r="Z423" s="131"/>
    </row>
    <row r="424" ht="15.75" customHeight="1">
      <c r="A424" s="131"/>
      <c r="B424" s="131"/>
      <c r="C424" s="131"/>
      <c r="D424" s="131"/>
      <c r="E424" s="131"/>
      <c r="F424" s="131"/>
      <c r="G424" s="131"/>
      <c r="H424" s="131"/>
      <c r="I424" s="131"/>
      <c r="J424" s="131"/>
      <c r="K424" s="131"/>
      <c r="L424" s="131"/>
      <c r="M424" s="131"/>
      <c r="N424" s="131"/>
      <c r="O424" s="131"/>
      <c r="P424" s="131"/>
      <c r="Q424" s="131"/>
      <c r="R424" s="131"/>
      <c r="S424" s="131"/>
      <c r="T424" s="131"/>
      <c r="U424" s="131"/>
      <c r="V424" s="131"/>
      <c r="W424" s="131"/>
      <c r="X424" s="131"/>
      <c r="Y424" s="131"/>
      <c r="Z424" s="131"/>
    </row>
    <row r="425" ht="15.75" customHeight="1">
      <c r="A425" s="131"/>
      <c r="B425" s="131"/>
      <c r="C425" s="131"/>
      <c r="D425" s="131"/>
      <c r="E425" s="131"/>
      <c r="F425" s="131"/>
      <c r="G425" s="131"/>
      <c r="H425" s="131"/>
      <c r="I425" s="131"/>
      <c r="J425" s="131"/>
      <c r="K425" s="131"/>
      <c r="L425" s="131"/>
      <c r="M425" s="131"/>
      <c r="N425" s="131"/>
      <c r="O425" s="131"/>
      <c r="P425" s="131"/>
      <c r="Q425" s="131"/>
      <c r="R425" s="131"/>
      <c r="S425" s="131"/>
      <c r="T425" s="131"/>
      <c r="U425" s="131"/>
      <c r="V425" s="131"/>
      <c r="W425" s="131"/>
      <c r="X425" s="131"/>
      <c r="Y425" s="131"/>
      <c r="Z425" s="131"/>
    </row>
    <row r="426" ht="15.75" customHeight="1">
      <c r="A426" s="131"/>
      <c r="B426" s="131"/>
      <c r="C426" s="131"/>
      <c r="D426" s="131"/>
      <c r="E426" s="131"/>
      <c r="F426" s="131"/>
      <c r="G426" s="131"/>
      <c r="H426" s="131"/>
      <c r="I426" s="131"/>
      <c r="J426" s="131"/>
      <c r="K426" s="131"/>
      <c r="L426" s="131"/>
      <c r="M426" s="131"/>
      <c r="N426" s="131"/>
      <c r="O426" s="131"/>
      <c r="P426" s="131"/>
      <c r="Q426" s="131"/>
      <c r="R426" s="131"/>
      <c r="S426" s="131"/>
      <c r="T426" s="131"/>
      <c r="U426" s="131"/>
      <c r="V426" s="131"/>
      <c r="W426" s="131"/>
      <c r="X426" s="131"/>
      <c r="Y426" s="131"/>
      <c r="Z426" s="131"/>
    </row>
    <row r="427" ht="15.75" customHeight="1">
      <c r="A427" s="131"/>
      <c r="B427" s="131"/>
      <c r="C427" s="131"/>
      <c r="D427" s="131"/>
      <c r="E427" s="131"/>
      <c r="F427" s="131"/>
      <c r="G427" s="131"/>
      <c r="H427" s="131"/>
      <c r="I427" s="131"/>
      <c r="J427" s="131"/>
      <c r="K427" s="131"/>
      <c r="L427" s="131"/>
      <c r="M427" s="131"/>
      <c r="N427" s="131"/>
      <c r="O427" s="131"/>
      <c r="P427" s="131"/>
      <c r="Q427" s="131"/>
      <c r="R427" s="131"/>
      <c r="S427" s="131"/>
      <c r="T427" s="131"/>
      <c r="U427" s="131"/>
      <c r="V427" s="131"/>
      <c r="W427" s="131"/>
      <c r="X427" s="131"/>
      <c r="Y427" s="131"/>
      <c r="Z427" s="131"/>
    </row>
    <row r="428" ht="15.75" customHeight="1">
      <c r="A428" s="131"/>
      <c r="B428" s="131"/>
      <c r="C428" s="131"/>
      <c r="D428" s="131"/>
      <c r="E428" s="131"/>
      <c r="F428" s="131"/>
      <c r="G428" s="131"/>
      <c r="H428" s="131"/>
      <c r="I428" s="131"/>
      <c r="J428" s="131"/>
      <c r="K428" s="131"/>
      <c r="L428" s="131"/>
      <c r="M428" s="131"/>
      <c r="N428" s="131"/>
      <c r="O428" s="131"/>
      <c r="P428" s="131"/>
      <c r="Q428" s="131"/>
      <c r="R428" s="131"/>
      <c r="S428" s="131"/>
      <c r="T428" s="131"/>
      <c r="U428" s="131"/>
      <c r="V428" s="131"/>
      <c r="W428" s="131"/>
      <c r="X428" s="131"/>
      <c r="Y428" s="131"/>
      <c r="Z428" s="131"/>
    </row>
    <row r="429" ht="15.75" customHeight="1">
      <c r="A429" s="131"/>
      <c r="B429" s="131"/>
      <c r="C429" s="131"/>
      <c r="D429" s="131"/>
      <c r="E429" s="131"/>
      <c r="F429" s="131"/>
      <c r="G429" s="131"/>
      <c r="H429" s="131"/>
      <c r="I429" s="131"/>
      <c r="J429" s="131"/>
      <c r="K429" s="131"/>
      <c r="L429" s="131"/>
      <c r="M429" s="131"/>
      <c r="N429" s="131"/>
      <c r="O429" s="131"/>
      <c r="P429" s="131"/>
      <c r="Q429" s="131"/>
      <c r="R429" s="131"/>
      <c r="S429" s="131"/>
      <c r="T429" s="131"/>
      <c r="U429" s="131"/>
      <c r="V429" s="131"/>
      <c r="W429" s="131"/>
      <c r="X429" s="131"/>
      <c r="Y429" s="131"/>
      <c r="Z429" s="131"/>
    </row>
    <row r="430" ht="15.75" customHeight="1">
      <c r="A430" s="131"/>
      <c r="B430" s="131"/>
      <c r="C430" s="131"/>
      <c r="D430" s="131"/>
      <c r="E430" s="131"/>
      <c r="F430" s="131"/>
      <c r="G430" s="131"/>
      <c r="H430" s="131"/>
      <c r="I430" s="131"/>
      <c r="J430" s="131"/>
      <c r="K430" s="131"/>
      <c r="L430" s="131"/>
      <c r="M430" s="131"/>
      <c r="N430" s="131"/>
      <c r="O430" s="131"/>
      <c r="P430" s="131"/>
      <c r="Q430" s="131"/>
      <c r="R430" s="131"/>
      <c r="S430" s="131"/>
      <c r="T430" s="131"/>
      <c r="U430" s="131"/>
      <c r="V430" s="131"/>
      <c r="W430" s="131"/>
      <c r="X430" s="131"/>
      <c r="Y430" s="131"/>
      <c r="Z430" s="131"/>
    </row>
    <row r="431" ht="15.75" customHeight="1">
      <c r="A431" s="131"/>
      <c r="B431" s="131"/>
      <c r="C431" s="131"/>
      <c r="D431" s="131"/>
      <c r="E431" s="131"/>
      <c r="F431" s="131"/>
      <c r="G431" s="131"/>
      <c r="H431" s="131"/>
      <c r="I431" s="131"/>
      <c r="J431" s="131"/>
      <c r="K431" s="131"/>
      <c r="L431" s="131"/>
      <c r="M431" s="131"/>
      <c r="N431" s="131"/>
      <c r="O431" s="131"/>
      <c r="P431" s="131"/>
      <c r="Q431" s="131"/>
      <c r="R431" s="131"/>
      <c r="S431" s="131"/>
      <c r="T431" s="131"/>
      <c r="U431" s="131"/>
      <c r="V431" s="131"/>
      <c r="W431" s="131"/>
      <c r="X431" s="131"/>
      <c r="Y431" s="131"/>
      <c r="Z431" s="131"/>
    </row>
    <row r="432" ht="15.75" customHeight="1">
      <c r="A432" s="131"/>
      <c r="B432" s="131"/>
      <c r="C432" s="131"/>
      <c r="D432" s="131"/>
      <c r="E432" s="131"/>
      <c r="F432" s="131"/>
      <c r="G432" s="131"/>
      <c r="H432" s="131"/>
      <c r="I432" s="131"/>
      <c r="J432" s="131"/>
      <c r="K432" s="131"/>
      <c r="L432" s="131"/>
      <c r="M432" s="131"/>
      <c r="N432" s="131"/>
      <c r="O432" s="131"/>
      <c r="P432" s="131"/>
      <c r="Q432" s="131"/>
      <c r="R432" s="131"/>
      <c r="S432" s="131"/>
      <c r="T432" s="131"/>
      <c r="U432" s="131"/>
      <c r="V432" s="131"/>
      <c r="W432" s="131"/>
      <c r="X432" s="131"/>
      <c r="Y432" s="131"/>
      <c r="Z432" s="131"/>
    </row>
    <row r="433" ht="15.75" customHeight="1">
      <c r="A433" s="131"/>
      <c r="B433" s="131"/>
      <c r="C433" s="131"/>
      <c r="D433" s="131"/>
      <c r="E433" s="131"/>
      <c r="F433" s="131"/>
      <c r="G433" s="131"/>
      <c r="H433" s="131"/>
      <c r="I433" s="131"/>
      <c r="J433" s="131"/>
      <c r="K433" s="131"/>
      <c r="L433" s="131"/>
      <c r="M433" s="131"/>
      <c r="N433" s="131"/>
      <c r="O433" s="131"/>
      <c r="P433" s="131"/>
      <c r="Q433" s="131"/>
      <c r="R433" s="131"/>
      <c r="S433" s="131"/>
      <c r="T433" s="131"/>
      <c r="U433" s="131"/>
      <c r="V433" s="131"/>
      <c r="W433" s="131"/>
      <c r="X433" s="131"/>
      <c r="Y433" s="131"/>
      <c r="Z433" s="131"/>
    </row>
    <row r="434" ht="15.75" customHeight="1">
      <c r="A434" s="131"/>
      <c r="B434" s="131"/>
      <c r="C434" s="131"/>
      <c r="D434" s="131"/>
      <c r="E434" s="131"/>
      <c r="F434" s="131"/>
      <c r="G434" s="131"/>
      <c r="H434" s="131"/>
      <c r="I434" s="131"/>
      <c r="J434" s="131"/>
      <c r="K434" s="131"/>
      <c r="L434" s="131"/>
      <c r="M434" s="131"/>
      <c r="N434" s="131"/>
      <c r="O434" s="131"/>
      <c r="P434" s="131"/>
      <c r="Q434" s="131"/>
      <c r="R434" s="131"/>
      <c r="S434" s="131"/>
      <c r="T434" s="131"/>
      <c r="U434" s="131"/>
      <c r="V434" s="131"/>
      <c r="W434" s="131"/>
      <c r="X434" s="131"/>
      <c r="Y434" s="131"/>
      <c r="Z434" s="131"/>
    </row>
    <row r="435" ht="15.75" customHeight="1">
      <c r="A435" s="131"/>
      <c r="B435" s="131"/>
      <c r="C435" s="131"/>
      <c r="D435" s="131"/>
      <c r="E435" s="131"/>
      <c r="F435" s="131"/>
      <c r="G435" s="131"/>
      <c r="H435" s="131"/>
      <c r="I435" s="131"/>
      <c r="J435" s="131"/>
      <c r="K435" s="131"/>
      <c r="L435" s="131"/>
      <c r="M435" s="131"/>
      <c r="N435" s="131"/>
      <c r="O435" s="131"/>
      <c r="P435" s="131"/>
      <c r="Q435" s="131"/>
      <c r="R435" s="131"/>
      <c r="S435" s="131"/>
      <c r="T435" s="131"/>
      <c r="U435" s="131"/>
      <c r="V435" s="131"/>
      <c r="W435" s="131"/>
      <c r="X435" s="131"/>
      <c r="Y435" s="131"/>
      <c r="Z435" s="131"/>
    </row>
    <row r="436" ht="15.75" customHeight="1">
      <c r="A436" s="131"/>
      <c r="B436" s="131"/>
      <c r="C436" s="131"/>
      <c r="D436" s="131"/>
      <c r="E436" s="131"/>
      <c r="F436" s="131"/>
      <c r="G436" s="131"/>
      <c r="H436" s="131"/>
      <c r="I436" s="131"/>
      <c r="J436" s="131"/>
      <c r="K436" s="131"/>
      <c r="L436" s="131"/>
      <c r="M436" s="131"/>
      <c r="N436" s="131"/>
      <c r="O436" s="131"/>
      <c r="P436" s="131"/>
      <c r="Q436" s="131"/>
      <c r="R436" s="131"/>
      <c r="S436" s="131"/>
      <c r="T436" s="131"/>
      <c r="U436" s="131"/>
      <c r="V436" s="131"/>
      <c r="W436" s="131"/>
      <c r="X436" s="131"/>
      <c r="Y436" s="131"/>
      <c r="Z436" s="131"/>
    </row>
    <row r="437" ht="15.75" customHeight="1">
      <c r="A437" s="131"/>
      <c r="B437" s="131"/>
      <c r="C437" s="131"/>
      <c r="D437" s="131"/>
      <c r="E437" s="131"/>
      <c r="F437" s="131"/>
      <c r="G437" s="131"/>
      <c r="H437" s="131"/>
      <c r="I437" s="131"/>
      <c r="J437" s="131"/>
      <c r="K437" s="131"/>
      <c r="L437" s="131"/>
      <c r="M437" s="131"/>
      <c r="N437" s="131"/>
      <c r="O437" s="131"/>
      <c r="P437" s="131"/>
      <c r="Q437" s="131"/>
      <c r="R437" s="131"/>
      <c r="S437" s="131"/>
      <c r="T437" s="131"/>
      <c r="U437" s="131"/>
      <c r="V437" s="131"/>
      <c r="W437" s="131"/>
      <c r="X437" s="131"/>
      <c r="Y437" s="131"/>
      <c r="Z437" s="131"/>
    </row>
    <row r="438" ht="15.75" customHeight="1">
      <c r="A438" s="131"/>
      <c r="B438" s="131"/>
      <c r="C438" s="131"/>
      <c r="D438" s="131"/>
      <c r="E438" s="131"/>
      <c r="F438" s="131"/>
      <c r="G438" s="131"/>
      <c r="H438" s="131"/>
      <c r="I438" s="131"/>
      <c r="J438" s="131"/>
      <c r="K438" s="131"/>
      <c r="L438" s="131"/>
      <c r="M438" s="131"/>
      <c r="N438" s="131"/>
      <c r="O438" s="131"/>
      <c r="P438" s="131"/>
      <c r="Q438" s="131"/>
      <c r="R438" s="131"/>
      <c r="S438" s="131"/>
      <c r="T438" s="131"/>
      <c r="U438" s="131"/>
      <c r="V438" s="131"/>
      <c r="W438" s="131"/>
      <c r="X438" s="131"/>
      <c r="Y438" s="131"/>
      <c r="Z438" s="131"/>
    </row>
    <row r="439" ht="15.75" customHeight="1">
      <c r="A439" s="131"/>
      <c r="B439" s="131"/>
      <c r="C439" s="131"/>
      <c r="D439" s="131"/>
      <c r="E439" s="131"/>
      <c r="F439" s="131"/>
      <c r="G439" s="131"/>
      <c r="H439" s="131"/>
      <c r="I439" s="131"/>
      <c r="J439" s="131"/>
      <c r="K439" s="131"/>
      <c r="L439" s="131"/>
      <c r="M439" s="131"/>
      <c r="N439" s="131"/>
      <c r="O439" s="131"/>
      <c r="P439" s="131"/>
      <c r="Q439" s="131"/>
      <c r="R439" s="131"/>
      <c r="S439" s="131"/>
      <c r="T439" s="131"/>
      <c r="U439" s="131"/>
      <c r="V439" s="131"/>
      <c r="W439" s="131"/>
      <c r="X439" s="131"/>
      <c r="Y439" s="131"/>
      <c r="Z439" s="131"/>
    </row>
    <row r="440" ht="15.75" customHeight="1">
      <c r="A440" s="131"/>
      <c r="B440" s="131"/>
      <c r="C440" s="131"/>
      <c r="D440" s="131"/>
      <c r="E440" s="131"/>
      <c r="F440" s="131"/>
      <c r="G440" s="131"/>
      <c r="H440" s="131"/>
      <c r="I440" s="131"/>
      <c r="J440" s="131"/>
      <c r="K440" s="131"/>
      <c r="L440" s="131"/>
      <c r="M440" s="131"/>
      <c r="N440" s="131"/>
      <c r="O440" s="131"/>
      <c r="P440" s="131"/>
      <c r="Q440" s="131"/>
      <c r="R440" s="131"/>
      <c r="S440" s="131"/>
      <c r="T440" s="131"/>
      <c r="U440" s="131"/>
      <c r="V440" s="131"/>
      <c r="W440" s="131"/>
      <c r="X440" s="131"/>
      <c r="Y440" s="131"/>
      <c r="Z440" s="131"/>
    </row>
    <row r="441" ht="15.75" customHeight="1">
      <c r="A441" s="131"/>
      <c r="B441" s="131"/>
      <c r="C441" s="131"/>
      <c r="D441" s="131"/>
      <c r="E441" s="131"/>
      <c r="F441" s="131"/>
      <c r="G441" s="131"/>
      <c r="H441" s="131"/>
      <c r="I441" s="131"/>
      <c r="J441" s="131"/>
      <c r="K441" s="131"/>
      <c r="L441" s="131"/>
      <c r="M441" s="131"/>
      <c r="N441" s="131"/>
      <c r="O441" s="131"/>
      <c r="P441" s="131"/>
      <c r="Q441" s="131"/>
      <c r="R441" s="131"/>
      <c r="S441" s="131"/>
      <c r="T441" s="131"/>
      <c r="U441" s="131"/>
      <c r="V441" s="131"/>
      <c r="W441" s="131"/>
      <c r="X441" s="131"/>
      <c r="Y441" s="131"/>
      <c r="Z441" s="131"/>
    </row>
    <row r="442" ht="15.75" customHeight="1">
      <c r="A442" s="131"/>
      <c r="B442" s="131"/>
      <c r="C442" s="131"/>
      <c r="D442" s="131"/>
      <c r="E442" s="131"/>
      <c r="F442" s="131"/>
      <c r="G442" s="131"/>
      <c r="H442" s="131"/>
      <c r="I442" s="131"/>
      <c r="J442" s="131"/>
      <c r="K442" s="131"/>
      <c r="L442" s="131"/>
      <c r="M442" s="131"/>
      <c r="N442" s="131"/>
      <c r="O442" s="131"/>
      <c r="P442" s="131"/>
      <c r="Q442" s="131"/>
      <c r="R442" s="131"/>
      <c r="S442" s="131"/>
      <c r="T442" s="131"/>
      <c r="U442" s="131"/>
      <c r="V442" s="131"/>
      <c r="W442" s="131"/>
      <c r="X442" s="131"/>
      <c r="Y442" s="131"/>
      <c r="Z442" s="131"/>
    </row>
    <row r="443" ht="15.75" customHeight="1">
      <c r="A443" s="131"/>
      <c r="B443" s="131"/>
      <c r="C443" s="131"/>
      <c r="D443" s="131"/>
      <c r="E443" s="131"/>
      <c r="F443" s="131"/>
      <c r="G443" s="131"/>
      <c r="H443" s="131"/>
      <c r="I443" s="131"/>
      <c r="J443" s="131"/>
      <c r="K443" s="131"/>
      <c r="L443" s="131"/>
      <c r="M443" s="131"/>
      <c r="N443" s="131"/>
      <c r="O443" s="131"/>
      <c r="P443" s="131"/>
      <c r="Q443" s="131"/>
      <c r="R443" s="131"/>
      <c r="S443" s="131"/>
      <c r="T443" s="131"/>
      <c r="U443" s="131"/>
      <c r="V443" s="131"/>
      <c r="W443" s="131"/>
      <c r="X443" s="131"/>
      <c r="Y443" s="131"/>
      <c r="Z443" s="131"/>
    </row>
    <row r="444" ht="15.75" customHeight="1">
      <c r="A444" s="131"/>
      <c r="B444" s="131"/>
      <c r="C444" s="131"/>
      <c r="D444" s="131"/>
      <c r="E444" s="131"/>
      <c r="F444" s="131"/>
      <c r="G444" s="131"/>
      <c r="H444" s="131"/>
      <c r="I444" s="131"/>
      <c r="J444" s="131"/>
      <c r="K444" s="131"/>
      <c r="L444" s="131"/>
      <c r="M444" s="131"/>
      <c r="N444" s="131"/>
      <c r="O444" s="131"/>
      <c r="P444" s="131"/>
      <c r="Q444" s="131"/>
      <c r="R444" s="131"/>
      <c r="S444" s="131"/>
      <c r="T444" s="131"/>
      <c r="U444" s="131"/>
      <c r="V444" s="131"/>
      <c r="W444" s="131"/>
      <c r="X444" s="131"/>
      <c r="Y444" s="131"/>
      <c r="Z444" s="131"/>
    </row>
    <row r="445" ht="15.75" customHeight="1">
      <c r="A445" s="131"/>
      <c r="B445" s="131"/>
      <c r="C445" s="131"/>
      <c r="D445" s="131"/>
      <c r="E445" s="131"/>
      <c r="F445" s="131"/>
      <c r="G445" s="131"/>
      <c r="H445" s="131"/>
      <c r="I445" s="131"/>
      <c r="J445" s="131"/>
      <c r="K445" s="131"/>
      <c r="L445" s="131"/>
      <c r="M445" s="131"/>
      <c r="N445" s="131"/>
      <c r="O445" s="131"/>
      <c r="P445" s="131"/>
      <c r="Q445" s="131"/>
      <c r="R445" s="131"/>
      <c r="S445" s="131"/>
      <c r="T445" s="131"/>
      <c r="U445" s="131"/>
      <c r="V445" s="131"/>
      <c r="W445" s="131"/>
      <c r="X445" s="131"/>
      <c r="Y445" s="131"/>
      <c r="Z445" s="131"/>
    </row>
    <row r="446" ht="15.75" customHeight="1">
      <c r="A446" s="131"/>
      <c r="B446" s="131"/>
      <c r="C446" s="131"/>
      <c r="D446" s="131"/>
      <c r="E446" s="131"/>
      <c r="F446" s="131"/>
      <c r="G446" s="131"/>
      <c r="H446" s="131"/>
      <c r="I446" s="131"/>
      <c r="J446" s="131"/>
      <c r="K446" s="131"/>
      <c r="L446" s="131"/>
      <c r="M446" s="131"/>
      <c r="N446" s="131"/>
      <c r="O446" s="131"/>
      <c r="P446" s="131"/>
      <c r="Q446" s="131"/>
      <c r="R446" s="131"/>
      <c r="S446" s="131"/>
      <c r="T446" s="131"/>
      <c r="U446" s="131"/>
      <c r="V446" s="131"/>
      <c r="W446" s="131"/>
      <c r="X446" s="131"/>
      <c r="Y446" s="131"/>
      <c r="Z446" s="131"/>
    </row>
    <row r="447" ht="15.75" customHeight="1">
      <c r="A447" s="131"/>
      <c r="B447" s="131"/>
      <c r="C447" s="131"/>
      <c r="D447" s="131"/>
      <c r="E447" s="131"/>
      <c r="F447" s="131"/>
      <c r="G447" s="131"/>
      <c r="H447" s="131"/>
      <c r="I447" s="131"/>
      <c r="J447" s="131"/>
      <c r="K447" s="131"/>
      <c r="L447" s="131"/>
      <c r="M447" s="131"/>
      <c r="N447" s="131"/>
      <c r="O447" s="131"/>
      <c r="P447" s="131"/>
      <c r="Q447" s="131"/>
      <c r="R447" s="131"/>
      <c r="S447" s="131"/>
      <c r="T447" s="131"/>
      <c r="U447" s="131"/>
      <c r="V447" s="131"/>
      <c r="W447" s="131"/>
      <c r="X447" s="131"/>
      <c r="Y447" s="131"/>
      <c r="Z447" s="131"/>
    </row>
    <row r="448" ht="15.75" customHeight="1">
      <c r="A448" s="131"/>
      <c r="B448" s="131"/>
      <c r="C448" s="131"/>
      <c r="D448" s="131"/>
      <c r="E448" s="131"/>
      <c r="F448" s="131"/>
      <c r="G448" s="131"/>
      <c r="H448" s="131"/>
      <c r="I448" s="131"/>
      <c r="J448" s="131"/>
      <c r="K448" s="131"/>
      <c r="L448" s="131"/>
      <c r="M448" s="131"/>
      <c r="N448" s="131"/>
      <c r="O448" s="131"/>
      <c r="P448" s="131"/>
      <c r="Q448" s="131"/>
      <c r="R448" s="131"/>
      <c r="S448" s="131"/>
      <c r="T448" s="131"/>
      <c r="U448" s="131"/>
      <c r="V448" s="131"/>
      <c r="W448" s="131"/>
      <c r="X448" s="131"/>
      <c r="Y448" s="131"/>
      <c r="Z448" s="131"/>
    </row>
    <row r="449" ht="15.75" customHeight="1">
      <c r="A449" s="131"/>
      <c r="B449" s="131"/>
      <c r="C449" s="131"/>
      <c r="D449" s="131"/>
      <c r="E449" s="131"/>
      <c r="F449" s="131"/>
      <c r="G449" s="131"/>
      <c r="H449" s="131"/>
      <c r="I449" s="131"/>
      <c r="J449" s="131"/>
      <c r="K449" s="131"/>
      <c r="L449" s="131"/>
      <c r="M449" s="131"/>
      <c r="N449" s="131"/>
      <c r="O449" s="131"/>
      <c r="P449" s="131"/>
      <c r="Q449" s="131"/>
      <c r="R449" s="131"/>
      <c r="S449" s="131"/>
      <c r="T449" s="131"/>
      <c r="U449" s="131"/>
      <c r="V449" s="131"/>
      <c r="W449" s="131"/>
      <c r="X449" s="131"/>
      <c r="Y449" s="131"/>
      <c r="Z449" s="131"/>
    </row>
    <row r="450" ht="15.75" customHeight="1">
      <c r="A450" s="131"/>
      <c r="B450" s="131"/>
      <c r="C450" s="131"/>
      <c r="D450" s="131"/>
      <c r="E450" s="131"/>
      <c r="F450" s="131"/>
      <c r="G450" s="131"/>
      <c r="H450" s="131"/>
      <c r="I450" s="131"/>
      <c r="J450" s="131"/>
      <c r="K450" s="131"/>
      <c r="L450" s="131"/>
      <c r="M450" s="131"/>
      <c r="N450" s="131"/>
      <c r="O450" s="131"/>
      <c r="P450" s="131"/>
      <c r="Q450" s="131"/>
      <c r="R450" s="131"/>
      <c r="S450" s="131"/>
      <c r="T450" s="131"/>
      <c r="U450" s="131"/>
      <c r="V450" s="131"/>
      <c r="W450" s="131"/>
      <c r="X450" s="131"/>
      <c r="Y450" s="131"/>
      <c r="Z450" s="131"/>
    </row>
    <row r="451" ht="15.75" customHeight="1">
      <c r="A451" s="131"/>
      <c r="B451" s="131"/>
      <c r="C451" s="131"/>
      <c r="D451" s="131"/>
      <c r="E451" s="131"/>
      <c r="F451" s="131"/>
      <c r="G451" s="131"/>
      <c r="H451" s="131"/>
      <c r="I451" s="131"/>
      <c r="J451" s="131"/>
      <c r="K451" s="131"/>
      <c r="L451" s="131"/>
      <c r="M451" s="131"/>
      <c r="N451" s="131"/>
      <c r="O451" s="131"/>
      <c r="P451" s="131"/>
      <c r="Q451" s="131"/>
      <c r="R451" s="131"/>
      <c r="S451" s="131"/>
      <c r="T451" s="131"/>
      <c r="U451" s="131"/>
      <c r="V451" s="131"/>
      <c r="W451" s="131"/>
      <c r="X451" s="131"/>
      <c r="Y451" s="131"/>
      <c r="Z451" s="131"/>
    </row>
    <row r="452" ht="15.75" customHeight="1">
      <c r="A452" s="131"/>
      <c r="B452" s="131"/>
      <c r="C452" s="131"/>
      <c r="D452" s="131"/>
      <c r="E452" s="131"/>
      <c r="F452" s="131"/>
      <c r="G452" s="131"/>
      <c r="H452" s="131"/>
      <c r="I452" s="131"/>
      <c r="J452" s="131"/>
      <c r="K452" s="131"/>
      <c r="L452" s="131"/>
      <c r="M452" s="131"/>
      <c r="N452" s="131"/>
      <c r="O452" s="131"/>
      <c r="P452" s="131"/>
      <c r="Q452" s="131"/>
      <c r="R452" s="131"/>
      <c r="S452" s="131"/>
      <c r="T452" s="131"/>
      <c r="U452" s="131"/>
      <c r="V452" s="131"/>
      <c r="W452" s="131"/>
      <c r="X452" s="131"/>
      <c r="Y452" s="131"/>
      <c r="Z452" s="131"/>
    </row>
    <row r="453" ht="15.75" customHeight="1">
      <c r="A453" s="131"/>
      <c r="B453" s="131"/>
      <c r="C453" s="131"/>
      <c r="D453" s="131"/>
      <c r="E453" s="131"/>
      <c r="F453" s="131"/>
      <c r="G453" s="131"/>
      <c r="H453" s="131"/>
      <c r="I453" s="131"/>
      <c r="J453" s="131"/>
      <c r="K453" s="131"/>
      <c r="L453" s="131"/>
      <c r="M453" s="131"/>
      <c r="N453" s="131"/>
      <c r="O453" s="131"/>
      <c r="P453" s="131"/>
      <c r="Q453" s="131"/>
      <c r="R453" s="131"/>
      <c r="S453" s="131"/>
      <c r="T453" s="131"/>
      <c r="U453" s="131"/>
      <c r="V453" s="131"/>
      <c r="W453" s="131"/>
      <c r="X453" s="131"/>
      <c r="Y453" s="131"/>
      <c r="Z453" s="131"/>
    </row>
    <row r="454" ht="15.75" customHeight="1">
      <c r="A454" s="131"/>
      <c r="B454" s="131"/>
      <c r="C454" s="131"/>
      <c r="D454" s="131"/>
      <c r="E454" s="131"/>
      <c r="F454" s="131"/>
      <c r="G454" s="131"/>
      <c r="H454" s="131"/>
      <c r="I454" s="131"/>
      <c r="J454" s="131"/>
      <c r="K454" s="131"/>
      <c r="L454" s="131"/>
      <c r="M454" s="131"/>
      <c r="N454" s="131"/>
      <c r="O454" s="131"/>
      <c r="P454" s="131"/>
      <c r="Q454" s="131"/>
      <c r="R454" s="131"/>
      <c r="S454" s="131"/>
      <c r="T454" s="131"/>
      <c r="U454" s="131"/>
      <c r="V454" s="131"/>
      <c r="W454" s="131"/>
      <c r="X454" s="131"/>
      <c r="Y454" s="131"/>
      <c r="Z454" s="131"/>
    </row>
    <row r="455" ht="15.75" customHeight="1">
      <c r="A455" s="131"/>
      <c r="B455" s="131"/>
      <c r="C455" s="131"/>
      <c r="D455" s="131"/>
      <c r="E455" s="131"/>
      <c r="F455" s="131"/>
      <c r="G455" s="131"/>
      <c r="H455" s="131"/>
      <c r="I455" s="131"/>
      <c r="J455" s="131"/>
      <c r="K455" s="131"/>
      <c r="L455" s="131"/>
      <c r="M455" s="131"/>
      <c r="N455" s="131"/>
      <c r="O455" s="131"/>
      <c r="P455" s="131"/>
      <c r="Q455" s="131"/>
      <c r="R455" s="131"/>
      <c r="S455" s="131"/>
      <c r="T455" s="131"/>
      <c r="U455" s="131"/>
      <c r="V455" s="131"/>
      <c r="W455" s="131"/>
      <c r="X455" s="131"/>
      <c r="Y455" s="131"/>
      <c r="Z455" s="131"/>
    </row>
    <row r="456" ht="15.75" customHeight="1">
      <c r="A456" s="131"/>
      <c r="B456" s="131"/>
      <c r="C456" s="131"/>
      <c r="D456" s="131"/>
      <c r="E456" s="131"/>
      <c r="F456" s="131"/>
      <c r="G456" s="131"/>
      <c r="H456" s="131"/>
      <c r="I456" s="131"/>
      <c r="J456" s="131"/>
      <c r="K456" s="131"/>
      <c r="L456" s="131"/>
      <c r="M456" s="131"/>
      <c r="N456" s="131"/>
      <c r="O456" s="131"/>
      <c r="P456" s="131"/>
      <c r="Q456" s="131"/>
      <c r="R456" s="131"/>
      <c r="S456" s="131"/>
      <c r="T456" s="131"/>
      <c r="U456" s="131"/>
      <c r="V456" s="131"/>
      <c r="W456" s="131"/>
      <c r="X456" s="131"/>
      <c r="Y456" s="131"/>
      <c r="Z456" s="131"/>
    </row>
    <row r="457" ht="15.75" customHeight="1">
      <c r="A457" s="131"/>
      <c r="B457" s="131"/>
      <c r="C457" s="131"/>
      <c r="D457" s="131"/>
      <c r="E457" s="131"/>
      <c r="F457" s="131"/>
      <c r="G457" s="131"/>
      <c r="H457" s="131"/>
      <c r="I457" s="131"/>
      <c r="J457" s="131"/>
      <c r="K457" s="131"/>
      <c r="L457" s="131"/>
      <c r="M457" s="131"/>
      <c r="N457" s="131"/>
      <c r="O457" s="131"/>
      <c r="P457" s="131"/>
      <c r="Q457" s="131"/>
      <c r="R457" s="131"/>
      <c r="S457" s="131"/>
      <c r="T457" s="131"/>
      <c r="U457" s="131"/>
      <c r="V457" s="131"/>
      <c r="W457" s="131"/>
      <c r="X457" s="131"/>
      <c r="Y457" s="131"/>
      <c r="Z457" s="131"/>
    </row>
    <row r="458" ht="15.75" customHeight="1">
      <c r="A458" s="131"/>
      <c r="B458" s="131"/>
      <c r="C458" s="131"/>
      <c r="D458" s="131"/>
      <c r="E458" s="131"/>
      <c r="F458" s="131"/>
      <c r="G458" s="131"/>
      <c r="H458" s="131"/>
      <c r="I458" s="131"/>
      <c r="J458" s="131"/>
      <c r="K458" s="131"/>
      <c r="L458" s="131"/>
      <c r="M458" s="131"/>
      <c r="N458" s="131"/>
      <c r="O458" s="131"/>
      <c r="P458" s="131"/>
      <c r="Q458" s="131"/>
      <c r="R458" s="131"/>
      <c r="S458" s="131"/>
      <c r="T458" s="131"/>
      <c r="U458" s="131"/>
      <c r="V458" s="131"/>
      <c r="W458" s="131"/>
      <c r="X458" s="131"/>
      <c r="Y458" s="131"/>
      <c r="Z458" s="131"/>
    </row>
    <row r="459" ht="15.75" customHeight="1">
      <c r="A459" s="131"/>
      <c r="B459" s="131"/>
      <c r="C459" s="131"/>
      <c r="D459" s="131"/>
      <c r="E459" s="131"/>
      <c r="F459" s="131"/>
      <c r="G459" s="131"/>
      <c r="H459" s="131"/>
      <c r="I459" s="131"/>
      <c r="J459" s="131"/>
      <c r="K459" s="131"/>
      <c r="L459" s="131"/>
      <c r="M459" s="131"/>
      <c r="N459" s="131"/>
      <c r="O459" s="131"/>
      <c r="P459" s="131"/>
      <c r="Q459" s="131"/>
      <c r="R459" s="131"/>
      <c r="S459" s="131"/>
      <c r="T459" s="131"/>
      <c r="U459" s="131"/>
      <c r="V459" s="131"/>
      <c r="W459" s="131"/>
      <c r="X459" s="131"/>
      <c r="Y459" s="131"/>
      <c r="Z459" s="131"/>
    </row>
    <row r="460" ht="15.75" customHeight="1">
      <c r="A460" s="131"/>
      <c r="B460" s="131"/>
      <c r="C460" s="131"/>
      <c r="D460" s="131"/>
      <c r="E460" s="131"/>
      <c r="F460" s="131"/>
      <c r="G460" s="131"/>
      <c r="H460" s="131"/>
      <c r="I460" s="131"/>
      <c r="J460" s="131"/>
      <c r="K460" s="131"/>
      <c r="L460" s="131"/>
      <c r="M460" s="131"/>
      <c r="N460" s="131"/>
      <c r="O460" s="131"/>
      <c r="P460" s="131"/>
      <c r="Q460" s="131"/>
      <c r="R460" s="131"/>
      <c r="S460" s="131"/>
      <c r="T460" s="131"/>
      <c r="U460" s="131"/>
      <c r="V460" s="131"/>
      <c r="W460" s="131"/>
      <c r="X460" s="131"/>
      <c r="Y460" s="131"/>
      <c r="Z460" s="131"/>
    </row>
    <row r="461" ht="15.75" customHeight="1">
      <c r="A461" s="131"/>
      <c r="B461" s="131"/>
      <c r="C461" s="131"/>
      <c r="D461" s="131"/>
      <c r="E461" s="131"/>
      <c r="F461" s="131"/>
      <c r="G461" s="131"/>
      <c r="H461" s="131"/>
      <c r="I461" s="131"/>
      <c r="J461" s="131"/>
      <c r="K461" s="131"/>
      <c r="L461" s="131"/>
      <c r="M461" s="131"/>
      <c r="N461" s="131"/>
      <c r="O461" s="131"/>
      <c r="P461" s="131"/>
      <c r="Q461" s="131"/>
      <c r="R461" s="131"/>
      <c r="S461" s="131"/>
      <c r="T461" s="131"/>
      <c r="U461" s="131"/>
      <c r="V461" s="131"/>
      <c r="W461" s="131"/>
      <c r="X461" s="131"/>
      <c r="Y461" s="131"/>
      <c r="Z461" s="131"/>
    </row>
    <row r="462" ht="15.75" customHeight="1">
      <c r="A462" s="131"/>
      <c r="B462" s="131"/>
      <c r="C462" s="131"/>
      <c r="D462" s="131"/>
      <c r="E462" s="131"/>
      <c r="F462" s="131"/>
      <c r="G462" s="131"/>
      <c r="H462" s="131"/>
      <c r="I462" s="131"/>
      <c r="J462" s="131"/>
      <c r="K462" s="131"/>
      <c r="L462" s="131"/>
      <c r="M462" s="131"/>
      <c r="N462" s="131"/>
      <c r="O462" s="131"/>
      <c r="P462" s="131"/>
      <c r="Q462" s="131"/>
      <c r="R462" s="131"/>
      <c r="S462" s="131"/>
      <c r="T462" s="131"/>
      <c r="U462" s="131"/>
      <c r="V462" s="131"/>
      <c r="W462" s="131"/>
      <c r="X462" s="131"/>
      <c r="Y462" s="131"/>
      <c r="Z462" s="131"/>
    </row>
    <row r="463" ht="15.75" customHeight="1">
      <c r="A463" s="131"/>
      <c r="B463" s="131"/>
      <c r="C463" s="131"/>
      <c r="D463" s="131"/>
      <c r="E463" s="131"/>
      <c r="F463" s="131"/>
      <c r="G463" s="131"/>
      <c r="H463" s="131"/>
      <c r="I463" s="131"/>
      <c r="J463" s="131"/>
      <c r="K463" s="131"/>
      <c r="L463" s="131"/>
      <c r="M463" s="131"/>
      <c r="N463" s="131"/>
      <c r="O463" s="131"/>
      <c r="P463" s="131"/>
      <c r="Q463" s="131"/>
      <c r="R463" s="131"/>
      <c r="S463" s="131"/>
      <c r="T463" s="131"/>
      <c r="U463" s="131"/>
      <c r="V463" s="131"/>
      <c r="W463" s="131"/>
      <c r="X463" s="131"/>
      <c r="Y463" s="131"/>
      <c r="Z463" s="131"/>
    </row>
    <row r="464" ht="15.75" customHeight="1">
      <c r="A464" s="131"/>
      <c r="B464" s="131"/>
      <c r="C464" s="131"/>
      <c r="D464" s="131"/>
      <c r="E464" s="131"/>
      <c r="F464" s="131"/>
      <c r="G464" s="131"/>
      <c r="H464" s="131"/>
      <c r="I464" s="131"/>
      <c r="J464" s="131"/>
      <c r="K464" s="131"/>
      <c r="L464" s="131"/>
      <c r="M464" s="131"/>
      <c r="N464" s="131"/>
      <c r="O464" s="131"/>
      <c r="P464" s="131"/>
      <c r="Q464" s="131"/>
      <c r="R464" s="131"/>
      <c r="S464" s="131"/>
      <c r="T464" s="131"/>
      <c r="U464" s="131"/>
      <c r="V464" s="131"/>
      <c r="W464" s="131"/>
      <c r="X464" s="131"/>
      <c r="Y464" s="131"/>
      <c r="Z464" s="131"/>
    </row>
    <row r="465" ht="15.75" customHeight="1">
      <c r="A465" s="131"/>
      <c r="B465" s="131"/>
      <c r="C465" s="131"/>
      <c r="D465" s="131"/>
      <c r="E465" s="131"/>
      <c r="F465" s="131"/>
      <c r="G465" s="131"/>
      <c r="H465" s="131"/>
      <c r="I465" s="131"/>
      <c r="J465" s="131"/>
      <c r="K465" s="131"/>
      <c r="L465" s="131"/>
      <c r="M465" s="131"/>
      <c r="N465" s="131"/>
      <c r="O465" s="131"/>
      <c r="P465" s="131"/>
      <c r="Q465" s="131"/>
      <c r="R465" s="131"/>
      <c r="S465" s="131"/>
      <c r="T465" s="131"/>
      <c r="U465" s="131"/>
      <c r="V465" s="131"/>
      <c r="W465" s="131"/>
      <c r="X465" s="131"/>
      <c r="Y465" s="131"/>
      <c r="Z465" s="131"/>
    </row>
    <row r="466" ht="15.75" customHeight="1">
      <c r="A466" s="131"/>
      <c r="B466" s="131"/>
      <c r="C466" s="131"/>
      <c r="D466" s="131"/>
      <c r="E466" s="131"/>
      <c r="F466" s="131"/>
      <c r="G466" s="131"/>
      <c r="H466" s="131"/>
      <c r="I466" s="131"/>
      <c r="J466" s="131"/>
      <c r="K466" s="131"/>
      <c r="L466" s="131"/>
      <c r="M466" s="131"/>
      <c r="N466" s="131"/>
      <c r="O466" s="131"/>
      <c r="P466" s="131"/>
      <c r="Q466" s="131"/>
      <c r="R466" s="131"/>
      <c r="S466" s="131"/>
      <c r="T466" s="131"/>
      <c r="U466" s="131"/>
      <c r="V466" s="131"/>
      <c r="W466" s="131"/>
      <c r="X466" s="131"/>
      <c r="Y466" s="131"/>
      <c r="Z466" s="131"/>
    </row>
    <row r="467" ht="15.75" customHeight="1">
      <c r="A467" s="131"/>
      <c r="B467" s="131"/>
      <c r="C467" s="131"/>
      <c r="D467" s="131"/>
      <c r="E467" s="131"/>
      <c r="F467" s="131"/>
      <c r="G467" s="131"/>
      <c r="H467" s="131"/>
      <c r="I467" s="131"/>
      <c r="J467" s="131"/>
      <c r="K467" s="131"/>
      <c r="L467" s="131"/>
      <c r="M467" s="131"/>
      <c r="N467" s="131"/>
      <c r="O467" s="131"/>
      <c r="P467" s="131"/>
      <c r="Q467" s="131"/>
      <c r="R467" s="131"/>
      <c r="S467" s="131"/>
      <c r="T467" s="131"/>
      <c r="U467" s="131"/>
      <c r="V467" s="131"/>
      <c r="W467" s="131"/>
      <c r="X467" s="131"/>
      <c r="Y467" s="131"/>
      <c r="Z467" s="131"/>
    </row>
    <row r="468" ht="15.75" customHeight="1">
      <c r="A468" s="131"/>
      <c r="B468" s="131"/>
      <c r="C468" s="131"/>
      <c r="D468" s="131"/>
      <c r="E468" s="131"/>
      <c r="F468" s="131"/>
      <c r="G468" s="131"/>
      <c r="H468" s="131"/>
      <c r="I468" s="131"/>
      <c r="J468" s="131"/>
      <c r="K468" s="131"/>
      <c r="L468" s="131"/>
      <c r="M468" s="131"/>
      <c r="N468" s="131"/>
      <c r="O468" s="131"/>
      <c r="P468" s="131"/>
      <c r="Q468" s="131"/>
      <c r="R468" s="131"/>
      <c r="S468" s="131"/>
      <c r="T468" s="131"/>
      <c r="U468" s="131"/>
      <c r="V468" s="131"/>
      <c r="W468" s="131"/>
      <c r="X468" s="131"/>
      <c r="Y468" s="131"/>
      <c r="Z468" s="131"/>
    </row>
    <row r="469" ht="15.75" customHeight="1">
      <c r="A469" s="131"/>
      <c r="B469" s="131"/>
      <c r="C469" s="131"/>
      <c r="D469" s="131"/>
      <c r="E469" s="131"/>
      <c r="F469" s="131"/>
      <c r="G469" s="131"/>
      <c r="H469" s="131"/>
      <c r="I469" s="131"/>
      <c r="J469" s="131"/>
      <c r="K469" s="131"/>
      <c r="L469" s="131"/>
      <c r="M469" s="131"/>
      <c r="N469" s="131"/>
      <c r="O469" s="131"/>
      <c r="P469" s="131"/>
      <c r="Q469" s="131"/>
      <c r="R469" s="131"/>
      <c r="S469" s="131"/>
      <c r="T469" s="131"/>
      <c r="U469" s="131"/>
      <c r="V469" s="131"/>
      <c r="W469" s="131"/>
      <c r="X469" s="131"/>
      <c r="Y469" s="131"/>
      <c r="Z469" s="131"/>
    </row>
    <row r="470" ht="15.75" customHeight="1">
      <c r="A470" s="131"/>
      <c r="B470" s="131"/>
      <c r="C470" s="131"/>
      <c r="D470" s="131"/>
      <c r="E470" s="131"/>
      <c r="F470" s="131"/>
      <c r="G470" s="131"/>
      <c r="H470" s="131"/>
      <c r="I470" s="131"/>
      <c r="J470" s="131"/>
      <c r="K470" s="131"/>
      <c r="L470" s="131"/>
      <c r="M470" s="131"/>
      <c r="N470" s="131"/>
      <c r="O470" s="131"/>
      <c r="P470" s="131"/>
      <c r="Q470" s="131"/>
      <c r="R470" s="131"/>
      <c r="S470" s="131"/>
      <c r="T470" s="131"/>
      <c r="U470" s="131"/>
      <c r="V470" s="131"/>
      <c r="W470" s="131"/>
      <c r="X470" s="131"/>
      <c r="Y470" s="131"/>
      <c r="Z470" s="131"/>
    </row>
    <row r="471" ht="15.75" customHeight="1">
      <c r="A471" s="131"/>
      <c r="B471" s="131"/>
      <c r="C471" s="131"/>
      <c r="D471" s="131"/>
      <c r="E471" s="131"/>
      <c r="F471" s="131"/>
      <c r="G471" s="131"/>
      <c r="H471" s="131"/>
      <c r="I471" s="131"/>
      <c r="J471" s="131"/>
      <c r="K471" s="131"/>
      <c r="L471" s="131"/>
      <c r="M471" s="131"/>
      <c r="N471" s="131"/>
      <c r="O471" s="131"/>
      <c r="P471" s="131"/>
      <c r="Q471" s="131"/>
      <c r="R471" s="131"/>
      <c r="S471" s="131"/>
      <c r="T471" s="131"/>
      <c r="U471" s="131"/>
      <c r="V471" s="131"/>
      <c r="W471" s="131"/>
      <c r="X471" s="131"/>
      <c r="Y471" s="131"/>
      <c r="Z471" s="131"/>
    </row>
    <row r="472" ht="15.75" customHeight="1">
      <c r="A472" s="131"/>
      <c r="B472" s="131"/>
      <c r="C472" s="131"/>
      <c r="D472" s="131"/>
      <c r="E472" s="131"/>
      <c r="F472" s="131"/>
      <c r="G472" s="131"/>
      <c r="H472" s="131"/>
      <c r="I472" s="131"/>
      <c r="J472" s="131"/>
      <c r="K472" s="131"/>
      <c r="L472" s="131"/>
      <c r="M472" s="131"/>
      <c r="N472" s="131"/>
      <c r="O472" s="131"/>
      <c r="P472" s="131"/>
      <c r="Q472" s="131"/>
      <c r="R472" s="131"/>
      <c r="S472" s="131"/>
      <c r="T472" s="131"/>
      <c r="U472" s="131"/>
      <c r="V472" s="131"/>
      <c r="W472" s="131"/>
      <c r="X472" s="131"/>
      <c r="Y472" s="131"/>
      <c r="Z472" s="131"/>
    </row>
    <row r="473" ht="15.75" customHeight="1">
      <c r="A473" s="131"/>
      <c r="B473" s="131"/>
      <c r="C473" s="131"/>
      <c r="D473" s="131"/>
      <c r="E473" s="131"/>
      <c r="F473" s="131"/>
      <c r="G473" s="131"/>
      <c r="H473" s="131"/>
      <c r="I473" s="131"/>
      <c r="J473" s="131"/>
      <c r="K473" s="131"/>
      <c r="L473" s="131"/>
      <c r="M473" s="131"/>
      <c r="N473" s="131"/>
      <c r="O473" s="131"/>
      <c r="P473" s="131"/>
      <c r="Q473" s="131"/>
      <c r="R473" s="131"/>
      <c r="S473" s="131"/>
      <c r="T473" s="131"/>
      <c r="U473" s="131"/>
      <c r="V473" s="131"/>
      <c r="W473" s="131"/>
      <c r="X473" s="131"/>
      <c r="Y473" s="131"/>
      <c r="Z473" s="131"/>
    </row>
    <row r="474" ht="15.75" customHeight="1">
      <c r="A474" s="131"/>
      <c r="B474" s="131"/>
      <c r="C474" s="131"/>
      <c r="D474" s="131"/>
      <c r="E474" s="131"/>
      <c r="F474" s="131"/>
      <c r="G474" s="131"/>
      <c r="H474" s="131"/>
      <c r="I474" s="131"/>
      <c r="J474" s="131"/>
      <c r="K474" s="131"/>
      <c r="L474" s="131"/>
      <c r="M474" s="131"/>
      <c r="N474" s="131"/>
      <c r="O474" s="131"/>
      <c r="P474" s="131"/>
      <c r="Q474" s="131"/>
      <c r="R474" s="131"/>
      <c r="S474" s="131"/>
      <c r="T474" s="131"/>
      <c r="U474" s="131"/>
      <c r="V474" s="131"/>
      <c r="W474" s="131"/>
      <c r="X474" s="131"/>
      <c r="Y474" s="131"/>
      <c r="Z474" s="131"/>
    </row>
    <row r="475" ht="15.75" customHeight="1">
      <c r="A475" s="131"/>
      <c r="B475" s="131"/>
      <c r="C475" s="131"/>
      <c r="D475" s="131"/>
      <c r="E475" s="131"/>
      <c r="F475" s="131"/>
      <c r="G475" s="131"/>
      <c r="H475" s="131"/>
      <c r="I475" s="131"/>
      <c r="J475" s="131"/>
      <c r="K475" s="131"/>
      <c r="L475" s="131"/>
      <c r="M475" s="131"/>
      <c r="N475" s="131"/>
      <c r="O475" s="131"/>
      <c r="P475" s="131"/>
      <c r="Q475" s="131"/>
      <c r="R475" s="131"/>
      <c r="S475" s="131"/>
      <c r="T475" s="131"/>
      <c r="U475" s="131"/>
      <c r="V475" s="131"/>
      <c r="W475" s="131"/>
      <c r="X475" s="131"/>
      <c r="Y475" s="131"/>
      <c r="Z475" s="131"/>
    </row>
    <row r="476" ht="15.75" customHeight="1">
      <c r="A476" s="131"/>
      <c r="B476" s="131"/>
      <c r="C476" s="131"/>
      <c r="D476" s="131"/>
      <c r="E476" s="131"/>
      <c r="F476" s="131"/>
      <c r="G476" s="131"/>
      <c r="H476" s="131"/>
      <c r="I476" s="131"/>
      <c r="J476" s="131"/>
      <c r="K476" s="131"/>
      <c r="L476" s="131"/>
      <c r="M476" s="131"/>
      <c r="N476" s="131"/>
      <c r="O476" s="131"/>
      <c r="P476" s="131"/>
      <c r="Q476" s="131"/>
      <c r="R476" s="131"/>
      <c r="S476" s="131"/>
      <c r="T476" s="131"/>
      <c r="U476" s="131"/>
      <c r="V476" s="131"/>
      <c r="W476" s="131"/>
      <c r="X476" s="131"/>
      <c r="Y476" s="131"/>
      <c r="Z476" s="131"/>
    </row>
    <row r="477" ht="15.75" customHeight="1">
      <c r="A477" s="131"/>
      <c r="B477" s="131"/>
      <c r="C477" s="131"/>
      <c r="D477" s="131"/>
      <c r="E477" s="131"/>
      <c r="F477" s="131"/>
      <c r="G477" s="131"/>
      <c r="H477" s="131"/>
      <c r="I477" s="131"/>
      <c r="J477" s="131"/>
      <c r="K477" s="131"/>
      <c r="L477" s="131"/>
      <c r="M477" s="131"/>
      <c r="N477" s="131"/>
      <c r="O477" s="131"/>
      <c r="P477" s="131"/>
      <c r="Q477" s="131"/>
      <c r="R477" s="131"/>
      <c r="S477" s="131"/>
      <c r="T477" s="131"/>
      <c r="U477" s="131"/>
      <c r="V477" s="131"/>
      <c r="W477" s="131"/>
      <c r="X477" s="131"/>
      <c r="Y477" s="131"/>
      <c r="Z477" s="131"/>
    </row>
    <row r="478" ht="15.75" customHeight="1">
      <c r="A478" s="131"/>
      <c r="B478" s="131"/>
      <c r="C478" s="131"/>
      <c r="D478" s="131"/>
      <c r="E478" s="131"/>
      <c r="F478" s="131"/>
      <c r="G478" s="131"/>
      <c r="H478" s="131"/>
      <c r="I478" s="131"/>
      <c r="J478" s="131"/>
      <c r="K478" s="131"/>
      <c r="L478" s="131"/>
      <c r="M478" s="131"/>
      <c r="N478" s="131"/>
      <c r="O478" s="131"/>
      <c r="P478" s="131"/>
      <c r="Q478" s="131"/>
      <c r="R478" s="131"/>
      <c r="S478" s="131"/>
      <c r="T478" s="131"/>
      <c r="U478" s="131"/>
      <c r="V478" s="131"/>
      <c r="W478" s="131"/>
      <c r="X478" s="131"/>
      <c r="Y478" s="131"/>
      <c r="Z478" s="131"/>
    </row>
    <row r="479" ht="15.75" customHeight="1">
      <c r="A479" s="131"/>
      <c r="B479" s="131"/>
      <c r="C479" s="131"/>
      <c r="D479" s="131"/>
      <c r="E479" s="131"/>
      <c r="F479" s="131"/>
      <c r="G479" s="131"/>
      <c r="H479" s="131"/>
      <c r="I479" s="131"/>
      <c r="J479" s="131"/>
      <c r="K479" s="131"/>
      <c r="L479" s="131"/>
      <c r="M479" s="131"/>
      <c r="N479" s="131"/>
      <c r="O479" s="131"/>
      <c r="P479" s="131"/>
      <c r="Q479" s="131"/>
      <c r="R479" s="131"/>
      <c r="S479" s="131"/>
      <c r="T479" s="131"/>
      <c r="U479" s="131"/>
      <c r="V479" s="131"/>
      <c r="W479" s="131"/>
      <c r="X479" s="131"/>
      <c r="Y479" s="131"/>
      <c r="Z479" s="131"/>
    </row>
    <row r="480" ht="15.75" customHeight="1">
      <c r="A480" s="131"/>
      <c r="B480" s="131"/>
      <c r="C480" s="131"/>
      <c r="D480" s="131"/>
      <c r="E480" s="131"/>
      <c r="F480" s="131"/>
      <c r="G480" s="131"/>
      <c r="H480" s="131"/>
      <c r="I480" s="131"/>
      <c r="J480" s="131"/>
      <c r="K480" s="131"/>
      <c r="L480" s="131"/>
      <c r="M480" s="131"/>
      <c r="N480" s="131"/>
      <c r="O480" s="131"/>
      <c r="P480" s="131"/>
      <c r="Q480" s="131"/>
      <c r="R480" s="131"/>
      <c r="S480" s="131"/>
      <c r="T480" s="131"/>
      <c r="U480" s="131"/>
      <c r="V480" s="131"/>
      <c r="W480" s="131"/>
      <c r="X480" s="131"/>
      <c r="Y480" s="131"/>
      <c r="Z480" s="131"/>
    </row>
    <row r="481" ht="15.75" customHeight="1">
      <c r="A481" s="131"/>
      <c r="B481" s="131"/>
      <c r="C481" s="131"/>
      <c r="D481" s="131"/>
      <c r="E481" s="131"/>
      <c r="F481" s="131"/>
      <c r="G481" s="131"/>
      <c r="H481" s="131"/>
      <c r="I481" s="131"/>
      <c r="J481" s="131"/>
      <c r="K481" s="131"/>
      <c r="L481" s="131"/>
      <c r="M481" s="131"/>
      <c r="N481" s="131"/>
      <c r="O481" s="131"/>
      <c r="P481" s="131"/>
      <c r="Q481" s="131"/>
      <c r="R481" s="131"/>
      <c r="S481" s="131"/>
      <c r="T481" s="131"/>
      <c r="U481" s="131"/>
      <c r="V481" s="131"/>
      <c r="W481" s="131"/>
      <c r="X481" s="131"/>
      <c r="Y481" s="131"/>
      <c r="Z481" s="131"/>
    </row>
    <row r="482" ht="15.75" customHeight="1">
      <c r="A482" s="131"/>
      <c r="B482" s="131"/>
      <c r="C482" s="131"/>
      <c r="D482" s="131"/>
      <c r="E482" s="131"/>
      <c r="F482" s="131"/>
      <c r="G482" s="131"/>
      <c r="H482" s="131"/>
      <c r="I482" s="131"/>
      <c r="J482" s="131"/>
      <c r="K482" s="131"/>
      <c r="L482" s="131"/>
      <c r="M482" s="131"/>
      <c r="N482" s="131"/>
      <c r="O482" s="131"/>
      <c r="P482" s="131"/>
      <c r="Q482" s="131"/>
      <c r="R482" s="131"/>
      <c r="S482" s="131"/>
      <c r="T482" s="131"/>
      <c r="U482" s="131"/>
      <c r="V482" s="131"/>
      <c r="W482" s="131"/>
      <c r="X482" s="131"/>
      <c r="Y482" s="131"/>
      <c r="Z482" s="131"/>
    </row>
    <row r="483" ht="15.75" customHeight="1">
      <c r="A483" s="131"/>
      <c r="B483" s="131"/>
      <c r="C483" s="131"/>
      <c r="D483" s="131"/>
      <c r="E483" s="131"/>
      <c r="F483" s="131"/>
      <c r="G483" s="131"/>
      <c r="H483" s="131"/>
      <c r="I483" s="131"/>
      <c r="J483" s="131"/>
      <c r="K483" s="131"/>
      <c r="L483" s="131"/>
      <c r="M483" s="131"/>
      <c r="N483" s="131"/>
      <c r="O483" s="131"/>
      <c r="P483" s="131"/>
      <c r="Q483" s="131"/>
      <c r="R483" s="131"/>
      <c r="S483" s="131"/>
      <c r="T483" s="131"/>
      <c r="U483" s="131"/>
      <c r="V483" s="131"/>
      <c r="W483" s="131"/>
      <c r="X483" s="131"/>
      <c r="Y483" s="131"/>
      <c r="Z483" s="131"/>
    </row>
    <row r="484" ht="15.75" customHeight="1">
      <c r="A484" s="131"/>
      <c r="B484" s="131"/>
      <c r="C484" s="131"/>
      <c r="D484" s="131"/>
      <c r="E484" s="131"/>
      <c r="F484" s="131"/>
      <c r="G484" s="131"/>
      <c r="H484" s="131"/>
      <c r="I484" s="131"/>
      <c r="J484" s="131"/>
      <c r="K484" s="131"/>
      <c r="L484" s="131"/>
      <c r="M484" s="131"/>
      <c r="N484" s="131"/>
      <c r="O484" s="131"/>
      <c r="P484" s="131"/>
      <c r="Q484" s="131"/>
      <c r="R484" s="131"/>
      <c r="S484" s="131"/>
      <c r="T484" s="131"/>
      <c r="U484" s="131"/>
      <c r="V484" s="131"/>
      <c r="W484" s="131"/>
      <c r="X484" s="131"/>
      <c r="Y484" s="131"/>
      <c r="Z484" s="131"/>
    </row>
    <row r="485" ht="15.75" customHeight="1">
      <c r="A485" s="131"/>
      <c r="B485" s="131"/>
      <c r="C485" s="131"/>
      <c r="D485" s="131"/>
      <c r="E485" s="131"/>
      <c r="F485" s="131"/>
      <c r="G485" s="131"/>
      <c r="H485" s="131"/>
      <c r="I485" s="131"/>
      <c r="J485" s="131"/>
      <c r="K485" s="131"/>
      <c r="L485" s="131"/>
      <c r="M485" s="131"/>
      <c r="N485" s="131"/>
      <c r="O485" s="131"/>
      <c r="P485" s="131"/>
      <c r="Q485" s="131"/>
      <c r="R485" s="131"/>
      <c r="S485" s="131"/>
      <c r="T485" s="131"/>
      <c r="U485" s="131"/>
      <c r="V485" s="131"/>
      <c r="W485" s="131"/>
      <c r="X485" s="131"/>
      <c r="Y485" s="131"/>
      <c r="Z485" s="131"/>
    </row>
    <row r="486" ht="15.75" customHeight="1">
      <c r="A486" s="131"/>
      <c r="B486" s="131"/>
      <c r="C486" s="131"/>
      <c r="D486" s="131"/>
      <c r="E486" s="131"/>
      <c r="F486" s="131"/>
      <c r="G486" s="131"/>
      <c r="H486" s="131"/>
      <c r="I486" s="131"/>
      <c r="J486" s="131"/>
      <c r="K486" s="131"/>
      <c r="L486" s="131"/>
      <c r="M486" s="131"/>
      <c r="N486" s="131"/>
      <c r="O486" s="131"/>
      <c r="P486" s="131"/>
      <c r="Q486" s="131"/>
      <c r="R486" s="131"/>
      <c r="S486" s="131"/>
      <c r="T486" s="131"/>
      <c r="U486" s="131"/>
      <c r="V486" s="131"/>
      <c r="W486" s="131"/>
      <c r="X486" s="131"/>
      <c r="Y486" s="131"/>
      <c r="Z486" s="131"/>
    </row>
    <row r="487" ht="15.75" customHeight="1">
      <c r="A487" s="131"/>
      <c r="B487" s="131"/>
      <c r="C487" s="131"/>
      <c r="D487" s="131"/>
      <c r="E487" s="131"/>
      <c r="F487" s="131"/>
      <c r="G487" s="131"/>
      <c r="H487" s="131"/>
      <c r="I487" s="131"/>
      <c r="J487" s="131"/>
      <c r="K487" s="131"/>
      <c r="L487" s="131"/>
      <c r="M487" s="131"/>
      <c r="N487" s="131"/>
      <c r="O487" s="131"/>
      <c r="P487" s="131"/>
      <c r="Q487" s="131"/>
      <c r="R487" s="131"/>
      <c r="S487" s="131"/>
      <c r="T487" s="131"/>
      <c r="U487" s="131"/>
      <c r="V487" s="131"/>
      <c r="W487" s="131"/>
      <c r="X487" s="131"/>
      <c r="Y487" s="131"/>
      <c r="Z487" s="131"/>
    </row>
    <row r="488" ht="15.75" customHeight="1">
      <c r="A488" s="131"/>
      <c r="B488" s="131"/>
      <c r="C488" s="131"/>
      <c r="D488" s="131"/>
      <c r="E488" s="131"/>
      <c r="F488" s="131"/>
      <c r="G488" s="131"/>
      <c r="H488" s="131"/>
      <c r="I488" s="131"/>
      <c r="J488" s="131"/>
      <c r="K488" s="131"/>
      <c r="L488" s="131"/>
      <c r="M488" s="131"/>
      <c r="N488" s="131"/>
      <c r="O488" s="131"/>
      <c r="P488" s="131"/>
      <c r="Q488" s="131"/>
      <c r="R488" s="131"/>
      <c r="S488" s="131"/>
      <c r="T488" s="131"/>
      <c r="U488" s="131"/>
      <c r="V488" s="131"/>
      <c r="W488" s="131"/>
      <c r="X488" s="131"/>
      <c r="Y488" s="131"/>
      <c r="Z488" s="131"/>
    </row>
    <row r="489" ht="15.75" customHeight="1">
      <c r="A489" s="131"/>
      <c r="B489" s="131"/>
      <c r="C489" s="131"/>
      <c r="D489" s="131"/>
      <c r="E489" s="131"/>
      <c r="F489" s="131"/>
      <c r="G489" s="131"/>
      <c r="H489" s="131"/>
      <c r="I489" s="131"/>
      <c r="J489" s="131"/>
      <c r="K489" s="131"/>
      <c r="L489" s="131"/>
      <c r="M489" s="131"/>
      <c r="N489" s="131"/>
      <c r="O489" s="131"/>
      <c r="P489" s="131"/>
      <c r="Q489" s="131"/>
      <c r="R489" s="131"/>
      <c r="S489" s="131"/>
      <c r="T489" s="131"/>
      <c r="U489" s="131"/>
      <c r="V489" s="131"/>
      <c r="W489" s="131"/>
      <c r="X489" s="131"/>
      <c r="Y489" s="131"/>
      <c r="Z489" s="131"/>
    </row>
    <row r="490" ht="15.75" customHeight="1">
      <c r="A490" s="131"/>
      <c r="B490" s="131"/>
      <c r="C490" s="131"/>
      <c r="D490" s="131"/>
      <c r="E490" s="131"/>
      <c r="F490" s="131"/>
      <c r="G490" s="131"/>
      <c r="H490" s="131"/>
      <c r="I490" s="131"/>
      <c r="J490" s="131"/>
      <c r="K490" s="131"/>
      <c r="L490" s="131"/>
      <c r="M490" s="131"/>
      <c r="N490" s="131"/>
      <c r="O490" s="131"/>
      <c r="P490" s="131"/>
      <c r="Q490" s="131"/>
      <c r="R490" s="131"/>
      <c r="S490" s="131"/>
      <c r="T490" s="131"/>
      <c r="U490" s="131"/>
      <c r="V490" s="131"/>
      <c r="W490" s="131"/>
      <c r="X490" s="131"/>
      <c r="Y490" s="131"/>
      <c r="Z490" s="131"/>
    </row>
    <row r="491" ht="15.75" customHeight="1">
      <c r="A491" s="131"/>
      <c r="B491" s="131"/>
      <c r="C491" s="131"/>
      <c r="D491" s="131"/>
      <c r="E491" s="131"/>
      <c r="F491" s="131"/>
      <c r="G491" s="131"/>
      <c r="H491" s="131"/>
      <c r="I491" s="131"/>
      <c r="J491" s="131"/>
      <c r="K491" s="131"/>
      <c r="L491" s="131"/>
      <c r="M491" s="131"/>
      <c r="N491" s="131"/>
      <c r="O491" s="131"/>
      <c r="P491" s="131"/>
      <c r="Q491" s="131"/>
      <c r="R491" s="131"/>
      <c r="S491" s="131"/>
      <c r="T491" s="131"/>
      <c r="U491" s="131"/>
      <c r="V491" s="131"/>
      <c r="W491" s="131"/>
      <c r="X491" s="131"/>
      <c r="Y491" s="131"/>
      <c r="Z491" s="131"/>
    </row>
    <row r="492" ht="15.75" customHeight="1">
      <c r="A492" s="131"/>
      <c r="B492" s="131"/>
      <c r="C492" s="131"/>
      <c r="D492" s="131"/>
      <c r="E492" s="131"/>
      <c r="F492" s="131"/>
      <c r="G492" s="131"/>
      <c r="H492" s="131"/>
      <c r="I492" s="131"/>
      <c r="J492" s="131"/>
      <c r="K492" s="131"/>
      <c r="L492" s="131"/>
      <c r="M492" s="131"/>
      <c r="N492" s="131"/>
      <c r="O492" s="131"/>
      <c r="P492" s="131"/>
      <c r="Q492" s="131"/>
      <c r="R492" s="131"/>
      <c r="S492" s="131"/>
      <c r="T492" s="131"/>
      <c r="U492" s="131"/>
      <c r="V492" s="131"/>
      <c r="W492" s="131"/>
      <c r="X492" s="131"/>
      <c r="Y492" s="131"/>
      <c r="Z492" s="131"/>
    </row>
    <row r="493" ht="15.75" customHeight="1">
      <c r="A493" s="131"/>
      <c r="B493" s="131"/>
      <c r="C493" s="131"/>
      <c r="D493" s="131"/>
      <c r="E493" s="131"/>
      <c r="F493" s="131"/>
      <c r="G493" s="131"/>
      <c r="H493" s="131"/>
      <c r="I493" s="131"/>
      <c r="J493" s="131"/>
      <c r="K493" s="131"/>
      <c r="L493" s="131"/>
      <c r="M493" s="131"/>
      <c r="N493" s="131"/>
      <c r="O493" s="131"/>
      <c r="P493" s="131"/>
      <c r="Q493" s="131"/>
      <c r="R493" s="131"/>
      <c r="S493" s="131"/>
      <c r="T493" s="131"/>
      <c r="U493" s="131"/>
      <c r="V493" s="131"/>
      <c r="W493" s="131"/>
      <c r="X493" s="131"/>
      <c r="Y493" s="131"/>
      <c r="Z493" s="131"/>
    </row>
    <row r="494" ht="15.75" customHeight="1">
      <c r="A494" s="131"/>
      <c r="B494" s="131"/>
      <c r="C494" s="131"/>
      <c r="D494" s="131"/>
      <c r="E494" s="131"/>
      <c r="F494" s="131"/>
      <c r="G494" s="131"/>
      <c r="H494" s="131"/>
      <c r="I494" s="131"/>
      <c r="J494" s="131"/>
      <c r="K494" s="131"/>
      <c r="L494" s="131"/>
      <c r="M494" s="131"/>
      <c r="N494" s="131"/>
      <c r="O494" s="131"/>
      <c r="P494" s="131"/>
      <c r="Q494" s="131"/>
      <c r="R494" s="131"/>
      <c r="S494" s="131"/>
      <c r="T494" s="131"/>
      <c r="U494" s="131"/>
      <c r="V494" s="131"/>
      <c r="W494" s="131"/>
      <c r="X494" s="131"/>
      <c r="Y494" s="131"/>
      <c r="Z494" s="131"/>
    </row>
    <row r="495" ht="15.75" customHeight="1">
      <c r="A495" s="131"/>
      <c r="B495" s="131"/>
      <c r="C495" s="131"/>
      <c r="D495" s="131"/>
      <c r="E495" s="131"/>
      <c r="F495" s="131"/>
      <c r="G495" s="131"/>
      <c r="H495" s="131"/>
      <c r="I495" s="131"/>
      <c r="J495" s="131"/>
      <c r="K495" s="131"/>
      <c r="L495" s="131"/>
      <c r="M495" s="131"/>
      <c r="N495" s="131"/>
      <c r="O495" s="131"/>
      <c r="P495" s="131"/>
      <c r="Q495" s="131"/>
      <c r="R495" s="131"/>
      <c r="S495" s="131"/>
      <c r="T495" s="131"/>
      <c r="U495" s="131"/>
      <c r="V495" s="131"/>
      <c r="W495" s="131"/>
      <c r="X495" s="131"/>
      <c r="Y495" s="131"/>
      <c r="Z495" s="131"/>
    </row>
    <row r="496" ht="15.75" customHeight="1">
      <c r="A496" s="131"/>
      <c r="B496" s="131"/>
      <c r="C496" s="131"/>
      <c r="D496" s="131"/>
      <c r="E496" s="131"/>
      <c r="F496" s="131"/>
      <c r="G496" s="131"/>
      <c r="H496" s="131"/>
      <c r="I496" s="131"/>
      <c r="J496" s="131"/>
      <c r="K496" s="131"/>
      <c r="L496" s="131"/>
      <c r="M496" s="131"/>
      <c r="N496" s="131"/>
      <c r="O496" s="131"/>
      <c r="P496" s="131"/>
      <c r="Q496" s="131"/>
      <c r="R496" s="131"/>
      <c r="S496" s="131"/>
      <c r="T496" s="131"/>
      <c r="U496" s="131"/>
      <c r="V496" s="131"/>
      <c r="W496" s="131"/>
      <c r="X496" s="131"/>
      <c r="Y496" s="131"/>
      <c r="Z496" s="131"/>
    </row>
    <row r="497" ht="15.75" customHeight="1">
      <c r="A497" s="131"/>
      <c r="B497" s="131"/>
      <c r="C497" s="131"/>
      <c r="D497" s="131"/>
      <c r="E497" s="131"/>
      <c r="F497" s="131"/>
      <c r="G497" s="131"/>
      <c r="H497" s="131"/>
      <c r="I497" s="131"/>
      <c r="J497" s="131"/>
      <c r="K497" s="131"/>
      <c r="L497" s="131"/>
      <c r="M497" s="131"/>
      <c r="N497" s="131"/>
      <c r="O497" s="131"/>
      <c r="P497" s="131"/>
      <c r="Q497" s="131"/>
      <c r="R497" s="131"/>
      <c r="S497" s="131"/>
      <c r="T497" s="131"/>
      <c r="U497" s="131"/>
      <c r="V497" s="131"/>
      <c r="W497" s="131"/>
      <c r="X497" s="131"/>
      <c r="Y497" s="131"/>
      <c r="Z497" s="131"/>
    </row>
    <row r="498" ht="15.75" customHeight="1">
      <c r="A498" s="131"/>
      <c r="B498" s="131"/>
      <c r="C498" s="131"/>
      <c r="D498" s="131"/>
      <c r="E498" s="131"/>
      <c r="F498" s="131"/>
      <c r="G498" s="131"/>
      <c r="H498" s="131"/>
      <c r="I498" s="131"/>
      <c r="J498" s="131"/>
      <c r="K498" s="131"/>
      <c r="L498" s="131"/>
      <c r="M498" s="131"/>
      <c r="N498" s="131"/>
      <c r="O498" s="131"/>
      <c r="P498" s="131"/>
      <c r="Q498" s="131"/>
      <c r="R498" s="131"/>
      <c r="S498" s="131"/>
      <c r="T498" s="131"/>
      <c r="U498" s="131"/>
      <c r="V498" s="131"/>
      <c r="W498" s="131"/>
      <c r="X498" s="131"/>
      <c r="Y498" s="131"/>
      <c r="Z498" s="131"/>
    </row>
    <row r="499" ht="15.75" customHeight="1">
      <c r="A499" s="131"/>
      <c r="B499" s="131"/>
      <c r="C499" s="131"/>
      <c r="D499" s="131"/>
      <c r="E499" s="131"/>
      <c r="F499" s="131"/>
      <c r="G499" s="131"/>
      <c r="H499" s="131"/>
      <c r="I499" s="131"/>
      <c r="J499" s="131"/>
      <c r="K499" s="131"/>
      <c r="L499" s="131"/>
      <c r="M499" s="131"/>
      <c r="N499" s="131"/>
      <c r="O499" s="131"/>
      <c r="P499" s="131"/>
      <c r="Q499" s="131"/>
      <c r="R499" s="131"/>
      <c r="S499" s="131"/>
      <c r="T499" s="131"/>
      <c r="U499" s="131"/>
      <c r="V499" s="131"/>
      <c r="W499" s="131"/>
      <c r="X499" s="131"/>
      <c r="Y499" s="131"/>
      <c r="Z499" s="131"/>
    </row>
    <row r="500" ht="15.75" customHeight="1">
      <c r="A500" s="131"/>
      <c r="B500" s="131"/>
      <c r="C500" s="131"/>
      <c r="D500" s="131"/>
      <c r="E500" s="131"/>
      <c r="F500" s="131"/>
      <c r="G500" s="131"/>
      <c r="H500" s="131"/>
      <c r="I500" s="131"/>
      <c r="J500" s="131"/>
      <c r="K500" s="131"/>
      <c r="L500" s="131"/>
      <c r="M500" s="131"/>
      <c r="N500" s="131"/>
      <c r="O500" s="131"/>
      <c r="P500" s="131"/>
      <c r="Q500" s="131"/>
      <c r="R500" s="131"/>
      <c r="S500" s="131"/>
      <c r="T500" s="131"/>
      <c r="U500" s="131"/>
      <c r="V500" s="131"/>
      <c r="W500" s="131"/>
      <c r="X500" s="131"/>
      <c r="Y500" s="131"/>
      <c r="Z500" s="131"/>
    </row>
    <row r="501" ht="15.75" customHeight="1">
      <c r="A501" s="131"/>
      <c r="B501" s="131"/>
      <c r="C501" s="131"/>
      <c r="D501" s="131"/>
      <c r="E501" s="131"/>
      <c r="F501" s="131"/>
      <c r="G501" s="131"/>
      <c r="H501" s="131"/>
      <c r="I501" s="131"/>
      <c r="J501" s="131"/>
      <c r="K501" s="131"/>
      <c r="L501" s="131"/>
      <c r="M501" s="131"/>
      <c r="N501" s="131"/>
      <c r="O501" s="131"/>
      <c r="P501" s="131"/>
      <c r="Q501" s="131"/>
      <c r="R501" s="131"/>
      <c r="S501" s="131"/>
      <c r="T501" s="131"/>
      <c r="U501" s="131"/>
      <c r="V501" s="131"/>
      <c r="W501" s="131"/>
      <c r="X501" s="131"/>
      <c r="Y501" s="131"/>
      <c r="Z501" s="131"/>
    </row>
    <row r="502" ht="15.75" customHeight="1">
      <c r="A502" s="131"/>
      <c r="B502" s="131"/>
      <c r="C502" s="131"/>
      <c r="D502" s="131"/>
      <c r="E502" s="131"/>
      <c r="F502" s="131"/>
      <c r="G502" s="131"/>
      <c r="H502" s="131"/>
      <c r="I502" s="131"/>
      <c r="J502" s="131"/>
      <c r="K502" s="131"/>
      <c r="L502" s="131"/>
      <c r="M502" s="131"/>
      <c r="N502" s="131"/>
      <c r="O502" s="131"/>
      <c r="P502" s="131"/>
      <c r="Q502" s="131"/>
      <c r="R502" s="131"/>
      <c r="S502" s="131"/>
      <c r="T502" s="131"/>
      <c r="U502" s="131"/>
      <c r="V502" s="131"/>
      <c r="W502" s="131"/>
      <c r="X502" s="131"/>
      <c r="Y502" s="131"/>
      <c r="Z502" s="131"/>
    </row>
    <row r="503" ht="15.75" customHeight="1">
      <c r="A503" s="131"/>
      <c r="B503" s="131"/>
      <c r="C503" s="131"/>
      <c r="D503" s="131"/>
      <c r="E503" s="131"/>
      <c r="F503" s="131"/>
      <c r="G503" s="131"/>
      <c r="H503" s="131"/>
      <c r="I503" s="131"/>
      <c r="J503" s="131"/>
      <c r="K503" s="131"/>
      <c r="L503" s="131"/>
      <c r="M503" s="131"/>
      <c r="N503" s="131"/>
      <c r="O503" s="131"/>
      <c r="P503" s="131"/>
      <c r="Q503" s="131"/>
      <c r="R503" s="131"/>
      <c r="S503" s="131"/>
      <c r="T503" s="131"/>
      <c r="U503" s="131"/>
      <c r="V503" s="131"/>
      <c r="W503" s="131"/>
      <c r="X503" s="131"/>
      <c r="Y503" s="131"/>
      <c r="Z503" s="131"/>
    </row>
    <row r="504" ht="15.75" customHeight="1">
      <c r="A504" s="131"/>
      <c r="B504" s="131"/>
      <c r="C504" s="131"/>
      <c r="D504" s="131"/>
      <c r="E504" s="131"/>
      <c r="F504" s="131"/>
      <c r="G504" s="131"/>
      <c r="H504" s="131"/>
      <c r="I504" s="131"/>
      <c r="J504" s="131"/>
      <c r="K504" s="131"/>
      <c r="L504" s="131"/>
      <c r="M504" s="131"/>
      <c r="N504" s="131"/>
      <c r="O504" s="131"/>
      <c r="P504" s="131"/>
      <c r="Q504" s="131"/>
      <c r="R504" s="131"/>
      <c r="S504" s="131"/>
      <c r="T504" s="131"/>
      <c r="U504" s="131"/>
      <c r="V504" s="131"/>
      <c r="W504" s="131"/>
      <c r="X504" s="131"/>
      <c r="Y504" s="131"/>
      <c r="Z504" s="131"/>
    </row>
    <row r="505" ht="15.75" customHeight="1">
      <c r="A505" s="131"/>
      <c r="B505" s="131"/>
      <c r="C505" s="131"/>
      <c r="D505" s="131"/>
      <c r="E505" s="131"/>
      <c r="F505" s="131"/>
      <c r="G505" s="131"/>
      <c r="H505" s="131"/>
      <c r="I505" s="131"/>
      <c r="J505" s="131"/>
      <c r="K505" s="131"/>
      <c r="L505" s="131"/>
      <c r="M505" s="131"/>
      <c r="N505" s="131"/>
      <c r="O505" s="131"/>
      <c r="P505" s="131"/>
      <c r="Q505" s="131"/>
      <c r="R505" s="131"/>
      <c r="S505" s="131"/>
      <c r="T505" s="131"/>
      <c r="U505" s="131"/>
      <c r="V505" s="131"/>
      <c r="W505" s="131"/>
      <c r="X505" s="131"/>
      <c r="Y505" s="131"/>
      <c r="Z505" s="131"/>
    </row>
    <row r="506" ht="15.75" customHeight="1">
      <c r="A506" s="131"/>
      <c r="B506" s="131"/>
      <c r="C506" s="131"/>
      <c r="D506" s="131"/>
      <c r="E506" s="131"/>
      <c r="F506" s="131"/>
      <c r="G506" s="131"/>
      <c r="H506" s="131"/>
      <c r="I506" s="131"/>
      <c r="J506" s="131"/>
      <c r="K506" s="131"/>
      <c r="L506" s="131"/>
      <c r="M506" s="131"/>
      <c r="N506" s="131"/>
      <c r="O506" s="131"/>
      <c r="P506" s="131"/>
      <c r="Q506" s="131"/>
      <c r="R506" s="131"/>
      <c r="S506" s="131"/>
      <c r="T506" s="131"/>
      <c r="U506" s="131"/>
      <c r="V506" s="131"/>
      <c r="W506" s="131"/>
      <c r="X506" s="131"/>
      <c r="Y506" s="131"/>
      <c r="Z506" s="131"/>
    </row>
    <row r="507" ht="15.75" customHeight="1">
      <c r="A507" s="131"/>
      <c r="B507" s="131"/>
      <c r="C507" s="131"/>
      <c r="D507" s="131"/>
      <c r="E507" s="131"/>
      <c r="F507" s="131"/>
      <c r="G507" s="131"/>
      <c r="H507" s="131"/>
      <c r="I507" s="131"/>
      <c r="J507" s="131"/>
      <c r="K507" s="131"/>
      <c r="L507" s="131"/>
      <c r="M507" s="131"/>
      <c r="N507" s="131"/>
      <c r="O507" s="131"/>
      <c r="P507" s="131"/>
      <c r="Q507" s="131"/>
      <c r="R507" s="131"/>
      <c r="S507" s="131"/>
      <c r="T507" s="131"/>
      <c r="U507" s="131"/>
      <c r="V507" s="131"/>
      <c r="W507" s="131"/>
      <c r="X507" s="131"/>
      <c r="Y507" s="131"/>
      <c r="Z507" s="131"/>
    </row>
    <row r="508" ht="15.75" customHeight="1">
      <c r="A508" s="131"/>
      <c r="B508" s="131"/>
      <c r="C508" s="131"/>
      <c r="D508" s="131"/>
      <c r="E508" s="131"/>
      <c r="F508" s="131"/>
      <c r="G508" s="131"/>
      <c r="H508" s="131"/>
      <c r="I508" s="131"/>
      <c r="J508" s="131"/>
      <c r="K508" s="131"/>
      <c r="L508" s="131"/>
      <c r="M508" s="131"/>
      <c r="N508" s="131"/>
      <c r="O508" s="131"/>
      <c r="P508" s="131"/>
      <c r="Q508" s="131"/>
      <c r="R508" s="131"/>
      <c r="S508" s="131"/>
      <c r="T508" s="131"/>
      <c r="U508" s="131"/>
      <c r="V508" s="131"/>
      <c r="W508" s="131"/>
      <c r="X508" s="131"/>
      <c r="Y508" s="131"/>
      <c r="Z508" s="131"/>
    </row>
    <row r="509" ht="15.75" customHeight="1">
      <c r="A509" s="131"/>
      <c r="B509" s="131"/>
      <c r="C509" s="131"/>
      <c r="D509" s="131"/>
      <c r="E509" s="131"/>
      <c r="F509" s="131"/>
      <c r="G509" s="131"/>
      <c r="H509" s="131"/>
      <c r="I509" s="131"/>
      <c r="J509" s="131"/>
      <c r="K509" s="131"/>
      <c r="L509" s="131"/>
      <c r="M509" s="131"/>
      <c r="N509" s="131"/>
      <c r="O509" s="131"/>
      <c r="P509" s="131"/>
      <c r="Q509" s="131"/>
      <c r="R509" s="131"/>
      <c r="S509" s="131"/>
      <c r="T509" s="131"/>
      <c r="U509" s="131"/>
      <c r="V509" s="131"/>
      <c r="W509" s="131"/>
      <c r="X509" s="131"/>
      <c r="Y509" s="131"/>
      <c r="Z509" s="131"/>
    </row>
    <row r="510" ht="15.75" customHeight="1">
      <c r="A510" s="131"/>
      <c r="B510" s="131"/>
      <c r="C510" s="131"/>
      <c r="D510" s="131"/>
      <c r="E510" s="131"/>
      <c r="F510" s="131"/>
      <c r="G510" s="131"/>
      <c r="H510" s="131"/>
      <c r="I510" s="131"/>
      <c r="J510" s="131"/>
      <c r="K510" s="131"/>
      <c r="L510" s="131"/>
      <c r="M510" s="131"/>
      <c r="N510" s="131"/>
      <c r="O510" s="131"/>
      <c r="P510" s="131"/>
      <c r="Q510" s="131"/>
      <c r="R510" s="131"/>
      <c r="S510" s="131"/>
      <c r="T510" s="131"/>
      <c r="U510" s="131"/>
      <c r="V510" s="131"/>
      <c r="W510" s="131"/>
      <c r="X510" s="131"/>
      <c r="Y510" s="131"/>
      <c r="Z510" s="131"/>
    </row>
    <row r="511" ht="15.75" customHeight="1">
      <c r="A511" s="131"/>
      <c r="B511" s="131"/>
      <c r="C511" s="131"/>
      <c r="D511" s="131"/>
      <c r="E511" s="131"/>
      <c r="F511" s="131"/>
      <c r="G511" s="131"/>
      <c r="H511" s="131"/>
      <c r="I511" s="131"/>
      <c r="J511" s="131"/>
      <c r="K511" s="131"/>
      <c r="L511" s="131"/>
      <c r="M511" s="131"/>
      <c r="N511" s="131"/>
      <c r="O511" s="131"/>
      <c r="P511" s="131"/>
      <c r="Q511" s="131"/>
      <c r="R511" s="131"/>
      <c r="S511" s="131"/>
      <c r="T511" s="131"/>
      <c r="U511" s="131"/>
      <c r="V511" s="131"/>
      <c r="W511" s="131"/>
      <c r="X511" s="131"/>
      <c r="Y511" s="131"/>
      <c r="Z511" s="131"/>
    </row>
    <row r="512" ht="15.75" customHeight="1">
      <c r="A512" s="131"/>
      <c r="B512" s="131"/>
      <c r="C512" s="131"/>
      <c r="D512" s="131"/>
      <c r="E512" s="131"/>
      <c r="F512" s="131"/>
      <c r="G512" s="131"/>
      <c r="H512" s="131"/>
      <c r="I512" s="131"/>
      <c r="J512" s="131"/>
      <c r="K512" s="131"/>
      <c r="L512" s="131"/>
      <c r="M512" s="131"/>
      <c r="N512" s="131"/>
      <c r="O512" s="131"/>
      <c r="P512" s="131"/>
      <c r="Q512" s="131"/>
      <c r="R512" s="131"/>
      <c r="S512" s="131"/>
      <c r="T512" s="131"/>
      <c r="U512" s="131"/>
      <c r="V512" s="131"/>
      <c r="W512" s="131"/>
      <c r="X512" s="131"/>
      <c r="Y512" s="131"/>
      <c r="Z512" s="131"/>
    </row>
    <row r="513" ht="15.75" customHeight="1">
      <c r="A513" s="131"/>
      <c r="B513" s="131"/>
      <c r="C513" s="131"/>
      <c r="D513" s="131"/>
      <c r="E513" s="131"/>
      <c r="F513" s="131"/>
      <c r="G513" s="131"/>
      <c r="H513" s="131"/>
      <c r="I513" s="131"/>
      <c r="J513" s="131"/>
      <c r="K513" s="131"/>
      <c r="L513" s="131"/>
      <c r="M513" s="131"/>
      <c r="N513" s="131"/>
      <c r="O513" s="131"/>
      <c r="P513" s="131"/>
      <c r="Q513" s="131"/>
      <c r="R513" s="131"/>
      <c r="S513" s="131"/>
      <c r="T513" s="131"/>
      <c r="U513" s="131"/>
      <c r="V513" s="131"/>
      <c r="W513" s="131"/>
      <c r="X513" s="131"/>
      <c r="Y513" s="131"/>
      <c r="Z513" s="131"/>
    </row>
    <row r="514" ht="15.75" customHeight="1">
      <c r="A514" s="131"/>
      <c r="B514" s="131"/>
      <c r="C514" s="131"/>
      <c r="D514" s="131"/>
      <c r="E514" s="131"/>
      <c r="F514" s="131"/>
      <c r="G514" s="131"/>
      <c r="H514" s="131"/>
      <c r="I514" s="131"/>
      <c r="J514" s="131"/>
      <c r="K514" s="131"/>
      <c r="L514" s="131"/>
      <c r="M514" s="131"/>
      <c r="N514" s="131"/>
      <c r="O514" s="131"/>
      <c r="P514" s="131"/>
      <c r="Q514" s="131"/>
      <c r="R514" s="131"/>
      <c r="S514" s="131"/>
      <c r="T514" s="131"/>
      <c r="U514" s="131"/>
      <c r="V514" s="131"/>
      <c r="W514" s="131"/>
      <c r="X514" s="131"/>
      <c r="Y514" s="131"/>
      <c r="Z514" s="131"/>
    </row>
    <row r="515" ht="15.75" customHeight="1">
      <c r="A515" s="131"/>
      <c r="B515" s="131"/>
      <c r="C515" s="131"/>
      <c r="D515" s="131"/>
      <c r="E515" s="131"/>
      <c r="F515" s="131"/>
      <c r="G515" s="131"/>
      <c r="H515" s="131"/>
      <c r="I515" s="131"/>
      <c r="J515" s="131"/>
      <c r="K515" s="131"/>
      <c r="L515" s="131"/>
      <c r="M515" s="131"/>
      <c r="N515" s="131"/>
      <c r="O515" s="131"/>
      <c r="P515" s="131"/>
      <c r="Q515" s="131"/>
      <c r="R515" s="131"/>
      <c r="S515" s="131"/>
      <c r="T515" s="131"/>
      <c r="U515" s="131"/>
      <c r="V515" s="131"/>
      <c r="W515" s="131"/>
      <c r="X515" s="131"/>
      <c r="Y515" s="131"/>
      <c r="Z515" s="131"/>
    </row>
    <row r="516" ht="15.75" customHeight="1">
      <c r="A516" s="131"/>
      <c r="B516" s="131"/>
      <c r="C516" s="131"/>
      <c r="D516" s="131"/>
      <c r="E516" s="131"/>
      <c r="F516" s="131"/>
      <c r="G516" s="131"/>
      <c r="H516" s="131"/>
      <c r="I516" s="131"/>
      <c r="J516" s="131"/>
      <c r="K516" s="131"/>
      <c r="L516" s="131"/>
      <c r="M516" s="131"/>
      <c r="N516" s="131"/>
      <c r="O516" s="131"/>
      <c r="P516" s="131"/>
      <c r="Q516" s="131"/>
      <c r="R516" s="131"/>
      <c r="S516" s="131"/>
      <c r="T516" s="131"/>
      <c r="U516" s="131"/>
      <c r="V516" s="131"/>
      <c r="W516" s="131"/>
      <c r="X516" s="131"/>
      <c r="Y516" s="131"/>
      <c r="Z516" s="131"/>
    </row>
    <row r="517" ht="15.75" customHeight="1">
      <c r="A517" s="131"/>
      <c r="B517" s="131"/>
      <c r="C517" s="131"/>
      <c r="D517" s="131"/>
      <c r="E517" s="131"/>
      <c r="F517" s="131"/>
      <c r="G517" s="131"/>
      <c r="H517" s="131"/>
      <c r="I517" s="131"/>
      <c r="J517" s="131"/>
      <c r="K517" s="131"/>
      <c r="L517" s="131"/>
      <c r="M517" s="131"/>
      <c r="N517" s="131"/>
      <c r="O517" s="131"/>
      <c r="P517" s="131"/>
      <c r="Q517" s="131"/>
      <c r="R517" s="131"/>
      <c r="S517" s="131"/>
      <c r="T517" s="131"/>
      <c r="U517" s="131"/>
      <c r="V517" s="131"/>
      <c r="W517" s="131"/>
      <c r="X517" s="131"/>
      <c r="Y517" s="131"/>
      <c r="Z517" s="131"/>
    </row>
    <row r="518" ht="15.75" customHeight="1">
      <c r="A518" s="131"/>
      <c r="B518" s="131"/>
      <c r="C518" s="131"/>
      <c r="D518" s="131"/>
      <c r="E518" s="131"/>
      <c r="F518" s="131"/>
      <c r="G518" s="131"/>
      <c r="H518" s="131"/>
      <c r="I518" s="131"/>
      <c r="J518" s="131"/>
      <c r="K518" s="131"/>
      <c r="L518" s="131"/>
      <c r="M518" s="131"/>
      <c r="N518" s="131"/>
      <c r="O518" s="131"/>
      <c r="P518" s="131"/>
      <c r="Q518" s="131"/>
      <c r="R518" s="131"/>
      <c r="S518" s="131"/>
      <c r="T518" s="131"/>
      <c r="U518" s="131"/>
      <c r="V518" s="131"/>
      <c r="W518" s="131"/>
      <c r="X518" s="131"/>
      <c r="Y518" s="131"/>
      <c r="Z518" s="131"/>
    </row>
    <row r="519" ht="15.75" customHeight="1">
      <c r="A519" s="131"/>
      <c r="B519" s="131"/>
      <c r="C519" s="131"/>
      <c r="D519" s="131"/>
      <c r="E519" s="131"/>
      <c r="F519" s="131"/>
      <c r="G519" s="131"/>
      <c r="H519" s="131"/>
      <c r="I519" s="131"/>
      <c r="J519" s="131"/>
      <c r="K519" s="131"/>
      <c r="L519" s="131"/>
      <c r="M519" s="131"/>
      <c r="N519" s="131"/>
      <c r="O519" s="131"/>
      <c r="P519" s="131"/>
      <c r="Q519" s="131"/>
      <c r="R519" s="131"/>
      <c r="S519" s="131"/>
      <c r="T519" s="131"/>
      <c r="U519" s="131"/>
      <c r="V519" s="131"/>
      <c r="W519" s="131"/>
      <c r="X519" s="131"/>
      <c r="Y519" s="131"/>
      <c r="Z519" s="131"/>
    </row>
    <row r="520" ht="15.75" customHeight="1">
      <c r="A520" s="131"/>
      <c r="B520" s="131"/>
      <c r="C520" s="131"/>
      <c r="D520" s="131"/>
      <c r="E520" s="131"/>
      <c r="F520" s="131"/>
      <c r="G520" s="131"/>
      <c r="H520" s="131"/>
      <c r="I520" s="131"/>
      <c r="J520" s="131"/>
      <c r="K520" s="131"/>
      <c r="L520" s="131"/>
      <c r="M520" s="131"/>
      <c r="N520" s="131"/>
      <c r="O520" s="131"/>
      <c r="P520" s="131"/>
      <c r="Q520" s="131"/>
      <c r="R520" s="131"/>
      <c r="S520" s="131"/>
      <c r="T520" s="131"/>
      <c r="U520" s="131"/>
      <c r="V520" s="131"/>
      <c r="W520" s="131"/>
      <c r="X520" s="131"/>
      <c r="Y520" s="131"/>
      <c r="Z520" s="131"/>
    </row>
    <row r="521" ht="15.75" customHeight="1">
      <c r="A521" s="131"/>
      <c r="B521" s="131"/>
      <c r="C521" s="131"/>
      <c r="D521" s="131"/>
      <c r="E521" s="131"/>
      <c r="F521" s="131"/>
      <c r="G521" s="131"/>
      <c r="H521" s="131"/>
      <c r="I521" s="131"/>
      <c r="J521" s="131"/>
      <c r="K521" s="131"/>
      <c r="L521" s="131"/>
      <c r="M521" s="131"/>
      <c r="N521" s="131"/>
      <c r="O521" s="131"/>
      <c r="P521" s="131"/>
      <c r="Q521" s="131"/>
      <c r="R521" s="131"/>
      <c r="S521" s="131"/>
      <c r="T521" s="131"/>
      <c r="U521" s="131"/>
      <c r="V521" s="131"/>
      <c r="W521" s="131"/>
      <c r="X521" s="131"/>
      <c r="Y521" s="131"/>
      <c r="Z521" s="131"/>
    </row>
    <row r="522" ht="15.75" customHeight="1">
      <c r="A522" s="131"/>
      <c r="B522" s="131"/>
      <c r="C522" s="131"/>
      <c r="D522" s="131"/>
      <c r="E522" s="131"/>
      <c r="F522" s="131"/>
      <c r="G522" s="131"/>
      <c r="H522" s="131"/>
      <c r="I522" s="131"/>
      <c r="J522" s="131"/>
      <c r="K522" s="131"/>
      <c r="L522" s="131"/>
      <c r="M522" s="131"/>
      <c r="N522" s="131"/>
      <c r="O522" s="131"/>
      <c r="P522" s="131"/>
      <c r="Q522" s="131"/>
      <c r="R522" s="131"/>
      <c r="S522" s="131"/>
      <c r="T522" s="131"/>
      <c r="U522" s="131"/>
      <c r="V522" s="131"/>
      <c r="W522" s="131"/>
      <c r="X522" s="131"/>
      <c r="Y522" s="131"/>
      <c r="Z522" s="131"/>
    </row>
    <row r="523" ht="15.75" customHeight="1">
      <c r="A523" s="131"/>
      <c r="B523" s="131"/>
      <c r="C523" s="131"/>
      <c r="D523" s="131"/>
      <c r="E523" s="131"/>
      <c r="F523" s="131"/>
      <c r="G523" s="131"/>
      <c r="H523" s="131"/>
      <c r="I523" s="131"/>
      <c r="J523" s="131"/>
      <c r="K523" s="131"/>
      <c r="L523" s="131"/>
      <c r="M523" s="131"/>
      <c r="N523" s="131"/>
      <c r="O523" s="131"/>
      <c r="P523" s="131"/>
      <c r="Q523" s="131"/>
      <c r="R523" s="131"/>
      <c r="S523" s="131"/>
      <c r="T523" s="131"/>
      <c r="U523" s="131"/>
      <c r="V523" s="131"/>
      <c r="W523" s="131"/>
      <c r="X523" s="131"/>
      <c r="Y523" s="131"/>
      <c r="Z523" s="131"/>
    </row>
    <row r="524" ht="15.75" customHeight="1">
      <c r="A524" s="131"/>
      <c r="B524" s="131"/>
      <c r="C524" s="131"/>
      <c r="D524" s="131"/>
      <c r="E524" s="131"/>
      <c r="F524" s="131"/>
      <c r="G524" s="131"/>
      <c r="H524" s="131"/>
      <c r="I524" s="131"/>
      <c r="J524" s="131"/>
      <c r="K524" s="131"/>
      <c r="L524" s="131"/>
      <c r="M524" s="131"/>
      <c r="N524" s="131"/>
      <c r="O524" s="131"/>
      <c r="P524" s="131"/>
      <c r="Q524" s="131"/>
      <c r="R524" s="131"/>
      <c r="S524" s="131"/>
      <c r="T524" s="131"/>
      <c r="U524" s="131"/>
      <c r="V524" s="131"/>
      <c r="W524" s="131"/>
      <c r="X524" s="131"/>
      <c r="Y524" s="131"/>
      <c r="Z524" s="131"/>
    </row>
    <row r="525" ht="15.75" customHeight="1">
      <c r="A525" s="131"/>
      <c r="B525" s="131"/>
      <c r="C525" s="131"/>
      <c r="D525" s="131"/>
      <c r="E525" s="131"/>
      <c r="F525" s="131"/>
      <c r="G525" s="131"/>
      <c r="H525" s="131"/>
      <c r="I525" s="131"/>
      <c r="J525" s="131"/>
      <c r="K525" s="131"/>
      <c r="L525" s="131"/>
      <c r="M525" s="131"/>
      <c r="N525" s="131"/>
      <c r="O525" s="131"/>
      <c r="P525" s="131"/>
      <c r="Q525" s="131"/>
      <c r="R525" s="131"/>
      <c r="S525" s="131"/>
      <c r="T525" s="131"/>
      <c r="U525" s="131"/>
      <c r="V525" s="131"/>
      <c r="W525" s="131"/>
      <c r="X525" s="131"/>
      <c r="Y525" s="131"/>
      <c r="Z525" s="131"/>
    </row>
    <row r="526" ht="15.75" customHeight="1">
      <c r="A526" s="131"/>
      <c r="B526" s="131"/>
      <c r="C526" s="131"/>
      <c r="D526" s="131"/>
      <c r="E526" s="131"/>
      <c r="F526" s="131"/>
      <c r="G526" s="131"/>
      <c r="H526" s="131"/>
      <c r="I526" s="131"/>
      <c r="J526" s="131"/>
      <c r="K526" s="131"/>
      <c r="L526" s="131"/>
      <c r="M526" s="131"/>
      <c r="N526" s="131"/>
      <c r="O526" s="131"/>
      <c r="P526" s="131"/>
      <c r="Q526" s="131"/>
      <c r="R526" s="131"/>
      <c r="S526" s="131"/>
      <c r="T526" s="131"/>
      <c r="U526" s="131"/>
      <c r="V526" s="131"/>
      <c r="W526" s="131"/>
      <c r="X526" s="131"/>
      <c r="Y526" s="131"/>
      <c r="Z526" s="131"/>
    </row>
    <row r="527" ht="15.75" customHeight="1">
      <c r="A527" s="131"/>
      <c r="B527" s="131"/>
      <c r="C527" s="131"/>
      <c r="D527" s="131"/>
      <c r="E527" s="131"/>
      <c r="F527" s="131"/>
      <c r="G527" s="131"/>
      <c r="H527" s="131"/>
      <c r="I527" s="131"/>
      <c r="J527" s="131"/>
      <c r="K527" s="131"/>
      <c r="L527" s="131"/>
      <c r="M527" s="131"/>
      <c r="N527" s="131"/>
      <c r="O527" s="131"/>
      <c r="P527" s="131"/>
      <c r="Q527" s="131"/>
      <c r="R527" s="131"/>
      <c r="S527" s="131"/>
      <c r="T527" s="131"/>
      <c r="U527" s="131"/>
      <c r="V527" s="131"/>
      <c r="W527" s="131"/>
      <c r="X527" s="131"/>
      <c r="Y527" s="131"/>
      <c r="Z527" s="131"/>
    </row>
    <row r="528" ht="15.75" customHeight="1">
      <c r="A528" s="131"/>
      <c r="B528" s="131"/>
      <c r="C528" s="131"/>
      <c r="D528" s="131"/>
      <c r="E528" s="131"/>
      <c r="F528" s="131"/>
      <c r="G528" s="131"/>
      <c r="H528" s="131"/>
      <c r="I528" s="131"/>
      <c r="J528" s="131"/>
      <c r="K528" s="131"/>
      <c r="L528" s="131"/>
      <c r="M528" s="131"/>
      <c r="N528" s="131"/>
      <c r="O528" s="131"/>
      <c r="P528" s="131"/>
      <c r="Q528" s="131"/>
      <c r="R528" s="131"/>
      <c r="S528" s="131"/>
      <c r="T528" s="131"/>
      <c r="U528" s="131"/>
      <c r="V528" s="131"/>
      <c r="W528" s="131"/>
      <c r="X528" s="131"/>
      <c r="Y528" s="131"/>
      <c r="Z528" s="131"/>
    </row>
    <row r="529" ht="15.75" customHeight="1">
      <c r="A529" s="131"/>
      <c r="B529" s="131"/>
      <c r="C529" s="131"/>
      <c r="D529" s="131"/>
      <c r="E529" s="131"/>
      <c r="F529" s="131"/>
      <c r="G529" s="131"/>
      <c r="H529" s="131"/>
      <c r="I529" s="131"/>
      <c r="J529" s="131"/>
      <c r="K529" s="131"/>
      <c r="L529" s="131"/>
      <c r="M529" s="131"/>
      <c r="N529" s="131"/>
      <c r="O529" s="131"/>
      <c r="P529" s="131"/>
      <c r="Q529" s="131"/>
      <c r="R529" s="131"/>
      <c r="S529" s="131"/>
      <c r="T529" s="131"/>
      <c r="U529" s="131"/>
      <c r="V529" s="131"/>
      <c r="W529" s="131"/>
      <c r="X529" s="131"/>
      <c r="Y529" s="131"/>
      <c r="Z529" s="131"/>
    </row>
    <row r="530" ht="15.75" customHeight="1">
      <c r="A530" s="131"/>
      <c r="B530" s="131"/>
      <c r="C530" s="131"/>
      <c r="D530" s="131"/>
      <c r="E530" s="131"/>
      <c r="F530" s="131"/>
      <c r="G530" s="131"/>
      <c r="H530" s="131"/>
      <c r="I530" s="131"/>
      <c r="J530" s="131"/>
      <c r="K530" s="131"/>
      <c r="L530" s="131"/>
      <c r="M530" s="131"/>
      <c r="N530" s="131"/>
      <c r="O530" s="131"/>
      <c r="P530" s="131"/>
      <c r="Q530" s="131"/>
      <c r="R530" s="131"/>
      <c r="S530" s="131"/>
      <c r="T530" s="131"/>
      <c r="U530" s="131"/>
      <c r="V530" s="131"/>
      <c r="W530" s="131"/>
      <c r="X530" s="131"/>
      <c r="Y530" s="131"/>
      <c r="Z530" s="131"/>
    </row>
    <row r="531" ht="15.75" customHeight="1">
      <c r="A531" s="131"/>
      <c r="B531" s="131"/>
      <c r="C531" s="131"/>
      <c r="D531" s="131"/>
      <c r="E531" s="131"/>
      <c r="F531" s="131"/>
      <c r="G531" s="131"/>
      <c r="H531" s="131"/>
      <c r="I531" s="131"/>
      <c r="J531" s="131"/>
      <c r="K531" s="131"/>
      <c r="L531" s="131"/>
      <c r="M531" s="131"/>
      <c r="N531" s="131"/>
      <c r="O531" s="131"/>
      <c r="P531" s="131"/>
      <c r="Q531" s="131"/>
      <c r="R531" s="131"/>
      <c r="S531" s="131"/>
      <c r="T531" s="131"/>
      <c r="U531" s="131"/>
      <c r="V531" s="131"/>
      <c r="W531" s="131"/>
      <c r="X531" s="131"/>
      <c r="Y531" s="131"/>
      <c r="Z531" s="131"/>
    </row>
    <row r="532" ht="15.75" customHeight="1">
      <c r="A532" s="131"/>
      <c r="B532" s="131"/>
      <c r="C532" s="131"/>
      <c r="D532" s="131"/>
      <c r="E532" s="131"/>
      <c r="F532" s="131"/>
      <c r="G532" s="131"/>
      <c r="H532" s="131"/>
      <c r="I532" s="131"/>
      <c r="J532" s="131"/>
      <c r="K532" s="131"/>
      <c r="L532" s="131"/>
      <c r="M532" s="131"/>
      <c r="N532" s="131"/>
      <c r="O532" s="131"/>
      <c r="P532" s="131"/>
      <c r="Q532" s="131"/>
      <c r="R532" s="131"/>
      <c r="S532" s="131"/>
      <c r="T532" s="131"/>
      <c r="U532" s="131"/>
      <c r="V532" s="131"/>
      <c r="W532" s="131"/>
      <c r="X532" s="131"/>
      <c r="Y532" s="131"/>
      <c r="Z532" s="131"/>
    </row>
    <row r="533" ht="15.75" customHeight="1">
      <c r="A533" s="131"/>
      <c r="B533" s="131"/>
      <c r="C533" s="131"/>
      <c r="D533" s="131"/>
      <c r="E533" s="131"/>
      <c r="F533" s="131"/>
      <c r="G533" s="131"/>
      <c r="H533" s="131"/>
      <c r="I533" s="131"/>
      <c r="J533" s="131"/>
      <c r="K533" s="131"/>
      <c r="L533" s="131"/>
      <c r="M533" s="131"/>
      <c r="N533" s="131"/>
      <c r="O533" s="131"/>
      <c r="P533" s="131"/>
      <c r="Q533" s="131"/>
      <c r="R533" s="131"/>
      <c r="S533" s="131"/>
      <c r="T533" s="131"/>
      <c r="U533" s="131"/>
      <c r="V533" s="131"/>
      <c r="W533" s="131"/>
      <c r="X533" s="131"/>
      <c r="Y533" s="131"/>
      <c r="Z533" s="131"/>
    </row>
    <row r="534" ht="15.75" customHeight="1">
      <c r="A534" s="131"/>
      <c r="B534" s="131"/>
      <c r="C534" s="131"/>
      <c r="D534" s="131"/>
      <c r="E534" s="131"/>
      <c r="F534" s="131"/>
      <c r="G534" s="131"/>
      <c r="H534" s="131"/>
      <c r="I534" s="131"/>
      <c r="J534" s="131"/>
      <c r="K534" s="131"/>
      <c r="L534" s="131"/>
      <c r="M534" s="131"/>
      <c r="N534" s="131"/>
      <c r="O534" s="131"/>
      <c r="P534" s="131"/>
      <c r="Q534" s="131"/>
      <c r="R534" s="131"/>
      <c r="S534" s="131"/>
      <c r="T534" s="131"/>
      <c r="U534" s="131"/>
      <c r="V534" s="131"/>
      <c r="W534" s="131"/>
      <c r="X534" s="131"/>
      <c r="Y534" s="131"/>
      <c r="Z534" s="131"/>
    </row>
    <row r="535" ht="15.75" customHeight="1">
      <c r="A535" s="131"/>
      <c r="B535" s="131"/>
      <c r="C535" s="131"/>
      <c r="D535" s="131"/>
      <c r="E535" s="131"/>
      <c r="F535" s="131"/>
      <c r="G535" s="131"/>
      <c r="H535" s="131"/>
      <c r="I535" s="131"/>
      <c r="J535" s="131"/>
      <c r="K535" s="131"/>
      <c r="L535" s="131"/>
      <c r="M535" s="131"/>
      <c r="N535" s="131"/>
      <c r="O535" s="131"/>
      <c r="P535" s="131"/>
      <c r="Q535" s="131"/>
      <c r="R535" s="131"/>
      <c r="S535" s="131"/>
      <c r="T535" s="131"/>
      <c r="U535" s="131"/>
      <c r="V535" s="131"/>
      <c r="W535" s="131"/>
      <c r="X535" s="131"/>
      <c r="Y535" s="131"/>
      <c r="Z535" s="131"/>
    </row>
    <row r="536" ht="15.75" customHeight="1">
      <c r="A536" s="131"/>
      <c r="B536" s="131"/>
      <c r="C536" s="131"/>
      <c r="D536" s="131"/>
      <c r="E536" s="131"/>
      <c r="F536" s="131"/>
      <c r="G536" s="131"/>
      <c r="H536" s="131"/>
      <c r="I536" s="131"/>
      <c r="J536" s="131"/>
      <c r="K536" s="131"/>
      <c r="L536" s="131"/>
      <c r="M536" s="131"/>
      <c r="N536" s="131"/>
      <c r="O536" s="131"/>
      <c r="P536" s="131"/>
      <c r="Q536" s="131"/>
      <c r="R536" s="131"/>
      <c r="S536" s="131"/>
      <c r="T536" s="131"/>
      <c r="U536" s="131"/>
      <c r="V536" s="131"/>
      <c r="W536" s="131"/>
      <c r="X536" s="131"/>
      <c r="Y536" s="131"/>
      <c r="Z536" s="131"/>
    </row>
    <row r="537" ht="15.75" customHeight="1">
      <c r="A537" s="131"/>
      <c r="B537" s="131"/>
      <c r="C537" s="131"/>
      <c r="D537" s="131"/>
      <c r="E537" s="131"/>
      <c r="F537" s="131"/>
      <c r="G537" s="131"/>
      <c r="H537" s="131"/>
      <c r="I537" s="131"/>
      <c r="J537" s="131"/>
      <c r="K537" s="131"/>
      <c r="L537" s="131"/>
      <c r="M537" s="131"/>
      <c r="N537" s="131"/>
      <c r="O537" s="131"/>
      <c r="P537" s="131"/>
      <c r="Q537" s="131"/>
      <c r="R537" s="131"/>
      <c r="S537" s="131"/>
      <c r="T537" s="131"/>
      <c r="U537" s="131"/>
      <c r="V537" s="131"/>
      <c r="W537" s="131"/>
      <c r="X537" s="131"/>
      <c r="Y537" s="131"/>
      <c r="Z537" s="131"/>
    </row>
    <row r="538" ht="15.75" customHeight="1">
      <c r="A538" s="131"/>
      <c r="B538" s="131"/>
      <c r="C538" s="131"/>
      <c r="D538" s="131"/>
      <c r="E538" s="131"/>
      <c r="F538" s="131"/>
      <c r="G538" s="131"/>
      <c r="H538" s="131"/>
      <c r="I538" s="131"/>
      <c r="J538" s="131"/>
      <c r="K538" s="131"/>
      <c r="L538" s="131"/>
      <c r="M538" s="131"/>
      <c r="N538" s="131"/>
      <c r="O538" s="131"/>
      <c r="P538" s="131"/>
      <c r="Q538" s="131"/>
      <c r="R538" s="131"/>
      <c r="S538" s="131"/>
      <c r="T538" s="131"/>
      <c r="U538" s="131"/>
      <c r="V538" s="131"/>
      <c r="W538" s="131"/>
      <c r="X538" s="131"/>
      <c r="Y538" s="131"/>
      <c r="Z538" s="131"/>
    </row>
    <row r="539" ht="15.75" customHeight="1">
      <c r="A539" s="131"/>
      <c r="B539" s="131"/>
      <c r="C539" s="131"/>
      <c r="D539" s="131"/>
      <c r="E539" s="131"/>
      <c r="F539" s="131"/>
      <c r="G539" s="131"/>
      <c r="H539" s="131"/>
      <c r="I539" s="131"/>
      <c r="J539" s="131"/>
      <c r="K539" s="131"/>
      <c r="L539" s="131"/>
      <c r="M539" s="131"/>
      <c r="N539" s="131"/>
      <c r="O539" s="131"/>
      <c r="P539" s="131"/>
      <c r="Q539" s="131"/>
      <c r="R539" s="131"/>
      <c r="S539" s="131"/>
      <c r="T539" s="131"/>
      <c r="U539" s="131"/>
      <c r="V539" s="131"/>
      <c r="W539" s="131"/>
      <c r="X539" s="131"/>
      <c r="Y539" s="131"/>
      <c r="Z539" s="131"/>
    </row>
    <row r="540" ht="15.75" customHeight="1">
      <c r="A540" s="131"/>
      <c r="B540" s="131"/>
      <c r="C540" s="131"/>
      <c r="D540" s="131"/>
      <c r="E540" s="131"/>
      <c r="F540" s="131"/>
      <c r="G540" s="131"/>
      <c r="H540" s="131"/>
      <c r="I540" s="131"/>
      <c r="J540" s="131"/>
      <c r="K540" s="131"/>
      <c r="L540" s="131"/>
      <c r="M540" s="131"/>
      <c r="N540" s="131"/>
      <c r="O540" s="131"/>
      <c r="P540" s="131"/>
      <c r="Q540" s="131"/>
      <c r="R540" s="131"/>
      <c r="S540" s="131"/>
      <c r="T540" s="131"/>
      <c r="U540" s="131"/>
      <c r="V540" s="131"/>
      <c r="W540" s="131"/>
      <c r="X540" s="131"/>
      <c r="Y540" s="131"/>
      <c r="Z540" s="131"/>
    </row>
    <row r="541" ht="15.75" customHeight="1">
      <c r="A541" s="131"/>
      <c r="B541" s="131"/>
      <c r="C541" s="131"/>
      <c r="D541" s="131"/>
      <c r="E541" s="131"/>
      <c r="F541" s="131"/>
      <c r="G541" s="131"/>
      <c r="H541" s="131"/>
      <c r="I541" s="131"/>
      <c r="J541" s="131"/>
      <c r="K541" s="131"/>
      <c r="L541" s="131"/>
      <c r="M541" s="131"/>
      <c r="N541" s="131"/>
      <c r="O541" s="131"/>
      <c r="P541" s="131"/>
      <c r="Q541" s="131"/>
      <c r="R541" s="131"/>
      <c r="S541" s="131"/>
      <c r="T541" s="131"/>
      <c r="U541" s="131"/>
      <c r="V541" s="131"/>
      <c r="W541" s="131"/>
      <c r="X541" s="131"/>
      <c r="Y541" s="131"/>
      <c r="Z541" s="131"/>
    </row>
    <row r="542" ht="15.75" customHeight="1">
      <c r="A542" s="131"/>
      <c r="B542" s="131"/>
      <c r="C542" s="131"/>
      <c r="D542" s="131"/>
      <c r="E542" s="131"/>
      <c r="F542" s="131"/>
      <c r="G542" s="131"/>
      <c r="H542" s="131"/>
      <c r="I542" s="131"/>
      <c r="J542" s="131"/>
      <c r="K542" s="131"/>
      <c r="L542" s="131"/>
      <c r="M542" s="131"/>
      <c r="N542" s="131"/>
      <c r="O542" s="131"/>
      <c r="P542" s="131"/>
      <c r="Q542" s="131"/>
      <c r="R542" s="131"/>
      <c r="S542" s="131"/>
      <c r="T542" s="131"/>
      <c r="U542" s="131"/>
      <c r="V542" s="131"/>
      <c r="W542" s="131"/>
      <c r="X542" s="131"/>
      <c r="Y542" s="131"/>
      <c r="Z542" s="131"/>
    </row>
    <row r="543" ht="15.75" customHeight="1">
      <c r="A543" s="131"/>
      <c r="B543" s="131"/>
      <c r="C543" s="131"/>
      <c r="D543" s="131"/>
      <c r="E543" s="131"/>
      <c r="F543" s="131"/>
      <c r="G543" s="131"/>
      <c r="H543" s="131"/>
      <c r="I543" s="131"/>
      <c r="J543" s="131"/>
      <c r="K543" s="131"/>
      <c r="L543" s="131"/>
      <c r="M543" s="131"/>
      <c r="N543" s="131"/>
      <c r="O543" s="131"/>
      <c r="P543" s="131"/>
      <c r="Q543" s="131"/>
      <c r="R543" s="131"/>
      <c r="S543" s="131"/>
      <c r="T543" s="131"/>
      <c r="U543" s="131"/>
      <c r="V543" s="131"/>
      <c r="W543" s="131"/>
      <c r="X543" s="131"/>
      <c r="Y543" s="131"/>
      <c r="Z543" s="131"/>
    </row>
    <row r="544" ht="15.75" customHeight="1">
      <c r="A544" s="131"/>
      <c r="B544" s="131"/>
      <c r="C544" s="131"/>
      <c r="D544" s="131"/>
      <c r="E544" s="131"/>
      <c r="F544" s="131"/>
      <c r="G544" s="131"/>
      <c r="H544" s="131"/>
      <c r="I544" s="131"/>
      <c r="J544" s="131"/>
      <c r="K544" s="131"/>
      <c r="L544" s="131"/>
      <c r="M544" s="131"/>
      <c r="N544" s="131"/>
      <c r="O544" s="131"/>
      <c r="P544" s="131"/>
      <c r="Q544" s="131"/>
      <c r="R544" s="131"/>
      <c r="S544" s="131"/>
      <c r="T544" s="131"/>
      <c r="U544" s="131"/>
      <c r="V544" s="131"/>
      <c r="W544" s="131"/>
      <c r="X544" s="131"/>
      <c r="Y544" s="131"/>
      <c r="Z544" s="131"/>
    </row>
    <row r="545" ht="15.75" customHeight="1">
      <c r="A545" s="131"/>
      <c r="B545" s="131"/>
      <c r="C545" s="131"/>
      <c r="D545" s="131"/>
      <c r="E545" s="131"/>
      <c r="F545" s="131"/>
      <c r="G545" s="131"/>
      <c r="H545" s="131"/>
      <c r="I545" s="131"/>
      <c r="J545" s="131"/>
      <c r="K545" s="131"/>
      <c r="L545" s="131"/>
      <c r="M545" s="131"/>
      <c r="N545" s="131"/>
      <c r="O545" s="131"/>
      <c r="P545" s="131"/>
      <c r="Q545" s="131"/>
      <c r="R545" s="131"/>
      <c r="S545" s="131"/>
      <c r="T545" s="131"/>
      <c r="U545" s="131"/>
      <c r="V545" s="131"/>
      <c r="W545" s="131"/>
      <c r="X545" s="131"/>
      <c r="Y545" s="131"/>
      <c r="Z545" s="131"/>
    </row>
    <row r="546" ht="15.75" customHeight="1">
      <c r="A546" s="131"/>
      <c r="B546" s="131"/>
      <c r="C546" s="131"/>
      <c r="D546" s="131"/>
      <c r="E546" s="131"/>
      <c r="F546" s="131"/>
      <c r="G546" s="131"/>
      <c r="H546" s="131"/>
      <c r="I546" s="131"/>
      <c r="J546" s="131"/>
      <c r="K546" s="131"/>
      <c r="L546" s="131"/>
      <c r="M546" s="131"/>
      <c r="N546" s="131"/>
      <c r="O546" s="131"/>
      <c r="P546" s="131"/>
      <c r="Q546" s="131"/>
      <c r="R546" s="131"/>
      <c r="S546" s="131"/>
      <c r="T546" s="131"/>
      <c r="U546" s="131"/>
      <c r="V546" s="131"/>
      <c r="W546" s="131"/>
      <c r="X546" s="131"/>
      <c r="Y546" s="131"/>
      <c r="Z546" s="131"/>
    </row>
    <row r="547" ht="15.75" customHeight="1">
      <c r="A547" s="131"/>
      <c r="B547" s="131"/>
      <c r="C547" s="131"/>
      <c r="D547" s="131"/>
      <c r="E547" s="131"/>
      <c r="F547" s="131"/>
      <c r="G547" s="131"/>
      <c r="H547" s="131"/>
      <c r="I547" s="131"/>
      <c r="J547" s="131"/>
      <c r="K547" s="131"/>
      <c r="L547" s="131"/>
      <c r="M547" s="131"/>
      <c r="N547" s="131"/>
      <c r="O547" s="131"/>
      <c r="P547" s="131"/>
      <c r="Q547" s="131"/>
      <c r="R547" s="131"/>
      <c r="S547" s="131"/>
      <c r="T547" s="131"/>
      <c r="U547" s="131"/>
      <c r="V547" s="131"/>
      <c r="W547" s="131"/>
      <c r="X547" s="131"/>
      <c r="Y547" s="131"/>
      <c r="Z547" s="131"/>
    </row>
    <row r="548" ht="15.75" customHeight="1">
      <c r="A548" s="131"/>
      <c r="B548" s="131"/>
      <c r="C548" s="131"/>
      <c r="D548" s="131"/>
      <c r="E548" s="131"/>
      <c r="F548" s="131"/>
      <c r="G548" s="131"/>
      <c r="H548" s="131"/>
      <c r="I548" s="131"/>
      <c r="J548" s="131"/>
      <c r="K548" s="131"/>
      <c r="L548" s="131"/>
      <c r="M548" s="131"/>
      <c r="N548" s="131"/>
      <c r="O548" s="131"/>
      <c r="P548" s="131"/>
      <c r="Q548" s="131"/>
      <c r="R548" s="131"/>
      <c r="S548" s="131"/>
      <c r="T548" s="131"/>
      <c r="U548" s="131"/>
      <c r="V548" s="131"/>
      <c r="W548" s="131"/>
      <c r="X548" s="131"/>
      <c r="Y548" s="131"/>
      <c r="Z548" s="131"/>
    </row>
    <row r="549" ht="15.75" customHeight="1">
      <c r="A549" s="131"/>
      <c r="B549" s="131"/>
      <c r="C549" s="131"/>
      <c r="D549" s="131"/>
      <c r="E549" s="131"/>
      <c r="F549" s="131"/>
      <c r="G549" s="131"/>
      <c r="H549" s="131"/>
      <c r="I549" s="131"/>
      <c r="J549" s="131"/>
      <c r="K549" s="131"/>
      <c r="L549" s="131"/>
      <c r="M549" s="131"/>
      <c r="N549" s="131"/>
      <c r="O549" s="131"/>
      <c r="P549" s="131"/>
      <c r="Q549" s="131"/>
      <c r="R549" s="131"/>
      <c r="S549" s="131"/>
      <c r="T549" s="131"/>
      <c r="U549" s="131"/>
      <c r="V549" s="131"/>
      <c r="W549" s="131"/>
      <c r="X549" s="131"/>
      <c r="Y549" s="131"/>
      <c r="Z549" s="131"/>
    </row>
    <row r="550" ht="15.75" customHeight="1">
      <c r="A550" s="131"/>
      <c r="B550" s="131"/>
      <c r="C550" s="131"/>
      <c r="D550" s="131"/>
      <c r="E550" s="131"/>
      <c r="F550" s="131"/>
      <c r="G550" s="131"/>
      <c r="H550" s="131"/>
      <c r="I550" s="131"/>
      <c r="J550" s="131"/>
      <c r="K550" s="131"/>
      <c r="L550" s="131"/>
      <c r="M550" s="131"/>
      <c r="N550" s="131"/>
      <c r="O550" s="131"/>
      <c r="P550" s="131"/>
      <c r="Q550" s="131"/>
      <c r="R550" s="131"/>
      <c r="S550" s="131"/>
      <c r="T550" s="131"/>
      <c r="U550" s="131"/>
      <c r="V550" s="131"/>
      <c r="W550" s="131"/>
      <c r="X550" s="131"/>
      <c r="Y550" s="131"/>
      <c r="Z550" s="131"/>
    </row>
    <row r="551" ht="15.75" customHeight="1">
      <c r="A551" s="131"/>
      <c r="B551" s="131"/>
      <c r="C551" s="131"/>
      <c r="D551" s="131"/>
      <c r="E551" s="131"/>
      <c r="F551" s="131"/>
      <c r="G551" s="131"/>
      <c r="H551" s="131"/>
      <c r="I551" s="131"/>
      <c r="J551" s="131"/>
      <c r="K551" s="131"/>
      <c r="L551" s="131"/>
      <c r="M551" s="131"/>
      <c r="N551" s="131"/>
      <c r="O551" s="131"/>
      <c r="P551" s="131"/>
      <c r="Q551" s="131"/>
      <c r="R551" s="131"/>
      <c r="S551" s="131"/>
      <c r="T551" s="131"/>
      <c r="U551" s="131"/>
      <c r="V551" s="131"/>
      <c r="W551" s="131"/>
      <c r="X551" s="131"/>
      <c r="Y551" s="131"/>
      <c r="Z551" s="131"/>
    </row>
    <row r="552" ht="15.75" customHeight="1">
      <c r="A552" s="131"/>
      <c r="B552" s="131"/>
      <c r="C552" s="131"/>
      <c r="D552" s="131"/>
      <c r="E552" s="131"/>
      <c r="F552" s="131"/>
      <c r="G552" s="131"/>
      <c r="H552" s="131"/>
      <c r="I552" s="131"/>
      <c r="J552" s="131"/>
      <c r="K552" s="131"/>
      <c r="L552" s="131"/>
      <c r="M552" s="131"/>
      <c r="N552" s="131"/>
      <c r="O552" s="131"/>
      <c r="P552" s="131"/>
      <c r="Q552" s="131"/>
      <c r="R552" s="131"/>
      <c r="S552" s="131"/>
      <c r="T552" s="131"/>
      <c r="U552" s="131"/>
      <c r="V552" s="131"/>
      <c r="W552" s="131"/>
      <c r="X552" s="131"/>
      <c r="Y552" s="131"/>
      <c r="Z552" s="131"/>
    </row>
    <row r="553" ht="15.75" customHeight="1">
      <c r="A553" s="131"/>
      <c r="B553" s="131"/>
      <c r="C553" s="131"/>
      <c r="D553" s="131"/>
      <c r="E553" s="131"/>
      <c r="F553" s="131"/>
      <c r="G553" s="131"/>
      <c r="H553" s="131"/>
      <c r="I553" s="131"/>
      <c r="J553" s="131"/>
      <c r="K553" s="131"/>
      <c r="L553" s="131"/>
      <c r="M553" s="131"/>
      <c r="N553" s="131"/>
      <c r="O553" s="131"/>
      <c r="P553" s="131"/>
      <c r="Q553" s="131"/>
      <c r="R553" s="131"/>
      <c r="S553" s="131"/>
      <c r="T553" s="131"/>
      <c r="U553" s="131"/>
      <c r="V553" s="131"/>
      <c r="W553" s="131"/>
      <c r="X553" s="131"/>
      <c r="Y553" s="131"/>
      <c r="Z553" s="131"/>
    </row>
    <row r="554" ht="15.75" customHeight="1">
      <c r="A554" s="131"/>
      <c r="B554" s="131"/>
      <c r="C554" s="131"/>
      <c r="D554" s="131"/>
      <c r="E554" s="131"/>
      <c r="F554" s="131"/>
      <c r="G554" s="131"/>
      <c r="H554" s="131"/>
      <c r="I554" s="131"/>
      <c r="J554" s="131"/>
      <c r="K554" s="131"/>
      <c r="L554" s="131"/>
      <c r="M554" s="131"/>
      <c r="N554" s="131"/>
      <c r="O554" s="131"/>
      <c r="P554" s="131"/>
      <c r="Q554" s="131"/>
      <c r="R554" s="131"/>
      <c r="S554" s="131"/>
      <c r="T554" s="131"/>
      <c r="U554" s="131"/>
      <c r="V554" s="131"/>
      <c r="W554" s="131"/>
      <c r="X554" s="131"/>
      <c r="Y554" s="131"/>
      <c r="Z554" s="131"/>
    </row>
    <row r="555" ht="15.75" customHeight="1">
      <c r="A555" s="131"/>
      <c r="B555" s="131"/>
      <c r="C555" s="131"/>
      <c r="D555" s="131"/>
      <c r="E555" s="131"/>
      <c r="F555" s="131"/>
      <c r="G555" s="131"/>
      <c r="H555" s="131"/>
      <c r="I555" s="131"/>
      <c r="J555" s="131"/>
      <c r="K555" s="131"/>
      <c r="L555" s="131"/>
      <c r="M555" s="131"/>
      <c r="N555" s="131"/>
      <c r="O555" s="131"/>
      <c r="P555" s="131"/>
      <c r="Q555" s="131"/>
      <c r="R555" s="131"/>
      <c r="S555" s="131"/>
      <c r="T555" s="131"/>
      <c r="U555" s="131"/>
      <c r="V555" s="131"/>
      <c r="W555" s="131"/>
      <c r="X555" s="131"/>
      <c r="Y555" s="131"/>
      <c r="Z555" s="131"/>
    </row>
    <row r="556" ht="15.75" customHeight="1">
      <c r="A556" s="131"/>
      <c r="B556" s="131"/>
      <c r="C556" s="131"/>
      <c r="D556" s="131"/>
      <c r="E556" s="131"/>
      <c r="F556" s="131"/>
      <c r="G556" s="131"/>
      <c r="H556" s="131"/>
      <c r="I556" s="131"/>
      <c r="J556" s="131"/>
      <c r="K556" s="131"/>
      <c r="L556" s="131"/>
      <c r="M556" s="131"/>
      <c r="N556" s="131"/>
      <c r="O556" s="131"/>
      <c r="P556" s="131"/>
      <c r="Q556" s="131"/>
      <c r="R556" s="131"/>
      <c r="S556" s="131"/>
      <c r="T556" s="131"/>
      <c r="U556" s="131"/>
      <c r="V556" s="131"/>
      <c r="W556" s="131"/>
      <c r="X556" s="131"/>
      <c r="Y556" s="131"/>
      <c r="Z556" s="131"/>
    </row>
    <row r="557" ht="15.75" customHeight="1">
      <c r="A557" s="131"/>
      <c r="B557" s="131"/>
      <c r="C557" s="131"/>
      <c r="D557" s="131"/>
      <c r="E557" s="131"/>
      <c r="F557" s="131"/>
      <c r="G557" s="131"/>
      <c r="H557" s="131"/>
      <c r="I557" s="131"/>
      <c r="J557" s="131"/>
      <c r="K557" s="131"/>
      <c r="L557" s="131"/>
      <c r="M557" s="131"/>
      <c r="N557" s="131"/>
      <c r="O557" s="131"/>
      <c r="P557" s="131"/>
      <c r="Q557" s="131"/>
      <c r="R557" s="131"/>
      <c r="S557" s="131"/>
      <c r="T557" s="131"/>
      <c r="U557" s="131"/>
      <c r="V557" s="131"/>
      <c r="W557" s="131"/>
      <c r="X557" s="131"/>
      <c r="Y557" s="131"/>
      <c r="Z557" s="131"/>
    </row>
    <row r="558" ht="15.75" customHeight="1">
      <c r="A558" s="131"/>
      <c r="B558" s="131"/>
      <c r="C558" s="131"/>
      <c r="D558" s="131"/>
      <c r="E558" s="131"/>
      <c r="F558" s="131"/>
      <c r="G558" s="131"/>
      <c r="H558" s="131"/>
      <c r="I558" s="131"/>
      <c r="J558" s="131"/>
      <c r="K558" s="131"/>
      <c r="L558" s="131"/>
      <c r="M558" s="131"/>
      <c r="N558" s="131"/>
      <c r="O558" s="131"/>
      <c r="P558" s="131"/>
      <c r="Q558" s="131"/>
      <c r="R558" s="131"/>
      <c r="S558" s="131"/>
      <c r="T558" s="131"/>
      <c r="U558" s="131"/>
      <c r="V558" s="131"/>
      <c r="W558" s="131"/>
      <c r="X558" s="131"/>
      <c r="Y558" s="131"/>
      <c r="Z558" s="131"/>
    </row>
    <row r="559" ht="15.75" customHeight="1">
      <c r="A559" s="131"/>
      <c r="B559" s="131"/>
      <c r="C559" s="131"/>
      <c r="D559" s="131"/>
      <c r="E559" s="131"/>
      <c r="F559" s="131"/>
      <c r="G559" s="131"/>
      <c r="H559" s="131"/>
      <c r="I559" s="131"/>
      <c r="J559" s="131"/>
      <c r="K559" s="131"/>
      <c r="L559" s="131"/>
      <c r="M559" s="131"/>
      <c r="N559" s="131"/>
      <c r="O559" s="131"/>
      <c r="P559" s="131"/>
      <c r="Q559" s="131"/>
      <c r="R559" s="131"/>
      <c r="S559" s="131"/>
      <c r="T559" s="131"/>
      <c r="U559" s="131"/>
      <c r="V559" s="131"/>
      <c r="W559" s="131"/>
      <c r="X559" s="131"/>
      <c r="Y559" s="131"/>
      <c r="Z559" s="131"/>
    </row>
    <row r="560" ht="15.75" customHeight="1">
      <c r="A560" s="131"/>
      <c r="B560" s="131"/>
      <c r="C560" s="131"/>
      <c r="D560" s="131"/>
      <c r="E560" s="131"/>
      <c r="F560" s="131"/>
      <c r="G560" s="131"/>
      <c r="H560" s="131"/>
      <c r="I560" s="131"/>
      <c r="J560" s="131"/>
      <c r="K560" s="131"/>
      <c r="L560" s="131"/>
      <c r="M560" s="131"/>
      <c r="N560" s="131"/>
      <c r="O560" s="131"/>
      <c r="P560" s="131"/>
      <c r="Q560" s="131"/>
      <c r="R560" s="131"/>
      <c r="S560" s="131"/>
      <c r="T560" s="131"/>
      <c r="U560" s="131"/>
      <c r="V560" s="131"/>
      <c r="W560" s="131"/>
      <c r="X560" s="131"/>
      <c r="Y560" s="131"/>
      <c r="Z560" s="131"/>
    </row>
    <row r="561" ht="15.75" customHeight="1">
      <c r="A561" s="131"/>
      <c r="B561" s="131"/>
      <c r="C561" s="131"/>
      <c r="D561" s="131"/>
      <c r="E561" s="131"/>
      <c r="F561" s="131"/>
      <c r="G561" s="131"/>
      <c r="H561" s="131"/>
      <c r="I561" s="131"/>
      <c r="J561" s="131"/>
      <c r="K561" s="131"/>
      <c r="L561" s="131"/>
      <c r="M561" s="131"/>
      <c r="N561" s="131"/>
      <c r="O561" s="131"/>
      <c r="P561" s="131"/>
      <c r="Q561" s="131"/>
      <c r="R561" s="131"/>
      <c r="S561" s="131"/>
      <c r="T561" s="131"/>
      <c r="U561" s="131"/>
      <c r="V561" s="131"/>
      <c r="W561" s="131"/>
      <c r="X561" s="131"/>
      <c r="Y561" s="131"/>
      <c r="Z561" s="131"/>
    </row>
    <row r="562" ht="15.75" customHeight="1">
      <c r="A562" s="131"/>
      <c r="B562" s="131"/>
      <c r="C562" s="131"/>
      <c r="D562" s="131"/>
      <c r="E562" s="131"/>
      <c r="F562" s="131"/>
      <c r="G562" s="131"/>
      <c r="H562" s="131"/>
      <c r="I562" s="131"/>
      <c r="J562" s="131"/>
      <c r="K562" s="131"/>
      <c r="L562" s="131"/>
      <c r="M562" s="131"/>
      <c r="N562" s="131"/>
      <c r="O562" s="131"/>
      <c r="P562" s="131"/>
      <c r="Q562" s="131"/>
      <c r="R562" s="131"/>
      <c r="S562" s="131"/>
      <c r="T562" s="131"/>
      <c r="U562" s="131"/>
      <c r="V562" s="131"/>
      <c r="W562" s="131"/>
      <c r="X562" s="131"/>
      <c r="Y562" s="131"/>
      <c r="Z562" s="131"/>
    </row>
    <row r="563" ht="15.75" customHeight="1">
      <c r="A563" s="131"/>
      <c r="B563" s="131"/>
      <c r="C563" s="131"/>
      <c r="D563" s="131"/>
      <c r="E563" s="131"/>
      <c r="F563" s="131"/>
      <c r="G563" s="131"/>
      <c r="H563" s="131"/>
      <c r="I563" s="131"/>
      <c r="J563" s="131"/>
      <c r="K563" s="131"/>
      <c r="L563" s="131"/>
      <c r="M563" s="131"/>
      <c r="N563" s="131"/>
      <c r="O563" s="131"/>
      <c r="P563" s="131"/>
      <c r="Q563" s="131"/>
      <c r="R563" s="131"/>
      <c r="S563" s="131"/>
      <c r="T563" s="131"/>
      <c r="U563" s="131"/>
      <c r="V563" s="131"/>
      <c r="W563" s="131"/>
      <c r="X563" s="131"/>
      <c r="Y563" s="131"/>
      <c r="Z563" s="131"/>
    </row>
    <row r="564" ht="15.75" customHeight="1">
      <c r="A564" s="131"/>
      <c r="B564" s="131"/>
      <c r="C564" s="131"/>
      <c r="D564" s="131"/>
      <c r="E564" s="131"/>
      <c r="F564" s="131"/>
      <c r="G564" s="131"/>
      <c r="H564" s="131"/>
      <c r="I564" s="131"/>
      <c r="J564" s="131"/>
      <c r="K564" s="131"/>
      <c r="L564" s="131"/>
      <c r="M564" s="131"/>
      <c r="N564" s="131"/>
      <c r="O564" s="131"/>
      <c r="P564" s="131"/>
      <c r="Q564" s="131"/>
      <c r="R564" s="131"/>
      <c r="S564" s="131"/>
      <c r="T564" s="131"/>
      <c r="U564" s="131"/>
      <c r="V564" s="131"/>
      <c r="W564" s="131"/>
      <c r="X564" s="131"/>
      <c r="Y564" s="131"/>
      <c r="Z564" s="131"/>
    </row>
    <row r="565" ht="15.75" customHeight="1">
      <c r="A565" s="131"/>
      <c r="B565" s="131"/>
      <c r="C565" s="131"/>
      <c r="D565" s="131"/>
      <c r="E565" s="131"/>
      <c r="F565" s="131"/>
      <c r="G565" s="131"/>
      <c r="H565" s="131"/>
      <c r="I565" s="131"/>
      <c r="J565" s="131"/>
      <c r="K565" s="131"/>
      <c r="L565" s="131"/>
      <c r="M565" s="131"/>
      <c r="N565" s="131"/>
      <c r="O565" s="131"/>
      <c r="P565" s="131"/>
      <c r="Q565" s="131"/>
      <c r="R565" s="131"/>
      <c r="S565" s="131"/>
      <c r="T565" s="131"/>
      <c r="U565" s="131"/>
      <c r="V565" s="131"/>
      <c r="W565" s="131"/>
      <c r="X565" s="131"/>
      <c r="Y565" s="131"/>
      <c r="Z565" s="131"/>
    </row>
    <row r="566" ht="15.75" customHeight="1">
      <c r="A566" s="131"/>
      <c r="B566" s="131"/>
      <c r="C566" s="131"/>
      <c r="D566" s="131"/>
      <c r="E566" s="131"/>
      <c r="F566" s="131"/>
      <c r="G566" s="131"/>
      <c r="H566" s="131"/>
      <c r="I566" s="131"/>
      <c r="J566" s="131"/>
      <c r="K566" s="131"/>
      <c r="L566" s="131"/>
      <c r="M566" s="131"/>
      <c r="N566" s="131"/>
      <c r="O566" s="131"/>
      <c r="P566" s="131"/>
      <c r="Q566" s="131"/>
      <c r="R566" s="131"/>
      <c r="S566" s="131"/>
      <c r="T566" s="131"/>
      <c r="U566" s="131"/>
      <c r="V566" s="131"/>
      <c r="W566" s="131"/>
      <c r="X566" s="131"/>
      <c r="Y566" s="131"/>
      <c r="Z566" s="131"/>
    </row>
    <row r="567" ht="15.75" customHeight="1">
      <c r="A567" s="131"/>
      <c r="B567" s="131"/>
      <c r="C567" s="131"/>
      <c r="D567" s="131"/>
      <c r="E567" s="131"/>
      <c r="F567" s="131"/>
      <c r="G567" s="131"/>
      <c r="H567" s="131"/>
      <c r="I567" s="131"/>
      <c r="J567" s="131"/>
      <c r="K567" s="131"/>
      <c r="L567" s="131"/>
      <c r="M567" s="131"/>
      <c r="N567" s="131"/>
      <c r="O567" s="131"/>
      <c r="P567" s="131"/>
      <c r="Q567" s="131"/>
      <c r="R567" s="131"/>
      <c r="S567" s="131"/>
      <c r="T567" s="131"/>
      <c r="U567" s="131"/>
      <c r="V567" s="131"/>
      <c r="W567" s="131"/>
      <c r="X567" s="131"/>
      <c r="Y567" s="131"/>
      <c r="Z567" s="131"/>
    </row>
    <row r="568" ht="15.75" customHeight="1">
      <c r="A568" s="131"/>
      <c r="B568" s="131"/>
      <c r="C568" s="131"/>
      <c r="D568" s="131"/>
      <c r="E568" s="131"/>
      <c r="F568" s="131"/>
      <c r="G568" s="131"/>
      <c r="H568" s="131"/>
      <c r="I568" s="131"/>
      <c r="J568" s="131"/>
      <c r="K568" s="131"/>
      <c r="L568" s="131"/>
      <c r="M568" s="131"/>
      <c r="N568" s="131"/>
      <c r="O568" s="131"/>
      <c r="P568" s="131"/>
      <c r="Q568" s="131"/>
      <c r="R568" s="131"/>
      <c r="S568" s="131"/>
      <c r="T568" s="131"/>
      <c r="U568" s="131"/>
      <c r="V568" s="131"/>
      <c r="W568" s="131"/>
      <c r="X568" s="131"/>
      <c r="Y568" s="131"/>
      <c r="Z568" s="131"/>
    </row>
    <row r="569" ht="15.75" customHeight="1">
      <c r="A569" s="131"/>
      <c r="B569" s="131"/>
      <c r="C569" s="131"/>
      <c r="D569" s="131"/>
      <c r="E569" s="131"/>
      <c r="F569" s="131"/>
      <c r="G569" s="131"/>
      <c r="H569" s="131"/>
      <c r="I569" s="131"/>
      <c r="J569" s="131"/>
      <c r="K569" s="131"/>
      <c r="L569" s="131"/>
      <c r="M569" s="131"/>
      <c r="N569" s="131"/>
      <c r="O569" s="131"/>
      <c r="P569" s="131"/>
      <c r="Q569" s="131"/>
      <c r="R569" s="131"/>
      <c r="S569" s="131"/>
      <c r="T569" s="131"/>
      <c r="U569" s="131"/>
      <c r="V569" s="131"/>
      <c r="W569" s="131"/>
      <c r="X569" s="131"/>
      <c r="Y569" s="131"/>
      <c r="Z569" s="131"/>
    </row>
    <row r="570" ht="15.75" customHeight="1">
      <c r="A570" s="131"/>
      <c r="B570" s="131"/>
      <c r="C570" s="131"/>
      <c r="D570" s="131"/>
      <c r="E570" s="131"/>
      <c r="F570" s="131"/>
      <c r="G570" s="131"/>
      <c r="H570" s="131"/>
      <c r="I570" s="131"/>
      <c r="J570" s="131"/>
      <c r="K570" s="131"/>
      <c r="L570" s="131"/>
      <c r="M570" s="131"/>
      <c r="N570" s="131"/>
      <c r="O570" s="131"/>
      <c r="P570" s="131"/>
      <c r="Q570" s="131"/>
      <c r="R570" s="131"/>
      <c r="S570" s="131"/>
      <c r="T570" s="131"/>
      <c r="U570" s="131"/>
      <c r="V570" s="131"/>
      <c r="W570" s="131"/>
      <c r="X570" s="131"/>
      <c r="Y570" s="131"/>
      <c r="Z570" s="131"/>
    </row>
    <row r="571" ht="15.75" customHeight="1">
      <c r="A571" s="131"/>
      <c r="B571" s="131"/>
      <c r="C571" s="131"/>
      <c r="D571" s="131"/>
      <c r="E571" s="131"/>
      <c r="F571" s="131"/>
      <c r="G571" s="131"/>
      <c r="H571" s="131"/>
      <c r="I571" s="131"/>
      <c r="J571" s="131"/>
      <c r="K571" s="131"/>
      <c r="L571" s="131"/>
      <c r="M571" s="131"/>
      <c r="N571" s="131"/>
      <c r="O571" s="131"/>
      <c r="P571" s="131"/>
      <c r="Q571" s="131"/>
      <c r="R571" s="131"/>
      <c r="S571" s="131"/>
      <c r="T571" s="131"/>
      <c r="U571" s="131"/>
      <c r="V571" s="131"/>
      <c r="W571" s="131"/>
      <c r="X571" s="131"/>
      <c r="Y571" s="131"/>
      <c r="Z571" s="131"/>
    </row>
    <row r="572" ht="15.75" customHeight="1">
      <c r="A572" s="131"/>
      <c r="B572" s="131"/>
      <c r="C572" s="131"/>
      <c r="D572" s="131"/>
      <c r="E572" s="131"/>
      <c r="F572" s="131"/>
      <c r="G572" s="131"/>
      <c r="H572" s="131"/>
      <c r="I572" s="131"/>
      <c r="J572" s="131"/>
      <c r="K572" s="131"/>
      <c r="L572" s="131"/>
      <c r="M572" s="131"/>
      <c r="N572" s="131"/>
      <c r="O572" s="131"/>
      <c r="P572" s="131"/>
      <c r="Q572" s="131"/>
      <c r="R572" s="131"/>
      <c r="S572" s="131"/>
      <c r="T572" s="131"/>
      <c r="U572" s="131"/>
      <c r="V572" s="131"/>
      <c r="W572" s="131"/>
      <c r="X572" s="131"/>
      <c r="Y572" s="131"/>
      <c r="Z572" s="131"/>
    </row>
    <row r="573" ht="15.75" customHeight="1">
      <c r="A573" s="131"/>
      <c r="B573" s="131"/>
      <c r="C573" s="131"/>
      <c r="D573" s="131"/>
      <c r="E573" s="131"/>
      <c r="F573" s="131"/>
      <c r="G573" s="131"/>
      <c r="H573" s="131"/>
      <c r="I573" s="131"/>
      <c r="J573" s="131"/>
      <c r="K573" s="131"/>
      <c r="L573" s="131"/>
      <c r="M573" s="131"/>
      <c r="N573" s="131"/>
      <c r="O573" s="131"/>
      <c r="P573" s="131"/>
      <c r="Q573" s="131"/>
      <c r="R573" s="131"/>
      <c r="S573" s="131"/>
      <c r="T573" s="131"/>
      <c r="U573" s="131"/>
      <c r="V573" s="131"/>
      <c r="W573" s="131"/>
      <c r="X573" s="131"/>
      <c r="Y573" s="131"/>
      <c r="Z573" s="131"/>
    </row>
    <row r="574" ht="15.75" customHeight="1">
      <c r="A574" s="131"/>
      <c r="B574" s="131"/>
      <c r="C574" s="131"/>
      <c r="D574" s="131"/>
      <c r="E574" s="131"/>
      <c r="F574" s="131"/>
      <c r="G574" s="131"/>
      <c r="H574" s="131"/>
      <c r="I574" s="131"/>
      <c r="J574" s="131"/>
      <c r="K574" s="131"/>
      <c r="L574" s="131"/>
      <c r="M574" s="131"/>
      <c r="N574" s="131"/>
      <c r="O574" s="131"/>
      <c r="P574" s="131"/>
      <c r="Q574" s="131"/>
      <c r="R574" s="131"/>
      <c r="S574" s="131"/>
      <c r="T574" s="131"/>
      <c r="U574" s="131"/>
      <c r="V574" s="131"/>
      <c r="W574" s="131"/>
      <c r="X574" s="131"/>
      <c r="Y574" s="131"/>
      <c r="Z574" s="131"/>
    </row>
    <row r="575" ht="15.75" customHeight="1">
      <c r="A575" s="131"/>
      <c r="B575" s="131"/>
      <c r="C575" s="131"/>
      <c r="D575" s="131"/>
      <c r="E575" s="131"/>
      <c r="F575" s="131"/>
      <c r="G575" s="131"/>
      <c r="H575" s="131"/>
      <c r="I575" s="131"/>
      <c r="J575" s="131"/>
      <c r="K575" s="131"/>
      <c r="L575" s="131"/>
      <c r="M575" s="131"/>
      <c r="N575" s="131"/>
      <c r="O575" s="131"/>
      <c r="P575" s="131"/>
      <c r="Q575" s="131"/>
      <c r="R575" s="131"/>
      <c r="S575" s="131"/>
      <c r="T575" s="131"/>
      <c r="U575" s="131"/>
      <c r="V575" s="131"/>
      <c r="W575" s="131"/>
      <c r="X575" s="131"/>
      <c r="Y575" s="131"/>
      <c r="Z575" s="131"/>
    </row>
    <row r="576" ht="15.75" customHeight="1">
      <c r="A576" s="131"/>
      <c r="B576" s="131"/>
      <c r="C576" s="131"/>
      <c r="D576" s="131"/>
      <c r="E576" s="131"/>
      <c r="F576" s="131"/>
      <c r="G576" s="131"/>
      <c r="H576" s="131"/>
      <c r="I576" s="131"/>
      <c r="J576" s="131"/>
      <c r="K576" s="131"/>
      <c r="L576" s="131"/>
      <c r="M576" s="131"/>
      <c r="N576" s="131"/>
      <c r="O576" s="131"/>
      <c r="P576" s="131"/>
      <c r="Q576" s="131"/>
      <c r="R576" s="131"/>
      <c r="S576" s="131"/>
      <c r="T576" s="131"/>
      <c r="U576" s="131"/>
      <c r="V576" s="131"/>
      <c r="W576" s="131"/>
      <c r="X576" s="131"/>
      <c r="Y576" s="131"/>
      <c r="Z576" s="131"/>
    </row>
    <row r="577" ht="15.75" customHeight="1">
      <c r="A577" s="131"/>
      <c r="B577" s="131"/>
      <c r="C577" s="131"/>
      <c r="D577" s="131"/>
      <c r="E577" s="131"/>
      <c r="F577" s="131"/>
      <c r="G577" s="131"/>
      <c r="H577" s="131"/>
      <c r="I577" s="131"/>
      <c r="J577" s="131"/>
      <c r="K577" s="131"/>
      <c r="L577" s="131"/>
      <c r="M577" s="131"/>
      <c r="N577" s="131"/>
      <c r="O577" s="131"/>
      <c r="P577" s="131"/>
      <c r="Q577" s="131"/>
      <c r="R577" s="131"/>
      <c r="S577" s="131"/>
      <c r="T577" s="131"/>
      <c r="U577" s="131"/>
      <c r="V577" s="131"/>
      <c r="W577" s="131"/>
      <c r="X577" s="131"/>
      <c r="Y577" s="131"/>
      <c r="Z577" s="131"/>
    </row>
    <row r="578" ht="15.75" customHeight="1">
      <c r="A578" s="131"/>
      <c r="B578" s="131"/>
      <c r="C578" s="131"/>
      <c r="D578" s="131"/>
      <c r="E578" s="131"/>
      <c r="F578" s="131"/>
      <c r="G578" s="131"/>
      <c r="H578" s="131"/>
      <c r="I578" s="131"/>
      <c r="J578" s="131"/>
      <c r="K578" s="131"/>
      <c r="L578" s="131"/>
      <c r="M578" s="131"/>
      <c r="N578" s="131"/>
      <c r="O578" s="131"/>
      <c r="P578" s="131"/>
      <c r="Q578" s="131"/>
      <c r="R578" s="131"/>
      <c r="S578" s="131"/>
      <c r="T578" s="131"/>
      <c r="U578" s="131"/>
      <c r="V578" s="131"/>
      <c r="W578" s="131"/>
      <c r="X578" s="131"/>
      <c r="Y578" s="131"/>
      <c r="Z578" s="131"/>
    </row>
    <row r="579" ht="15.75" customHeight="1">
      <c r="A579" s="131"/>
      <c r="B579" s="131"/>
      <c r="C579" s="131"/>
      <c r="D579" s="131"/>
      <c r="E579" s="131"/>
      <c r="F579" s="131"/>
      <c r="G579" s="131"/>
      <c r="H579" s="131"/>
      <c r="I579" s="131"/>
      <c r="J579" s="131"/>
      <c r="K579" s="131"/>
      <c r="L579" s="131"/>
      <c r="M579" s="131"/>
      <c r="N579" s="131"/>
      <c r="O579" s="131"/>
      <c r="P579" s="131"/>
      <c r="Q579" s="131"/>
      <c r="R579" s="131"/>
      <c r="S579" s="131"/>
      <c r="T579" s="131"/>
      <c r="U579" s="131"/>
      <c r="V579" s="131"/>
      <c r="W579" s="131"/>
      <c r="X579" s="131"/>
      <c r="Y579" s="131"/>
      <c r="Z579" s="131"/>
    </row>
    <row r="580" ht="15.75" customHeight="1">
      <c r="A580" s="131"/>
      <c r="B580" s="131"/>
      <c r="C580" s="131"/>
      <c r="D580" s="131"/>
      <c r="E580" s="131"/>
      <c r="F580" s="131"/>
      <c r="G580" s="131"/>
      <c r="H580" s="131"/>
      <c r="I580" s="131"/>
      <c r="J580" s="131"/>
      <c r="K580" s="131"/>
      <c r="L580" s="131"/>
      <c r="M580" s="131"/>
      <c r="N580" s="131"/>
      <c r="O580" s="131"/>
      <c r="P580" s="131"/>
      <c r="Q580" s="131"/>
      <c r="R580" s="131"/>
      <c r="S580" s="131"/>
      <c r="T580" s="131"/>
      <c r="U580" s="131"/>
      <c r="V580" s="131"/>
      <c r="W580" s="131"/>
      <c r="X580" s="131"/>
      <c r="Y580" s="131"/>
      <c r="Z580" s="131"/>
    </row>
    <row r="581" ht="15.75" customHeight="1">
      <c r="A581" s="131"/>
      <c r="B581" s="131"/>
      <c r="C581" s="131"/>
      <c r="D581" s="131"/>
      <c r="E581" s="131"/>
      <c r="F581" s="131"/>
      <c r="G581" s="131"/>
      <c r="H581" s="131"/>
      <c r="I581" s="131"/>
      <c r="J581" s="131"/>
      <c r="K581" s="131"/>
      <c r="L581" s="131"/>
      <c r="M581" s="131"/>
      <c r="N581" s="131"/>
      <c r="O581" s="131"/>
      <c r="P581" s="131"/>
      <c r="Q581" s="131"/>
      <c r="R581" s="131"/>
      <c r="S581" s="131"/>
      <c r="T581" s="131"/>
      <c r="U581" s="131"/>
      <c r="V581" s="131"/>
      <c r="W581" s="131"/>
      <c r="X581" s="131"/>
      <c r="Y581" s="131"/>
      <c r="Z581" s="131"/>
    </row>
    <row r="582" ht="15.75" customHeight="1">
      <c r="A582" s="131"/>
      <c r="B582" s="131"/>
      <c r="C582" s="131"/>
      <c r="D582" s="131"/>
      <c r="E582" s="131"/>
      <c r="F582" s="131"/>
      <c r="G582" s="131"/>
      <c r="H582" s="131"/>
      <c r="I582" s="131"/>
      <c r="J582" s="131"/>
      <c r="K582" s="131"/>
      <c r="L582" s="131"/>
      <c r="M582" s="131"/>
      <c r="N582" s="131"/>
      <c r="O582" s="131"/>
      <c r="P582" s="131"/>
      <c r="Q582" s="131"/>
      <c r="R582" s="131"/>
      <c r="S582" s="131"/>
      <c r="T582" s="131"/>
      <c r="U582" s="131"/>
      <c r="V582" s="131"/>
      <c r="W582" s="131"/>
      <c r="X582" s="131"/>
      <c r="Y582" s="131"/>
      <c r="Z582" s="131"/>
    </row>
    <row r="583" ht="15.75" customHeight="1">
      <c r="A583" s="131"/>
      <c r="B583" s="131"/>
      <c r="C583" s="131"/>
      <c r="D583" s="131"/>
      <c r="E583" s="131"/>
      <c r="F583" s="131"/>
      <c r="G583" s="131"/>
      <c r="H583" s="131"/>
      <c r="I583" s="131"/>
      <c r="J583" s="131"/>
      <c r="K583" s="131"/>
      <c r="L583" s="131"/>
      <c r="M583" s="131"/>
      <c r="N583" s="131"/>
      <c r="O583" s="131"/>
      <c r="P583" s="131"/>
      <c r="Q583" s="131"/>
      <c r="R583" s="131"/>
      <c r="S583" s="131"/>
      <c r="T583" s="131"/>
      <c r="U583" s="131"/>
      <c r="V583" s="131"/>
      <c r="W583" s="131"/>
      <c r="X583" s="131"/>
      <c r="Y583" s="131"/>
      <c r="Z583" s="131"/>
    </row>
    <row r="584" ht="15.75" customHeight="1">
      <c r="A584" s="131"/>
      <c r="B584" s="131"/>
      <c r="C584" s="131"/>
      <c r="D584" s="131"/>
      <c r="E584" s="131"/>
      <c r="F584" s="131"/>
      <c r="G584" s="131"/>
      <c r="H584" s="131"/>
      <c r="I584" s="131"/>
      <c r="J584" s="131"/>
      <c r="K584" s="131"/>
      <c r="L584" s="131"/>
      <c r="M584" s="131"/>
      <c r="N584" s="131"/>
      <c r="O584" s="131"/>
      <c r="P584" s="131"/>
      <c r="Q584" s="131"/>
      <c r="R584" s="131"/>
      <c r="S584" s="131"/>
      <c r="T584" s="131"/>
      <c r="U584" s="131"/>
      <c r="V584" s="131"/>
      <c r="W584" s="131"/>
      <c r="X584" s="131"/>
      <c r="Y584" s="131"/>
      <c r="Z584" s="131"/>
    </row>
    <row r="585" ht="15.75" customHeight="1">
      <c r="A585" s="131"/>
      <c r="B585" s="131"/>
      <c r="C585" s="131"/>
      <c r="D585" s="131"/>
      <c r="E585" s="131"/>
      <c r="F585" s="131"/>
      <c r="G585" s="131"/>
      <c r="H585" s="131"/>
      <c r="I585" s="131"/>
      <c r="J585" s="131"/>
      <c r="K585" s="131"/>
      <c r="L585" s="131"/>
      <c r="M585" s="131"/>
      <c r="N585" s="131"/>
      <c r="O585" s="131"/>
      <c r="P585" s="131"/>
      <c r="Q585" s="131"/>
      <c r="R585" s="131"/>
      <c r="S585" s="131"/>
      <c r="T585" s="131"/>
      <c r="U585" s="131"/>
      <c r="V585" s="131"/>
      <c r="W585" s="131"/>
      <c r="X585" s="131"/>
      <c r="Y585" s="131"/>
      <c r="Z585" s="131"/>
    </row>
    <row r="586" ht="15.75" customHeight="1">
      <c r="A586" s="131"/>
      <c r="B586" s="131"/>
      <c r="C586" s="131"/>
      <c r="D586" s="131"/>
      <c r="E586" s="131"/>
      <c r="F586" s="131"/>
      <c r="G586" s="131"/>
      <c r="H586" s="131"/>
      <c r="I586" s="131"/>
      <c r="J586" s="131"/>
      <c r="K586" s="131"/>
      <c r="L586" s="131"/>
      <c r="M586" s="131"/>
      <c r="N586" s="131"/>
      <c r="O586" s="131"/>
      <c r="P586" s="131"/>
      <c r="Q586" s="131"/>
      <c r="R586" s="131"/>
      <c r="S586" s="131"/>
      <c r="T586" s="131"/>
      <c r="U586" s="131"/>
      <c r="V586" s="131"/>
      <c r="W586" s="131"/>
      <c r="X586" s="131"/>
      <c r="Y586" s="131"/>
      <c r="Z586" s="131"/>
    </row>
    <row r="587" ht="15.75" customHeight="1">
      <c r="A587" s="131"/>
      <c r="B587" s="131"/>
      <c r="C587" s="131"/>
      <c r="D587" s="131"/>
      <c r="E587" s="131"/>
      <c r="F587" s="131"/>
      <c r="G587" s="131"/>
      <c r="H587" s="131"/>
      <c r="I587" s="131"/>
      <c r="J587" s="131"/>
      <c r="K587" s="131"/>
      <c r="L587" s="131"/>
      <c r="M587" s="131"/>
      <c r="N587" s="131"/>
      <c r="O587" s="131"/>
      <c r="P587" s="131"/>
      <c r="Q587" s="131"/>
      <c r="R587" s="131"/>
      <c r="S587" s="131"/>
      <c r="T587" s="131"/>
      <c r="U587" s="131"/>
      <c r="V587" s="131"/>
      <c r="W587" s="131"/>
      <c r="X587" s="131"/>
      <c r="Y587" s="131"/>
      <c r="Z587" s="131"/>
    </row>
    <row r="588" ht="15.75" customHeight="1">
      <c r="A588" s="131"/>
      <c r="B588" s="131"/>
      <c r="C588" s="131"/>
      <c r="D588" s="131"/>
      <c r="E588" s="131"/>
      <c r="F588" s="131"/>
      <c r="G588" s="131"/>
      <c r="H588" s="131"/>
      <c r="I588" s="131"/>
      <c r="J588" s="131"/>
      <c r="K588" s="131"/>
      <c r="L588" s="131"/>
      <c r="M588" s="131"/>
      <c r="N588" s="131"/>
      <c r="O588" s="131"/>
      <c r="P588" s="131"/>
      <c r="Q588" s="131"/>
      <c r="R588" s="131"/>
      <c r="S588" s="131"/>
      <c r="T588" s="131"/>
      <c r="U588" s="131"/>
      <c r="V588" s="131"/>
      <c r="W588" s="131"/>
      <c r="X588" s="131"/>
      <c r="Y588" s="131"/>
      <c r="Z588" s="131"/>
    </row>
    <row r="589" ht="15.75" customHeight="1">
      <c r="A589" s="131"/>
      <c r="B589" s="131"/>
      <c r="C589" s="131"/>
      <c r="D589" s="131"/>
      <c r="E589" s="131"/>
      <c r="F589" s="131"/>
      <c r="G589" s="131"/>
      <c r="H589" s="131"/>
      <c r="I589" s="131"/>
      <c r="J589" s="131"/>
      <c r="K589" s="131"/>
      <c r="L589" s="131"/>
      <c r="M589" s="131"/>
      <c r="N589" s="131"/>
      <c r="O589" s="131"/>
      <c r="P589" s="131"/>
      <c r="Q589" s="131"/>
      <c r="R589" s="131"/>
      <c r="S589" s="131"/>
      <c r="T589" s="131"/>
      <c r="U589" s="131"/>
      <c r="V589" s="131"/>
      <c r="W589" s="131"/>
      <c r="X589" s="131"/>
      <c r="Y589" s="131"/>
      <c r="Z589" s="131"/>
    </row>
    <row r="590" ht="15.75" customHeight="1">
      <c r="A590" s="131"/>
      <c r="B590" s="131"/>
      <c r="C590" s="131"/>
      <c r="D590" s="131"/>
      <c r="E590" s="131"/>
      <c r="F590" s="131"/>
      <c r="G590" s="131"/>
      <c r="H590" s="131"/>
      <c r="I590" s="131"/>
      <c r="J590" s="131"/>
      <c r="K590" s="131"/>
      <c r="L590" s="131"/>
      <c r="M590" s="131"/>
      <c r="N590" s="131"/>
      <c r="O590" s="131"/>
      <c r="P590" s="131"/>
      <c r="Q590" s="131"/>
      <c r="R590" s="131"/>
      <c r="S590" s="131"/>
      <c r="T590" s="131"/>
      <c r="U590" s="131"/>
      <c r="V590" s="131"/>
      <c r="W590" s="131"/>
      <c r="X590" s="131"/>
      <c r="Y590" s="131"/>
      <c r="Z590" s="131"/>
    </row>
    <row r="591" ht="15.75" customHeight="1">
      <c r="A591" s="131"/>
      <c r="B591" s="131"/>
      <c r="C591" s="131"/>
      <c r="D591" s="131"/>
      <c r="E591" s="131"/>
      <c r="F591" s="131"/>
      <c r="G591" s="131"/>
      <c r="H591" s="131"/>
      <c r="I591" s="131"/>
      <c r="J591" s="131"/>
      <c r="K591" s="131"/>
      <c r="L591" s="131"/>
      <c r="M591" s="131"/>
      <c r="N591" s="131"/>
      <c r="O591" s="131"/>
      <c r="P591" s="131"/>
      <c r="Q591" s="131"/>
      <c r="R591" s="131"/>
      <c r="S591" s="131"/>
      <c r="T591" s="131"/>
      <c r="U591" s="131"/>
      <c r="V591" s="131"/>
      <c r="W591" s="131"/>
      <c r="X591" s="131"/>
      <c r="Y591" s="131"/>
      <c r="Z591" s="131"/>
    </row>
    <row r="592" ht="15.75" customHeight="1">
      <c r="A592" s="131"/>
      <c r="B592" s="131"/>
      <c r="C592" s="131"/>
      <c r="D592" s="131"/>
      <c r="E592" s="131"/>
      <c r="F592" s="131"/>
      <c r="G592" s="131"/>
      <c r="H592" s="131"/>
      <c r="I592" s="131"/>
      <c r="J592" s="131"/>
      <c r="K592" s="131"/>
      <c r="L592" s="131"/>
      <c r="M592" s="131"/>
      <c r="N592" s="131"/>
      <c r="O592" s="131"/>
      <c r="P592" s="131"/>
      <c r="Q592" s="131"/>
      <c r="R592" s="131"/>
      <c r="S592" s="131"/>
      <c r="T592" s="131"/>
      <c r="U592" s="131"/>
      <c r="V592" s="131"/>
      <c r="W592" s="131"/>
      <c r="X592" s="131"/>
      <c r="Y592" s="131"/>
      <c r="Z592" s="131"/>
    </row>
    <row r="593" ht="15.75" customHeight="1">
      <c r="A593" s="131"/>
      <c r="B593" s="131"/>
      <c r="C593" s="131"/>
      <c r="D593" s="131"/>
      <c r="E593" s="131"/>
      <c r="F593" s="131"/>
      <c r="G593" s="131"/>
      <c r="H593" s="131"/>
      <c r="I593" s="131"/>
      <c r="J593" s="131"/>
      <c r="K593" s="131"/>
      <c r="L593" s="131"/>
      <c r="M593" s="131"/>
      <c r="N593" s="131"/>
      <c r="O593" s="131"/>
      <c r="P593" s="131"/>
      <c r="Q593" s="131"/>
      <c r="R593" s="131"/>
      <c r="S593" s="131"/>
      <c r="T593" s="131"/>
      <c r="U593" s="131"/>
      <c r="V593" s="131"/>
      <c r="W593" s="131"/>
      <c r="X593" s="131"/>
      <c r="Y593" s="131"/>
      <c r="Z593" s="131"/>
    </row>
    <row r="594" ht="15.75" customHeight="1">
      <c r="A594" s="131"/>
      <c r="B594" s="131"/>
      <c r="C594" s="131"/>
      <c r="D594" s="131"/>
      <c r="E594" s="131"/>
      <c r="F594" s="131"/>
      <c r="G594" s="131"/>
      <c r="H594" s="131"/>
      <c r="I594" s="131"/>
      <c r="J594" s="131"/>
      <c r="K594" s="131"/>
      <c r="L594" s="131"/>
      <c r="M594" s="131"/>
      <c r="N594" s="131"/>
      <c r="O594" s="131"/>
      <c r="P594" s="131"/>
      <c r="Q594" s="131"/>
      <c r="R594" s="131"/>
      <c r="S594" s="131"/>
      <c r="T594" s="131"/>
      <c r="U594" s="131"/>
      <c r="V594" s="131"/>
      <c r="W594" s="131"/>
      <c r="X594" s="131"/>
      <c r="Y594" s="131"/>
      <c r="Z594" s="131"/>
    </row>
    <row r="595" ht="15.75" customHeight="1">
      <c r="A595" s="131"/>
      <c r="B595" s="131"/>
      <c r="C595" s="131"/>
      <c r="D595" s="131"/>
      <c r="E595" s="131"/>
      <c r="F595" s="131"/>
      <c r="G595" s="131"/>
      <c r="H595" s="131"/>
      <c r="I595" s="131"/>
      <c r="J595" s="131"/>
      <c r="K595" s="131"/>
      <c r="L595" s="131"/>
      <c r="M595" s="131"/>
      <c r="N595" s="131"/>
      <c r="O595" s="131"/>
      <c r="P595" s="131"/>
      <c r="Q595" s="131"/>
      <c r="R595" s="131"/>
      <c r="S595" s="131"/>
      <c r="T595" s="131"/>
      <c r="U595" s="131"/>
      <c r="V595" s="131"/>
      <c r="W595" s="131"/>
      <c r="X595" s="131"/>
      <c r="Y595" s="131"/>
      <c r="Z595" s="131"/>
    </row>
    <row r="596" ht="15.75" customHeight="1">
      <c r="A596" s="131"/>
      <c r="B596" s="131"/>
      <c r="C596" s="131"/>
      <c r="D596" s="131"/>
      <c r="E596" s="131"/>
      <c r="F596" s="131"/>
      <c r="G596" s="131"/>
      <c r="H596" s="131"/>
      <c r="I596" s="131"/>
      <c r="J596" s="131"/>
      <c r="K596" s="131"/>
      <c r="L596" s="131"/>
      <c r="M596" s="131"/>
      <c r="N596" s="131"/>
      <c r="O596" s="131"/>
      <c r="P596" s="131"/>
      <c r="Q596" s="131"/>
      <c r="R596" s="131"/>
      <c r="S596" s="131"/>
      <c r="T596" s="131"/>
      <c r="U596" s="131"/>
      <c r="V596" s="131"/>
      <c r="W596" s="131"/>
      <c r="X596" s="131"/>
      <c r="Y596" s="131"/>
      <c r="Z596" s="131"/>
    </row>
    <row r="597" ht="15.75" customHeight="1">
      <c r="A597" s="131"/>
      <c r="B597" s="131"/>
      <c r="C597" s="131"/>
      <c r="D597" s="131"/>
      <c r="E597" s="131"/>
      <c r="F597" s="131"/>
      <c r="G597" s="131"/>
      <c r="H597" s="131"/>
      <c r="I597" s="131"/>
      <c r="J597" s="131"/>
      <c r="K597" s="131"/>
      <c r="L597" s="131"/>
      <c r="M597" s="131"/>
      <c r="N597" s="131"/>
      <c r="O597" s="131"/>
      <c r="P597" s="131"/>
      <c r="Q597" s="131"/>
      <c r="R597" s="131"/>
      <c r="S597" s="131"/>
      <c r="T597" s="131"/>
      <c r="U597" s="131"/>
      <c r="V597" s="131"/>
      <c r="W597" s="131"/>
      <c r="X597" s="131"/>
      <c r="Y597" s="131"/>
      <c r="Z597" s="131"/>
    </row>
    <row r="598" ht="15.75" customHeight="1">
      <c r="A598" s="131"/>
      <c r="B598" s="131"/>
      <c r="C598" s="131"/>
      <c r="D598" s="131"/>
      <c r="E598" s="131"/>
      <c r="F598" s="131"/>
      <c r="G598" s="131"/>
      <c r="H598" s="131"/>
      <c r="I598" s="131"/>
      <c r="J598" s="131"/>
      <c r="K598" s="131"/>
      <c r="L598" s="131"/>
      <c r="M598" s="131"/>
      <c r="N598" s="131"/>
      <c r="O598" s="131"/>
      <c r="P598" s="131"/>
      <c r="Q598" s="131"/>
      <c r="R598" s="131"/>
      <c r="S598" s="131"/>
      <c r="T598" s="131"/>
      <c r="U598" s="131"/>
      <c r="V598" s="131"/>
      <c r="W598" s="131"/>
      <c r="X598" s="131"/>
      <c r="Y598" s="131"/>
      <c r="Z598" s="131"/>
    </row>
    <row r="599" ht="15.75" customHeight="1">
      <c r="A599" s="131"/>
      <c r="B599" s="131"/>
      <c r="C599" s="131"/>
      <c r="D599" s="131"/>
      <c r="E599" s="131"/>
      <c r="F599" s="131"/>
      <c r="G599" s="131"/>
      <c r="H599" s="131"/>
      <c r="I599" s="131"/>
      <c r="J599" s="131"/>
      <c r="K599" s="131"/>
      <c r="L599" s="131"/>
      <c r="M599" s="131"/>
      <c r="N599" s="131"/>
      <c r="O599" s="131"/>
      <c r="P599" s="131"/>
      <c r="Q599" s="131"/>
      <c r="R599" s="131"/>
      <c r="S599" s="131"/>
      <c r="T599" s="131"/>
      <c r="U599" s="131"/>
      <c r="V599" s="131"/>
      <c r="W599" s="131"/>
      <c r="X599" s="131"/>
      <c r="Y599" s="131"/>
      <c r="Z599" s="131"/>
    </row>
    <row r="600" ht="15.75" customHeight="1">
      <c r="A600" s="131"/>
      <c r="B600" s="131"/>
      <c r="C600" s="131"/>
      <c r="D600" s="131"/>
      <c r="E600" s="131"/>
      <c r="F600" s="131"/>
      <c r="G600" s="131"/>
      <c r="H600" s="131"/>
      <c r="I600" s="131"/>
      <c r="J600" s="131"/>
      <c r="K600" s="131"/>
      <c r="L600" s="131"/>
      <c r="M600" s="131"/>
      <c r="N600" s="131"/>
      <c r="O600" s="131"/>
      <c r="P600" s="131"/>
      <c r="Q600" s="131"/>
      <c r="R600" s="131"/>
      <c r="S600" s="131"/>
      <c r="T600" s="131"/>
      <c r="U600" s="131"/>
      <c r="V600" s="131"/>
      <c r="W600" s="131"/>
      <c r="X600" s="131"/>
      <c r="Y600" s="131"/>
      <c r="Z600" s="131"/>
    </row>
    <row r="601" ht="15.75" customHeight="1">
      <c r="A601" s="131"/>
      <c r="B601" s="131"/>
      <c r="C601" s="131"/>
      <c r="D601" s="131"/>
      <c r="E601" s="131"/>
      <c r="F601" s="131"/>
      <c r="G601" s="131"/>
      <c r="H601" s="131"/>
      <c r="I601" s="131"/>
      <c r="J601" s="131"/>
      <c r="K601" s="131"/>
      <c r="L601" s="131"/>
      <c r="M601" s="131"/>
      <c r="N601" s="131"/>
      <c r="O601" s="131"/>
      <c r="P601" s="131"/>
      <c r="Q601" s="131"/>
      <c r="R601" s="131"/>
      <c r="S601" s="131"/>
      <c r="T601" s="131"/>
      <c r="U601" s="131"/>
      <c r="V601" s="131"/>
      <c r="W601" s="131"/>
      <c r="X601" s="131"/>
      <c r="Y601" s="131"/>
      <c r="Z601" s="131"/>
    </row>
    <row r="602" ht="15.75" customHeight="1">
      <c r="A602" s="131"/>
      <c r="B602" s="131"/>
      <c r="C602" s="131"/>
      <c r="D602" s="131"/>
      <c r="E602" s="131"/>
      <c r="F602" s="131"/>
      <c r="G602" s="131"/>
      <c r="H602" s="131"/>
      <c r="I602" s="131"/>
      <c r="J602" s="131"/>
      <c r="K602" s="131"/>
      <c r="L602" s="131"/>
      <c r="M602" s="131"/>
      <c r="N602" s="131"/>
      <c r="O602" s="131"/>
      <c r="P602" s="131"/>
      <c r="Q602" s="131"/>
      <c r="R602" s="131"/>
      <c r="S602" s="131"/>
      <c r="T602" s="131"/>
      <c r="U602" s="131"/>
      <c r="V602" s="131"/>
      <c r="W602" s="131"/>
      <c r="X602" s="131"/>
      <c r="Y602" s="131"/>
      <c r="Z602" s="131"/>
    </row>
    <row r="603" ht="15.75" customHeight="1">
      <c r="A603" s="131"/>
      <c r="B603" s="131"/>
      <c r="C603" s="131"/>
      <c r="D603" s="131"/>
      <c r="E603" s="131"/>
      <c r="F603" s="131"/>
      <c r="G603" s="131"/>
      <c r="H603" s="131"/>
      <c r="I603" s="131"/>
      <c r="J603" s="131"/>
      <c r="K603" s="131"/>
      <c r="L603" s="131"/>
      <c r="M603" s="131"/>
      <c r="N603" s="131"/>
      <c r="O603" s="131"/>
      <c r="P603" s="131"/>
      <c r="Q603" s="131"/>
      <c r="R603" s="131"/>
      <c r="S603" s="131"/>
      <c r="T603" s="131"/>
      <c r="U603" s="131"/>
      <c r="V603" s="131"/>
      <c r="W603" s="131"/>
      <c r="X603" s="131"/>
      <c r="Y603" s="131"/>
      <c r="Z603" s="131"/>
    </row>
    <row r="604" ht="15.75" customHeight="1">
      <c r="A604" s="131"/>
      <c r="B604" s="131"/>
      <c r="C604" s="131"/>
      <c r="D604" s="131"/>
      <c r="E604" s="131"/>
      <c r="F604" s="131"/>
      <c r="G604" s="131"/>
      <c r="H604" s="131"/>
      <c r="I604" s="131"/>
      <c r="J604" s="131"/>
      <c r="K604" s="131"/>
      <c r="L604" s="131"/>
      <c r="M604" s="131"/>
      <c r="N604" s="131"/>
      <c r="O604" s="131"/>
      <c r="P604" s="131"/>
      <c r="Q604" s="131"/>
      <c r="R604" s="131"/>
      <c r="S604" s="131"/>
      <c r="T604" s="131"/>
      <c r="U604" s="131"/>
      <c r="V604" s="131"/>
      <c r="W604" s="131"/>
      <c r="X604" s="131"/>
      <c r="Y604" s="131"/>
      <c r="Z604" s="131"/>
    </row>
    <row r="605" ht="15.75" customHeight="1">
      <c r="A605" s="131"/>
      <c r="B605" s="131"/>
      <c r="C605" s="131"/>
      <c r="D605" s="131"/>
      <c r="E605" s="131"/>
      <c r="F605" s="131"/>
      <c r="G605" s="131"/>
      <c r="H605" s="131"/>
      <c r="I605" s="131"/>
      <c r="J605" s="131"/>
      <c r="K605" s="131"/>
      <c r="L605" s="131"/>
      <c r="M605" s="131"/>
      <c r="N605" s="131"/>
      <c r="O605" s="131"/>
      <c r="P605" s="131"/>
      <c r="Q605" s="131"/>
      <c r="R605" s="131"/>
      <c r="S605" s="131"/>
      <c r="T605" s="131"/>
      <c r="U605" s="131"/>
      <c r="V605" s="131"/>
      <c r="W605" s="131"/>
      <c r="X605" s="131"/>
      <c r="Y605" s="131"/>
      <c r="Z605" s="131"/>
    </row>
    <row r="606" ht="15.75" customHeight="1">
      <c r="A606" s="131"/>
      <c r="B606" s="131"/>
      <c r="C606" s="131"/>
      <c r="D606" s="131"/>
      <c r="E606" s="131"/>
      <c r="F606" s="131"/>
      <c r="G606" s="131"/>
      <c r="H606" s="131"/>
      <c r="I606" s="131"/>
      <c r="J606" s="131"/>
      <c r="K606" s="131"/>
      <c r="L606" s="131"/>
      <c r="M606" s="131"/>
      <c r="N606" s="131"/>
      <c r="O606" s="131"/>
      <c r="P606" s="131"/>
      <c r="Q606" s="131"/>
      <c r="R606" s="131"/>
      <c r="S606" s="131"/>
      <c r="T606" s="131"/>
      <c r="U606" s="131"/>
      <c r="V606" s="131"/>
      <c r="W606" s="131"/>
      <c r="X606" s="131"/>
      <c r="Y606" s="131"/>
      <c r="Z606" s="131"/>
    </row>
    <row r="607" ht="15.75" customHeight="1">
      <c r="A607" s="131"/>
      <c r="B607" s="131"/>
      <c r="C607" s="131"/>
      <c r="D607" s="131"/>
      <c r="E607" s="131"/>
      <c r="F607" s="131"/>
      <c r="G607" s="131"/>
      <c r="H607" s="131"/>
      <c r="I607" s="131"/>
      <c r="J607" s="131"/>
      <c r="K607" s="131"/>
      <c r="L607" s="131"/>
      <c r="M607" s="131"/>
      <c r="N607" s="131"/>
      <c r="O607" s="131"/>
      <c r="P607" s="131"/>
      <c r="Q607" s="131"/>
      <c r="R607" s="131"/>
      <c r="S607" s="131"/>
      <c r="T607" s="131"/>
      <c r="U607" s="131"/>
      <c r="V607" s="131"/>
      <c r="W607" s="131"/>
      <c r="X607" s="131"/>
      <c r="Y607" s="131"/>
      <c r="Z607" s="131"/>
    </row>
    <row r="608" ht="15.75" customHeight="1">
      <c r="A608" s="131"/>
      <c r="B608" s="131"/>
      <c r="C608" s="131"/>
      <c r="D608" s="131"/>
      <c r="E608" s="131"/>
      <c r="F608" s="131"/>
      <c r="G608" s="131"/>
      <c r="H608" s="131"/>
      <c r="I608" s="131"/>
      <c r="J608" s="131"/>
      <c r="K608" s="131"/>
      <c r="L608" s="131"/>
      <c r="M608" s="131"/>
      <c r="N608" s="131"/>
      <c r="O608" s="131"/>
      <c r="P608" s="131"/>
      <c r="Q608" s="131"/>
      <c r="R608" s="131"/>
      <c r="S608" s="131"/>
      <c r="T608" s="131"/>
      <c r="U608" s="131"/>
      <c r="V608" s="131"/>
      <c r="W608" s="131"/>
      <c r="X608" s="131"/>
      <c r="Y608" s="131"/>
      <c r="Z608" s="131"/>
    </row>
    <row r="609" ht="15.75" customHeight="1">
      <c r="A609" s="131"/>
      <c r="B609" s="131"/>
      <c r="C609" s="131"/>
      <c r="D609" s="131"/>
      <c r="E609" s="131"/>
      <c r="F609" s="131"/>
      <c r="G609" s="131"/>
      <c r="H609" s="131"/>
      <c r="I609" s="131"/>
      <c r="J609" s="131"/>
      <c r="K609" s="131"/>
      <c r="L609" s="131"/>
      <c r="M609" s="131"/>
      <c r="N609" s="131"/>
      <c r="O609" s="131"/>
      <c r="P609" s="131"/>
      <c r="Q609" s="131"/>
      <c r="R609" s="131"/>
      <c r="S609" s="131"/>
      <c r="T609" s="131"/>
      <c r="U609" s="131"/>
      <c r="V609" s="131"/>
      <c r="W609" s="131"/>
      <c r="X609" s="131"/>
      <c r="Y609" s="131"/>
      <c r="Z609" s="131"/>
    </row>
    <row r="610" ht="15.75" customHeight="1">
      <c r="A610" s="131"/>
      <c r="B610" s="131"/>
      <c r="C610" s="131"/>
      <c r="D610" s="131"/>
      <c r="E610" s="131"/>
      <c r="F610" s="131"/>
      <c r="G610" s="131"/>
      <c r="H610" s="131"/>
      <c r="I610" s="131"/>
      <c r="J610" s="131"/>
      <c r="K610" s="131"/>
      <c r="L610" s="131"/>
      <c r="M610" s="131"/>
      <c r="N610" s="131"/>
      <c r="O610" s="131"/>
      <c r="P610" s="131"/>
      <c r="Q610" s="131"/>
      <c r="R610" s="131"/>
      <c r="S610" s="131"/>
      <c r="T610" s="131"/>
      <c r="U610" s="131"/>
      <c r="V610" s="131"/>
      <c r="W610" s="131"/>
      <c r="X610" s="131"/>
      <c r="Y610" s="131"/>
      <c r="Z610" s="131"/>
    </row>
    <row r="611" ht="15.75" customHeight="1">
      <c r="A611" s="131"/>
      <c r="B611" s="131"/>
      <c r="C611" s="131"/>
      <c r="D611" s="131"/>
      <c r="E611" s="131"/>
      <c r="F611" s="131"/>
      <c r="G611" s="131"/>
      <c r="H611" s="131"/>
      <c r="I611" s="131"/>
      <c r="J611" s="131"/>
      <c r="K611" s="131"/>
      <c r="L611" s="131"/>
      <c r="M611" s="131"/>
      <c r="N611" s="131"/>
      <c r="O611" s="131"/>
      <c r="P611" s="131"/>
      <c r="Q611" s="131"/>
      <c r="R611" s="131"/>
      <c r="S611" s="131"/>
      <c r="T611" s="131"/>
      <c r="U611" s="131"/>
      <c r="V611" s="131"/>
      <c r="W611" s="131"/>
      <c r="X611" s="131"/>
      <c r="Y611" s="131"/>
      <c r="Z611" s="131"/>
    </row>
    <row r="612" ht="15.75" customHeight="1">
      <c r="A612" s="131"/>
      <c r="B612" s="131"/>
      <c r="C612" s="131"/>
      <c r="D612" s="131"/>
      <c r="E612" s="131"/>
      <c r="F612" s="131"/>
      <c r="G612" s="131"/>
      <c r="H612" s="131"/>
      <c r="I612" s="131"/>
      <c r="J612" s="131"/>
      <c r="K612" s="131"/>
      <c r="L612" s="131"/>
      <c r="M612" s="131"/>
      <c r="N612" s="131"/>
      <c r="O612" s="131"/>
      <c r="P612" s="131"/>
      <c r="Q612" s="131"/>
      <c r="R612" s="131"/>
      <c r="S612" s="131"/>
      <c r="T612" s="131"/>
      <c r="U612" s="131"/>
      <c r="V612" s="131"/>
      <c r="W612" s="131"/>
      <c r="X612" s="131"/>
      <c r="Y612" s="131"/>
      <c r="Z612" s="131"/>
    </row>
    <row r="613" ht="15.75" customHeight="1">
      <c r="A613" s="131"/>
      <c r="B613" s="131"/>
      <c r="C613" s="131"/>
      <c r="D613" s="131"/>
      <c r="E613" s="131"/>
      <c r="F613" s="131"/>
      <c r="G613" s="131"/>
      <c r="H613" s="131"/>
      <c r="I613" s="131"/>
      <c r="J613" s="131"/>
      <c r="K613" s="131"/>
      <c r="L613" s="131"/>
      <c r="M613" s="131"/>
      <c r="N613" s="131"/>
      <c r="O613" s="131"/>
      <c r="P613" s="131"/>
      <c r="Q613" s="131"/>
      <c r="R613" s="131"/>
      <c r="S613" s="131"/>
      <c r="T613" s="131"/>
      <c r="U613" s="131"/>
      <c r="V613" s="131"/>
      <c r="W613" s="131"/>
      <c r="X613" s="131"/>
      <c r="Y613" s="131"/>
      <c r="Z613" s="131"/>
    </row>
    <row r="614" ht="15.75" customHeight="1">
      <c r="A614" s="131"/>
      <c r="B614" s="131"/>
      <c r="C614" s="131"/>
      <c r="D614" s="131"/>
      <c r="E614" s="131"/>
      <c r="F614" s="131"/>
      <c r="G614" s="131"/>
      <c r="H614" s="131"/>
      <c r="I614" s="131"/>
      <c r="J614" s="131"/>
      <c r="K614" s="131"/>
      <c r="L614" s="131"/>
      <c r="M614" s="131"/>
      <c r="N614" s="131"/>
      <c r="O614" s="131"/>
      <c r="P614" s="131"/>
      <c r="Q614" s="131"/>
      <c r="R614" s="131"/>
      <c r="S614" s="131"/>
      <c r="T614" s="131"/>
      <c r="U614" s="131"/>
      <c r="V614" s="131"/>
      <c r="W614" s="131"/>
      <c r="X614" s="131"/>
      <c r="Y614" s="131"/>
      <c r="Z614" s="131"/>
    </row>
    <row r="615" ht="15.75" customHeight="1">
      <c r="A615" s="131"/>
      <c r="B615" s="131"/>
      <c r="C615" s="131"/>
      <c r="D615" s="131"/>
      <c r="E615" s="131"/>
      <c r="F615" s="131"/>
      <c r="G615" s="131"/>
      <c r="H615" s="131"/>
      <c r="I615" s="131"/>
      <c r="J615" s="131"/>
      <c r="K615" s="131"/>
      <c r="L615" s="131"/>
      <c r="M615" s="131"/>
      <c r="N615" s="131"/>
      <c r="O615" s="131"/>
      <c r="P615" s="131"/>
      <c r="Q615" s="131"/>
      <c r="R615" s="131"/>
      <c r="S615" s="131"/>
      <c r="T615" s="131"/>
      <c r="U615" s="131"/>
      <c r="V615" s="131"/>
      <c r="W615" s="131"/>
      <c r="X615" s="131"/>
      <c r="Y615" s="131"/>
      <c r="Z615" s="131"/>
    </row>
    <row r="616" ht="15.75" customHeight="1">
      <c r="A616" s="131"/>
      <c r="B616" s="131"/>
      <c r="C616" s="131"/>
      <c r="D616" s="131"/>
      <c r="E616" s="131"/>
      <c r="F616" s="131"/>
      <c r="G616" s="131"/>
      <c r="H616" s="131"/>
      <c r="I616" s="131"/>
      <c r="J616" s="131"/>
      <c r="K616" s="131"/>
      <c r="L616" s="131"/>
      <c r="M616" s="131"/>
      <c r="N616" s="131"/>
      <c r="O616" s="131"/>
      <c r="P616" s="131"/>
      <c r="Q616" s="131"/>
      <c r="R616" s="131"/>
      <c r="S616" s="131"/>
      <c r="T616" s="131"/>
      <c r="U616" s="131"/>
      <c r="V616" s="131"/>
      <c r="W616" s="131"/>
      <c r="X616" s="131"/>
      <c r="Y616" s="131"/>
      <c r="Z616" s="131"/>
    </row>
    <row r="617" ht="15.75" customHeight="1">
      <c r="A617" s="131"/>
      <c r="B617" s="131"/>
      <c r="C617" s="131"/>
      <c r="D617" s="131"/>
      <c r="E617" s="131"/>
      <c r="F617" s="131"/>
      <c r="G617" s="131"/>
      <c r="H617" s="131"/>
      <c r="I617" s="131"/>
      <c r="J617" s="131"/>
      <c r="K617" s="131"/>
      <c r="L617" s="131"/>
      <c r="M617" s="131"/>
      <c r="N617" s="131"/>
      <c r="O617" s="131"/>
      <c r="P617" s="131"/>
      <c r="Q617" s="131"/>
      <c r="R617" s="131"/>
      <c r="S617" s="131"/>
      <c r="T617" s="131"/>
      <c r="U617" s="131"/>
      <c r="V617" s="131"/>
      <c r="W617" s="131"/>
      <c r="X617" s="131"/>
      <c r="Y617" s="131"/>
      <c r="Z617" s="131"/>
    </row>
    <row r="618" ht="15.75" customHeight="1">
      <c r="A618" s="131"/>
      <c r="B618" s="131"/>
      <c r="C618" s="131"/>
      <c r="D618" s="131"/>
      <c r="E618" s="131"/>
      <c r="F618" s="131"/>
      <c r="G618" s="131"/>
      <c r="H618" s="131"/>
      <c r="I618" s="131"/>
      <c r="J618" s="131"/>
      <c r="K618" s="131"/>
      <c r="L618" s="131"/>
      <c r="M618" s="131"/>
      <c r="N618" s="131"/>
      <c r="O618" s="131"/>
      <c r="P618" s="131"/>
      <c r="Q618" s="131"/>
      <c r="R618" s="131"/>
      <c r="S618" s="131"/>
      <c r="T618" s="131"/>
      <c r="U618" s="131"/>
      <c r="V618" s="131"/>
      <c r="W618" s="131"/>
      <c r="X618" s="131"/>
      <c r="Y618" s="131"/>
      <c r="Z618" s="131"/>
    </row>
    <row r="619" ht="15.75" customHeight="1">
      <c r="A619" s="131"/>
      <c r="B619" s="131"/>
      <c r="C619" s="131"/>
      <c r="D619" s="131"/>
      <c r="E619" s="131"/>
      <c r="F619" s="131"/>
      <c r="G619" s="131"/>
      <c r="H619" s="131"/>
      <c r="I619" s="131"/>
      <c r="J619" s="131"/>
      <c r="K619" s="131"/>
      <c r="L619" s="131"/>
      <c r="M619" s="131"/>
      <c r="N619" s="131"/>
      <c r="O619" s="131"/>
      <c r="P619" s="131"/>
      <c r="Q619" s="131"/>
      <c r="R619" s="131"/>
      <c r="S619" s="131"/>
      <c r="T619" s="131"/>
      <c r="U619" s="131"/>
      <c r="V619" s="131"/>
      <c r="W619" s="131"/>
      <c r="X619" s="131"/>
      <c r="Y619" s="131"/>
      <c r="Z619" s="131"/>
    </row>
    <row r="620" ht="15.75" customHeight="1">
      <c r="A620" s="131"/>
      <c r="B620" s="131"/>
      <c r="C620" s="131"/>
      <c r="D620" s="131"/>
      <c r="E620" s="131"/>
      <c r="F620" s="131"/>
      <c r="G620" s="131"/>
      <c r="H620" s="131"/>
      <c r="I620" s="131"/>
      <c r="J620" s="131"/>
      <c r="K620" s="131"/>
      <c r="L620" s="131"/>
      <c r="M620" s="131"/>
      <c r="N620" s="131"/>
      <c r="O620" s="131"/>
      <c r="P620" s="131"/>
      <c r="Q620" s="131"/>
      <c r="R620" s="131"/>
      <c r="S620" s="131"/>
      <c r="T620" s="131"/>
      <c r="U620" s="131"/>
      <c r="V620" s="131"/>
      <c r="W620" s="131"/>
      <c r="X620" s="131"/>
      <c r="Y620" s="131"/>
      <c r="Z620" s="131"/>
    </row>
    <row r="621" ht="15.75" customHeight="1">
      <c r="A621" s="131"/>
      <c r="B621" s="131"/>
      <c r="C621" s="131"/>
      <c r="D621" s="131"/>
      <c r="E621" s="131"/>
      <c r="F621" s="131"/>
      <c r="G621" s="131"/>
      <c r="H621" s="131"/>
      <c r="I621" s="131"/>
      <c r="J621" s="131"/>
      <c r="K621" s="131"/>
      <c r="L621" s="131"/>
      <c r="M621" s="131"/>
      <c r="N621" s="131"/>
      <c r="O621" s="131"/>
      <c r="P621" s="131"/>
      <c r="Q621" s="131"/>
      <c r="R621" s="131"/>
      <c r="S621" s="131"/>
      <c r="T621" s="131"/>
      <c r="U621" s="131"/>
      <c r="V621" s="131"/>
      <c r="W621" s="131"/>
      <c r="X621" s="131"/>
      <c r="Y621" s="131"/>
      <c r="Z621" s="131"/>
    </row>
    <row r="622" ht="15.75" customHeight="1">
      <c r="A622" s="131"/>
      <c r="B622" s="131"/>
      <c r="C622" s="131"/>
      <c r="D622" s="131"/>
      <c r="E622" s="131"/>
      <c r="F622" s="131"/>
      <c r="G622" s="131"/>
      <c r="H622" s="131"/>
      <c r="I622" s="131"/>
      <c r="J622" s="131"/>
      <c r="K622" s="131"/>
      <c r="L622" s="131"/>
      <c r="M622" s="131"/>
      <c r="N622" s="131"/>
      <c r="O622" s="131"/>
      <c r="P622" s="131"/>
      <c r="Q622" s="131"/>
      <c r="R622" s="131"/>
      <c r="S622" s="131"/>
      <c r="T622" s="131"/>
      <c r="U622" s="131"/>
      <c r="V622" s="131"/>
      <c r="W622" s="131"/>
      <c r="X622" s="131"/>
      <c r="Y622" s="131"/>
      <c r="Z622" s="131"/>
    </row>
    <row r="623" ht="15.75" customHeight="1">
      <c r="A623" s="131"/>
      <c r="B623" s="131"/>
      <c r="C623" s="131"/>
      <c r="D623" s="131"/>
      <c r="E623" s="131"/>
      <c r="F623" s="131"/>
      <c r="G623" s="131"/>
      <c r="H623" s="131"/>
      <c r="I623" s="131"/>
      <c r="J623" s="131"/>
      <c r="K623" s="131"/>
      <c r="L623" s="131"/>
      <c r="M623" s="131"/>
      <c r="N623" s="131"/>
      <c r="O623" s="131"/>
      <c r="P623" s="131"/>
      <c r="Q623" s="131"/>
      <c r="R623" s="131"/>
      <c r="S623" s="131"/>
      <c r="T623" s="131"/>
      <c r="U623" s="131"/>
      <c r="V623" s="131"/>
      <c r="W623" s="131"/>
      <c r="X623" s="131"/>
      <c r="Y623" s="131"/>
      <c r="Z623" s="131"/>
    </row>
    <row r="624" ht="15.75" customHeight="1">
      <c r="A624" s="131"/>
      <c r="B624" s="131"/>
      <c r="C624" s="131"/>
      <c r="D624" s="131"/>
      <c r="E624" s="131"/>
      <c r="F624" s="131"/>
      <c r="G624" s="131"/>
      <c r="H624" s="131"/>
      <c r="I624" s="131"/>
      <c r="J624" s="131"/>
      <c r="K624" s="131"/>
      <c r="L624" s="131"/>
      <c r="M624" s="131"/>
      <c r="N624" s="131"/>
      <c r="O624" s="131"/>
      <c r="P624" s="131"/>
      <c r="Q624" s="131"/>
      <c r="R624" s="131"/>
      <c r="S624" s="131"/>
      <c r="T624" s="131"/>
      <c r="U624" s="131"/>
      <c r="V624" s="131"/>
      <c r="W624" s="131"/>
      <c r="X624" s="131"/>
      <c r="Y624" s="131"/>
      <c r="Z624" s="131"/>
    </row>
    <row r="625" ht="15.75" customHeight="1">
      <c r="A625" s="131"/>
      <c r="B625" s="131"/>
      <c r="C625" s="131"/>
      <c r="D625" s="131"/>
      <c r="E625" s="131"/>
      <c r="F625" s="131"/>
      <c r="G625" s="131"/>
      <c r="H625" s="131"/>
      <c r="I625" s="131"/>
      <c r="J625" s="131"/>
      <c r="K625" s="131"/>
      <c r="L625" s="131"/>
      <c r="M625" s="131"/>
      <c r="N625" s="131"/>
      <c r="O625" s="131"/>
      <c r="P625" s="131"/>
      <c r="Q625" s="131"/>
      <c r="R625" s="131"/>
      <c r="S625" s="131"/>
      <c r="T625" s="131"/>
      <c r="U625" s="131"/>
      <c r="V625" s="131"/>
      <c r="W625" s="131"/>
      <c r="X625" s="131"/>
      <c r="Y625" s="131"/>
      <c r="Z625" s="131"/>
    </row>
    <row r="626" ht="15.75" customHeight="1">
      <c r="A626" s="131"/>
      <c r="B626" s="131"/>
      <c r="C626" s="131"/>
      <c r="D626" s="131"/>
      <c r="E626" s="131"/>
      <c r="F626" s="131"/>
      <c r="G626" s="131"/>
      <c r="H626" s="131"/>
      <c r="I626" s="131"/>
      <c r="J626" s="131"/>
      <c r="K626" s="131"/>
      <c r="L626" s="131"/>
      <c r="M626" s="131"/>
      <c r="N626" s="131"/>
      <c r="O626" s="131"/>
      <c r="P626" s="131"/>
      <c r="Q626" s="131"/>
      <c r="R626" s="131"/>
      <c r="S626" s="131"/>
      <c r="T626" s="131"/>
      <c r="U626" s="131"/>
      <c r="V626" s="131"/>
      <c r="W626" s="131"/>
      <c r="X626" s="131"/>
      <c r="Y626" s="131"/>
      <c r="Z626" s="131"/>
    </row>
    <row r="627" ht="15.75" customHeight="1">
      <c r="A627" s="131"/>
      <c r="B627" s="131"/>
      <c r="C627" s="131"/>
      <c r="D627" s="131"/>
      <c r="E627" s="131"/>
      <c r="F627" s="131"/>
      <c r="G627" s="131"/>
      <c r="H627" s="131"/>
      <c r="I627" s="131"/>
      <c r="J627" s="131"/>
      <c r="K627" s="131"/>
      <c r="L627" s="131"/>
      <c r="M627" s="131"/>
      <c r="N627" s="131"/>
      <c r="O627" s="131"/>
      <c r="P627" s="131"/>
      <c r="Q627" s="131"/>
      <c r="R627" s="131"/>
      <c r="S627" s="131"/>
      <c r="T627" s="131"/>
      <c r="U627" s="131"/>
      <c r="V627" s="131"/>
      <c r="W627" s="131"/>
      <c r="X627" s="131"/>
      <c r="Y627" s="131"/>
      <c r="Z627" s="131"/>
    </row>
    <row r="628" ht="15.75" customHeight="1">
      <c r="A628" s="131"/>
      <c r="B628" s="131"/>
      <c r="C628" s="131"/>
      <c r="D628" s="131"/>
      <c r="E628" s="131"/>
      <c r="F628" s="131"/>
      <c r="G628" s="131"/>
      <c r="H628" s="131"/>
      <c r="I628" s="131"/>
      <c r="J628" s="131"/>
      <c r="K628" s="131"/>
      <c r="L628" s="131"/>
      <c r="M628" s="131"/>
      <c r="N628" s="131"/>
      <c r="O628" s="131"/>
      <c r="P628" s="131"/>
      <c r="Q628" s="131"/>
      <c r="R628" s="131"/>
      <c r="S628" s="131"/>
      <c r="T628" s="131"/>
      <c r="U628" s="131"/>
      <c r="V628" s="131"/>
      <c r="W628" s="131"/>
      <c r="X628" s="131"/>
      <c r="Y628" s="131"/>
      <c r="Z628" s="131"/>
    </row>
    <row r="629" ht="15.75" customHeight="1">
      <c r="A629" s="131"/>
      <c r="B629" s="131"/>
      <c r="C629" s="131"/>
      <c r="D629" s="131"/>
      <c r="E629" s="131"/>
      <c r="F629" s="131"/>
      <c r="G629" s="131"/>
      <c r="H629" s="131"/>
      <c r="I629" s="131"/>
      <c r="J629" s="131"/>
      <c r="K629" s="131"/>
      <c r="L629" s="131"/>
      <c r="M629" s="131"/>
      <c r="N629" s="131"/>
      <c r="O629" s="131"/>
      <c r="P629" s="131"/>
      <c r="Q629" s="131"/>
      <c r="R629" s="131"/>
      <c r="S629" s="131"/>
      <c r="T629" s="131"/>
      <c r="U629" s="131"/>
      <c r="V629" s="131"/>
      <c r="W629" s="131"/>
      <c r="X629" s="131"/>
      <c r="Y629" s="131"/>
      <c r="Z629" s="131"/>
    </row>
    <row r="630" ht="15.75" customHeight="1">
      <c r="A630" s="131"/>
      <c r="B630" s="131"/>
      <c r="C630" s="131"/>
      <c r="D630" s="131"/>
      <c r="E630" s="131"/>
      <c r="F630" s="131"/>
      <c r="G630" s="131"/>
      <c r="H630" s="131"/>
      <c r="I630" s="131"/>
      <c r="J630" s="131"/>
      <c r="K630" s="131"/>
      <c r="L630" s="131"/>
      <c r="M630" s="131"/>
      <c r="N630" s="131"/>
      <c r="O630" s="131"/>
      <c r="P630" s="131"/>
      <c r="Q630" s="131"/>
      <c r="R630" s="131"/>
      <c r="S630" s="131"/>
      <c r="T630" s="131"/>
      <c r="U630" s="131"/>
      <c r="V630" s="131"/>
      <c r="W630" s="131"/>
      <c r="X630" s="131"/>
      <c r="Y630" s="131"/>
      <c r="Z630" s="131"/>
    </row>
    <row r="631" ht="15.75" customHeight="1">
      <c r="A631" s="131"/>
      <c r="B631" s="131"/>
      <c r="C631" s="131"/>
      <c r="D631" s="131"/>
      <c r="E631" s="131"/>
      <c r="F631" s="131"/>
      <c r="G631" s="131"/>
      <c r="H631" s="131"/>
      <c r="I631" s="131"/>
      <c r="J631" s="131"/>
      <c r="K631" s="131"/>
      <c r="L631" s="131"/>
      <c r="M631" s="131"/>
      <c r="N631" s="131"/>
      <c r="O631" s="131"/>
      <c r="P631" s="131"/>
      <c r="Q631" s="131"/>
      <c r="R631" s="131"/>
      <c r="S631" s="131"/>
      <c r="T631" s="131"/>
      <c r="U631" s="131"/>
      <c r="V631" s="131"/>
      <c r="W631" s="131"/>
      <c r="X631" s="131"/>
      <c r="Y631" s="131"/>
      <c r="Z631" s="131"/>
    </row>
    <row r="632" ht="15.75" customHeight="1">
      <c r="A632" s="131"/>
      <c r="B632" s="131"/>
      <c r="C632" s="131"/>
      <c r="D632" s="131"/>
      <c r="E632" s="131"/>
      <c r="F632" s="131"/>
      <c r="G632" s="131"/>
      <c r="H632" s="131"/>
      <c r="I632" s="131"/>
      <c r="J632" s="131"/>
      <c r="K632" s="131"/>
      <c r="L632" s="131"/>
      <c r="M632" s="131"/>
      <c r="N632" s="131"/>
      <c r="O632" s="131"/>
      <c r="P632" s="131"/>
      <c r="Q632" s="131"/>
      <c r="R632" s="131"/>
      <c r="S632" s="131"/>
      <c r="T632" s="131"/>
      <c r="U632" s="131"/>
      <c r="V632" s="131"/>
      <c r="W632" s="131"/>
      <c r="X632" s="131"/>
      <c r="Y632" s="131"/>
      <c r="Z632" s="131"/>
    </row>
    <row r="633" ht="15.75" customHeight="1">
      <c r="A633" s="131"/>
      <c r="B633" s="131"/>
      <c r="C633" s="131"/>
      <c r="D633" s="131"/>
      <c r="E633" s="131"/>
      <c r="F633" s="131"/>
      <c r="G633" s="131"/>
      <c r="H633" s="131"/>
      <c r="I633" s="131"/>
      <c r="J633" s="131"/>
      <c r="K633" s="131"/>
      <c r="L633" s="131"/>
      <c r="M633" s="131"/>
      <c r="N633" s="131"/>
      <c r="O633" s="131"/>
      <c r="P633" s="131"/>
      <c r="Q633" s="131"/>
      <c r="R633" s="131"/>
      <c r="S633" s="131"/>
      <c r="T633" s="131"/>
      <c r="U633" s="131"/>
      <c r="V633" s="131"/>
      <c r="W633" s="131"/>
      <c r="X633" s="131"/>
      <c r="Y633" s="131"/>
      <c r="Z633" s="131"/>
    </row>
    <row r="634" ht="15.75" customHeight="1">
      <c r="A634" s="131"/>
      <c r="B634" s="131"/>
      <c r="C634" s="131"/>
      <c r="D634" s="131"/>
      <c r="E634" s="131"/>
      <c r="F634" s="131"/>
      <c r="G634" s="131"/>
      <c r="H634" s="131"/>
      <c r="I634" s="131"/>
      <c r="J634" s="131"/>
      <c r="K634" s="131"/>
      <c r="L634" s="131"/>
      <c r="M634" s="131"/>
      <c r="N634" s="131"/>
      <c r="O634" s="131"/>
      <c r="P634" s="131"/>
      <c r="Q634" s="131"/>
      <c r="R634" s="131"/>
      <c r="S634" s="131"/>
      <c r="T634" s="131"/>
      <c r="U634" s="131"/>
      <c r="V634" s="131"/>
      <c r="W634" s="131"/>
      <c r="X634" s="131"/>
      <c r="Y634" s="131"/>
      <c r="Z634" s="131"/>
    </row>
    <row r="635" ht="15.75" customHeight="1">
      <c r="A635" s="131"/>
      <c r="B635" s="131"/>
      <c r="C635" s="131"/>
      <c r="D635" s="131"/>
      <c r="E635" s="131"/>
      <c r="F635" s="131"/>
      <c r="G635" s="131"/>
      <c r="H635" s="131"/>
      <c r="I635" s="131"/>
      <c r="J635" s="131"/>
      <c r="K635" s="131"/>
      <c r="L635" s="131"/>
      <c r="M635" s="131"/>
      <c r="N635" s="131"/>
      <c r="O635" s="131"/>
      <c r="P635" s="131"/>
      <c r="Q635" s="131"/>
      <c r="R635" s="131"/>
      <c r="S635" s="131"/>
      <c r="T635" s="131"/>
      <c r="U635" s="131"/>
      <c r="V635" s="131"/>
      <c r="W635" s="131"/>
      <c r="X635" s="131"/>
      <c r="Y635" s="131"/>
      <c r="Z635" s="131"/>
    </row>
    <row r="636" ht="15.75" customHeight="1">
      <c r="A636" s="131"/>
      <c r="B636" s="131"/>
      <c r="C636" s="131"/>
      <c r="D636" s="131"/>
      <c r="E636" s="131"/>
      <c r="F636" s="131"/>
      <c r="G636" s="131"/>
      <c r="H636" s="131"/>
      <c r="I636" s="131"/>
      <c r="J636" s="131"/>
      <c r="K636" s="131"/>
      <c r="L636" s="131"/>
      <c r="M636" s="131"/>
      <c r="N636" s="131"/>
      <c r="O636" s="131"/>
      <c r="P636" s="131"/>
      <c r="Q636" s="131"/>
      <c r="R636" s="131"/>
      <c r="S636" s="131"/>
      <c r="T636" s="131"/>
      <c r="U636" s="131"/>
      <c r="V636" s="131"/>
      <c r="W636" s="131"/>
      <c r="X636" s="131"/>
      <c r="Y636" s="131"/>
      <c r="Z636" s="131"/>
    </row>
    <row r="637" ht="15.75" customHeight="1">
      <c r="A637" s="131"/>
      <c r="B637" s="131"/>
      <c r="C637" s="131"/>
      <c r="D637" s="131"/>
      <c r="E637" s="131"/>
      <c r="F637" s="131"/>
      <c r="G637" s="131"/>
      <c r="H637" s="131"/>
      <c r="I637" s="131"/>
      <c r="J637" s="131"/>
      <c r="K637" s="131"/>
      <c r="L637" s="131"/>
      <c r="M637" s="131"/>
      <c r="N637" s="131"/>
      <c r="O637" s="131"/>
      <c r="P637" s="131"/>
      <c r="Q637" s="131"/>
      <c r="R637" s="131"/>
      <c r="S637" s="131"/>
      <c r="T637" s="131"/>
      <c r="U637" s="131"/>
      <c r="V637" s="131"/>
      <c r="W637" s="131"/>
      <c r="X637" s="131"/>
      <c r="Y637" s="131"/>
      <c r="Z637" s="131"/>
    </row>
    <row r="638" ht="15.75" customHeight="1">
      <c r="A638" s="131"/>
      <c r="B638" s="131"/>
      <c r="C638" s="131"/>
      <c r="D638" s="131"/>
      <c r="E638" s="131"/>
      <c r="F638" s="131"/>
      <c r="G638" s="131"/>
      <c r="H638" s="131"/>
      <c r="I638" s="131"/>
      <c r="J638" s="131"/>
      <c r="K638" s="131"/>
      <c r="L638" s="131"/>
      <c r="M638" s="131"/>
      <c r="N638" s="131"/>
      <c r="O638" s="131"/>
      <c r="P638" s="131"/>
      <c r="Q638" s="131"/>
      <c r="R638" s="131"/>
      <c r="S638" s="131"/>
      <c r="T638" s="131"/>
      <c r="U638" s="131"/>
      <c r="V638" s="131"/>
      <c r="W638" s="131"/>
      <c r="X638" s="131"/>
      <c r="Y638" s="131"/>
      <c r="Z638" s="131"/>
    </row>
    <row r="639" ht="15.75" customHeight="1">
      <c r="A639" s="131"/>
      <c r="B639" s="131"/>
      <c r="C639" s="131"/>
      <c r="D639" s="131"/>
      <c r="E639" s="131"/>
      <c r="F639" s="131"/>
      <c r="G639" s="131"/>
      <c r="H639" s="131"/>
      <c r="I639" s="131"/>
      <c r="J639" s="131"/>
      <c r="K639" s="131"/>
      <c r="L639" s="131"/>
      <c r="M639" s="131"/>
      <c r="N639" s="131"/>
      <c r="O639" s="131"/>
      <c r="P639" s="131"/>
      <c r="Q639" s="131"/>
      <c r="R639" s="131"/>
      <c r="S639" s="131"/>
      <c r="T639" s="131"/>
      <c r="U639" s="131"/>
      <c r="V639" s="131"/>
      <c r="W639" s="131"/>
      <c r="X639" s="131"/>
      <c r="Y639" s="131"/>
      <c r="Z639" s="131"/>
    </row>
    <row r="640" ht="15.75" customHeight="1">
      <c r="A640" s="131"/>
      <c r="B640" s="131"/>
      <c r="C640" s="131"/>
      <c r="D640" s="131"/>
      <c r="E640" s="131"/>
      <c r="F640" s="131"/>
      <c r="G640" s="131"/>
      <c r="H640" s="131"/>
      <c r="I640" s="131"/>
      <c r="J640" s="131"/>
      <c r="K640" s="131"/>
      <c r="L640" s="131"/>
      <c r="M640" s="131"/>
      <c r="N640" s="131"/>
      <c r="O640" s="131"/>
      <c r="P640" s="131"/>
      <c r="Q640" s="131"/>
      <c r="R640" s="131"/>
      <c r="S640" s="131"/>
      <c r="T640" s="131"/>
      <c r="U640" s="131"/>
      <c r="V640" s="131"/>
      <c r="W640" s="131"/>
      <c r="X640" s="131"/>
      <c r="Y640" s="131"/>
      <c r="Z640" s="131"/>
    </row>
    <row r="641" ht="15.75" customHeight="1">
      <c r="A641" s="131"/>
      <c r="B641" s="131"/>
      <c r="C641" s="131"/>
      <c r="D641" s="131"/>
      <c r="E641" s="131"/>
      <c r="F641" s="131"/>
      <c r="G641" s="131"/>
      <c r="H641" s="131"/>
      <c r="I641" s="131"/>
      <c r="J641" s="131"/>
      <c r="K641" s="131"/>
      <c r="L641" s="131"/>
      <c r="M641" s="131"/>
      <c r="N641" s="131"/>
      <c r="O641" s="131"/>
      <c r="P641" s="131"/>
      <c r="Q641" s="131"/>
      <c r="R641" s="131"/>
      <c r="S641" s="131"/>
      <c r="T641" s="131"/>
      <c r="U641" s="131"/>
      <c r="V641" s="131"/>
      <c r="W641" s="131"/>
      <c r="X641" s="131"/>
      <c r="Y641" s="131"/>
      <c r="Z641" s="131"/>
    </row>
    <row r="642" ht="15.75" customHeight="1">
      <c r="A642" s="131"/>
      <c r="B642" s="131"/>
      <c r="C642" s="131"/>
      <c r="D642" s="131"/>
      <c r="E642" s="131"/>
      <c r="F642" s="131"/>
      <c r="G642" s="131"/>
      <c r="H642" s="131"/>
      <c r="I642" s="131"/>
      <c r="J642" s="131"/>
      <c r="K642" s="131"/>
      <c r="L642" s="131"/>
      <c r="M642" s="131"/>
      <c r="N642" s="131"/>
      <c r="O642" s="131"/>
      <c r="P642" s="131"/>
      <c r="Q642" s="131"/>
      <c r="R642" s="131"/>
      <c r="S642" s="131"/>
      <c r="T642" s="131"/>
      <c r="U642" s="131"/>
      <c r="V642" s="131"/>
      <c r="W642" s="131"/>
      <c r="X642" s="131"/>
      <c r="Y642" s="131"/>
      <c r="Z642" s="131"/>
    </row>
    <row r="643" ht="15.75" customHeight="1">
      <c r="A643" s="131"/>
      <c r="B643" s="131"/>
      <c r="C643" s="131"/>
      <c r="D643" s="131"/>
      <c r="E643" s="131"/>
      <c r="F643" s="131"/>
      <c r="G643" s="131"/>
      <c r="H643" s="131"/>
      <c r="I643" s="131"/>
      <c r="J643" s="131"/>
      <c r="K643" s="131"/>
      <c r="L643" s="131"/>
      <c r="M643" s="131"/>
      <c r="N643" s="131"/>
      <c r="O643" s="131"/>
      <c r="P643" s="131"/>
      <c r="Q643" s="131"/>
      <c r="R643" s="131"/>
      <c r="S643" s="131"/>
      <c r="T643" s="131"/>
      <c r="U643" s="131"/>
      <c r="V643" s="131"/>
      <c r="W643" s="131"/>
      <c r="X643" s="131"/>
      <c r="Y643" s="131"/>
      <c r="Z643" s="131"/>
    </row>
    <row r="644" ht="15.75" customHeight="1">
      <c r="A644" s="131"/>
      <c r="B644" s="131"/>
      <c r="C644" s="131"/>
      <c r="D644" s="131"/>
      <c r="E644" s="131"/>
      <c r="F644" s="131"/>
      <c r="G644" s="131"/>
      <c r="H644" s="131"/>
      <c r="I644" s="131"/>
      <c r="J644" s="131"/>
      <c r="K644" s="131"/>
      <c r="L644" s="131"/>
      <c r="M644" s="131"/>
      <c r="N644" s="131"/>
      <c r="O644" s="131"/>
      <c r="P644" s="131"/>
      <c r="Q644" s="131"/>
      <c r="R644" s="131"/>
      <c r="S644" s="131"/>
      <c r="T644" s="131"/>
      <c r="U644" s="131"/>
      <c r="V644" s="131"/>
      <c r="W644" s="131"/>
      <c r="X644" s="131"/>
      <c r="Y644" s="131"/>
      <c r="Z644" s="131"/>
    </row>
    <row r="645" ht="15.75" customHeight="1">
      <c r="A645" s="131"/>
      <c r="B645" s="131"/>
      <c r="C645" s="131"/>
      <c r="D645" s="131"/>
      <c r="E645" s="131"/>
      <c r="F645" s="131"/>
      <c r="G645" s="131"/>
      <c r="H645" s="131"/>
      <c r="I645" s="131"/>
      <c r="J645" s="131"/>
      <c r="K645" s="131"/>
      <c r="L645" s="131"/>
      <c r="M645" s="131"/>
      <c r="N645" s="131"/>
      <c r="O645" s="131"/>
      <c r="P645" s="131"/>
      <c r="Q645" s="131"/>
      <c r="R645" s="131"/>
      <c r="S645" s="131"/>
      <c r="T645" s="131"/>
      <c r="U645" s="131"/>
      <c r="V645" s="131"/>
      <c r="W645" s="131"/>
      <c r="X645" s="131"/>
      <c r="Y645" s="131"/>
      <c r="Z645" s="131"/>
    </row>
    <row r="646" ht="15.75" customHeight="1">
      <c r="A646" s="131"/>
      <c r="B646" s="131"/>
      <c r="C646" s="131"/>
      <c r="D646" s="131"/>
      <c r="E646" s="131"/>
      <c r="F646" s="131"/>
      <c r="G646" s="131"/>
      <c r="H646" s="131"/>
      <c r="I646" s="131"/>
      <c r="J646" s="131"/>
      <c r="K646" s="131"/>
      <c r="L646" s="131"/>
      <c r="M646" s="131"/>
      <c r="N646" s="131"/>
      <c r="O646" s="131"/>
      <c r="P646" s="131"/>
      <c r="Q646" s="131"/>
      <c r="R646" s="131"/>
      <c r="S646" s="131"/>
      <c r="T646" s="131"/>
      <c r="U646" s="131"/>
      <c r="V646" s="131"/>
      <c r="W646" s="131"/>
      <c r="X646" s="131"/>
      <c r="Y646" s="131"/>
      <c r="Z646" s="131"/>
    </row>
    <row r="647" ht="15.75" customHeight="1">
      <c r="A647" s="131"/>
      <c r="B647" s="131"/>
      <c r="C647" s="131"/>
      <c r="D647" s="131"/>
      <c r="E647" s="131"/>
      <c r="F647" s="131"/>
      <c r="G647" s="131"/>
      <c r="H647" s="131"/>
      <c r="I647" s="131"/>
      <c r="J647" s="131"/>
      <c r="K647" s="131"/>
      <c r="L647" s="131"/>
      <c r="M647" s="131"/>
      <c r="N647" s="131"/>
      <c r="O647" s="131"/>
      <c r="P647" s="131"/>
      <c r="Q647" s="131"/>
      <c r="R647" s="131"/>
      <c r="S647" s="131"/>
      <c r="T647" s="131"/>
      <c r="U647" s="131"/>
      <c r="V647" s="131"/>
      <c r="W647" s="131"/>
      <c r="X647" s="131"/>
      <c r="Y647" s="131"/>
      <c r="Z647" s="131"/>
    </row>
    <row r="648" ht="15.75" customHeight="1">
      <c r="A648" s="131"/>
      <c r="B648" s="131"/>
      <c r="C648" s="131"/>
      <c r="D648" s="131"/>
      <c r="E648" s="131"/>
      <c r="F648" s="131"/>
      <c r="G648" s="131"/>
      <c r="H648" s="131"/>
      <c r="I648" s="131"/>
      <c r="J648" s="131"/>
      <c r="K648" s="131"/>
      <c r="L648" s="131"/>
      <c r="M648" s="131"/>
      <c r="N648" s="131"/>
      <c r="O648" s="131"/>
      <c r="P648" s="131"/>
      <c r="Q648" s="131"/>
      <c r="R648" s="131"/>
      <c r="S648" s="131"/>
      <c r="T648" s="131"/>
      <c r="U648" s="131"/>
      <c r="V648" s="131"/>
      <c r="W648" s="131"/>
      <c r="X648" s="131"/>
      <c r="Y648" s="131"/>
      <c r="Z648" s="131"/>
    </row>
    <row r="649" ht="15.75" customHeight="1">
      <c r="A649" s="131"/>
      <c r="B649" s="131"/>
      <c r="C649" s="131"/>
      <c r="D649" s="131"/>
      <c r="E649" s="131"/>
      <c r="F649" s="131"/>
      <c r="G649" s="131"/>
      <c r="H649" s="131"/>
      <c r="I649" s="131"/>
      <c r="J649" s="131"/>
      <c r="K649" s="131"/>
      <c r="L649" s="131"/>
      <c r="M649" s="131"/>
      <c r="N649" s="131"/>
      <c r="O649" s="131"/>
      <c r="P649" s="131"/>
      <c r="Q649" s="131"/>
      <c r="R649" s="131"/>
      <c r="S649" s="131"/>
      <c r="T649" s="131"/>
      <c r="U649" s="131"/>
      <c r="V649" s="131"/>
      <c r="W649" s="131"/>
      <c r="X649" s="131"/>
      <c r="Y649" s="131"/>
      <c r="Z649" s="131"/>
    </row>
    <row r="650" ht="15.75" customHeight="1">
      <c r="A650" s="131"/>
      <c r="B650" s="131"/>
      <c r="C650" s="131"/>
      <c r="D650" s="131"/>
      <c r="E650" s="131"/>
      <c r="F650" s="131"/>
      <c r="G650" s="131"/>
      <c r="H650" s="131"/>
      <c r="I650" s="131"/>
      <c r="J650" s="131"/>
      <c r="K650" s="131"/>
      <c r="L650" s="131"/>
      <c r="M650" s="131"/>
      <c r="N650" s="131"/>
      <c r="O650" s="131"/>
      <c r="P650" s="131"/>
      <c r="Q650" s="131"/>
      <c r="R650" s="131"/>
      <c r="S650" s="131"/>
      <c r="T650" s="131"/>
      <c r="U650" s="131"/>
      <c r="V650" s="131"/>
      <c r="W650" s="131"/>
      <c r="X650" s="131"/>
      <c r="Y650" s="131"/>
      <c r="Z650" s="131"/>
    </row>
    <row r="651" ht="15.75" customHeight="1">
      <c r="A651" s="131"/>
      <c r="B651" s="131"/>
      <c r="C651" s="131"/>
      <c r="D651" s="131"/>
      <c r="E651" s="131"/>
      <c r="F651" s="131"/>
      <c r="G651" s="131"/>
      <c r="H651" s="131"/>
      <c r="I651" s="131"/>
      <c r="J651" s="131"/>
      <c r="K651" s="131"/>
      <c r="L651" s="131"/>
      <c r="M651" s="131"/>
      <c r="N651" s="131"/>
      <c r="O651" s="131"/>
      <c r="P651" s="131"/>
      <c r="Q651" s="131"/>
      <c r="R651" s="131"/>
      <c r="S651" s="131"/>
      <c r="T651" s="131"/>
      <c r="U651" s="131"/>
      <c r="V651" s="131"/>
      <c r="W651" s="131"/>
      <c r="X651" s="131"/>
      <c r="Y651" s="131"/>
      <c r="Z651" s="131"/>
    </row>
    <row r="652" ht="15.75" customHeight="1">
      <c r="A652" s="131"/>
      <c r="B652" s="131"/>
      <c r="C652" s="131"/>
      <c r="D652" s="131"/>
      <c r="E652" s="131"/>
      <c r="F652" s="131"/>
      <c r="G652" s="131"/>
      <c r="H652" s="131"/>
      <c r="I652" s="131"/>
      <c r="J652" s="131"/>
      <c r="K652" s="131"/>
      <c r="L652" s="131"/>
      <c r="M652" s="131"/>
      <c r="N652" s="131"/>
      <c r="O652" s="131"/>
      <c r="P652" s="131"/>
      <c r="Q652" s="131"/>
      <c r="R652" s="131"/>
      <c r="S652" s="131"/>
      <c r="T652" s="131"/>
      <c r="U652" s="131"/>
      <c r="V652" s="131"/>
      <c r="W652" s="131"/>
      <c r="X652" s="131"/>
      <c r="Y652" s="131"/>
      <c r="Z652" s="131"/>
    </row>
    <row r="653" ht="15.75" customHeight="1">
      <c r="A653" s="131"/>
      <c r="B653" s="131"/>
      <c r="C653" s="131"/>
      <c r="D653" s="131"/>
      <c r="E653" s="131"/>
      <c r="F653" s="131"/>
      <c r="G653" s="131"/>
      <c r="H653" s="131"/>
      <c r="I653" s="131"/>
      <c r="J653" s="131"/>
      <c r="K653" s="131"/>
      <c r="L653" s="131"/>
      <c r="M653" s="131"/>
      <c r="N653" s="131"/>
      <c r="O653" s="131"/>
      <c r="P653" s="131"/>
      <c r="Q653" s="131"/>
      <c r="R653" s="131"/>
      <c r="S653" s="131"/>
      <c r="T653" s="131"/>
      <c r="U653" s="131"/>
      <c r="V653" s="131"/>
      <c r="W653" s="131"/>
      <c r="X653" s="131"/>
      <c r="Y653" s="131"/>
      <c r="Z653" s="131"/>
    </row>
    <row r="654" ht="15.75" customHeight="1">
      <c r="A654" s="131"/>
      <c r="B654" s="131"/>
      <c r="C654" s="131"/>
      <c r="D654" s="131"/>
      <c r="E654" s="131"/>
      <c r="F654" s="131"/>
      <c r="G654" s="131"/>
      <c r="H654" s="131"/>
      <c r="I654" s="131"/>
      <c r="J654" s="131"/>
      <c r="K654" s="131"/>
      <c r="L654" s="131"/>
      <c r="M654" s="131"/>
      <c r="N654" s="131"/>
      <c r="O654" s="131"/>
      <c r="P654" s="131"/>
      <c r="Q654" s="131"/>
      <c r="R654" s="131"/>
      <c r="S654" s="131"/>
      <c r="T654" s="131"/>
      <c r="U654" s="131"/>
      <c r="V654" s="131"/>
      <c r="W654" s="131"/>
      <c r="X654" s="131"/>
      <c r="Y654" s="131"/>
      <c r="Z654" s="131"/>
    </row>
    <row r="655" ht="15.75" customHeight="1">
      <c r="A655" s="131"/>
      <c r="B655" s="131"/>
      <c r="C655" s="131"/>
      <c r="D655" s="131"/>
      <c r="E655" s="131"/>
      <c r="F655" s="131"/>
      <c r="G655" s="131"/>
      <c r="H655" s="131"/>
      <c r="I655" s="131"/>
      <c r="J655" s="131"/>
      <c r="K655" s="131"/>
      <c r="L655" s="131"/>
      <c r="M655" s="131"/>
      <c r="N655" s="131"/>
      <c r="O655" s="131"/>
      <c r="P655" s="131"/>
      <c r="Q655" s="131"/>
      <c r="R655" s="131"/>
      <c r="S655" s="131"/>
      <c r="T655" s="131"/>
      <c r="U655" s="131"/>
      <c r="V655" s="131"/>
      <c r="W655" s="131"/>
      <c r="X655" s="131"/>
      <c r="Y655" s="131"/>
      <c r="Z655" s="131"/>
    </row>
    <row r="656" ht="15.75" customHeight="1">
      <c r="A656" s="131"/>
      <c r="B656" s="131"/>
      <c r="C656" s="131"/>
      <c r="D656" s="131"/>
      <c r="E656" s="131"/>
      <c r="F656" s="131"/>
      <c r="G656" s="131"/>
      <c r="H656" s="131"/>
      <c r="I656" s="131"/>
      <c r="J656" s="131"/>
      <c r="K656" s="131"/>
      <c r="L656" s="131"/>
      <c r="M656" s="131"/>
      <c r="N656" s="131"/>
      <c r="O656" s="131"/>
      <c r="P656" s="131"/>
      <c r="Q656" s="131"/>
      <c r="R656" s="131"/>
      <c r="S656" s="131"/>
      <c r="T656" s="131"/>
      <c r="U656" s="131"/>
      <c r="V656" s="131"/>
      <c r="W656" s="131"/>
      <c r="X656" s="131"/>
      <c r="Y656" s="131"/>
      <c r="Z656" s="131"/>
    </row>
    <row r="657" ht="15.75" customHeight="1">
      <c r="A657" s="131"/>
      <c r="B657" s="131"/>
      <c r="C657" s="131"/>
      <c r="D657" s="131"/>
      <c r="E657" s="131"/>
      <c r="F657" s="131"/>
      <c r="G657" s="131"/>
      <c r="H657" s="131"/>
      <c r="I657" s="131"/>
      <c r="J657" s="131"/>
      <c r="K657" s="131"/>
      <c r="L657" s="131"/>
      <c r="M657" s="131"/>
      <c r="N657" s="131"/>
      <c r="O657" s="131"/>
      <c r="P657" s="131"/>
      <c r="Q657" s="131"/>
      <c r="R657" s="131"/>
      <c r="S657" s="131"/>
      <c r="T657" s="131"/>
      <c r="U657" s="131"/>
      <c r="V657" s="131"/>
      <c r="W657" s="131"/>
      <c r="X657" s="131"/>
      <c r="Y657" s="131"/>
      <c r="Z657" s="131"/>
    </row>
    <row r="658" ht="15.75" customHeight="1">
      <c r="A658" s="131"/>
      <c r="B658" s="131"/>
      <c r="C658" s="131"/>
      <c r="D658" s="131"/>
      <c r="E658" s="131"/>
      <c r="F658" s="131"/>
      <c r="G658" s="131"/>
      <c r="H658" s="131"/>
      <c r="I658" s="131"/>
      <c r="J658" s="131"/>
      <c r="K658" s="131"/>
      <c r="L658" s="131"/>
      <c r="M658" s="131"/>
      <c r="N658" s="131"/>
      <c r="O658" s="131"/>
      <c r="P658" s="131"/>
      <c r="Q658" s="131"/>
      <c r="R658" s="131"/>
      <c r="S658" s="131"/>
      <c r="T658" s="131"/>
      <c r="U658" s="131"/>
      <c r="V658" s="131"/>
      <c r="W658" s="131"/>
      <c r="X658" s="131"/>
      <c r="Y658" s="131"/>
      <c r="Z658" s="131"/>
    </row>
    <row r="659" ht="15.75" customHeight="1">
      <c r="A659" s="131"/>
      <c r="B659" s="131"/>
      <c r="C659" s="131"/>
      <c r="D659" s="131"/>
      <c r="E659" s="131"/>
      <c r="F659" s="131"/>
      <c r="G659" s="131"/>
      <c r="H659" s="131"/>
      <c r="I659" s="131"/>
      <c r="J659" s="131"/>
      <c r="K659" s="131"/>
      <c r="L659" s="131"/>
      <c r="M659" s="131"/>
      <c r="N659" s="131"/>
      <c r="O659" s="131"/>
      <c r="P659" s="131"/>
      <c r="Q659" s="131"/>
      <c r="R659" s="131"/>
      <c r="S659" s="131"/>
      <c r="T659" s="131"/>
      <c r="U659" s="131"/>
      <c r="V659" s="131"/>
      <c r="W659" s="131"/>
      <c r="X659" s="131"/>
      <c r="Y659" s="131"/>
      <c r="Z659" s="131"/>
    </row>
    <row r="660" ht="15.75" customHeight="1">
      <c r="A660" s="131"/>
      <c r="B660" s="131"/>
      <c r="C660" s="131"/>
      <c r="D660" s="131"/>
      <c r="E660" s="131"/>
      <c r="F660" s="131"/>
      <c r="G660" s="131"/>
      <c r="H660" s="131"/>
      <c r="I660" s="131"/>
      <c r="J660" s="131"/>
      <c r="K660" s="131"/>
      <c r="L660" s="131"/>
      <c r="M660" s="131"/>
      <c r="N660" s="131"/>
      <c r="O660" s="131"/>
      <c r="P660" s="131"/>
      <c r="Q660" s="131"/>
      <c r="R660" s="131"/>
      <c r="S660" s="131"/>
      <c r="T660" s="131"/>
      <c r="U660" s="131"/>
      <c r="V660" s="131"/>
      <c r="W660" s="131"/>
      <c r="X660" s="131"/>
      <c r="Y660" s="131"/>
      <c r="Z660" s="131"/>
    </row>
    <row r="661" ht="15.75" customHeight="1">
      <c r="A661" s="131"/>
      <c r="B661" s="131"/>
      <c r="C661" s="131"/>
      <c r="D661" s="131"/>
      <c r="E661" s="131"/>
      <c r="F661" s="131"/>
      <c r="G661" s="131"/>
      <c r="H661" s="131"/>
      <c r="I661" s="131"/>
      <c r="J661" s="131"/>
      <c r="K661" s="131"/>
      <c r="L661" s="131"/>
      <c r="M661" s="131"/>
      <c r="N661" s="131"/>
      <c r="O661" s="131"/>
      <c r="P661" s="131"/>
      <c r="Q661" s="131"/>
      <c r="R661" s="131"/>
      <c r="S661" s="131"/>
      <c r="T661" s="131"/>
      <c r="U661" s="131"/>
      <c r="V661" s="131"/>
      <c r="W661" s="131"/>
      <c r="X661" s="131"/>
      <c r="Y661" s="131"/>
      <c r="Z661" s="131"/>
    </row>
    <row r="662" ht="15.75" customHeight="1">
      <c r="A662" s="131"/>
      <c r="B662" s="131"/>
      <c r="C662" s="131"/>
      <c r="D662" s="131"/>
      <c r="E662" s="131"/>
      <c r="F662" s="131"/>
      <c r="G662" s="131"/>
      <c r="H662" s="131"/>
      <c r="I662" s="131"/>
      <c r="J662" s="131"/>
      <c r="K662" s="131"/>
      <c r="L662" s="131"/>
      <c r="M662" s="131"/>
      <c r="N662" s="131"/>
      <c r="O662" s="131"/>
      <c r="P662" s="131"/>
      <c r="Q662" s="131"/>
      <c r="R662" s="131"/>
      <c r="S662" s="131"/>
      <c r="T662" s="131"/>
      <c r="U662" s="131"/>
      <c r="V662" s="131"/>
      <c r="W662" s="131"/>
      <c r="X662" s="131"/>
      <c r="Y662" s="131"/>
      <c r="Z662" s="131"/>
    </row>
    <row r="663" ht="15.75" customHeight="1">
      <c r="A663" s="131"/>
      <c r="B663" s="131"/>
      <c r="C663" s="131"/>
      <c r="D663" s="131"/>
      <c r="E663" s="131"/>
      <c r="F663" s="131"/>
      <c r="G663" s="131"/>
      <c r="H663" s="131"/>
      <c r="I663" s="131"/>
      <c r="J663" s="131"/>
      <c r="K663" s="131"/>
      <c r="L663" s="131"/>
      <c r="M663" s="131"/>
      <c r="N663" s="131"/>
      <c r="O663" s="131"/>
      <c r="P663" s="131"/>
      <c r="Q663" s="131"/>
      <c r="R663" s="131"/>
      <c r="S663" s="131"/>
      <c r="T663" s="131"/>
      <c r="U663" s="131"/>
      <c r="V663" s="131"/>
      <c r="W663" s="131"/>
      <c r="X663" s="131"/>
      <c r="Y663" s="131"/>
      <c r="Z663" s="131"/>
    </row>
    <row r="664" ht="15.75" customHeight="1">
      <c r="A664" s="131"/>
      <c r="B664" s="131"/>
      <c r="C664" s="131"/>
      <c r="D664" s="131"/>
      <c r="E664" s="131"/>
      <c r="F664" s="131"/>
      <c r="G664" s="131"/>
      <c r="H664" s="131"/>
      <c r="I664" s="131"/>
      <c r="J664" s="131"/>
      <c r="K664" s="131"/>
      <c r="L664" s="131"/>
      <c r="M664" s="131"/>
      <c r="N664" s="131"/>
      <c r="O664" s="131"/>
      <c r="P664" s="131"/>
      <c r="Q664" s="131"/>
      <c r="R664" s="131"/>
      <c r="S664" s="131"/>
      <c r="T664" s="131"/>
      <c r="U664" s="131"/>
      <c r="V664" s="131"/>
      <c r="W664" s="131"/>
      <c r="X664" s="131"/>
      <c r="Y664" s="131"/>
      <c r="Z664" s="131"/>
    </row>
    <row r="665" ht="15.75" customHeight="1">
      <c r="A665" s="131"/>
      <c r="B665" s="131"/>
      <c r="C665" s="131"/>
      <c r="D665" s="131"/>
      <c r="E665" s="131"/>
      <c r="F665" s="131"/>
      <c r="G665" s="131"/>
      <c r="H665" s="131"/>
      <c r="I665" s="131"/>
      <c r="J665" s="131"/>
      <c r="K665" s="131"/>
      <c r="L665" s="131"/>
      <c r="M665" s="131"/>
      <c r="N665" s="131"/>
      <c r="O665" s="131"/>
      <c r="P665" s="131"/>
      <c r="Q665" s="131"/>
      <c r="R665" s="131"/>
      <c r="S665" s="131"/>
      <c r="T665" s="131"/>
      <c r="U665" s="131"/>
      <c r="V665" s="131"/>
      <c r="W665" s="131"/>
      <c r="X665" s="131"/>
      <c r="Y665" s="131"/>
      <c r="Z665" s="131"/>
    </row>
    <row r="666" ht="15.75" customHeight="1">
      <c r="A666" s="131"/>
      <c r="B666" s="131"/>
      <c r="C666" s="131"/>
      <c r="D666" s="131"/>
      <c r="E666" s="131"/>
      <c r="F666" s="131"/>
      <c r="G666" s="131"/>
      <c r="H666" s="131"/>
      <c r="I666" s="131"/>
      <c r="J666" s="131"/>
      <c r="K666" s="131"/>
      <c r="L666" s="131"/>
      <c r="M666" s="131"/>
      <c r="N666" s="131"/>
      <c r="O666" s="131"/>
      <c r="P666" s="131"/>
      <c r="Q666" s="131"/>
      <c r="R666" s="131"/>
      <c r="S666" s="131"/>
      <c r="T666" s="131"/>
      <c r="U666" s="131"/>
      <c r="V666" s="131"/>
      <c r="W666" s="131"/>
      <c r="X666" s="131"/>
      <c r="Y666" s="131"/>
      <c r="Z666" s="131"/>
    </row>
    <row r="667" ht="15.75" customHeight="1">
      <c r="A667" s="131"/>
      <c r="B667" s="131"/>
      <c r="C667" s="131"/>
      <c r="D667" s="131"/>
      <c r="E667" s="131"/>
      <c r="F667" s="131"/>
      <c r="G667" s="131"/>
      <c r="H667" s="131"/>
      <c r="I667" s="131"/>
      <c r="J667" s="131"/>
      <c r="K667" s="131"/>
      <c r="L667" s="131"/>
      <c r="M667" s="131"/>
      <c r="N667" s="131"/>
      <c r="O667" s="131"/>
      <c r="P667" s="131"/>
      <c r="Q667" s="131"/>
      <c r="R667" s="131"/>
      <c r="S667" s="131"/>
      <c r="T667" s="131"/>
      <c r="U667" s="131"/>
      <c r="V667" s="131"/>
      <c r="W667" s="131"/>
      <c r="X667" s="131"/>
      <c r="Y667" s="131"/>
      <c r="Z667" s="131"/>
    </row>
    <row r="668" ht="15.75" customHeight="1">
      <c r="A668" s="131"/>
      <c r="B668" s="131"/>
      <c r="C668" s="131"/>
      <c r="D668" s="131"/>
      <c r="E668" s="131"/>
      <c r="F668" s="131"/>
      <c r="G668" s="131"/>
      <c r="H668" s="131"/>
      <c r="I668" s="131"/>
      <c r="J668" s="131"/>
      <c r="K668" s="131"/>
      <c r="L668" s="131"/>
      <c r="M668" s="131"/>
      <c r="N668" s="131"/>
      <c r="O668" s="131"/>
      <c r="P668" s="131"/>
      <c r="Q668" s="131"/>
      <c r="R668" s="131"/>
      <c r="S668" s="131"/>
      <c r="T668" s="131"/>
      <c r="U668" s="131"/>
      <c r="V668" s="131"/>
      <c r="W668" s="131"/>
      <c r="X668" s="131"/>
      <c r="Y668" s="131"/>
      <c r="Z668" s="131"/>
    </row>
    <row r="669" ht="15.75" customHeight="1">
      <c r="A669" s="131"/>
      <c r="B669" s="131"/>
      <c r="C669" s="131"/>
      <c r="D669" s="131"/>
      <c r="E669" s="131"/>
      <c r="F669" s="131"/>
      <c r="G669" s="131"/>
      <c r="H669" s="131"/>
      <c r="I669" s="131"/>
      <c r="J669" s="131"/>
      <c r="K669" s="131"/>
      <c r="L669" s="131"/>
      <c r="M669" s="131"/>
      <c r="N669" s="131"/>
      <c r="O669" s="131"/>
      <c r="P669" s="131"/>
      <c r="Q669" s="131"/>
      <c r="R669" s="131"/>
      <c r="S669" s="131"/>
      <c r="T669" s="131"/>
      <c r="U669" s="131"/>
      <c r="V669" s="131"/>
      <c r="W669" s="131"/>
      <c r="X669" s="131"/>
      <c r="Y669" s="131"/>
      <c r="Z669" s="131"/>
    </row>
    <row r="670" ht="15.75" customHeight="1">
      <c r="A670" s="131"/>
      <c r="B670" s="131"/>
      <c r="C670" s="131"/>
      <c r="D670" s="131"/>
      <c r="E670" s="131"/>
      <c r="F670" s="131"/>
      <c r="G670" s="131"/>
      <c r="H670" s="131"/>
      <c r="I670" s="131"/>
      <c r="J670" s="131"/>
      <c r="K670" s="131"/>
      <c r="L670" s="131"/>
      <c r="M670" s="131"/>
      <c r="N670" s="131"/>
      <c r="O670" s="131"/>
      <c r="P670" s="131"/>
      <c r="Q670" s="131"/>
      <c r="R670" s="131"/>
      <c r="S670" s="131"/>
      <c r="T670" s="131"/>
      <c r="U670" s="131"/>
      <c r="V670" s="131"/>
      <c r="W670" s="131"/>
      <c r="X670" s="131"/>
      <c r="Y670" s="131"/>
      <c r="Z670" s="131"/>
    </row>
    <row r="671" ht="15.75" customHeight="1">
      <c r="A671" s="131"/>
      <c r="B671" s="131"/>
      <c r="C671" s="131"/>
      <c r="D671" s="131"/>
      <c r="E671" s="131"/>
      <c r="F671" s="131"/>
      <c r="G671" s="131"/>
      <c r="H671" s="131"/>
      <c r="I671" s="131"/>
      <c r="J671" s="131"/>
      <c r="K671" s="131"/>
      <c r="L671" s="131"/>
      <c r="M671" s="131"/>
      <c r="N671" s="131"/>
      <c r="O671" s="131"/>
      <c r="P671" s="131"/>
      <c r="Q671" s="131"/>
      <c r="R671" s="131"/>
      <c r="S671" s="131"/>
      <c r="T671" s="131"/>
      <c r="U671" s="131"/>
      <c r="V671" s="131"/>
      <c r="W671" s="131"/>
      <c r="X671" s="131"/>
      <c r="Y671" s="131"/>
      <c r="Z671" s="131"/>
    </row>
    <row r="672" ht="15.75" customHeight="1">
      <c r="A672" s="131"/>
      <c r="B672" s="131"/>
      <c r="C672" s="131"/>
      <c r="D672" s="131"/>
      <c r="E672" s="131"/>
      <c r="F672" s="131"/>
      <c r="G672" s="131"/>
      <c r="H672" s="131"/>
      <c r="I672" s="131"/>
      <c r="J672" s="131"/>
      <c r="K672" s="131"/>
      <c r="L672" s="131"/>
      <c r="M672" s="131"/>
      <c r="N672" s="131"/>
      <c r="O672" s="131"/>
      <c r="P672" s="131"/>
      <c r="Q672" s="131"/>
      <c r="R672" s="131"/>
      <c r="S672" s="131"/>
      <c r="T672" s="131"/>
      <c r="U672" s="131"/>
      <c r="V672" s="131"/>
      <c r="W672" s="131"/>
      <c r="X672" s="131"/>
      <c r="Y672" s="131"/>
      <c r="Z672" s="131"/>
    </row>
    <row r="673" ht="15.75" customHeight="1">
      <c r="A673" s="131"/>
      <c r="B673" s="131"/>
      <c r="C673" s="131"/>
      <c r="D673" s="131"/>
      <c r="E673" s="131"/>
      <c r="F673" s="131"/>
      <c r="G673" s="131"/>
      <c r="H673" s="131"/>
      <c r="I673" s="131"/>
      <c r="J673" s="131"/>
      <c r="K673" s="131"/>
      <c r="L673" s="131"/>
      <c r="M673" s="131"/>
      <c r="N673" s="131"/>
      <c r="O673" s="131"/>
      <c r="P673" s="131"/>
      <c r="Q673" s="131"/>
      <c r="R673" s="131"/>
      <c r="S673" s="131"/>
      <c r="T673" s="131"/>
      <c r="U673" s="131"/>
      <c r="V673" s="131"/>
      <c r="W673" s="131"/>
      <c r="X673" s="131"/>
      <c r="Y673" s="131"/>
      <c r="Z673" s="131"/>
    </row>
    <row r="674" ht="15.75" customHeight="1">
      <c r="A674" s="131"/>
      <c r="B674" s="131"/>
      <c r="C674" s="131"/>
      <c r="D674" s="131"/>
      <c r="E674" s="131"/>
      <c r="F674" s="131"/>
      <c r="G674" s="131"/>
      <c r="H674" s="131"/>
      <c r="I674" s="131"/>
      <c r="J674" s="131"/>
      <c r="K674" s="131"/>
      <c r="L674" s="131"/>
      <c r="M674" s="131"/>
      <c r="N674" s="131"/>
      <c r="O674" s="131"/>
      <c r="P674" s="131"/>
      <c r="Q674" s="131"/>
      <c r="R674" s="131"/>
      <c r="S674" s="131"/>
      <c r="T674" s="131"/>
      <c r="U674" s="131"/>
      <c r="V674" s="131"/>
      <c r="W674" s="131"/>
      <c r="X674" s="131"/>
      <c r="Y674" s="131"/>
      <c r="Z674" s="131"/>
    </row>
    <row r="675" ht="15.75" customHeight="1">
      <c r="A675" s="131"/>
      <c r="B675" s="131"/>
      <c r="C675" s="131"/>
      <c r="D675" s="131"/>
      <c r="E675" s="131"/>
      <c r="F675" s="131"/>
      <c r="G675" s="131"/>
      <c r="H675" s="131"/>
      <c r="I675" s="131"/>
      <c r="J675" s="131"/>
      <c r="K675" s="131"/>
      <c r="L675" s="131"/>
      <c r="M675" s="131"/>
      <c r="N675" s="131"/>
      <c r="O675" s="131"/>
      <c r="P675" s="131"/>
      <c r="Q675" s="131"/>
      <c r="R675" s="131"/>
      <c r="S675" s="131"/>
      <c r="T675" s="131"/>
      <c r="U675" s="131"/>
      <c r="V675" s="131"/>
      <c r="W675" s="131"/>
      <c r="X675" s="131"/>
      <c r="Y675" s="131"/>
      <c r="Z675" s="131"/>
    </row>
    <row r="676" ht="15.75" customHeight="1">
      <c r="A676" s="131"/>
      <c r="B676" s="131"/>
      <c r="C676" s="131"/>
      <c r="D676" s="131"/>
      <c r="E676" s="131"/>
      <c r="F676" s="131"/>
      <c r="G676" s="131"/>
      <c r="H676" s="131"/>
      <c r="I676" s="131"/>
      <c r="J676" s="131"/>
      <c r="K676" s="131"/>
      <c r="L676" s="131"/>
      <c r="M676" s="131"/>
      <c r="N676" s="131"/>
      <c r="O676" s="131"/>
      <c r="P676" s="131"/>
      <c r="Q676" s="131"/>
      <c r="R676" s="131"/>
      <c r="S676" s="131"/>
      <c r="T676" s="131"/>
      <c r="U676" s="131"/>
      <c r="V676" s="131"/>
      <c r="W676" s="131"/>
      <c r="X676" s="131"/>
      <c r="Y676" s="131"/>
      <c r="Z676" s="131"/>
    </row>
    <row r="677" ht="15.75" customHeight="1">
      <c r="A677" s="131"/>
      <c r="B677" s="131"/>
      <c r="C677" s="131"/>
      <c r="D677" s="131"/>
      <c r="E677" s="131"/>
      <c r="F677" s="131"/>
      <c r="G677" s="131"/>
      <c r="H677" s="131"/>
      <c r="I677" s="131"/>
      <c r="J677" s="131"/>
      <c r="K677" s="131"/>
      <c r="L677" s="131"/>
      <c r="M677" s="131"/>
      <c r="N677" s="131"/>
      <c r="O677" s="131"/>
      <c r="P677" s="131"/>
      <c r="Q677" s="131"/>
      <c r="R677" s="131"/>
      <c r="S677" s="131"/>
      <c r="T677" s="131"/>
      <c r="U677" s="131"/>
      <c r="V677" s="131"/>
      <c r="W677" s="131"/>
      <c r="X677" s="131"/>
      <c r="Y677" s="131"/>
      <c r="Z677" s="131"/>
    </row>
    <row r="678" ht="15.75" customHeight="1">
      <c r="A678" s="131"/>
      <c r="B678" s="131"/>
      <c r="C678" s="131"/>
      <c r="D678" s="131"/>
      <c r="E678" s="131"/>
      <c r="F678" s="131"/>
      <c r="G678" s="131"/>
      <c r="H678" s="131"/>
      <c r="I678" s="131"/>
      <c r="J678" s="131"/>
      <c r="K678" s="131"/>
      <c r="L678" s="131"/>
      <c r="M678" s="131"/>
      <c r="N678" s="131"/>
      <c r="O678" s="131"/>
      <c r="P678" s="131"/>
      <c r="Q678" s="131"/>
      <c r="R678" s="131"/>
      <c r="S678" s="131"/>
      <c r="T678" s="131"/>
      <c r="U678" s="131"/>
      <c r="V678" s="131"/>
      <c r="W678" s="131"/>
      <c r="X678" s="131"/>
      <c r="Y678" s="131"/>
      <c r="Z678" s="131"/>
    </row>
    <row r="679" ht="15.75" customHeight="1">
      <c r="A679" s="131"/>
      <c r="B679" s="131"/>
      <c r="C679" s="131"/>
      <c r="D679" s="131"/>
      <c r="E679" s="131"/>
      <c r="F679" s="131"/>
      <c r="G679" s="131"/>
      <c r="H679" s="131"/>
      <c r="I679" s="131"/>
      <c r="J679" s="131"/>
      <c r="K679" s="131"/>
      <c r="L679" s="131"/>
      <c r="M679" s="131"/>
      <c r="N679" s="131"/>
      <c r="O679" s="131"/>
      <c r="P679" s="131"/>
      <c r="Q679" s="131"/>
      <c r="R679" s="131"/>
      <c r="S679" s="131"/>
      <c r="T679" s="131"/>
      <c r="U679" s="131"/>
      <c r="V679" s="131"/>
      <c r="W679" s="131"/>
      <c r="X679" s="131"/>
      <c r="Y679" s="131"/>
      <c r="Z679" s="131"/>
    </row>
    <row r="680" ht="15.75" customHeight="1">
      <c r="A680" s="131"/>
      <c r="B680" s="131"/>
      <c r="C680" s="131"/>
      <c r="D680" s="131"/>
      <c r="E680" s="131"/>
      <c r="F680" s="131"/>
      <c r="G680" s="131"/>
      <c r="H680" s="131"/>
      <c r="I680" s="131"/>
      <c r="J680" s="131"/>
      <c r="K680" s="131"/>
      <c r="L680" s="131"/>
      <c r="M680" s="131"/>
      <c r="N680" s="131"/>
      <c r="O680" s="131"/>
      <c r="P680" s="131"/>
      <c r="Q680" s="131"/>
      <c r="R680" s="131"/>
      <c r="S680" s="131"/>
      <c r="T680" s="131"/>
      <c r="U680" s="131"/>
      <c r="V680" s="131"/>
      <c r="W680" s="131"/>
      <c r="X680" s="131"/>
      <c r="Y680" s="131"/>
      <c r="Z680" s="131"/>
    </row>
    <row r="681" ht="15.75" customHeight="1">
      <c r="A681" s="131"/>
      <c r="B681" s="131"/>
      <c r="C681" s="131"/>
      <c r="D681" s="131"/>
      <c r="E681" s="131"/>
      <c r="F681" s="131"/>
      <c r="G681" s="131"/>
      <c r="H681" s="131"/>
      <c r="I681" s="131"/>
      <c r="J681" s="131"/>
      <c r="K681" s="131"/>
      <c r="L681" s="131"/>
      <c r="M681" s="131"/>
      <c r="N681" s="131"/>
      <c r="O681" s="131"/>
      <c r="P681" s="131"/>
      <c r="Q681" s="131"/>
      <c r="R681" s="131"/>
      <c r="S681" s="131"/>
      <c r="T681" s="131"/>
      <c r="U681" s="131"/>
      <c r="V681" s="131"/>
      <c r="W681" s="131"/>
      <c r="X681" s="131"/>
      <c r="Y681" s="131"/>
      <c r="Z681" s="131"/>
    </row>
    <row r="682" ht="15.75" customHeight="1">
      <c r="A682" s="131"/>
      <c r="B682" s="131"/>
      <c r="C682" s="131"/>
      <c r="D682" s="131"/>
      <c r="E682" s="131"/>
      <c r="F682" s="131"/>
      <c r="G682" s="131"/>
      <c r="H682" s="131"/>
      <c r="I682" s="131"/>
      <c r="J682" s="131"/>
      <c r="K682" s="131"/>
      <c r="L682" s="131"/>
      <c r="M682" s="131"/>
      <c r="N682" s="131"/>
      <c r="O682" s="131"/>
      <c r="P682" s="131"/>
      <c r="Q682" s="131"/>
      <c r="R682" s="131"/>
      <c r="S682" s="131"/>
      <c r="T682" s="131"/>
      <c r="U682" s="131"/>
      <c r="V682" s="131"/>
      <c r="W682" s="131"/>
      <c r="X682" s="131"/>
      <c r="Y682" s="131"/>
      <c r="Z682" s="131"/>
    </row>
    <row r="683" ht="15.75" customHeight="1">
      <c r="A683" s="131"/>
      <c r="B683" s="131"/>
      <c r="C683" s="131"/>
      <c r="D683" s="131"/>
      <c r="E683" s="131"/>
      <c r="F683" s="131"/>
      <c r="G683" s="131"/>
      <c r="H683" s="131"/>
      <c r="I683" s="131"/>
      <c r="J683" s="131"/>
      <c r="K683" s="131"/>
      <c r="L683" s="131"/>
      <c r="M683" s="131"/>
      <c r="N683" s="131"/>
      <c r="O683" s="131"/>
      <c r="P683" s="131"/>
      <c r="Q683" s="131"/>
      <c r="R683" s="131"/>
      <c r="S683" s="131"/>
      <c r="T683" s="131"/>
      <c r="U683" s="131"/>
      <c r="V683" s="131"/>
      <c r="W683" s="131"/>
      <c r="X683" s="131"/>
      <c r="Y683" s="131"/>
      <c r="Z683" s="131"/>
    </row>
    <row r="684" ht="15.75" customHeight="1">
      <c r="A684" s="131"/>
      <c r="B684" s="131"/>
      <c r="C684" s="131"/>
      <c r="D684" s="131"/>
      <c r="E684" s="131"/>
      <c r="F684" s="131"/>
      <c r="G684" s="131"/>
      <c r="H684" s="131"/>
      <c r="I684" s="131"/>
      <c r="J684" s="131"/>
      <c r="K684" s="131"/>
      <c r="L684" s="131"/>
      <c r="M684" s="131"/>
      <c r="N684" s="131"/>
      <c r="O684" s="131"/>
      <c r="P684" s="131"/>
      <c r="Q684" s="131"/>
      <c r="R684" s="131"/>
      <c r="S684" s="131"/>
      <c r="T684" s="131"/>
      <c r="U684" s="131"/>
      <c r="V684" s="131"/>
      <c r="W684" s="131"/>
      <c r="X684" s="131"/>
      <c r="Y684" s="131"/>
      <c r="Z684" s="131"/>
    </row>
    <row r="685" ht="15.75" customHeight="1">
      <c r="A685" s="131"/>
      <c r="B685" s="131"/>
      <c r="C685" s="131"/>
      <c r="D685" s="131"/>
      <c r="E685" s="131"/>
      <c r="F685" s="131"/>
      <c r="G685" s="131"/>
      <c r="H685" s="131"/>
      <c r="I685" s="131"/>
      <c r="J685" s="131"/>
      <c r="K685" s="131"/>
      <c r="L685" s="131"/>
      <c r="M685" s="131"/>
      <c r="N685" s="131"/>
      <c r="O685" s="131"/>
      <c r="P685" s="131"/>
      <c r="Q685" s="131"/>
      <c r="R685" s="131"/>
      <c r="S685" s="131"/>
      <c r="T685" s="131"/>
      <c r="U685" s="131"/>
      <c r="V685" s="131"/>
      <c r="W685" s="131"/>
      <c r="X685" s="131"/>
      <c r="Y685" s="131"/>
      <c r="Z685" s="131"/>
    </row>
    <row r="686" ht="15.75" customHeight="1">
      <c r="A686" s="131"/>
      <c r="B686" s="131"/>
      <c r="C686" s="131"/>
      <c r="D686" s="131"/>
      <c r="E686" s="131"/>
      <c r="F686" s="131"/>
      <c r="G686" s="131"/>
      <c r="H686" s="131"/>
      <c r="I686" s="131"/>
      <c r="J686" s="131"/>
      <c r="K686" s="131"/>
      <c r="L686" s="131"/>
      <c r="M686" s="131"/>
      <c r="N686" s="131"/>
      <c r="O686" s="131"/>
      <c r="P686" s="131"/>
      <c r="Q686" s="131"/>
      <c r="R686" s="131"/>
      <c r="S686" s="131"/>
      <c r="T686" s="131"/>
      <c r="U686" s="131"/>
      <c r="V686" s="131"/>
      <c r="W686" s="131"/>
      <c r="X686" s="131"/>
      <c r="Y686" s="131"/>
      <c r="Z686" s="131"/>
    </row>
    <row r="687" ht="15.75" customHeight="1">
      <c r="A687" s="131"/>
      <c r="B687" s="131"/>
      <c r="C687" s="131"/>
      <c r="D687" s="131"/>
      <c r="E687" s="131"/>
      <c r="F687" s="131"/>
      <c r="G687" s="131"/>
      <c r="H687" s="131"/>
      <c r="I687" s="131"/>
      <c r="J687" s="131"/>
      <c r="K687" s="131"/>
      <c r="L687" s="131"/>
      <c r="M687" s="131"/>
      <c r="N687" s="131"/>
      <c r="O687" s="131"/>
      <c r="P687" s="131"/>
      <c r="Q687" s="131"/>
      <c r="R687" s="131"/>
      <c r="S687" s="131"/>
      <c r="T687" s="131"/>
      <c r="U687" s="131"/>
      <c r="V687" s="131"/>
      <c r="W687" s="131"/>
      <c r="X687" s="131"/>
      <c r="Y687" s="131"/>
      <c r="Z687" s="131"/>
    </row>
    <row r="688" ht="15.75" customHeight="1">
      <c r="A688" s="131"/>
      <c r="B688" s="131"/>
      <c r="C688" s="131"/>
      <c r="D688" s="131"/>
      <c r="E688" s="131"/>
      <c r="F688" s="131"/>
      <c r="G688" s="131"/>
      <c r="H688" s="131"/>
      <c r="I688" s="131"/>
      <c r="J688" s="131"/>
      <c r="K688" s="131"/>
      <c r="L688" s="131"/>
      <c r="M688" s="131"/>
      <c r="N688" s="131"/>
      <c r="O688" s="131"/>
      <c r="P688" s="131"/>
      <c r="Q688" s="131"/>
      <c r="R688" s="131"/>
      <c r="S688" s="131"/>
      <c r="T688" s="131"/>
      <c r="U688" s="131"/>
      <c r="V688" s="131"/>
      <c r="W688" s="131"/>
      <c r="X688" s="131"/>
      <c r="Y688" s="131"/>
      <c r="Z688" s="131"/>
    </row>
    <row r="689" ht="15.75" customHeight="1">
      <c r="A689" s="131"/>
      <c r="B689" s="131"/>
      <c r="C689" s="131"/>
      <c r="D689" s="131"/>
      <c r="E689" s="131"/>
      <c r="F689" s="131"/>
      <c r="G689" s="131"/>
      <c r="H689" s="131"/>
      <c r="I689" s="131"/>
      <c r="J689" s="131"/>
      <c r="K689" s="131"/>
      <c r="L689" s="131"/>
      <c r="M689" s="131"/>
      <c r="N689" s="131"/>
      <c r="O689" s="131"/>
      <c r="P689" s="131"/>
      <c r="Q689" s="131"/>
      <c r="R689" s="131"/>
      <c r="S689" s="131"/>
      <c r="T689" s="131"/>
      <c r="U689" s="131"/>
      <c r="V689" s="131"/>
      <c r="W689" s="131"/>
      <c r="X689" s="131"/>
      <c r="Y689" s="131"/>
      <c r="Z689" s="131"/>
    </row>
    <row r="690" ht="15.75" customHeight="1">
      <c r="A690" s="131"/>
      <c r="B690" s="131"/>
      <c r="C690" s="131"/>
      <c r="D690" s="131"/>
      <c r="E690" s="131"/>
      <c r="F690" s="131"/>
      <c r="G690" s="131"/>
      <c r="H690" s="131"/>
      <c r="I690" s="131"/>
      <c r="J690" s="131"/>
      <c r="K690" s="131"/>
      <c r="L690" s="131"/>
      <c r="M690" s="131"/>
      <c r="N690" s="131"/>
      <c r="O690" s="131"/>
      <c r="P690" s="131"/>
      <c r="Q690" s="131"/>
      <c r="R690" s="131"/>
      <c r="S690" s="131"/>
      <c r="T690" s="131"/>
      <c r="U690" s="131"/>
      <c r="V690" s="131"/>
      <c r="W690" s="131"/>
      <c r="X690" s="131"/>
      <c r="Y690" s="131"/>
      <c r="Z690" s="131"/>
    </row>
    <row r="691" ht="15.75" customHeight="1">
      <c r="A691" s="131"/>
      <c r="B691" s="131"/>
      <c r="C691" s="131"/>
      <c r="D691" s="131"/>
      <c r="E691" s="131"/>
      <c r="F691" s="131"/>
      <c r="G691" s="131"/>
      <c r="H691" s="131"/>
      <c r="I691" s="131"/>
      <c r="J691" s="131"/>
      <c r="K691" s="131"/>
      <c r="L691" s="131"/>
      <c r="M691" s="131"/>
      <c r="N691" s="131"/>
      <c r="O691" s="131"/>
      <c r="P691" s="131"/>
      <c r="Q691" s="131"/>
      <c r="R691" s="131"/>
      <c r="S691" s="131"/>
      <c r="T691" s="131"/>
      <c r="U691" s="131"/>
      <c r="V691" s="131"/>
      <c r="W691" s="131"/>
      <c r="X691" s="131"/>
      <c r="Y691" s="131"/>
      <c r="Z691" s="131"/>
    </row>
    <row r="692" ht="15.75" customHeight="1">
      <c r="A692" s="131"/>
      <c r="B692" s="131"/>
      <c r="C692" s="131"/>
      <c r="D692" s="131"/>
      <c r="E692" s="131"/>
      <c r="F692" s="131"/>
      <c r="G692" s="131"/>
      <c r="H692" s="131"/>
      <c r="I692" s="131"/>
      <c r="J692" s="131"/>
      <c r="K692" s="131"/>
      <c r="L692" s="131"/>
      <c r="M692" s="131"/>
      <c r="N692" s="131"/>
      <c r="O692" s="131"/>
      <c r="P692" s="131"/>
      <c r="Q692" s="131"/>
      <c r="R692" s="131"/>
      <c r="S692" s="131"/>
      <c r="T692" s="131"/>
      <c r="U692" s="131"/>
      <c r="V692" s="131"/>
      <c r="W692" s="131"/>
      <c r="X692" s="131"/>
      <c r="Y692" s="131"/>
      <c r="Z692" s="131"/>
    </row>
    <row r="693" ht="15.75" customHeight="1">
      <c r="A693" s="131"/>
      <c r="B693" s="131"/>
      <c r="C693" s="131"/>
      <c r="D693" s="131"/>
      <c r="E693" s="131"/>
      <c r="F693" s="131"/>
      <c r="G693" s="131"/>
      <c r="H693" s="131"/>
      <c r="I693" s="131"/>
      <c r="J693" s="131"/>
      <c r="K693" s="131"/>
      <c r="L693" s="131"/>
      <c r="M693" s="131"/>
      <c r="N693" s="131"/>
      <c r="O693" s="131"/>
      <c r="P693" s="131"/>
      <c r="Q693" s="131"/>
      <c r="R693" s="131"/>
      <c r="S693" s="131"/>
      <c r="T693" s="131"/>
      <c r="U693" s="131"/>
      <c r="V693" s="131"/>
      <c r="W693" s="131"/>
      <c r="X693" s="131"/>
      <c r="Y693" s="131"/>
      <c r="Z693" s="131"/>
    </row>
    <row r="694" ht="15.75" customHeight="1">
      <c r="A694" s="131"/>
      <c r="B694" s="131"/>
      <c r="C694" s="131"/>
      <c r="D694" s="131"/>
      <c r="E694" s="131"/>
      <c r="F694" s="131"/>
      <c r="G694" s="131"/>
      <c r="H694" s="131"/>
      <c r="I694" s="131"/>
      <c r="J694" s="131"/>
      <c r="K694" s="131"/>
      <c r="L694" s="131"/>
      <c r="M694" s="131"/>
      <c r="N694" s="131"/>
      <c r="O694" s="131"/>
      <c r="P694" s="131"/>
      <c r="Q694" s="131"/>
      <c r="R694" s="131"/>
      <c r="S694" s="131"/>
      <c r="T694" s="131"/>
      <c r="U694" s="131"/>
      <c r="V694" s="131"/>
      <c r="W694" s="131"/>
      <c r="X694" s="131"/>
      <c r="Y694" s="131"/>
      <c r="Z694" s="131"/>
    </row>
    <row r="695" ht="15.75" customHeight="1">
      <c r="A695" s="131"/>
      <c r="B695" s="131"/>
      <c r="C695" s="131"/>
      <c r="D695" s="131"/>
      <c r="E695" s="131"/>
      <c r="F695" s="131"/>
      <c r="G695" s="131"/>
      <c r="H695" s="131"/>
      <c r="I695" s="131"/>
      <c r="J695" s="131"/>
      <c r="K695" s="131"/>
      <c r="L695" s="131"/>
      <c r="M695" s="131"/>
      <c r="N695" s="131"/>
      <c r="O695" s="131"/>
      <c r="P695" s="131"/>
      <c r="Q695" s="131"/>
      <c r="R695" s="131"/>
      <c r="S695" s="131"/>
      <c r="T695" s="131"/>
      <c r="U695" s="131"/>
      <c r="V695" s="131"/>
      <c r="W695" s="131"/>
      <c r="X695" s="131"/>
      <c r="Y695" s="131"/>
      <c r="Z695" s="131"/>
    </row>
    <row r="696" ht="15.75" customHeight="1">
      <c r="A696" s="131"/>
      <c r="B696" s="131"/>
      <c r="C696" s="131"/>
      <c r="D696" s="131"/>
      <c r="E696" s="131"/>
      <c r="F696" s="131"/>
      <c r="G696" s="131"/>
      <c r="H696" s="131"/>
      <c r="I696" s="131"/>
      <c r="J696" s="131"/>
      <c r="K696" s="131"/>
      <c r="L696" s="131"/>
      <c r="M696" s="131"/>
      <c r="N696" s="131"/>
      <c r="O696" s="131"/>
      <c r="P696" s="131"/>
      <c r="Q696" s="131"/>
      <c r="R696" s="131"/>
      <c r="S696" s="131"/>
      <c r="T696" s="131"/>
      <c r="U696" s="131"/>
      <c r="V696" s="131"/>
      <c r="W696" s="131"/>
      <c r="X696" s="131"/>
      <c r="Y696" s="131"/>
      <c r="Z696" s="131"/>
    </row>
    <row r="697" ht="15.75" customHeight="1">
      <c r="A697" s="131"/>
      <c r="B697" s="131"/>
      <c r="C697" s="131"/>
      <c r="D697" s="131"/>
      <c r="E697" s="131"/>
      <c r="F697" s="131"/>
      <c r="G697" s="131"/>
      <c r="H697" s="131"/>
      <c r="I697" s="131"/>
      <c r="J697" s="131"/>
      <c r="K697" s="131"/>
      <c r="L697" s="131"/>
      <c r="M697" s="131"/>
      <c r="N697" s="131"/>
      <c r="O697" s="131"/>
      <c r="P697" s="131"/>
      <c r="Q697" s="131"/>
      <c r="R697" s="131"/>
      <c r="S697" s="131"/>
      <c r="T697" s="131"/>
      <c r="U697" s="131"/>
      <c r="V697" s="131"/>
      <c r="W697" s="131"/>
      <c r="X697" s="131"/>
      <c r="Y697" s="131"/>
      <c r="Z697" s="131"/>
    </row>
    <row r="698" ht="15.75" customHeight="1">
      <c r="A698" s="131"/>
      <c r="B698" s="131"/>
      <c r="C698" s="131"/>
      <c r="D698" s="131"/>
      <c r="E698" s="131"/>
      <c r="F698" s="131"/>
      <c r="G698" s="131"/>
      <c r="H698" s="131"/>
      <c r="I698" s="131"/>
      <c r="J698" s="131"/>
      <c r="K698" s="131"/>
      <c r="L698" s="131"/>
      <c r="M698" s="131"/>
      <c r="N698" s="131"/>
      <c r="O698" s="131"/>
      <c r="P698" s="131"/>
      <c r="Q698" s="131"/>
      <c r="R698" s="131"/>
      <c r="S698" s="131"/>
      <c r="T698" s="131"/>
      <c r="U698" s="131"/>
      <c r="V698" s="131"/>
      <c r="W698" s="131"/>
      <c r="X698" s="131"/>
      <c r="Y698" s="131"/>
      <c r="Z698" s="131"/>
    </row>
    <row r="699" ht="15.75" customHeight="1">
      <c r="A699" s="131"/>
      <c r="B699" s="131"/>
      <c r="C699" s="131"/>
      <c r="D699" s="131"/>
      <c r="E699" s="131"/>
      <c r="F699" s="131"/>
      <c r="G699" s="131"/>
      <c r="H699" s="131"/>
      <c r="I699" s="131"/>
      <c r="J699" s="131"/>
      <c r="K699" s="131"/>
      <c r="L699" s="131"/>
      <c r="M699" s="131"/>
      <c r="N699" s="131"/>
      <c r="O699" s="131"/>
      <c r="P699" s="131"/>
      <c r="Q699" s="131"/>
      <c r="R699" s="131"/>
      <c r="S699" s="131"/>
      <c r="T699" s="131"/>
      <c r="U699" s="131"/>
      <c r="V699" s="131"/>
      <c r="W699" s="131"/>
      <c r="X699" s="131"/>
      <c r="Y699" s="131"/>
      <c r="Z699" s="131"/>
    </row>
    <row r="700" ht="15.75" customHeight="1">
      <c r="A700" s="131"/>
      <c r="B700" s="131"/>
      <c r="C700" s="131"/>
      <c r="D700" s="131"/>
      <c r="E700" s="131"/>
      <c r="F700" s="131"/>
      <c r="G700" s="131"/>
      <c r="H700" s="131"/>
      <c r="I700" s="131"/>
      <c r="J700" s="131"/>
      <c r="K700" s="131"/>
      <c r="L700" s="131"/>
      <c r="M700" s="131"/>
      <c r="N700" s="131"/>
      <c r="O700" s="131"/>
      <c r="P700" s="131"/>
      <c r="Q700" s="131"/>
      <c r="R700" s="131"/>
      <c r="S700" s="131"/>
      <c r="T700" s="131"/>
      <c r="U700" s="131"/>
      <c r="V700" s="131"/>
      <c r="W700" s="131"/>
      <c r="X700" s="131"/>
      <c r="Y700" s="131"/>
      <c r="Z700" s="131"/>
    </row>
    <row r="701" ht="15.75" customHeight="1">
      <c r="A701" s="131"/>
      <c r="B701" s="131"/>
      <c r="C701" s="131"/>
      <c r="D701" s="131"/>
      <c r="E701" s="131"/>
      <c r="F701" s="131"/>
      <c r="G701" s="131"/>
      <c r="H701" s="131"/>
      <c r="I701" s="131"/>
      <c r="J701" s="131"/>
      <c r="K701" s="131"/>
      <c r="L701" s="131"/>
      <c r="M701" s="131"/>
      <c r="N701" s="131"/>
      <c r="O701" s="131"/>
      <c r="P701" s="131"/>
      <c r="Q701" s="131"/>
      <c r="R701" s="131"/>
      <c r="S701" s="131"/>
      <c r="T701" s="131"/>
      <c r="U701" s="131"/>
      <c r="V701" s="131"/>
      <c r="W701" s="131"/>
      <c r="X701" s="131"/>
      <c r="Y701" s="131"/>
      <c r="Z701" s="131"/>
    </row>
    <row r="702" ht="15.75" customHeight="1">
      <c r="A702" s="131"/>
      <c r="B702" s="131"/>
      <c r="C702" s="131"/>
      <c r="D702" s="131"/>
      <c r="E702" s="131"/>
      <c r="F702" s="131"/>
      <c r="G702" s="131"/>
      <c r="H702" s="131"/>
      <c r="I702" s="131"/>
      <c r="J702" s="131"/>
      <c r="K702" s="131"/>
      <c r="L702" s="131"/>
      <c r="M702" s="131"/>
      <c r="N702" s="131"/>
      <c r="O702" s="131"/>
      <c r="P702" s="131"/>
      <c r="Q702" s="131"/>
      <c r="R702" s="131"/>
      <c r="S702" s="131"/>
      <c r="T702" s="131"/>
      <c r="U702" s="131"/>
      <c r="V702" s="131"/>
      <c r="W702" s="131"/>
      <c r="X702" s="131"/>
      <c r="Y702" s="131"/>
      <c r="Z702" s="131"/>
    </row>
    <row r="703" ht="15.75" customHeight="1">
      <c r="A703" s="131"/>
      <c r="B703" s="131"/>
      <c r="C703" s="131"/>
      <c r="D703" s="131"/>
      <c r="E703" s="131"/>
      <c r="F703" s="131"/>
      <c r="G703" s="131"/>
      <c r="H703" s="131"/>
      <c r="I703" s="131"/>
      <c r="J703" s="131"/>
      <c r="K703" s="131"/>
      <c r="L703" s="131"/>
      <c r="M703" s="131"/>
      <c r="N703" s="131"/>
      <c r="O703" s="131"/>
      <c r="P703" s="131"/>
      <c r="Q703" s="131"/>
      <c r="R703" s="131"/>
      <c r="S703" s="131"/>
      <c r="T703" s="131"/>
      <c r="U703" s="131"/>
      <c r="V703" s="131"/>
      <c r="W703" s="131"/>
      <c r="X703" s="131"/>
      <c r="Y703" s="131"/>
      <c r="Z703" s="131"/>
    </row>
    <row r="704" ht="15.75" customHeight="1">
      <c r="A704" s="131"/>
      <c r="B704" s="131"/>
      <c r="C704" s="131"/>
      <c r="D704" s="131"/>
      <c r="E704" s="131"/>
      <c r="F704" s="131"/>
      <c r="G704" s="131"/>
      <c r="H704" s="131"/>
      <c r="I704" s="131"/>
      <c r="J704" s="131"/>
      <c r="K704" s="131"/>
      <c r="L704" s="131"/>
      <c r="M704" s="131"/>
      <c r="N704" s="131"/>
      <c r="O704" s="131"/>
      <c r="P704" s="131"/>
      <c r="Q704" s="131"/>
      <c r="R704" s="131"/>
      <c r="S704" s="131"/>
      <c r="T704" s="131"/>
      <c r="U704" s="131"/>
      <c r="V704" s="131"/>
      <c r="W704" s="131"/>
      <c r="X704" s="131"/>
      <c r="Y704" s="131"/>
      <c r="Z704" s="131"/>
    </row>
    <row r="705" ht="15.75" customHeight="1">
      <c r="A705" s="131"/>
      <c r="B705" s="131"/>
      <c r="C705" s="131"/>
      <c r="D705" s="131"/>
      <c r="E705" s="131"/>
      <c r="F705" s="131"/>
      <c r="G705" s="131"/>
      <c r="H705" s="131"/>
      <c r="I705" s="131"/>
      <c r="J705" s="131"/>
      <c r="K705" s="131"/>
      <c r="L705" s="131"/>
      <c r="M705" s="131"/>
      <c r="N705" s="131"/>
      <c r="O705" s="131"/>
      <c r="P705" s="131"/>
      <c r="Q705" s="131"/>
      <c r="R705" s="131"/>
      <c r="S705" s="131"/>
      <c r="T705" s="131"/>
      <c r="U705" s="131"/>
      <c r="V705" s="131"/>
      <c r="W705" s="131"/>
      <c r="X705" s="131"/>
      <c r="Y705" s="131"/>
      <c r="Z705" s="131"/>
    </row>
    <row r="706" ht="15.75" customHeight="1">
      <c r="A706" s="131"/>
      <c r="B706" s="131"/>
      <c r="C706" s="131"/>
      <c r="D706" s="131"/>
      <c r="E706" s="131"/>
      <c r="F706" s="131"/>
      <c r="G706" s="131"/>
      <c r="H706" s="131"/>
      <c r="I706" s="131"/>
      <c r="J706" s="131"/>
      <c r="K706" s="131"/>
      <c r="L706" s="131"/>
      <c r="M706" s="131"/>
      <c r="N706" s="131"/>
      <c r="O706" s="131"/>
      <c r="P706" s="131"/>
      <c r="Q706" s="131"/>
      <c r="R706" s="131"/>
      <c r="S706" s="131"/>
      <c r="T706" s="131"/>
      <c r="U706" s="131"/>
      <c r="V706" s="131"/>
      <c r="W706" s="131"/>
      <c r="X706" s="131"/>
      <c r="Y706" s="131"/>
      <c r="Z706" s="131"/>
    </row>
    <row r="707" ht="15.75" customHeight="1">
      <c r="A707" s="131"/>
      <c r="B707" s="131"/>
      <c r="C707" s="131"/>
      <c r="D707" s="131"/>
      <c r="E707" s="131"/>
      <c r="F707" s="131"/>
      <c r="G707" s="131"/>
      <c r="H707" s="131"/>
      <c r="I707" s="131"/>
      <c r="J707" s="131"/>
      <c r="K707" s="131"/>
      <c r="L707" s="131"/>
      <c r="M707" s="131"/>
      <c r="N707" s="131"/>
      <c r="O707" s="131"/>
      <c r="P707" s="131"/>
      <c r="Q707" s="131"/>
      <c r="R707" s="131"/>
      <c r="S707" s="131"/>
      <c r="T707" s="131"/>
      <c r="U707" s="131"/>
      <c r="V707" s="131"/>
      <c r="W707" s="131"/>
      <c r="X707" s="131"/>
      <c r="Y707" s="131"/>
      <c r="Z707" s="131"/>
    </row>
    <row r="708" ht="15.75" customHeight="1">
      <c r="A708" s="131"/>
      <c r="B708" s="131"/>
      <c r="C708" s="131"/>
      <c r="D708" s="131"/>
      <c r="E708" s="131"/>
      <c r="F708" s="131"/>
      <c r="G708" s="131"/>
      <c r="H708" s="131"/>
      <c r="I708" s="131"/>
      <c r="J708" s="131"/>
      <c r="K708" s="131"/>
      <c r="L708" s="131"/>
      <c r="M708" s="131"/>
      <c r="N708" s="131"/>
      <c r="O708" s="131"/>
      <c r="P708" s="131"/>
      <c r="Q708" s="131"/>
      <c r="R708" s="131"/>
      <c r="S708" s="131"/>
      <c r="T708" s="131"/>
      <c r="U708" s="131"/>
      <c r="V708" s="131"/>
      <c r="W708" s="131"/>
      <c r="X708" s="131"/>
      <c r="Y708" s="131"/>
      <c r="Z708" s="131"/>
    </row>
    <row r="709" ht="15.75" customHeight="1">
      <c r="A709" s="131"/>
      <c r="B709" s="131"/>
      <c r="C709" s="131"/>
      <c r="D709" s="131"/>
      <c r="E709" s="131"/>
      <c r="F709" s="131"/>
      <c r="G709" s="131"/>
      <c r="H709" s="131"/>
      <c r="I709" s="131"/>
      <c r="J709" s="131"/>
      <c r="K709" s="131"/>
      <c r="L709" s="131"/>
      <c r="M709" s="131"/>
      <c r="N709" s="131"/>
      <c r="O709" s="131"/>
      <c r="P709" s="131"/>
      <c r="Q709" s="131"/>
      <c r="R709" s="131"/>
      <c r="S709" s="131"/>
      <c r="T709" s="131"/>
      <c r="U709" s="131"/>
      <c r="V709" s="131"/>
      <c r="W709" s="131"/>
      <c r="X709" s="131"/>
      <c r="Y709" s="131"/>
      <c r="Z709" s="131"/>
    </row>
    <row r="710" ht="15.75" customHeight="1">
      <c r="A710" s="131"/>
      <c r="B710" s="131"/>
      <c r="C710" s="131"/>
      <c r="D710" s="131"/>
      <c r="E710" s="131"/>
      <c r="F710" s="131"/>
      <c r="G710" s="131"/>
      <c r="H710" s="131"/>
      <c r="I710" s="131"/>
      <c r="J710" s="131"/>
      <c r="K710" s="131"/>
      <c r="L710" s="131"/>
      <c r="M710" s="131"/>
      <c r="N710" s="131"/>
      <c r="O710" s="131"/>
      <c r="P710" s="131"/>
      <c r="Q710" s="131"/>
      <c r="R710" s="131"/>
      <c r="S710" s="131"/>
      <c r="T710" s="131"/>
      <c r="U710" s="131"/>
      <c r="V710" s="131"/>
      <c r="W710" s="131"/>
      <c r="X710" s="131"/>
      <c r="Y710" s="131"/>
      <c r="Z710" s="131"/>
    </row>
    <row r="711" ht="15.75" customHeight="1">
      <c r="A711" s="131"/>
      <c r="B711" s="131"/>
      <c r="C711" s="131"/>
      <c r="D711" s="131"/>
      <c r="E711" s="131"/>
      <c r="F711" s="131"/>
      <c r="G711" s="131"/>
      <c r="H711" s="131"/>
      <c r="I711" s="131"/>
      <c r="J711" s="131"/>
      <c r="K711" s="131"/>
      <c r="L711" s="131"/>
      <c r="M711" s="131"/>
      <c r="N711" s="131"/>
      <c r="O711" s="131"/>
      <c r="P711" s="131"/>
      <c r="Q711" s="131"/>
      <c r="R711" s="131"/>
      <c r="S711" s="131"/>
      <c r="T711" s="131"/>
      <c r="U711" s="131"/>
      <c r="V711" s="131"/>
      <c r="W711" s="131"/>
      <c r="X711" s="131"/>
      <c r="Y711" s="131"/>
      <c r="Z711" s="131"/>
    </row>
    <row r="712" ht="15.75" customHeight="1">
      <c r="A712" s="131"/>
      <c r="B712" s="131"/>
      <c r="C712" s="131"/>
      <c r="D712" s="131"/>
      <c r="E712" s="131"/>
      <c r="F712" s="131"/>
      <c r="G712" s="131"/>
      <c r="H712" s="131"/>
      <c r="I712" s="131"/>
      <c r="J712" s="131"/>
      <c r="K712" s="131"/>
      <c r="L712" s="131"/>
      <c r="M712" s="131"/>
      <c r="N712" s="131"/>
      <c r="O712" s="131"/>
      <c r="P712" s="131"/>
      <c r="Q712" s="131"/>
      <c r="R712" s="131"/>
      <c r="S712" s="131"/>
      <c r="T712" s="131"/>
      <c r="U712" s="131"/>
      <c r="V712" s="131"/>
      <c r="W712" s="131"/>
      <c r="X712" s="131"/>
      <c r="Y712" s="131"/>
      <c r="Z712" s="131"/>
    </row>
    <row r="713" ht="15.75" customHeight="1">
      <c r="A713" s="131"/>
      <c r="B713" s="131"/>
      <c r="C713" s="131"/>
      <c r="D713" s="131"/>
      <c r="E713" s="131"/>
      <c r="F713" s="131"/>
      <c r="G713" s="131"/>
      <c r="H713" s="131"/>
      <c r="I713" s="131"/>
      <c r="J713" s="131"/>
      <c r="K713" s="131"/>
      <c r="L713" s="131"/>
      <c r="M713" s="131"/>
      <c r="N713" s="131"/>
      <c r="O713" s="131"/>
      <c r="P713" s="131"/>
      <c r="Q713" s="131"/>
      <c r="R713" s="131"/>
      <c r="S713" s="131"/>
      <c r="T713" s="131"/>
      <c r="U713" s="131"/>
      <c r="V713" s="131"/>
      <c r="W713" s="131"/>
      <c r="X713" s="131"/>
      <c r="Y713" s="131"/>
      <c r="Z713" s="131"/>
    </row>
    <row r="714" ht="15.75" customHeight="1">
      <c r="A714" s="131"/>
      <c r="B714" s="131"/>
      <c r="C714" s="131"/>
      <c r="D714" s="131"/>
      <c r="E714" s="131"/>
      <c r="F714" s="131"/>
      <c r="G714" s="131"/>
      <c r="H714" s="131"/>
      <c r="I714" s="131"/>
      <c r="J714" s="131"/>
      <c r="K714" s="131"/>
      <c r="L714" s="131"/>
      <c r="M714" s="131"/>
      <c r="N714" s="131"/>
      <c r="O714" s="131"/>
      <c r="P714" s="131"/>
      <c r="Q714" s="131"/>
      <c r="R714" s="131"/>
      <c r="S714" s="131"/>
      <c r="T714" s="131"/>
      <c r="U714" s="131"/>
      <c r="V714" s="131"/>
      <c r="W714" s="131"/>
      <c r="X714" s="131"/>
      <c r="Y714" s="131"/>
      <c r="Z714" s="131"/>
    </row>
    <row r="715" ht="15.75" customHeight="1">
      <c r="A715" s="131"/>
      <c r="B715" s="131"/>
      <c r="C715" s="131"/>
      <c r="D715" s="131"/>
      <c r="E715" s="131"/>
      <c r="F715" s="131"/>
      <c r="G715" s="131"/>
      <c r="H715" s="131"/>
      <c r="I715" s="131"/>
      <c r="J715" s="131"/>
      <c r="K715" s="131"/>
      <c r="L715" s="131"/>
      <c r="M715" s="131"/>
      <c r="N715" s="131"/>
      <c r="O715" s="131"/>
      <c r="P715" s="131"/>
      <c r="Q715" s="131"/>
      <c r="R715" s="131"/>
      <c r="S715" s="131"/>
      <c r="T715" s="131"/>
      <c r="U715" s="131"/>
      <c r="V715" s="131"/>
      <c r="W715" s="131"/>
      <c r="X715" s="131"/>
      <c r="Y715" s="131"/>
      <c r="Z715" s="131"/>
    </row>
    <row r="716" ht="15.75" customHeight="1">
      <c r="A716" s="131"/>
      <c r="B716" s="131"/>
      <c r="C716" s="131"/>
      <c r="D716" s="131"/>
      <c r="E716" s="131"/>
      <c r="F716" s="131"/>
      <c r="G716" s="131"/>
      <c r="H716" s="131"/>
      <c r="I716" s="131"/>
      <c r="J716" s="131"/>
      <c r="K716" s="131"/>
      <c r="L716" s="131"/>
      <c r="M716" s="131"/>
      <c r="N716" s="131"/>
      <c r="O716" s="131"/>
      <c r="P716" s="131"/>
      <c r="Q716" s="131"/>
      <c r="R716" s="131"/>
      <c r="S716" s="131"/>
      <c r="T716" s="131"/>
      <c r="U716" s="131"/>
      <c r="V716" s="131"/>
      <c r="W716" s="131"/>
      <c r="X716" s="131"/>
      <c r="Y716" s="131"/>
      <c r="Z716" s="131"/>
    </row>
    <row r="717" ht="15.75" customHeight="1">
      <c r="A717" s="131"/>
      <c r="B717" s="131"/>
      <c r="C717" s="131"/>
      <c r="D717" s="131"/>
      <c r="E717" s="131"/>
      <c r="F717" s="131"/>
      <c r="G717" s="131"/>
      <c r="H717" s="131"/>
      <c r="I717" s="131"/>
      <c r="J717" s="131"/>
      <c r="K717" s="131"/>
      <c r="L717" s="131"/>
      <c r="M717" s="131"/>
      <c r="N717" s="131"/>
      <c r="O717" s="131"/>
      <c r="P717" s="131"/>
      <c r="Q717" s="131"/>
      <c r="R717" s="131"/>
      <c r="S717" s="131"/>
      <c r="T717" s="131"/>
      <c r="U717" s="131"/>
      <c r="V717" s="131"/>
      <c r="W717" s="131"/>
      <c r="X717" s="131"/>
      <c r="Y717" s="131"/>
      <c r="Z717" s="131"/>
    </row>
    <row r="718" ht="15.75" customHeight="1">
      <c r="A718" s="131"/>
      <c r="B718" s="131"/>
      <c r="C718" s="131"/>
      <c r="D718" s="131"/>
      <c r="E718" s="131"/>
      <c r="F718" s="131"/>
      <c r="G718" s="131"/>
      <c r="H718" s="131"/>
      <c r="I718" s="131"/>
      <c r="J718" s="131"/>
      <c r="K718" s="131"/>
      <c r="L718" s="131"/>
      <c r="M718" s="131"/>
      <c r="N718" s="131"/>
      <c r="O718" s="131"/>
      <c r="P718" s="131"/>
      <c r="Q718" s="131"/>
      <c r="R718" s="131"/>
      <c r="S718" s="131"/>
      <c r="T718" s="131"/>
      <c r="U718" s="131"/>
      <c r="V718" s="131"/>
      <c r="W718" s="131"/>
      <c r="X718" s="131"/>
      <c r="Y718" s="131"/>
      <c r="Z718" s="131"/>
    </row>
    <row r="719" ht="15.75" customHeight="1">
      <c r="A719" s="131"/>
      <c r="B719" s="131"/>
      <c r="C719" s="131"/>
      <c r="D719" s="131"/>
      <c r="E719" s="131"/>
      <c r="F719" s="131"/>
      <c r="G719" s="131"/>
      <c r="H719" s="131"/>
      <c r="I719" s="131"/>
      <c r="J719" s="131"/>
      <c r="K719" s="131"/>
      <c r="L719" s="131"/>
      <c r="M719" s="131"/>
      <c r="N719" s="131"/>
      <c r="O719" s="131"/>
      <c r="P719" s="131"/>
      <c r="Q719" s="131"/>
      <c r="R719" s="131"/>
      <c r="S719" s="131"/>
      <c r="T719" s="131"/>
      <c r="U719" s="131"/>
      <c r="V719" s="131"/>
      <c r="W719" s="131"/>
      <c r="X719" s="131"/>
      <c r="Y719" s="131"/>
      <c r="Z719" s="131"/>
    </row>
    <row r="720" ht="15.75" customHeight="1">
      <c r="A720" s="131"/>
      <c r="B720" s="131"/>
      <c r="C720" s="131"/>
      <c r="D720" s="131"/>
      <c r="E720" s="131"/>
      <c r="F720" s="131"/>
      <c r="G720" s="131"/>
      <c r="H720" s="131"/>
      <c r="I720" s="131"/>
      <c r="J720" s="131"/>
      <c r="K720" s="131"/>
      <c r="L720" s="131"/>
      <c r="M720" s="131"/>
      <c r="N720" s="131"/>
      <c r="O720" s="131"/>
      <c r="P720" s="131"/>
      <c r="Q720" s="131"/>
      <c r="R720" s="131"/>
      <c r="S720" s="131"/>
      <c r="T720" s="131"/>
      <c r="U720" s="131"/>
      <c r="V720" s="131"/>
      <c r="W720" s="131"/>
      <c r="X720" s="131"/>
      <c r="Y720" s="131"/>
      <c r="Z720" s="131"/>
    </row>
    <row r="721" ht="15.75" customHeight="1">
      <c r="A721" s="131"/>
      <c r="B721" s="131"/>
      <c r="C721" s="131"/>
      <c r="D721" s="131"/>
      <c r="E721" s="131"/>
      <c r="F721" s="131"/>
      <c r="G721" s="131"/>
      <c r="H721" s="131"/>
      <c r="I721" s="131"/>
      <c r="J721" s="131"/>
      <c r="K721" s="131"/>
      <c r="L721" s="131"/>
      <c r="M721" s="131"/>
      <c r="N721" s="131"/>
      <c r="O721" s="131"/>
      <c r="P721" s="131"/>
      <c r="Q721" s="131"/>
      <c r="R721" s="131"/>
      <c r="S721" s="131"/>
      <c r="T721" s="131"/>
      <c r="U721" s="131"/>
      <c r="V721" s="131"/>
      <c r="W721" s="131"/>
      <c r="X721" s="131"/>
      <c r="Y721" s="131"/>
      <c r="Z721" s="131"/>
    </row>
    <row r="722" ht="15.75" customHeight="1">
      <c r="A722" s="131"/>
      <c r="B722" s="131"/>
      <c r="C722" s="131"/>
      <c r="D722" s="131"/>
      <c r="E722" s="131"/>
      <c r="F722" s="131"/>
      <c r="G722" s="131"/>
      <c r="H722" s="131"/>
      <c r="I722" s="131"/>
      <c r="J722" s="131"/>
      <c r="K722" s="131"/>
      <c r="L722" s="131"/>
      <c r="M722" s="131"/>
      <c r="N722" s="131"/>
      <c r="O722" s="131"/>
      <c r="P722" s="131"/>
      <c r="Q722" s="131"/>
      <c r="R722" s="131"/>
      <c r="S722" s="131"/>
      <c r="T722" s="131"/>
      <c r="U722" s="131"/>
      <c r="V722" s="131"/>
      <c r="W722" s="131"/>
      <c r="X722" s="131"/>
      <c r="Y722" s="131"/>
      <c r="Z722" s="131"/>
    </row>
    <row r="723" ht="15.75" customHeight="1">
      <c r="A723" s="131"/>
      <c r="B723" s="131"/>
      <c r="C723" s="131"/>
      <c r="D723" s="131"/>
      <c r="E723" s="131"/>
      <c r="F723" s="131"/>
      <c r="G723" s="131"/>
      <c r="H723" s="131"/>
      <c r="I723" s="131"/>
      <c r="J723" s="131"/>
      <c r="K723" s="131"/>
      <c r="L723" s="131"/>
      <c r="M723" s="131"/>
      <c r="N723" s="131"/>
      <c r="O723" s="131"/>
      <c r="P723" s="131"/>
      <c r="Q723" s="131"/>
      <c r="R723" s="131"/>
      <c r="S723" s="131"/>
      <c r="T723" s="131"/>
      <c r="U723" s="131"/>
      <c r="V723" s="131"/>
      <c r="W723" s="131"/>
      <c r="X723" s="131"/>
      <c r="Y723" s="131"/>
      <c r="Z723" s="131"/>
    </row>
    <row r="724" ht="15.75" customHeight="1">
      <c r="A724" s="131"/>
      <c r="B724" s="131"/>
      <c r="C724" s="131"/>
      <c r="D724" s="131"/>
      <c r="E724" s="131"/>
      <c r="F724" s="131"/>
      <c r="G724" s="131"/>
      <c r="H724" s="131"/>
      <c r="I724" s="131"/>
      <c r="J724" s="131"/>
      <c r="K724" s="131"/>
      <c r="L724" s="131"/>
      <c r="M724" s="131"/>
      <c r="N724" s="131"/>
      <c r="O724" s="131"/>
      <c r="P724" s="131"/>
      <c r="Q724" s="131"/>
      <c r="R724" s="131"/>
      <c r="S724" s="131"/>
      <c r="T724" s="131"/>
      <c r="U724" s="131"/>
      <c r="V724" s="131"/>
      <c r="W724" s="131"/>
      <c r="X724" s="131"/>
      <c r="Y724" s="131"/>
      <c r="Z724" s="131"/>
    </row>
    <row r="725" ht="15.75" customHeight="1">
      <c r="A725" s="131"/>
      <c r="B725" s="131"/>
      <c r="C725" s="131"/>
      <c r="D725" s="131"/>
      <c r="E725" s="131"/>
      <c r="F725" s="131"/>
      <c r="G725" s="131"/>
      <c r="H725" s="131"/>
      <c r="I725" s="131"/>
      <c r="J725" s="131"/>
      <c r="K725" s="131"/>
      <c r="L725" s="131"/>
      <c r="M725" s="131"/>
      <c r="N725" s="131"/>
      <c r="O725" s="131"/>
      <c r="P725" s="131"/>
      <c r="Q725" s="131"/>
      <c r="R725" s="131"/>
      <c r="S725" s="131"/>
      <c r="T725" s="131"/>
      <c r="U725" s="131"/>
      <c r="V725" s="131"/>
      <c r="W725" s="131"/>
      <c r="X725" s="131"/>
      <c r="Y725" s="131"/>
      <c r="Z725" s="131"/>
    </row>
    <row r="726" ht="15.75" customHeight="1">
      <c r="A726" s="131"/>
      <c r="B726" s="131"/>
      <c r="C726" s="131"/>
      <c r="D726" s="131"/>
      <c r="E726" s="131"/>
      <c r="F726" s="131"/>
      <c r="G726" s="131"/>
      <c r="H726" s="131"/>
      <c r="I726" s="131"/>
      <c r="J726" s="131"/>
      <c r="K726" s="131"/>
      <c r="L726" s="131"/>
      <c r="M726" s="131"/>
      <c r="N726" s="131"/>
      <c r="O726" s="131"/>
      <c r="P726" s="131"/>
      <c r="Q726" s="131"/>
      <c r="R726" s="131"/>
      <c r="S726" s="131"/>
      <c r="T726" s="131"/>
      <c r="U726" s="131"/>
      <c r="V726" s="131"/>
      <c r="W726" s="131"/>
      <c r="X726" s="131"/>
      <c r="Y726" s="131"/>
      <c r="Z726" s="131"/>
    </row>
    <row r="727" ht="15.75" customHeight="1">
      <c r="A727" s="131"/>
      <c r="B727" s="131"/>
      <c r="C727" s="131"/>
      <c r="D727" s="131"/>
      <c r="E727" s="131"/>
      <c r="F727" s="131"/>
      <c r="G727" s="131"/>
      <c r="H727" s="131"/>
      <c r="I727" s="131"/>
      <c r="J727" s="131"/>
      <c r="K727" s="131"/>
      <c r="L727" s="131"/>
      <c r="M727" s="131"/>
      <c r="N727" s="131"/>
      <c r="O727" s="131"/>
      <c r="P727" s="131"/>
      <c r="Q727" s="131"/>
      <c r="R727" s="131"/>
      <c r="S727" s="131"/>
      <c r="T727" s="131"/>
      <c r="U727" s="131"/>
      <c r="V727" s="131"/>
      <c r="W727" s="131"/>
      <c r="X727" s="131"/>
      <c r="Y727" s="131"/>
      <c r="Z727" s="131"/>
    </row>
    <row r="728" ht="15.75" customHeight="1">
      <c r="A728" s="131"/>
      <c r="B728" s="131"/>
      <c r="C728" s="131"/>
      <c r="D728" s="131"/>
      <c r="E728" s="131"/>
      <c r="F728" s="131"/>
      <c r="G728" s="131"/>
      <c r="H728" s="131"/>
      <c r="I728" s="131"/>
      <c r="J728" s="131"/>
      <c r="K728" s="131"/>
      <c r="L728" s="131"/>
      <c r="M728" s="131"/>
      <c r="N728" s="131"/>
      <c r="O728" s="131"/>
      <c r="P728" s="131"/>
      <c r="Q728" s="131"/>
      <c r="R728" s="131"/>
      <c r="S728" s="131"/>
      <c r="T728" s="131"/>
      <c r="U728" s="131"/>
      <c r="V728" s="131"/>
      <c r="W728" s="131"/>
      <c r="X728" s="131"/>
      <c r="Y728" s="131"/>
      <c r="Z728" s="131"/>
    </row>
    <row r="729" ht="15.75" customHeight="1">
      <c r="A729" s="131"/>
      <c r="B729" s="131"/>
      <c r="C729" s="131"/>
      <c r="D729" s="131"/>
      <c r="E729" s="131"/>
      <c r="F729" s="131"/>
      <c r="G729" s="131"/>
      <c r="H729" s="131"/>
      <c r="I729" s="131"/>
      <c r="J729" s="131"/>
      <c r="K729" s="131"/>
      <c r="L729" s="131"/>
      <c r="M729" s="131"/>
      <c r="N729" s="131"/>
      <c r="O729" s="131"/>
      <c r="P729" s="131"/>
      <c r="Q729" s="131"/>
      <c r="R729" s="131"/>
      <c r="S729" s="131"/>
      <c r="T729" s="131"/>
      <c r="U729" s="131"/>
      <c r="V729" s="131"/>
      <c r="W729" s="131"/>
      <c r="X729" s="131"/>
      <c r="Y729" s="131"/>
      <c r="Z729" s="131"/>
    </row>
    <row r="730" ht="15.75" customHeight="1">
      <c r="A730" s="131"/>
      <c r="B730" s="131"/>
      <c r="C730" s="131"/>
      <c r="D730" s="131"/>
      <c r="E730" s="131"/>
      <c r="F730" s="131"/>
      <c r="G730" s="131"/>
      <c r="H730" s="131"/>
      <c r="I730" s="131"/>
      <c r="J730" s="131"/>
      <c r="K730" s="131"/>
      <c r="L730" s="131"/>
      <c r="M730" s="131"/>
      <c r="N730" s="131"/>
      <c r="O730" s="131"/>
      <c r="P730" s="131"/>
      <c r="Q730" s="131"/>
      <c r="R730" s="131"/>
      <c r="S730" s="131"/>
      <c r="T730" s="131"/>
      <c r="U730" s="131"/>
      <c r="V730" s="131"/>
      <c r="W730" s="131"/>
      <c r="X730" s="131"/>
      <c r="Y730" s="131"/>
      <c r="Z730" s="131"/>
    </row>
    <row r="731" ht="15.75" customHeight="1">
      <c r="A731" s="131"/>
      <c r="B731" s="131"/>
      <c r="C731" s="131"/>
      <c r="D731" s="131"/>
      <c r="E731" s="131"/>
      <c r="F731" s="131"/>
      <c r="G731" s="131"/>
      <c r="H731" s="131"/>
      <c r="I731" s="131"/>
      <c r="J731" s="131"/>
      <c r="K731" s="131"/>
      <c r="L731" s="131"/>
      <c r="M731" s="131"/>
      <c r="N731" s="131"/>
      <c r="O731" s="131"/>
      <c r="P731" s="131"/>
      <c r="Q731" s="131"/>
      <c r="R731" s="131"/>
      <c r="S731" s="131"/>
      <c r="T731" s="131"/>
      <c r="U731" s="131"/>
      <c r="V731" s="131"/>
      <c r="W731" s="131"/>
      <c r="X731" s="131"/>
      <c r="Y731" s="131"/>
      <c r="Z731" s="131"/>
    </row>
    <row r="732" ht="15.75" customHeight="1">
      <c r="A732" s="131"/>
      <c r="B732" s="131"/>
      <c r="C732" s="131"/>
      <c r="D732" s="131"/>
      <c r="E732" s="131"/>
      <c r="F732" s="131"/>
      <c r="G732" s="131"/>
      <c r="H732" s="131"/>
      <c r="I732" s="131"/>
      <c r="J732" s="131"/>
      <c r="K732" s="131"/>
      <c r="L732" s="131"/>
      <c r="M732" s="131"/>
      <c r="N732" s="131"/>
      <c r="O732" s="131"/>
      <c r="P732" s="131"/>
      <c r="Q732" s="131"/>
      <c r="R732" s="131"/>
      <c r="S732" s="131"/>
      <c r="T732" s="131"/>
      <c r="U732" s="131"/>
      <c r="V732" s="131"/>
      <c r="W732" s="131"/>
      <c r="X732" s="131"/>
      <c r="Y732" s="131"/>
      <c r="Z732" s="131"/>
    </row>
    <row r="733" ht="15.75" customHeight="1">
      <c r="A733" s="131"/>
      <c r="B733" s="131"/>
      <c r="C733" s="131"/>
      <c r="D733" s="131"/>
      <c r="E733" s="131"/>
      <c r="F733" s="131"/>
      <c r="G733" s="131"/>
      <c r="H733" s="131"/>
      <c r="I733" s="131"/>
      <c r="J733" s="131"/>
      <c r="K733" s="131"/>
      <c r="L733" s="131"/>
      <c r="M733" s="131"/>
      <c r="N733" s="131"/>
      <c r="O733" s="131"/>
      <c r="P733" s="131"/>
      <c r="Q733" s="131"/>
      <c r="R733" s="131"/>
      <c r="S733" s="131"/>
      <c r="T733" s="131"/>
      <c r="U733" s="131"/>
      <c r="V733" s="131"/>
      <c r="W733" s="131"/>
      <c r="X733" s="131"/>
      <c r="Y733" s="131"/>
      <c r="Z733" s="131"/>
    </row>
    <row r="734" ht="15.75" customHeight="1">
      <c r="A734" s="131"/>
      <c r="B734" s="131"/>
      <c r="C734" s="131"/>
      <c r="D734" s="131"/>
      <c r="E734" s="131"/>
      <c r="F734" s="131"/>
      <c r="G734" s="131"/>
      <c r="H734" s="131"/>
      <c r="I734" s="131"/>
      <c r="J734" s="131"/>
      <c r="K734" s="131"/>
      <c r="L734" s="131"/>
      <c r="M734" s="131"/>
      <c r="N734" s="131"/>
      <c r="O734" s="131"/>
      <c r="P734" s="131"/>
      <c r="Q734" s="131"/>
      <c r="R734" s="131"/>
      <c r="S734" s="131"/>
      <c r="T734" s="131"/>
      <c r="U734" s="131"/>
      <c r="V734" s="131"/>
      <c r="W734" s="131"/>
      <c r="X734" s="131"/>
      <c r="Y734" s="131"/>
      <c r="Z734" s="131"/>
    </row>
    <row r="735" ht="15.75" customHeight="1">
      <c r="A735" s="131"/>
      <c r="B735" s="131"/>
      <c r="C735" s="131"/>
      <c r="D735" s="131"/>
      <c r="E735" s="131"/>
      <c r="F735" s="131"/>
      <c r="G735" s="131"/>
      <c r="H735" s="131"/>
      <c r="I735" s="131"/>
      <c r="J735" s="131"/>
      <c r="K735" s="131"/>
      <c r="L735" s="131"/>
      <c r="M735" s="131"/>
      <c r="N735" s="131"/>
      <c r="O735" s="131"/>
      <c r="P735" s="131"/>
      <c r="Q735" s="131"/>
      <c r="R735" s="131"/>
      <c r="S735" s="131"/>
      <c r="T735" s="131"/>
      <c r="U735" s="131"/>
      <c r="V735" s="131"/>
      <c r="W735" s="131"/>
      <c r="X735" s="131"/>
      <c r="Y735" s="131"/>
      <c r="Z735" s="131"/>
    </row>
    <row r="736" ht="15.75" customHeight="1">
      <c r="A736" s="131"/>
      <c r="B736" s="131"/>
      <c r="C736" s="131"/>
      <c r="D736" s="131"/>
      <c r="E736" s="131"/>
      <c r="F736" s="131"/>
      <c r="G736" s="131"/>
      <c r="H736" s="131"/>
      <c r="I736" s="131"/>
      <c r="J736" s="131"/>
      <c r="K736" s="131"/>
      <c r="L736" s="131"/>
      <c r="M736" s="131"/>
      <c r="N736" s="131"/>
      <c r="O736" s="131"/>
      <c r="P736" s="131"/>
      <c r="Q736" s="131"/>
      <c r="R736" s="131"/>
      <c r="S736" s="131"/>
      <c r="T736" s="131"/>
      <c r="U736" s="131"/>
      <c r="V736" s="131"/>
      <c r="W736" s="131"/>
      <c r="X736" s="131"/>
      <c r="Y736" s="131"/>
      <c r="Z736" s="131"/>
    </row>
    <row r="737" ht="15.75" customHeight="1">
      <c r="A737" s="131"/>
      <c r="B737" s="131"/>
      <c r="C737" s="131"/>
      <c r="D737" s="131"/>
      <c r="E737" s="131"/>
      <c r="F737" s="131"/>
      <c r="G737" s="131"/>
      <c r="H737" s="131"/>
      <c r="I737" s="131"/>
      <c r="J737" s="131"/>
      <c r="K737" s="131"/>
      <c r="L737" s="131"/>
      <c r="M737" s="131"/>
      <c r="N737" s="131"/>
      <c r="O737" s="131"/>
      <c r="P737" s="131"/>
      <c r="Q737" s="131"/>
      <c r="R737" s="131"/>
      <c r="S737" s="131"/>
      <c r="T737" s="131"/>
      <c r="U737" s="131"/>
      <c r="V737" s="131"/>
      <c r="W737" s="131"/>
      <c r="X737" s="131"/>
      <c r="Y737" s="131"/>
      <c r="Z737" s="131"/>
    </row>
    <row r="738" ht="15.75" customHeight="1">
      <c r="A738" s="131"/>
      <c r="B738" s="131"/>
      <c r="C738" s="131"/>
      <c r="D738" s="131"/>
      <c r="E738" s="131"/>
      <c r="F738" s="131"/>
      <c r="G738" s="131"/>
      <c r="H738" s="131"/>
      <c r="I738" s="131"/>
      <c r="J738" s="131"/>
      <c r="K738" s="131"/>
      <c r="L738" s="131"/>
      <c r="M738" s="131"/>
      <c r="N738" s="131"/>
      <c r="O738" s="131"/>
      <c r="P738" s="131"/>
      <c r="Q738" s="131"/>
      <c r="R738" s="131"/>
      <c r="S738" s="131"/>
      <c r="T738" s="131"/>
      <c r="U738" s="131"/>
      <c r="V738" s="131"/>
      <c r="W738" s="131"/>
      <c r="X738" s="131"/>
      <c r="Y738" s="131"/>
      <c r="Z738" s="131"/>
    </row>
    <row r="739" ht="15.75" customHeight="1">
      <c r="A739" s="131"/>
      <c r="B739" s="131"/>
      <c r="C739" s="131"/>
      <c r="D739" s="131"/>
      <c r="E739" s="131"/>
      <c r="F739" s="131"/>
      <c r="G739" s="131"/>
      <c r="H739" s="131"/>
      <c r="I739" s="131"/>
      <c r="J739" s="131"/>
      <c r="K739" s="131"/>
      <c r="L739" s="131"/>
      <c r="M739" s="131"/>
      <c r="N739" s="131"/>
      <c r="O739" s="131"/>
      <c r="P739" s="131"/>
      <c r="Q739" s="131"/>
      <c r="R739" s="131"/>
      <c r="S739" s="131"/>
      <c r="T739" s="131"/>
      <c r="U739" s="131"/>
      <c r="V739" s="131"/>
      <c r="W739" s="131"/>
      <c r="X739" s="131"/>
      <c r="Y739" s="131"/>
      <c r="Z739" s="131"/>
    </row>
    <row r="740" ht="15.75" customHeight="1">
      <c r="A740" s="131"/>
      <c r="B740" s="131"/>
      <c r="C740" s="131"/>
      <c r="D740" s="131"/>
      <c r="E740" s="131"/>
      <c r="F740" s="131"/>
      <c r="G740" s="131"/>
      <c r="H740" s="131"/>
      <c r="I740" s="131"/>
      <c r="J740" s="131"/>
      <c r="K740" s="131"/>
      <c r="L740" s="131"/>
      <c r="M740" s="131"/>
      <c r="N740" s="131"/>
      <c r="O740" s="131"/>
      <c r="P740" s="131"/>
      <c r="Q740" s="131"/>
      <c r="R740" s="131"/>
      <c r="S740" s="131"/>
      <c r="T740" s="131"/>
      <c r="U740" s="131"/>
      <c r="V740" s="131"/>
      <c r="W740" s="131"/>
      <c r="X740" s="131"/>
      <c r="Y740" s="131"/>
      <c r="Z740" s="131"/>
    </row>
    <row r="741" ht="15.75" customHeight="1">
      <c r="A741" s="131"/>
      <c r="B741" s="131"/>
      <c r="C741" s="131"/>
      <c r="D741" s="131"/>
      <c r="E741" s="131"/>
      <c r="F741" s="131"/>
      <c r="G741" s="131"/>
      <c r="H741" s="131"/>
      <c r="I741" s="131"/>
      <c r="J741" s="131"/>
      <c r="K741" s="131"/>
      <c r="L741" s="131"/>
      <c r="M741" s="131"/>
      <c r="N741" s="131"/>
      <c r="O741" s="131"/>
      <c r="P741" s="131"/>
      <c r="Q741" s="131"/>
      <c r="R741" s="131"/>
      <c r="S741" s="131"/>
      <c r="T741" s="131"/>
      <c r="U741" s="131"/>
      <c r="V741" s="131"/>
      <c r="W741" s="131"/>
      <c r="X741" s="131"/>
      <c r="Y741" s="131"/>
      <c r="Z741" s="131"/>
    </row>
    <row r="742" ht="15.75" customHeight="1">
      <c r="A742" s="131"/>
      <c r="B742" s="131"/>
      <c r="C742" s="131"/>
      <c r="D742" s="131"/>
      <c r="E742" s="131"/>
      <c r="F742" s="131"/>
      <c r="G742" s="131"/>
      <c r="H742" s="131"/>
      <c r="I742" s="131"/>
      <c r="J742" s="131"/>
      <c r="K742" s="131"/>
      <c r="L742" s="131"/>
      <c r="M742" s="131"/>
      <c r="N742" s="131"/>
      <c r="O742" s="131"/>
      <c r="P742" s="131"/>
      <c r="Q742" s="131"/>
      <c r="R742" s="131"/>
      <c r="S742" s="131"/>
      <c r="T742" s="131"/>
      <c r="U742" s="131"/>
      <c r="V742" s="131"/>
      <c r="W742" s="131"/>
      <c r="X742" s="131"/>
      <c r="Y742" s="131"/>
      <c r="Z742" s="131"/>
    </row>
    <row r="743" ht="15.75" customHeight="1">
      <c r="A743" s="131"/>
      <c r="B743" s="131"/>
      <c r="C743" s="131"/>
      <c r="D743" s="131"/>
      <c r="E743" s="131"/>
      <c r="F743" s="131"/>
      <c r="G743" s="131"/>
      <c r="H743" s="131"/>
      <c r="I743" s="131"/>
      <c r="J743" s="131"/>
      <c r="K743" s="131"/>
      <c r="L743" s="131"/>
      <c r="M743" s="131"/>
      <c r="N743" s="131"/>
      <c r="O743" s="131"/>
      <c r="P743" s="131"/>
      <c r="Q743" s="131"/>
      <c r="R743" s="131"/>
      <c r="S743" s="131"/>
      <c r="T743" s="131"/>
      <c r="U743" s="131"/>
      <c r="V743" s="131"/>
      <c r="W743" s="131"/>
      <c r="X743" s="131"/>
      <c r="Y743" s="131"/>
      <c r="Z743" s="131"/>
    </row>
    <row r="744" ht="15.75" customHeight="1">
      <c r="A744" s="131"/>
      <c r="B744" s="131"/>
      <c r="C744" s="131"/>
      <c r="D744" s="131"/>
      <c r="E744" s="131"/>
      <c r="F744" s="131"/>
      <c r="G744" s="131"/>
      <c r="H744" s="131"/>
      <c r="I744" s="131"/>
      <c r="J744" s="131"/>
      <c r="K744" s="131"/>
      <c r="L744" s="131"/>
      <c r="M744" s="131"/>
      <c r="N744" s="131"/>
      <c r="O744" s="131"/>
      <c r="P744" s="131"/>
      <c r="Q744" s="131"/>
      <c r="R744" s="131"/>
      <c r="S744" s="131"/>
      <c r="T744" s="131"/>
      <c r="U744" s="131"/>
      <c r="V744" s="131"/>
      <c r="W744" s="131"/>
      <c r="X744" s="131"/>
      <c r="Y744" s="131"/>
      <c r="Z744" s="131"/>
    </row>
    <row r="745" ht="15.75" customHeight="1">
      <c r="A745" s="131"/>
      <c r="B745" s="131"/>
      <c r="C745" s="131"/>
      <c r="D745" s="131"/>
      <c r="E745" s="131"/>
      <c r="F745" s="131"/>
      <c r="G745" s="131"/>
      <c r="H745" s="131"/>
      <c r="I745" s="131"/>
      <c r="J745" s="131"/>
      <c r="K745" s="131"/>
      <c r="L745" s="131"/>
      <c r="M745" s="131"/>
      <c r="N745" s="131"/>
      <c r="O745" s="131"/>
      <c r="P745" s="131"/>
      <c r="Q745" s="131"/>
      <c r="R745" s="131"/>
      <c r="S745" s="131"/>
      <c r="T745" s="131"/>
      <c r="U745" s="131"/>
      <c r="V745" s="131"/>
      <c r="W745" s="131"/>
      <c r="X745" s="131"/>
      <c r="Y745" s="131"/>
      <c r="Z745" s="131"/>
    </row>
    <row r="746" ht="15.75" customHeight="1">
      <c r="A746" s="131"/>
      <c r="B746" s="131"/>
      <c r="C746" s="131"/>
      <c r="D746" s="131"/>
      <c r="E746" s="131"/>
      <c r="F746" s="131"/>
      <c r="G746" s="131"/>
      <c r="H746" s="131"/>
      <c r="I746" s="131"/>
      <c r="J746" s="131"/>
      <c r="K746" s="131"/>
      <c r="L746" s="131"/>
      <c r="M746" s="131"/>
      <c r="N746" s="131"/>
      <c r="O746" s="131"/>
      <c r="P746" s="131"/>
      <c r="Q746" s="131"/>
      <c r="R746" s="131"/>
      <c r="S746" s="131"/>
      <c r="T746" s="131"/>
      <c r="U746" s="131"/>
      <c r="V746" s="131"/>
      <c r="W746" s="131"/>
      <c r="X746" s="131"/>
      <c r="Y746" s="131"/>
      <c r="Z746" s="131"/>
    </row>
    <row r="747" ht="15.75" customHeight="1">
      <c r="A747" s="131"/>
      <c r="B747" s="131"/>
      <c r="C747" s="131"/>
      <c r="D747" s="131"/>
      <c r="E747" s="131"/>
      <c r="F747" s="131"/>
      <c r="G747" s="131"/>
      <c r="H747" s="131"/>
      <c r="I747" s="131"/>
      <c r="J747" s="131"/>
      <c r="K747" s="131"/>
      <c r="L747" s="131"/>
      <c r="M747" s="131"/>
      <c r="N747" s="131"/>
      <c r="O747" s="131"/>
      <c r="P747" s="131"/>
      <c r="Q747" s="131"/>
      <c r="R747" s="131"/>
      <c r="S747" s="131"/>
      <c r="T747" s="131"/>
      <c r="U747" s="131"/>
      <c r="V747" s="131"/>
      <c r="W747" s="131"/>
      <c r="X747" s="131"/>
      <c r="Y747" s="131"/>
      <c r="Z747" s="131"/>
    </row>
    <row r="748" ht="15.75" customHeight="1">
      <c r="A748" s="131"/>
      <c r="B748" s="131"/>
      <c r="C748" s="131"/>
      <c r="D748" s="131"/>
      <c r="E748" s="131"/>
      <c r="F748" s="131"/>
      <c r="G748" s="131"/>
      <c r="H748" s="131"/>
      <c r="I748" s="131"/>
      <c r="J748" s="131"/>
      <c r="K748" s="131"/>
      <c r="L748" s="131"/>
      <c r="M748" s="131"/>
      <c r="N748" s="131"/>
      <c r="O748" s="131"/>
      <c r="P748" s="131"/>
      <c r="Q748" s="131"/>
      <c r="R748" s="131"/>
      <c r="S748" s="131"/>
      <c r="T748" s="131"/>
      <c r="U748" s="131"/>
      <c r="V748" s="131"/>
      <c r="W748" s="131"/>
      <c r="X748" s="131"/>
      <c r="Y748" s="131"/>
      <c r="Z748" s="131"/>
    </row>
    <row r="749" ht="15.75" customHeight="1">
      <c r="A749" s="131"/>
      <c r="B749" s="131"/>
      <c r="C749" s="131"/>
      <c r="D749" s="131"/>
      <c r="E749" s="131"/>
      <c r="F749" s="131"/>
      <c r="G749" s="131"/>
      <c r="H749" s="131"/>
      <c r="I749" s="131"/>
      <c r="J749" s="131"/>
      <c r="K749" s="131"/>
      <c r="L749" s="131"/>
      <c r="M749" s="131"/>
      <c r="N749" s="131"/>
      <c r="O749" s="131"/>
      <c r="P749" s="131"/>
      <c r="Q749" s="131"/>
      <c r="R749" s="131"/>
      <c r="S749" s="131"/>
      <c r="T749" s="131"/>
      <c r="U749" s="131"/>
      <c r="V749" s="131"/>
      <c r="W749" s="131"/>
      <c r="X749" s="131"/>
      <c r="Y749" s="131"/>
      <c r="Z749" s="131"/>
    </row>
    <row r="750" ht="15.75" customHeight="1">
      <c r="A750" s="131"/>
      <c r="B750" s="131"/>
      <c r="C750" s="131"/>
      <c r="D750" s="131"/>
      <c r="E750" s="131"/>
      <c r="F750" s="131"/>
      <c r="G750" s="131"/>
      <c r="H750" s="131"/>
      <c r="I750" s="131"/>
      <c r="J750" s="131"/>
      <c r="K750" s="131"/>
      <c r="L750" s="131"/>
      <c r="M750" s="131"/>
      <c r="N750" s="131"/>
      <c r="O750" s="131"/>
      <c r="P750" s="131"/>
      <c r="Q750" s="131"/>
      <c r="R750" s="131"/>
      <c r="S750" s="131"/>
      <c r="T750" s="131"/>
      <c r="U750" s="131"/>
      <c r="V750" s="131"/>
      <c r="W750" s="131"/>
      <c r="X750" s="131"/>
      <c r="Y750" s="131"/>
      <c r="Z750" s="131"/>
    </row>
    <row r="751" ht="15.75" customHeight="1">
      <c r="A751" s="131"/>
      <c r="B751" s="131"/>
      <c r="C751" s="131"/>
      <c r="D751" s="131"/>
      <c r="E751" s="131"/>
      <c r="F751" s="131"/>
      <c r="G751" s="131"/>
      <c r="H751" s="131"/>
      <c r="I751" s="131"/>
      <c r="J751" s="131"/>
      <c r="K751" s="131"/>
      <c r="L751" s="131"/>
      <c r="M751" s="131"/>
      <c r="N751" s="131"/>
      <c r="O751" s="131"/>
      <c r="P751" s="131"/>
      <c r="Q751" s="131"/>
      <c r="R751" s="131"/>
      <c r="S751" s="131"/>
      <c r="T751" s="131"/>
      <c r="U751" s="131"/>
      <c r="V751" s="131"/>
      <c r="W751" s="131"/>
      <c r="X751" s="131"/>
      <c r="Y751" s="131"/>
      <c r="Z751" s="131"/>
    </row>
    <row r="752" ht="15.75" customHeight="1">
      <c r="A752" s="131"/>
      <c r="B752" s="131"/>
      <c r="C752" s="131"/>
      <c r="D752" s="131"/>
      <c r="E752" s="131"/>
      <c r="F752" s="131"/>
      <c r="G752" s="131"/>
      <c r="H752" s="131"/>
      <c r="I752" s="131"/>
      <c r="J752" s="131"/>
      <c r="K752" s="131"/>
      <c r="L752" s="131"/>
      <c r="M752" s="131"/>
      <c r="N752" s="131"/>
      <c r="O752" s="131"/>
      <c r="P752" s="131"/>
      <c r="Q752" s="131"/>
      <c r="R752" s="131"/>
      <c r="S752" s="131"/>
      <c r="T752" s="131"/>
      <c r="U752" s="131"/>
      <c r="V752" s="131"/>
      <c r="W752" s="131"/>
      <c r="X752" s="131"/>
      <c r="Y752" s="131"/>
      <c r="Z752" s="131"/>
    </row>
    <row r="753" ht="15.75" customHeight="1">
      <c r="A753" s="131"/>
      <c r="B753" s="131"/>
      <c r="C753" s="131"/>
      <c r="D753" s="131"/>
      <c r="E753" s="131"/>
      <c r="F753" s="131"/>
      <c r="G753" s="131"/>
      <c r="H753" s="131"/>
      <c r="I753" s="131"/>
      <c r="J753" s="131"/>
      <c r="K753" s="131"/>
      <c r="L753" s="131"/>
      <c r="M753" s="131"/>
      <c r="N753" s="131"/>
      <c r="O753" s="131"/>
      <c r="P753" s="131"/>
      <c r="Q753" s="131"/>
      <c r="R753" s="131"/>
      <c r="S753" s="131"/>
      <c r="T753" s="131"/>
      <c r="U753" s="131"/>
      <c r="V753" s="131"/>
      <c r="W753" s="131"/>
      <c r="X753" s="131"/>
      <c r="Y753" s="131"/>
      <c r="Z753" s="131"/>
    </row>
    <row r="754" ht="15.75" customHeight="1">
      <c r="A754" s="131"/>
      <c r="B754" s="131"/>
      <c r="C754" s="131"/>
      <c r="D754" s="131"/>
      <c r="E754" s="131"/>
      <c r="F754" s="131"/>
      <c r="G754" s="131"/>
      <c r="H754" s="131"/>
      <c r="I754" s="131"/>
      <c r="J754" s="131"/>
      <c r="K754" s="131"/>
      <c r="L754" s="131"/>
      <c r="M754" s="131"/>
      <c r="N754" s="131"/>
      <c r="O754" s="131"/>
      <c r="P754" s="131"/>
      <c r="Q754" s="131"/>
      <c r="R754" s="131"/>
      <c r="S754" s="131"/>
      <c r="T754" s="131"/>
      <c r="U754" s="131"/>
      <c r="V754" s="131"/>
      <c r="W754" s="131"/>
      <c r="X754" s="131"/>
      <c r="Y754" s="131"/>
      <c r="Z754" s="131"/>
    </row>
    <row r="755" ht="15.75" customHeight="1">
      <c r="A755" s="131"/>
      <c r="B755" s="131"/>
      <c r="C755" s="131"/>
      <c r="D755" s="131"/>
      <c r="E755" s="131"/>
      <c r="F755" s="131"/>
      <c r="G755" s="131"/>
      <c r="H755" s="131"/>
      <c r="I755" s="131"/>
      <c r="J755" s="131"/>
      <c r="K755" s="131"/>
      <c r="L755" s="131"/>
      <c r="M755" s="131"/>
      <c r="N755" s="131"/>
      <c r="O755" s="131"/>
      <c r="P755" s="131"/>
      <c r="Q755" s="131"/>
      <c r="R755" s="131"/>
      <c r="S755" s="131"/>
      <c r="T755" s="131"/>
      <c r="U755" s="131"/>
      <c r="V755" s="131"/>
      <c r="W755" s="131"/>
      <c r="X755" s="131"/>
      <c r="Y755" s="131"/>
      <c r="Z755" s="131"/>
    </row>
    <row r="756" ht="15.75" customHeight="1">
      <c r="A756" s="131"/>
      <c r="B756" s="131"/>
      <c r="C756" s="131"/>
      <c r="D756" s="131"/>
      <c r="E756" s="131"/>
      <c r="F756" s="131"/>
      <c r="G756" s="131"/>
      <c r="H756" s="131"/>
      <c r="I756" s="131"/>
      <c r="J756" s="131"/>
      <c r="K756" s="131"/>
      <c r="L756" s="131"/>
      <c r="M756" s="131"/>
      <c r="N756" s="131"/>
      <c r="O756" s="131"/>
      <c r="P756" s="131"/>
      <c r="Q756" s="131"/>
      <c r="R756" s="131"/>
      <c r="S756" s="131"/>
      <c r="T756" s="131"/>
      <c r="U756" s="131"/>
      <c r="V756" s="131"/>
      <c r="W756" s="131"/>
      <c r="X756" s="131"/>
      <c r="Y756" s="131"/>
      <c r="Z756" s="131"/>
    </row>
    <row r="757" ht="15.75" customHeight="1">
      <c r="A757" s="131"/>
      <c r="B757" s="131"/>
      <c r="C757" s="131"/>
      <c r="D757" s="131"/>
      <c r="E757" s="131"/>
      <c r="F757" s="131"/>
      <c r="G757" s="131"/>
      <c r="H757" s="131"/>
      <c r="I757" s="131"/>
      <c r="J757" s="131"/>
      <c r="K757" s="131"/>
      <c r="L757" s="131"/>
      <c r="M757" s="131"/>
      <c r="N757" s="131"/>
      <c r="O757" s="131"/>
      <c r="P757" s="131"/>
      <c r="Q757" s="131"/>
      <c r="R757" s="131"/>
      <c r="S757" s="131"/>
      <c r="T757" s="131"/>
      <c r="U757" s="131"/>
      <c r="V757" s="131"/>
      <c r="W757" s="131"/>
      <c r="X757" s="131"/>
      <c r="Y757" s="131"/>
      <c r="Z757" s="131"/>
    </row>
    <row r="758" ht="15.75" customHeight="1">
      <c r="A758" s="131"/>
      <c r="B758" s="131"/>
      <c r="C758" s="131"/>
      <c r="D758" s="131"/>
      <c r="E758" s="131"/>
      <c r="F758" s="131"/>
      <c r="G758" s="131"/>
      <c r="H758" s="131"/>
      <c r="I758" s="131"/>
      <c r="J758" s="131"/>
      <c r="K758" s="131"/>
      <c r="L758" s="131"/>
      <c r="M758" s="131"/>
      <c r="N758" s="131"/>
      <c r="O758" s="131"/>
      <c r="P758" s="131"/>
      <c r="Q758" s="131"/>
      <c r="R758" s="131"/>
      <c r="S758" s="131"/>
      <c r="T758" s="131"/>
      <c r="U758" s="131"/>
      <c r="V758" s="131"/>
      <c r="W758" s="131"/>
      <c r="X758" s="131"/>
      <c r="Y758" s="131"/>
      <c r="Z758" s="131"/>
    </row>
    <row r="759" ht="15.75" customHeight="1">
      <c r="A759" s="131"/>
      <c r="B759" s="131"/>
      <c r="C759" s="131"/>
      <c r="D759" s="131"/>
      <c r="E759" s="131"/>
      <c r="F759" s="131"/>
      <c r="G759" s="131"/>
      <c r="H759" s="131"/>
      <c r="I759" s="131"/>
      <c r="J759" s="131"/>
      <c r="K759" s="131"/>
      <c r="L759" s="131"/>
      <c r="M759" s="131"/>
      <c r="N759" s="131"/>
      <c r="O759" s="131"/>
      <c r="P759" s="131"/>
      <c r="Q759" s="131"/>
      <c r="R759" s="131"/>
      <c r="S759" s="131"/>
      <c r="T759" s="131"/>
      <c r="U759" s="131"/>
      <c r="V759" s="131"/>
      <c r="W759" s="131"/>
      <c r="X759" s="131"/>
      <c r="Y759" s="131"/>
      <c r="Z759" s="131"/>
    </row>
    <row r="760" ht="15.75" customHeight="1">
      <c r="A760" s="131"/>
      <c r="B760" s="131"/>
      <c r="C760" s="131"/>
      <c r="D760" s="131"/>
      <c r="E760" s="131"/>
      <c r="F760" s="131"/>
      <c r="G760" s="131"/>
      <c r="H760" s="131"/>
      <c r="I760" s="131"/>
      <c r="J760" s="131"/>
      <c r="K760" s="131"/>
      <c r="L760" s="131"/>
      <c r="M760" s="131"/>
      <c r="N760" s="131"/>
      <c r="O760" s="131"/>
      <c r="P760" s="131"/>
      <c r="Q760" s="131"/>
      <c r="R760" s="131"/>
      <c r="S760" s="131"/>
      <c r="T760" s="131"/>
      <c r="U760" s="131"/>
      <c r="V760" s="131"/>
      <c r="W760" s="131"/>
      <c r="X760" s="131"/>
      <c r="Y760" s="131"/>
      <c r="Z760" s="131"/>
    </row>
    <row r="761" ht="15.75" customHeight="1">
      <c r="A761" s="131"/>
      <c r="B761" s="131"/>
      <c r="C761" s="131"/>
      <c r="D761" s="131"/>
      <c r="E761" s="131"/>
      <c r="F761" s="131"/>
      <c r="G761" s="131"/>
      <c r="H761" s="131"/>
      <c r="I761" s="131"/>
      <c r="J761" s="131"/>
      <c r="K761" s="131"/>
      <c r="L761" s="131"/>
      <c r="M761" s="131"/>
      <c r="N761" s="131"/>
      <c r="O761" s="131"/>
      <c r="P761" s="131"/>
      <c r="Q761" s="131"/>
      <c r="R761" s="131"/>
      <c r="S761" s="131"/>
      <c r="T761" s="131"/>
      <c r="U761" s="131"/>
      <c r="V761" s="131"/>
      <c r="W761" s="131"/>
      <c r="X761" s="131"/>
      <c r="Y761" s="131"/>
      <c r="Z761" s="131"/>
    </row>
    <row r="762" ht="15.75" customHeight="1">
      <c r="A762" s="131"/>
      <c r="B762" s="131"/>
      <c r="C762" s="131"/>
      <c r="D762" s="131"/>
      <c r="E762" s="131"/>
      <c r="F762" s="131"/>
      <c r="G762" s="131"/>
      <c r="H762" s="131"/>
      <c r="I762" s="131"/>
      <c r="J762" s="131"/>
      <c r="K762" s="131"/>
      <c r="L762" s="131"/>
      <c r="M762" s="131"/>
      <c r="N762" s="131"/>
      <c r="O762" s="131"/>
      <c r="P762" s="131"/>
      <c r="Q762" s="131"/>
      <c r="R762" s="131"/>
      <c r="S762" s="131"/>
      <c r="T762" s="131"/>
      <c r="U762" s="131"/>
      <c r="V762" s="131"/>
      <c r="W762" s="131"/>
      <c r="X762" s="131"/>
      <c r="Y762" s="131"/>
      <c r="Z762" s="131"/>
    </row>
    <row r="763" ht="15.75" customHeight="1">
      <c r="A763" s="131"/>
      <c r="B763" s="131"/>
      <c r="C763" s="131"/>
      <c r="D763" s="131"/>
      <c r="E763" s="131"/>
      <c r="F763" s="131"/>
      <c r="G763" s="131"/>
      <c r="H763" s="131"/>
      <c r="I763" s="131"/>
      <c r="J763" s="131"/>
      <c r="K763" s="131"/>
      <c r="L763" s="131"/>
      <c r="M763" s="131"/>
      <c r="N763" s="131"/>
      <c r="O763" s="131"/>
      <c r="P763" s="131"/>
      <c r="Q763" s="131"/>
      <c r="R763" s="131"/>
      <c r="S763" s="131"/>
      <c r="T763" s="131"/>
      <c r="U763" s="131"/>
      <c r="V763" s="131"/>
      <c r="W763" s="131"/>
      <c r="X763" s="131"/>
      <c r="Y763" s="131"/>
      <c r="Z763" s="131"/>
    </row>
    <row r="764" ht="15.75" customHeight="1">
      <c r="A764" s="131"/>
      <c r="B764" s="131"/>
      <c r="C764" s="131"/>
      <c r="D764" s="131"/>
      <c r="E764" s="131"/>
      <c r="F764" s="131"/>
      <c r="G764" s="131"/>
      <c r="H764" s="131"/>
      <c r="I764" s="131"/>
      <c r="J764" s="131"/>
      <c r="K764" s="131"/>
      <c r="L764" s="131"/>
      <c r="M764" s="131"/>
      <c r="N764" s="131"/>
      <c r="O764" s="131"/>
      <c r="P764" s="131"/>
      <c r="Q764" s="131"/>
      <c r="R764" s="131"/>
      <c r="S764" s="131"/>
      <c r="T764" s="131"/>
      <c r="U764" s="131"/>
      <c r="V764" s="131"/>
      <c r="W764" s="131"/>
      <c r="X764" s="131"/>
      <c r="Y764" s="131"/>
      <c r="Z764" s="131"/>
    </row>
    <row r="765" ht="15.75" customHeight="1">
      <c r="A765" s="131"/>
      <c r="B765" s="131"/>
      <c r="C765" s="131"/>
      <c r="D765" s="131"/>
      <c r="E765" s="131"/>
      <c r="F765" s="131"/>
      <c r="G765" s="131"/>
      <c r="H765" s="131"/>
      <c r="I765" s="131"/>
      <c r="J765" s="131"/>
      <c r="K765" s="131"/>
      <c r="L765" s="131"/>
      <c r="M765" s="131"/>
      <c r="N765" s="131"/>
      <c r="O765" s="131"/>
      <c r="P765" s="131"/>
      <c r="Q765" s="131"/>
      <c r="R765" s="131"/>
      <c r="S765" s="131"/>
      <c r="T765" s="131"/>
      <c r="U765" s="131"/>
      <c r="V765" s="131"/>
      <c r="W765" s="131"/>
      <c r="X765" s="131"/>
      <c r="Y765" s="131"/>
      <c r="Z765" s="131"/>
    </row>
    <row r="766" ht="15.75" customHeight="1">
      <c r="A766" s="131"/>
      <c r="B766" s="131"/>
      <c r="C766" s="131"/>
      <c r="D766" s="131"/>
      <c r="E766" s="131"/>
      <c r="F766" s="131"/>
      <c r="G766" s="131"/>
      <c r="H766" s="131"/>
      <c r="I766" s="131"/>
      <c r="J766" s="131"/>
      <c r="K766" s="131"/>
      <c r="L766" s="131"/>
      <c r="M766" s="131"/>
      <c r="N766" s="131"/>
      <c r="O766" s="131"/>
      <c r="P766" s="131"/>
      <c r="Q766" s="131"/>
      <c r="R766" s="131"/>
      <c r="S766" s="131"/>
      <c r="T766" s="131"/>
      <c r="U766" s="131"/>
      <c r="V766" s="131"/>
      <c r="W766" s="131"/>
      <c r="X766" s="131"/>
      <c r="Y766" s="131"/>
      <c r="Z766" s="131"/>
    </row>
    <row r="767" ht="15.75" customHeight="1">
      <c r="A767" s="131"/>
      <c r="B767" s="131"/>
      <c r="C767" s="131"/>
      <c r="D767" s="131"/>
      <c r="E767" s="131"/>
      <c r="F767" s="131"/>
      <c r="G767" s="131"/>
      <c r="H767" s="131"/>
      <c r="I767" s="131"/>
      <c r="J767" s="131"/>
      <c r="K767" s="131"/>
      <c r="L767" s="131"/>
      <c r="M767" s="131"/>
      <c r="N767" s="131"/>
      <c r="O767" s="131"/>
      <c r="P767" s="131"/>
      <c r="Q767" s="131"/>
      <c r="R767" s="131"/>
      <c r="S767" s="131"/>
      <c r="T767" s="131"/>
      <c r="U767" s="131"/>
      <c r="V767" s="131"/>
      <c r="W767" s="131"/>
      <c r="X767" s="131"/>
      <c r="Y767" s="131"/>
      <c r="Z767" s="131"/>
    </row>
    <row r="768" ht="15.75" customHeight="1">
      <c r="A768" s="131"/>
      <c r="B768" s="131"/>
      <c r="C768" s="131"/>
      <c r="D768" s="131"/>
      <c r="E768" s="131"/>
      <c r="F768" s="131"/>
      <c r="G768" s="131"/>
      <c r="H768" s="131"/>
      <c r="I768" s="131"/>
      <c r="J768" s="131"/>
      <c r="K768" s="131"/>
      <c r="L768" s="131"/>
      <c r="M768" s="131"/>
      <c r="N768" s="131"/>
      <c r="O768" s="131"/>
      <c r="P768" s="131"/>
      <c r="Q768" s="131"/>
      <c r="R768" s="131"/>
      <c r="S768" s="131"/>
      <c r="T768" s="131"/>
      <c r="U768" s="131"/>
      <c r="V768" s="131"/>
      <c r="W768" s="131"/>
      <c r="X768" s="131"/>
      <c r="Y768" s="131"/>
      <c r="Z768" s="131"/>
    </row>
    <row r="769" ht="15.75" customHeight="1">
      <c r="A769" s="131"/>
      <c r="B769" s="131"/>
      <c r="C769" s="131"/>
      <c r="D769" s="131"/>
      <c r="E769" s="131"/>
      <c r="F769" s="131"/>
      <c r="G769" s="131"/>
      <c r="H769" s="131"/>
      <c r="I769" s="131"/>
      <c r="J769" s="131"/>
      <c r="K769" s="131"/>
      <c r="L769" s="131"/>
      <c r="M769" s="131"/>
      <c r="N769" s="131"/>
      <c r="O769" s="131"/>
      <c r="P769" s="131"/>
      <c r="Q769" s="131"/>
      <c r="R769" s="131"/>
      <c r="S769" s="131"/>
      <c r="T769" s="131"/>
      <c r="U769" s="131"/>
      <c r="V769" s="131"/>
      <c r="W769" s="131"/>
      <c r="X769" s="131"/>
      <c r="Y769" s="131"/>
      <c r="Z769" s="131"/>
    </row>
    <row r="770" ht="15.75" customHeight="1">
      <c r="A770" s="131"/>
      <c r="B770" s="131"/>
      <c r="C770" s="131"/>
      <c r="D770" s="131"/>
      <c r="E770" s="131"/>
      <c r="F770" s="131"/>
      <c r="G770" s="131"/>
      <c r="H770" s="131"/>
      <c r="I770" s="131"/>
      <c r="J770" s="131"/>
      <c r="K770" s="131"/>
      <c r="L770" s="131"/>
      <c r="M770" s="131"/>
      <c r="N770" s="131"/>
      <c r="O770" s="131"/>
      <c r="P770" s="131"/>
      <c r="Q770" s="131"/>
      <c r="R770" s="131"/>
      <c r="S770" s="131"/>
      <c r="T770" s="131"/>
      <c r="U770" s="131"/>
      <c r="V770" s="131"/>
      <c r="W770" s="131"/>
      <c r="X770" s="131"/>
      <c r="Y770" s="131"/>
      <c r="Z770" s="131"/>
    </row>
    <row r="771" ht="15.75" customHeight="1">
      <c r="A771" s="131"/>
      <c r="B771" s="131"/>
      <c r="C771" s="131"/>
      <c r="D771" s="131"/>
      <c r="E771" s="131"/>
      <c r="F771" s="131"/>
      <c r="G771" s="131"/>
      <c r="H771" s="131"/>
      <c r="I771" s="131"/>
      <c r="J771" s="131"/>
      <c r="K771" s="131"/>
      <c r="L771" s="131"/>
      <c r="M771" s="131"/>
      <c r="N771" s="131"/>
      <c r="O771" s="131"/>
      <c r="P771" s="131"/>
      <c r="Q771" s="131"/>
      <c r="R771" s="131"/>
      <c r="S771" s="131"/>
      <c r="T771" s="131"/>
      <c r="U771" s="131"/>
      <c r="V771" s="131"/>
      <c r="W771" s="131"/>
      <c r="X771" s="131"/>
      <c r="Y771" s="131"/>
      <c r="Z771" s="131"/>
    </row>
    <row r="772" ht="15.75" customHeight="1">
      <c r="A772" s="131"/>
      <c r="B772" s="131"/>
      <c r="C772" s="131"/>
      <c r="D772" s="131"/>
      <c r="E772" s="131"/>
      <c r="F772" s="131"/>
      <c r="G772" s="131"/>
      <c r="H772" s="131"/>
      <c r="I772" s="131"/>
      <c r="J772" s="131"/>
      <c r="K772" s="131"/>
      <c r="L772" s="131"/>
      <c r="M772" s="131"/>
      <c r="N772" s="131"/>
      <c r="O772" s="131"/>
      <c r="P772" s="131"/>
      <c r="Q772" s="131"/>
      <c r="R772" s="131"/>
      <c r="S772" s="131"/>
      <c r="T772" s="131"/>
      <c r="U772" s="131"/>
      <c r="V772" s="131"/>
      <c r="W772" s="131"/>
      <c r="X772" s="131"/>
      <c r="Y772" s="131"/>
      <c r="Z772" s="131"/>
    </row>
    <row r="773" ht="15.75" customHeight="1">
      <c r="A773" s="131"/>
      <c r="B773" s="131"/>
      <c r="C773" s="131"/>
      <c r="D773" s="131"/>
      <c r="E773" s="131"/>
      <c r="F773" s="131"/>
      <c r="G773" s="131"/>
      <c r="H773" s="131"/>
      <c r="I773" s="131"/>
      <c r="J773" s="131"/>
      <c r="K773" s="131"/>
      <c r="L773" s="131"/>
      <c r="M773" s="131"/>
      <c r="N773" s="131"/>
      <c r="O773" s="131"/>
      <c r="P773" s="131"/>
      <c r="Q773" s="131"/>
      <c r="R773" s="131"/>
      <c r="S773" s="131"/>
      <c r="T773" s="131"/>
      <c r="U773" s="131"/>
      <c r="V773" s="131"/>
      <c r="W773" s="131"/>
      <c r="X773" s="131"/>
      <c r="Y773" s="131"/>
      <c r="Z773" s="131"/>
    </row>
    <row r="774" ht="15.75" customHeight="1">
      <c r="A774" s="131"/>
      <c r="B774" s="131"/>
      <c r="C774" s="131"/>
      <c r="D774" s="131"/>
      <c r="E774" s="131"/>
      <c r="F774" s="131"/>
      <c r="G774" s="131"/>
      <c r="H774" s="131"/>
      <c r="I774" s="131"/>
      <c r="J774" s="131"/>
      <c r="K774" s="131"/>
      <c r="L774" s="131"/>
      <c r="M774" s="131"/>
      <c r="N774" s="131"/>
      <c r="O774" s="131"/>
      <c r="P774" s="131"/>
      <c r="Q774" s="131"/>
      <c r="R774" s="131"/>
      <c r="S774" s="131"/>
      <c r="T774" s="131"/>
      <c r="U774" s="131"/>
      <c r="V774" s="131"/>
      <c r="W774" s="131"/>
      <c r="X774" s="131"/>
      <c r="Y774" s="131"/>
      <c r="Z774" s="131"/>
    </row>
    <row r="775" ht="15.75" customHeight="1">
      <c r="A775" s="131"/>
      <c r="B775" s="131"/>
      <c r="C775" s="131"/>
      <c r="D775" s="131"/>
      <c r="E775" s="131"/>
      <c r="F775" s="131"/>
      <c r="G775" s="131"/>
      <c r="H775" s="131"/>
      <c r="I775" s="131"/>
      <c r="J775" s="131"/>
      <c r="K775" s="131"/>
      <c r="L775" s="131"/>
      <c r="M775" s="131"/>
      <c r="N775" s="131"/>
      <c r="O775" s="131"/>
      <c r="P775" s="131"/>
      <c r="Q775" s="131"/>
      <c r="R775" s="131"/>
      <c r="S775" s="131"/>
      <c r="T775" s="131"/>
      <c r="U775" s="131"/>
      <c r="V775" s="131"/>
      <c r="W775" s="131"/>
      <c r="X775" s="131"/>
      <c r="Y775" s="131"/>
      <c r="Z775" s="131"/>
    </row>
    <row r="776" ht="15.75" customHeight="1">
      <c r="A776" s="131"/>
      <c r="B776" s="131"/>
      <c r="C776" s="131"/>
      <c r="D776" s="131"/>
      <c r="E776" s="131"/>
      <c r="F776" s="131"/>
      <c r="G776" s="131"/>
      <c r="H776" s="131"/>
      <c r="I776" s="131"/>
      <c r="J776" s="131"/>
      <c r="K776" s="131"/>
      <c r="L776" s="131"/>
      <c r="M776" s="131"/>
      <c r="N776" s="131"/>
      <c r="O776" s="131"/>
      <c r="P776" s="131"/>
      <c r="Q776" s="131"/>
      <c r="R776" s="131"/>
      <c r="S776" s="131"/>
      <c r="T776" s="131"/>
      <c r="U776" s="131"/>
      <c r="V776" s="131"/>
      <c r="W776" s="131"/>
      <c r="X776" s="131"/>
      <c r="Y776" s="131"/>
      <c r="Z776" s="131"/>
    </row>
    <row r="777" ht="15.75" customHeight="1">
      <c r="A777" s="131"/>
      <c r="B777" s="131"/>
      <c r="C777" s="131"/>
      <c r="D777" s="131"/>
      <c r="E777" s="131"/>
      <c r="F777" s="131"/>
      <c r="G777" s="131"/>
      <c r="H777" s="131"/>
      <c r="I777" s="131"/>
      <c r="J777" s="131"/>
      <c r="K777" s="131"/>
      <c r="L777" s="131"/>
      <c r="M777" s="131"/>
      <c r="N777" s="131"/>
      <c r="O777" s="131"/>
      <c r="P777" s="131"/>
      <c r="Q777" s="131"/>
      <c r="R777" s="131"/>
      <c r="S777" s="131"/>
      <c r="T777" s="131"/>
      <c r="U777" s="131"/>
      <c r="V777" s="131"/>
      <c r="W777" s="131"/>
      <c r="X777" s="131"/>
      <c r="Y777" s="131"/>
      <c r="Z777" s="131"/>
    </row>
    <row r="778" ht="15.75" customHeight="1">
      <c r="A778" s="131"/>
      <c r="B778" s="131"/>
      <c r="C778" s="131"/>
      <c r="D778" s="131"/>
      <c r="E778" s="131"/>
      <c r="F778" s="131"/>
      <c r="G778" s="131"/>
      <c r="H778" s="131"/>
      <c r="I778" s="131"/>
      <c r="J778" s="131"/>
      <c r="K778" s="131"/>
      <c r="L778" s="131"/>
      <c r="M778" s="131"/>
      <c r="N778" s="131"/>
      <c r="O778" s="131"/>
      <c r="P778" s="131"/>
      <c r="Q778" s="131"/>
      <c r="R778" s="131"/>
      <c r="S778" s="131"/>
      <c r="T778" s="131"/>
      <c r="U778" s="131"/>
      <c r="V778" s="131"/>
      <c r="W778" s="131"/>
      <c r="X778" s="131"/>
      <c r="Y778" s="131"/>
      <c r="Z778" s="131"/>
    </row>
    <row r="779" ht="15.75" customHeight="1">
      <c r="A779" s="131"/>
      <c r="B779" s="131"/>
      <c r="C779" s="131"/>
      <c r="D779" s="131"/>
      <c r="E779" s="131"/>
      <c r="F779" s="131"/>
      <c r="G779" s="131"/>
      <c r="H779" s="131"/>
      <c r="I779" s="131"/>
      <c r="J779" s="131"/>
      <c r="K779" s="131"/>
      <c r="L779" s="131"/>
      <c r="M779" s="131"/>
      <c r="N779" s="131"/>
      <c r="O779" s="131"/>
      <c r="P779" s="131"/>
      <c r="Q779" s="131"/>
      <c r="R779" s="131"/>
      <c r="S779" s="131"/>
      <c r="T779" s="131"/>
      <c r="U779" s="131"/>
      <c r="V779" s="131"/>
      <c r="W779" s="131"/>
      <c r="X779" s="131"/>
      <c r="Y779" s="131"/>
      <c r="Z779" s="131"/>
    </row>
    <row r="780" ht="15.75" customHeight="1">
      <c r="A780" s="131"/>
      <c r="B780" s="131"/>
      <c r="C780" s="131"/>
      <c r="D780" s="131"/>
      <c r="E780" s="131"/>
      <c r="F780" s="131"/>
      <c r="G780" s="131"/>
      <c r="H780" s="131"/>
      <c r="I780" s="131"/>
      <c r="J780" s="131"/>
      <c r="K780" s="131"/>
      <c r="L780" s="131"/>
      <c r="M780" s="131"/>
      <c r="N780" s="131"/>
      <c r="O780" s="131"/>
      <c r="P780" s="131"/>
      <c r="Q780" s="131"/>
      <c r="R780" s="131"/>
      <c r="S780" s="131"/>
      <c r="T780" s="131"/>
      <c r="U780" s="131"/>
      <c r="V780" s="131"/>
      <c r="W780" s="131"/>
      <c r="X780" s="131"/>
      <c r="Y780" s="131"/>
      <c r="Z780" s="131"/>
    </row>
    <row r="781" ht="15.75" customHeight="1">
      <c r="A781" s="131"/>
      <c r="B781" s="131"/>
      <c r="C781" s="131"/>
      <c r="D781" s="131"/>
      <c r="E781" s="131"/>
      <c r="F781" s="131"/>
      <c r="G781" s="131"/>
      <c r="H781" s="131"/>
      <c r="I781" s="131"/>
      <c r="J781" s="131"/>
      <c r="K781" s="131"/>
      <c r="L781" s="131"/>
      <c r="M781" s="131"/>
      <c r="N781" s="131"/>
      <c r="O781" s="131"/>
      <c r="P781" s="131"/>
      <c r="Q781" s="131"/>
      <c r="R781" s="131"/>
      <c r="S781" s="131"/>
      <c r="T781" s="131"/>
      <c r="U781" s="131"/>
      <c r="V781" s="131"/>
      <c r="W781" s="131"/>
      <c r="X781" s="131"/>
      <c r="Y781" s="131"/>
      <c r="Z781" s="131"/>
    </row>
    <row r="782" ht="15.75" customHeight="1">
      <c r="A782" s="131"/>
      <c r="B782" s="131"/>
      <c r="C782" s="131"/>
      <c r="D782" s="131"/>
      <c r="E782" s="131"/>
      <c r="F782" s="131"/>
      <c r="G782" s="131"/>
      <c r="H782" s="131"/>
      <c r="I782" s="131"/>
      <c r="J782" s="131"/>
      <c r="K782" s="131"/>
      <c r="L782" s="131"/>
      <c r="M782" s="131"/>
      <c r="N782" s="131"/>
      <c r="O782" s="131"/>
      <c r="P782" s="131"/>
      <c r="Q782" s="131"/>
      <c r="R782" s="131"/>
      <c r="S782" s="131"/>
      <c r="T782" s="131"/>
      <c r="U782" s="131"/>
      <c r="V782" s="131"/>
      <c r="W782" s="131"/>
      <c r="X782" s="131"/>
      <c r="Y782" s="131"/>
      <c r="Z782" s="131"/>
    </row>
    <row r="783" ht="15.75" customHeight="1">
      <c r="A783" s="131"/>
      <c r="B783" s="131"/>
      <c r="C783" s="131"/>
      <c r="D783" s="131"/>
      <c r="E783" s="131"/>
      <c r="F783" s="131"/>
      <c r="G783" s="131"/>
      <c r="H783" s="131"/>
      <c r="I783" s="131"/>
      <c r="J783" s="131"/>
      <c r="K783" s="131"/>
      <c r="L783" s="131"/>
      <c r="M783" s="131"/>
      <c r="N783" s="131"/>
      <c r="O783" s="131"/>
      <c r="P783" s="131"/>
      <c r="Q783" s="131"/>
      <c r="R783" s="131"/>
      <c r="S783" s="131"/>
      <c r="T783" s="131"/>
      <c r="U783" s="131"/>
      <c r="V783" s="131"/>
      <c r="W783" s="131"/>
      <c r="X783" s="131"/>
      <c r="Y783" s="131"/>
      <c r="Z783" s="131"/>
    </row>
    <row r="784" ht="15.75" customHeight="1">
      <c r="A784" s="131"/>
      <c r="B784" s="131"/>
      <c r="C784" s="131"/>
      <c r="D784" s="131"/>
      <c r="E784" s="131"/>
      <c r="F784" s="131"/>
      <c r="G784" s="131"/>
      <c r="H784" s="131"/>
      <c r="I784" s="131"/>
      <c r="J784" s="131"/>
      <c r="K784" s="131"/>
      <c r="L784" s="131"/>
      <c r="M784" s="131"/>
      <c r="N784" s="131"/>
      <c r="O784" s="131"/>
      <c r="P784" s="131"/>
      <c r="Q784" s="131"/>
      <c r="R784" s="131"/>
      <c r="S784" s="131"/>
      <c r="T784" s="131"/>
      <c r="U784" s="131"/>
      <c r="V784" s="131"/>
      <c r="W784" s="131"/>
      <c r="X784" s="131"/>
      <c r="Y784" s="131"/>
      <c r="Z784" s="131"/>
    </row>
    <row r="785" ht="15.75" customHeight="1">
      <c r="A785" s="131"/>
      <c r="B785" s="131"/>
      <c r="C785" s="131"/>
      <c r="D785" s="131"/>
      <c r="E785" s="131"/>
      <c r="F785" s="131"/>
      <c r="G785" s="131"/>
      <c r="H785" s="131"/>
      <c r="I785" s="131"/>
      <c r="J785" s="131"/>
      <c r="K785" s="131"/>
      <c r="L785" s="131"/>
      <c r="M785" s="131"/>
      <c r="N785" s="131"/>
      <c r="O785" s="131"/>
      <c r="P785" s="131"/>
      <c r="Q785" s="131"/>
      <c r="R785" s="131"/>
      <c r="S785" s="131"/>
      <c r="T785" s="131"/>
      <c r="U785" s="131"/>
      <c r="V785" s="131"/>
      <c r="W785" s="131"/>
      <c r="X785" s="131"/>
      <c r="Y785" s="131"/>
      <c r="Z785" s="131"/>
    </row>
    <row r="786" ht="15.75" customHeight="1">
      <c r="A786" s="131"/>
      <c r="B786" s="131"/>
      <c r="C786" s="131"/>
      <c r="D786" s="131"/>
      <c r="E786" s="131"/>
      <c r="F786" s="131"/>
      <c r="G786" s="131"/>
      <c r="H786" s="131"/>
      <c r="I786" s="131"/>
      <c r="J786" s="131"/>
      <c r="K786" s="131"/>
      <c r="L786" s="131"/>
      <c r="M786" s="131"/>
      <c r="N786" s="131"/>
      <c r="O786" s="131"/>
      <c r="P786" s="131"/>
      <c r="Q786" s="131"/>
      <c r="R786" s="131"/>
      <c r="S786" s="131"/>
      <c r="T786" s="131"/>
      <c r="U786" s="131"/>
      <c r="V786" s="131"/>
      <c r="W786" s="131"/>
      <c r="X786" s="131"/>
      <c r="Y786" s="131"/>
      <c r="Z786" s="131"/>
    </row>
    <row r="787" ht="15.75" customHeight="1">
      <c r="A787" s="131"/>
      <c r="B787" s="131"/>
      <c r="C787" s="131"/>
      <c r="D787" s="131"/>
      <c r="E787" s="131"/>
      <c r="F787" s="131"/>
      <c r="G787" s="131"/>
      <c r="H787" s="131"/>
      <c r="I787" s="131"/>
      <c r="J787" s="131"/>
      <c r="K787" s="131"/>
      <c r="L787" s="131"/>
      <c r="M787" s="131"/>
      <c r="N787" s="131"/>
      <c r="O787" s="131"/>
      <c r="P787" s="131"/>
      <c r="Q787" s="131"/>
      <c r="R787" s="131"/>
      <c r="S787" s="131"/>
      <c r="T787" s="131"/>
      <c r="U787" s="131"/>
      <c r="V787" s="131"/>
      <c r="W787" s="131"/>
      <c r="X787" s="131"/>
      <c r="Y787" s="131"/>
      <c r="Z787" s="131"/>
    </row>
    <row r="788" ht="15.75" customHeight="1">
      <c r="A788" s="131"/>
      <c r="B788" s="131"/>
      <c r="C788" s="131"/>
      <c r="D788" s="131"/>
      <c r="E788" s="131"/>
      <c r="F788" s="131"/>
      <c r="G788" s="131"/>
      <c r="H788" s="131"/>
      <c r="I788" s="131"/>
      <c r="J788" s="131"/>
      <c r="K788" s="131"/>
      <c r="L788" s="131"/>
      <c r="M788" s="131"/>
      <c r="N788" s="131"/>
      <c r="O788" s="131"/>
      <c r="P788" s="131"/>
      <c r="Q788" s="131"/>
      <c r="R788" s="131"/>
      <c r="S788" s="131"/>
      <c r="T788" s="131"/>
      <c r="U788" s="131"/>
      <c r="V788" s="131"/>
      <c r="W788" s="131"/>
      <c r="X788" s="131"/>
      <c r="Y788" s="131"/>
      <c r="Z788" s="131"/>
    </row>
    <row r="789" ht="15.75" customHeight="1">
      <c r="A789" s="131"/>
      <c r="B789" s="131"/>
      <c r="C789" s="131"/>
      <c r="D789" s="131"/>
      <c r="E789" s="131"/>
      <c r="F789" s="131"/>
      <c r="G789" s="131"/>
      <c r="H789" s="131"/>
      <c r="I789" s="131"/>
      <c r="J789" s="131"/>
      <c r="K789" s="131"/>
      <c r="L789" s="131"/>
      <c r="M789" s="131"/>
      <c r="N789" s="131"/>
      <c r="O789" s="131"/>
      <c r="P789" s="131"/>
      <c r="Q789" s="131"/>
      <c r="R789" s="131"/>
      <c r="S789" s="131"/>
      <c r="T789" s="131"/>
      <c r="U789" s="131"/>
      <c r="V789" s="131"/>
      <c r="W789" s="131"/>
      <c r="X789" s="131"/>
      <c r="Y789" s="131"/>
      <c r="Z789" s="131"/>
    </row>
    <row r="790" ht="15.75" customHeight="1">
      <c r="A790" s="131"/>
      <c r="B790" s="131"/>
      <c r="C790" s="131"/>
      <c r="D790" s="131"/>
      <c r="E790" s="131"/>
      <c r="F790" s="131"/>
      <c r="G790" s="131"/>
      <c r="H790" s="131"/>
      <c r="I790" s="131"/>
      <c r="J790" s="131"/>
      <c r="K790" s="131"/>
      <c r="L790" s="131"/>
      <c r="M790" s="131"/>
      <c r="N790" s="131"/>
      <c r="O790" s="131"/>
      <c r="P790" s="131"/>
      <c r="Q790" s="131"/>
      <c r="R790" s="131"/>
      <c r="S790" s="131"/>
      <c r="T790" s="131"/>
      <c r="U790" s="131"/>
      <c r="V790" s="131"/>
      <c r="W790" s="131"/>
      <c r="X790" s="131"/>
      <c r="Y790" s="131"/>
      <c r="Z790" s="131"/>
    </row>
    <row r="791" ht="15.75" customHeight="1">
      <c r="A791" s="131"/>
      <c r="B791" s="131"/>
      <c r="C791" s="131"/>
      <c r="D791" s="131"/>
      <c r="E791" s="131"/>
      <c r="F791" s="131"/>
      <c r="G791" s="131"/>
      <c r="H791" s="131"/>
      <c r="I791" s="131"/>
      <c r="J791" s="131"/>
      <c r="K791" s="131"/>
      <c r="L791" s="131"/>
      <c r="M791" s="131"/>
      <c r="N791" s="131"/>
      <c r="O791" s="131"/>
      <c r="P791" s="131"/>
      <c r="Q791" s="131"/>
      <c r="R791" s="131"/>
      <c r="S791" s="131"/>
      <c r="T791" s="131"/>
      <c r="U791" s="131"/>
      <c r="V791" s="131"/>
      <c r="W791" s="131"/>
      <c r="X791" s="131"/>
      <c r="Y791" s="131"/>
      <c r="Z791" s="131"/>
    </row>
    <row r="792" ht="15.75" customHeight="1">
      <c r="A792" s="131"/>
      <c r="B792" s="131"/>
      <c r="C792" s="131"/>
      <c r="D792" s="131"/>
      <c r="E792" s="131"/>
      <c r="F792" s="131"/>
      <c r="G792" s="131"/>
      <c r="H792" s="131"/>
      <c r="I792" s="131"/>
      <c r="J792" s="131"/>
      <c r="K792" s="131"/>
      <c r="L792" s="131"/>
      <c r="M792" s="131"/>
      <c r="N792" s="131"/>
      <c r="O792" s="131"/>
      <c r="P792" s="131"/>
      <c r="Q792" s="131"/>
      <c r="R792" s="131"/>
      <c r="S792" s="131"/>
      <c r="T792" s="131"/>
      <c r="U792" s="131"/>
      <c r="V792" s="131"/>
      <c r="W792" s="131"/>
      <c r="X792" s="131"/>
      <c r="Y792" s="131"/>
      <c r="Z792" s="131"/>
    </row>
    <row r="793" ht="15.75" customHeight="1">
      <c r="A793" s="131"/>
      <c r="B793" s="131"/>
      <c r="C793" s="131"/>
      <c r="D793" s="131"/>
      <c r="E793" s="131"/>
      <c r="F793" s="131"/>
      <c r="G793" s="131"/>
      <c r="H793" s="131"/>
      <c r="I793" s="131"/>
      <c r="J793" s="131"/>
      <c r="K793" s="131"/>
      <c r="L793" s="131"/>
      <c r="M793" s="131"/>
      <c r="N793" s="131"/>
      <c r="O793" s="131"/>
      <c r="P793" s="131"/>
      <c r="Q793" s="131"/>
      <c r="R793" s="131"/>
      <c r="S793" s="131"/>
      <c r="T793" s="131"/>
      <c r="U793" s="131"/>
      <c r="V793" s="131"/>
      <c r="W793" s="131"/>
      <c r="X793" s="131"/>
      <c r="Y793" s="131"/>
      <c r="Z793" s="131"/>
    </row>
    <row r="794" ht="15.75" customHeight="1">
      <c r="A794" s="131"/>
      <c r="B794" s="131"/>
      <c r="C794" s="131"/>
      <c r="D794" s="131"/>
      <c r="E794" s="131"/>
      <c r="F794" s="131"/>
      <c r="G794" s="131"/>
      <c r="H794" s="131"/>
      <c r="I794" s="131"/>
      <c r="J794" s="131"/>
      <c r="K794" s="131"/>
      <c r="L794" s="131"/>
      <c r="M794" s="131"/>
      <c r="N794" s="131"/>
      <c r="O794" s="131"/>
      <c r="P794" s="131"/>
      <c r="Q794" s="131"/>
      <c r="R794" s="131"/>
      <c r="S794" s="131"/>
      <c r="T794" s="131"/>
      <c r="U794" s="131"/>
      <c r="V794" s="131"/>
      <c r="W794" s="131"/>
      <c r="X794" s="131"/>
      <c r="Y794" s="131"/>
      <c r="Z794" s="131"/>
    </row>
    <row r="795" ht="15.75" customHeight="1">
      <c r="A795" s="131"/>
      <c r="B795" s="131"/>
      <c r="C795" s="131"/>
      <c r="D795" s="131"/>
      <c r="E795" s="131"/>
      <c r="F795" s="131"/>
      <c r="G795" s="131"/>
      <c r="H795" s="131"/>
      <c r="I795" s="131"/>
      <c r="J795" s="131"/>
      <c r="K795" s="131"/>
      <c r="L795" s="131"/>
      <c r="M795" s="131"/>
      <c r="N795" s="131"/>
      <c r="O795" s="131"/>
      <c r="P795" s="131"/>
      <c r="Q795" s="131"/>
      <c r="R795" s="131"/>
      <c r="S795" s="131"/>
      <c r="T795" s="131"/>
      <c r="U795" s="131"/>
      <c r="V795" s="131"/>
      <c r="W795" s="131"/>
      <c r="X795" s="131"/>
      <c r="Y795" s="131"/>
      <c r="Z795" s="131"/>
    </row>
    <row r="796" ht="15.75" customHeight="1">
      <c r="A796" s="131"/>
      <c r="B796" s="131"/>
      <c r="C796" s="131"/>
      <c r="D796" s="131"/>
      <c r="E796" s="131"/>
      <c r="F796" s="131"/>
      <c r="G796" s="131"/>
      <c r="H796" s="131"/>
      <c r="I796" s="131"/>
      <c r="J796" s="131"/>
      <c r="K796" s="131"/>
      <c r="L796" s="131"/>
      <c r="M796" s="131"/>
      <c r="N796" s="131"/>
      <c r="O796" s="131"/>
      <c r="P796" s="131"/>
      <c r="Q796" s="131"/>
      <c r="R796" s="131"/>
      <c r="S796" s="131"/>
      <c r="T796" s="131"/>
      <c r="U796" s="131"/>
      <c r="V796" s="131"/>
      <c r="W796" s="131"/>
      <c r="X796" s="131"/>
      <c r="Y796" s="131"/>
      <c r="Z796" s="131"/>
    </row>
    <row r="797" ht="15.75" customHeight="1">
      <c r="A797" s="131"/>
      <c r="B797" s="131"/>
      <c r="C797" s="131"/>
      <c r="D797" s="131"/>
      <c r="E797" s="131"/>
      <c r="F797" s="131"/>
      <c r="G797" s="131"/>
      <c r="H797" s="131"/>
      <c r="I797" s="131"/>
      <c r="J797" s="131"/>
      <c r="K797" s="131"/>
      <c r="L797" s="131"/>
      <c r="M797" s="131"/>
      <c r="N797" s="131"/>
      <c r="O797" s="131"/>
      <c r="P797" s="131"/>
      <c r="Q797" s="131"/>
      <c r="R797" s="131"/>
      <c r="S797" s="131"/>
      <c r="T797" s="131"/>
      <c r="U797" s="131"/>
      <c r="V797" s="131"/>
      <c r="W797" s="131"/>
      <c r="X797" s="131"/>
      <c r="Y797" s="131"/>
      <c r="Z797" s="131"/>
    </row>
    <row r="798" ht="15.75" customHeight="1">
      <c r="A798" s="131"/>
      <c r="B798" s="131"/>
      <c r="C798" s="131"/>
      <c r="D798" s="131"/>
      <c r="E798" s="131"/>
      <c r="F798" s="131"/>
      <c r="G798" s="131"/>
      <c r="H798" s="131"/>
      <c r="I798" s="131"/>
      <c r="J798" s="131"/>
      <c r="K798" s="131"/>
      <c r="L798" s="131"/>
      <c r="M798" s="131"/>
      <c r="N798" s="131"/>
      <c r="O798" s="131"/>
      <c r="P798" s="131"/>
      <c r="Q798" s="131"/>
      <c r="R798" s="131"/>
      <c r="S798" s="131"/>
      <c r="T798" s="131"/>
      <c r="U798" s="131"/>
      <c r="V798" s="131"/>
      <c r="W798" s="131"/>
      <c r="X798" s="131"/>
      <c r="Y798" s="131"/>
      <c r="Z798" s="131"/>
    </row>
    <row r="799" ht="15.75" customHeight="1">
      <c r="A799" s="131"/>
      <c r="B799" s="131"/>
      <c r="C799" s="131"/>
      <c r="D799" s="131"/>
      <c r="E799" s="131"/>
      <c r="F799" s="131"/>
      <c r="G799" s="131"/>
      <c r="H799" s="131"/>
      <c r="I799" s="131"/>
      <c r="J799" s="131"/>
      <c r="K799" s="131"/>
      <c r="L799" s="131"/>
      <c r="M799" s="131"/>
      <c r="N799" s="131"/>
      <c r="O799" s="131"/>
      <c r="P799" s="131"/>
      <c r="Q799" s="131"/>
      <c r="R799" s="131"/>
      <c r="S799" s="131"/>
      <c r="T799" s="131"/>
      <c r="U799" s="131"/>
      <c r="V799" s="131"/>
      <c r="W799" s="131"/>
      <c r="X799" s="131"/>
      <c r="Y799" s="131"/>
      <c r="Z799" s="131"/>
    </row>
    <row r="800" ht="15.75" customHeight="1">
      <c r="A800" s="131"/>
      <c r="B800" s="131"/>
      <c r="C800" s="131"/>
      <c r="D800" s="131"/>
      <c r="E800" s="131"/>
      <c r="F800" s="131"/>
      <c r="G800" s="131"/>
      <c r="H800" s="131"/>
      <c r="I800" s="131"/>
      <c r="J800" s="131"/>
      <c r="K800" s="131"/>
      <c r="L800" s="131"/>
      <c r="M800" s="131"/>
      <c r="N800" s="131"/>
      <c r="O800" s="131"/>
      <c r="P800" s="131"/>
      <c r="Q800" s="131"/>
      <c r="R800" s="131"/>
      <c r="S800" s="131"/>
      <c r="T800" s="131"/>
      <c r="U800" s="131"/>
      <c r="V800" s="131"/>
      <c r="W800" s="131"/>
      <c r="X800" s="131"/>
      <c r="Y800" s="131"/>
      <c r="Z800" s="131"/>
    </row>
    <row r="801" ht="15.75" customHeight="1">
      <c r="A801" s="131"/>
      <c r="B801" s="131"/>
      <c r="C801" s="131"/>
      <c r="D801" s="131"/>
      <c r="E801" s="131"/>
      <c r="F801" s="131"/>
      <c r="G801" s="131"/>
      <c r="H801" s="131"/>
      <c r="I801" s="131"/>
      <c r="J801" s="131"/>
      <c r="K801" s="131"/>
      <c r="L801" s="131"/>
      <c r="M801" s="131"/>
      <c r="N801" s="131"/>
      <c r="O801" s="131"/>
      <c r="P801" s="131"/>
      <c r="Q801" s="131"/>
      <c r="R801" s="131"/>
      <c r="S801" s="131"/>
      <c r="T801" s="131"/>
      <c r="U801" s="131"/>
      <c r="V801" s="131"/>
      <c r="W801" s="131"/>
      <c r="X801" s="131"/>
      <c r="Y801" s="131"/>
      <c r="Z801" s="131"/>
    </row>
    <row r="802" ht="15.75" customHeight="1">
      <c r="A802" s="131"/>
      <c r="B802" s="131"/>
      <c r="C802" s="131"/>
      <c r="D802" s="131"/>
      <c r="E802" s="131"/>
      <c r="F802" s="131"/>
      <c r="G802" s="131"/>
      <c r="H802" s="131"/>
      <c r="I802" s="131"/>
      <c r="J802" s="131"/>
      <c r="K802" s="131"/>
      <c r="L802" s="131"/>
      <c r="M802" s="131"/>
      <c r="N802" s="131"/>
      <c r="O802" s="131"/>
      <c r="P802" s="131"/>
      <c r="Q802" s="131"/>
      <c r="R802" s="131"/>
      <c r="S802" s="131"/>
      <c r="T802" s="131"/>
      <c r="U802" s="131"/>
      <c r="V802" s="131"/>
      <c r="W802" s="131"/>
      <c r="X802" s="131"/>
      <c r="Y802" s="131"/>
      <c r="Z802" s="131"/>
    </row>
    <row r="803" ht="15.75" customHeight="1">
      <c r="A803" s="131"/>
      <c r="B803" s="131"/>
      <c r="C803" s="131"/>
      <c r="D803" s="131"/>
      <c r="E803" s="131"/>
      <c r="F803" s="131"/>
      <c r="G803" s="131"/>
      <c r="H803" s="131"/>
      <c r="I803" s="131"/>
      <c r="J803" s="131"/>
      <c r="K803" s="131"/>
      <c r="L803" s="131"/>
      <c r="M803" s="131"/>
      <c r="N803" s="131"/>
      <c r="O803" s="131"/>
      <c r="P803" s="131"/>
      <c r="Q803" s="131"/>
      <c r="R803" s="131"/>
      <c r="S803" s="131"/>
      <c r="T803" s="131"/>
      <c r="U803" s="131"/>
      <c r="V803" s="131"/>
      <c r="W803" s="131"/>
      <c r="X803" s="131"/>
      <c r="Y803" s="131"/>
      <c r="Z803" s="131"/>
    </row>
    <row r="804" ht="15.75" customHeight="1">
      <c r="A804" s="131"/>
      <c r="B804" s="131"/>
      <c r="C804" s="131"/>
      <c r="D804" s="131"/>
      <c r="E804" s="131"/>
      <c r="F804" s="131"/>
      <c r="G804" s="131"/>
      <c r="H804" s="131"/>
      <c r="I804" s="131"/>
      <c r="J804" s="131"/>
      <c r="K804" s="131"/>
      <c r="L804" s="131"/>
      <c r="M804" s="131"/>
      <c r="N804" s="131"/>
      <c r="O804" s="131"/>
      <c r="P804" s="131"/>
      <c r="Q804" s="131"/>
      <c r="R804" s="131"/>
      <c r="S804" s="131"/>
      <c r="T804" s="131"/>
      <c r="U804" s="131"/>
      <c r="V804" s="131"/>
      <c r="W804" s="131"/>
      <c r="X804" s="131"/>
      <c r="Y804" s="131"/>
      <c r="Z804" s="131"/>
    </row>
    <row r="805" ht="15.75" customHeight="1">
      <c r="A805" s="131"/>
      <c r="B805" s="131"/>
      <c r="C805" s="131"/>
      <c r="D805" s="131"/>
      <c r="E805" s="131"/>
      <c r="F805" s="131"/>
      <c r="G805" s="131"/>
      <c r="H805" s="131"/>
      <c r="I805" s="131"/>
      <c r="J805" s="131"/>
      <c r="K805" s="131"/>
      <c r="L805" s="131"/>
      <c r="M805" s="131"/>
      <c r="N805" s="131"/>
      <c r="O805" s="131"/>
      <c r="P805" s="131"/>
      <c r="Q805" s="131"/>
      <c r="R805" s="131"/>
      <c r="S805" s="131"/>
      <c r="T805" s="131"/>
      <c r="U805" s="131"/>
      <c r="V805" s="131"/>
      <c r="W805" s="131"/>
      <c r="X805" s="131"/>
      <c r="Y805" s="131"/>
      <c r="Z805" s="131"/>
    </row>
    <row r="806" ht="15.75" customHeight="1">
      <c r="A806" s="131"/>
      <c r="B806" s="131"/>
      <c r="C806" s="131"/>
      <c r="D806" s="131"/>
      <c r="E806" s="131"/>
      <c r="F806" s="131"/>
      <c r="G806" s="131"/>
      <c r="H806" s="131"/>
      <c r="I806" s="131"/>
      <c r="J806" s="131"/>
      <c r="K806" s="131"/>
      <c r="L806" s="131"/>
      <c r="M806" s="131"/>
      <c r="N806" s="131"/>
      <c r="O806" s="131"/>
      <c r="P806" s="131"/>
      <c r="Q806" s="131"/>
      <c r="R806" s="131"/>
      <c r="S806" s="131"/>
      <c r="T806" s="131"/>
      <c r="U806" s="131"/>
      <c r="V806" s="131"/>
      <c r="W806" s="131"/>
      <c r="X806" s="131"/>
      <c r="Y806" s="131"/>
      <c r="Z806" s="131"/>
    </row>
    <row r="807" ht="15.75" customHeight="1">
      <c r="A807" s="131"/>
      <c r="B807" s="131"/>
      <c r="C807" s="131"/>
      <c r="D807" s="131"/>
      <c r="E807" s="131"/>
      <c r="F807" s="131"/>
      <c r="G807" s="131"/>
      <c r="H807" s="131"/>
      <c r="I807" s="131"/>
      <c r="J807" s="131"/>
      <c r="K807" s="131"/>
      <c r="L807" s="131"/>
      <c r="M807" s="131"/>
      <c r="N807" s="131"/>
      <c r="O807" s="131"/>
      <c r="P807" s="131"/>
      <c r="Q807" s="131"/>
      <c r="R807" s="131"/>
      <c r="S807" s="131"/>
      <c r="T807" s="131"/>
      <c r="U807" s="131"/>
      <c r="V807" s="131"/>
      <c r="W807" s="131"/>
      <c r="X807" s="131"/>
      <c r="Y807" s="131"/>
      <c r="Z807" s="131"/>
    </row>
    <row r="808" ht="15.75" customHeight="1">
      <c r="A808" s="131"/>
      <c r="B808" s="131"/>
      <c r="C808" s="131"/>
      <c r="D808" s="131"/>
      <c r="E808" s="131"/>
      <c r="F808" s="131"/>
      <c r="G808" s="131"/>
      <c r="H808" s="131"/>
      <c r="I808" s="131"/>
      <c r="J808" s="131"/>
      <c r="K808" s="131"/>
      <c r="L808" s="131"/>
      <c r="M808" s="131"/>
      <c r="N808" s="131"/>
      <c r="O808" s="131"/>
      <c r="P808" s="131"/>
      <c r="Q808" s="131"/>
      <c r="R808" s="131"/>
      <c r="S808" s="131"/>
      <c r="T808" s="131"/>
      <c r="U808" s="131"/>
      <c r="V808" s="131"/>
      <c r="W808" s="131"/>
      <c r="X808" s="131"/>
      <c r="Y808" s="131"/>
      <c r="Z808" s="131"/>
    </row>
    <row r="809" ht="15.75" customHeight="1">
      <c r="A809" s="131"/>
      <c r="B809" s="131"/>
      <c r="C809" s="131"/>
      <c r="D809" s="131"/>
      <c r="E809" s="131"/>
      <c r="F809" s="131"/>
      <c r="G809" s="131"/>
      <c r="H809" s="131"/>
      <c r="I809" s="131"/>
      <c r="J809" s="131"/>
      <c r="K809" s="131"/>
      <c r="L809" s="131"/>
      <c r="M809" s="131"/>
      <c r="N809" s="131"/>
      <c r="O809" s="131"/>
      <c r="P809" s="131"/>
      <c r="Q809" s="131"/>
      <c r="R809" s="131"/>
      <c r="S809" s="131"/>
      <c r="T809" s="131"/>
      <c r="U809" s="131"/>
      <c r="V809" s="131"/>
      <c r="W809" s="131"/>
      <c r="X809" s="131"/>
      <c r="Y809" s="131"/>
      <c r="Z809" s="131"/>
    </row>
    <row r="810" ht="15.75" customHeight="1">
      <c r="A810" s="131"/>
      <c r="B810" s="131"/>
      <c r="C810" s="131"/>
      <c r="D810" s="131"/>
      <c r="E810" s="131"/>
      <c r="F810" s="131"/>
      <c r="G810" s="131"/>
      <c r="H810" s="131"/>
      <c r="I810" s="131"/>
      <c r="J810" s="131"/>
      <c r="K810" s="131"/>
      <c r="L810" s="131"/>
      <c r="M810" s="131"/>
      <c r="N810" s="131"/>
      <c r="O810" s="131"/>
      <c r="P810" s="131"/>
      <c r="Q810" s="131"/>
      <c r="R810" s="131"/>
      <c r="S810" s="131"/>
      <c r="T810" s="131"/>
      <c r="U810" s="131"/>
      <c r="V810" s="131"/>
      <c r="W810" s="131"/>
      <c r="X810" s="131"/>
      <c r="Y810" s="131"/>
      <c r="Z810" s="131"/>
    </row>
    <row r="811" ht="15.75" customHeight="1">
      <c r="A811" s="131"/>
      <c r="B811" s="131"/>
      <c r="C811" s="131"/>
      <c r="D811" s="131"/>
      <c r="E811" s="131"/>
      <c r="F811" s="131"/>
      <c r="G811" s="131"/>
      <c r="H811" s="131"/>
      <c r="I811" s="131"/>
      <c r="J811" s="131"/>
      <c r="K811" s="131"/>
      <c r="L811" s="131"/>
      <c r="M811" s="131"/>
      <c r="N811" s="131"/>
      <c r="O811" s="131"/>
      <c r="P811" s="131"/>
      <c r="Q811" s="131"/>
      <c r="R811" s="131"/>
      <c r="S811" s="131"/>
      <c r="T811" s="131"/>
      <c r="U811" s="131"/>
      <c r="V811" s="131"/>
      <c r="W811" s="131"/>
      <c r="X811" s="131"/>
      <c r="Y811" s="131"/>
      <c r="Z811" s="131"/>
    </row>
    <row r="812" ht="15.75" customHeight="1">
      <c r="A812" s="131"/>
      <c r="B812" s="131"/>
      <c r="C812" s="131"/>
      <c r="D812" s="131"/>
      <c r="E812" s="131"/>
      <c r="F812" s="131"/>
      <c r="G812" s="131"/>
      <c r="H812" s="131"/>
      <c r="I812" s="131"/>
      <c r="J812" s="131"/>
      <c r="K812" s="131"/>
      <c r="L812" s="131"/>
      <c r="M812" s="131"/>
      <c r="N812" s="131"/>
      <c r="O812" s="131"/>
      <c r="P812" s="131"/>
      <c r="Q812" s="131"/>
      <c r="R812" s="131"/>
      <c r="S812" s="131"/>
      <c r="T812" s="131"/>
      <c r="U812" s="131"/>
      <c r="V812" s="131"/>
      <c r="W812" s="131"/>
      <c r="X812" s="131"/>
      <c r="Y812" s="131"/>
      <c r="Z812" s="131"/>
    </row>
    <row r="813" ht="15.75" customHeight="1">
      <c r="A813" s="131"/>
      <c r="B813" s="131"/>
      <c r="C813" s="131"/>
      <c r="D813" s="131"/>
      <c r="E813" s="131"/>
      <c r="F813" s="131"/>
      <c r="G813" s="131"/>
      <c r="H813" s="131"/>
      <c r="I813" s="131"/>
      <c r="J813" s="131"/>
      <c r="K813" s="131"/>
      <c r="L813" s="131"/>
      <c r="M813" s="131"/>
      <c r="N813" s="131"/>
      <c r="O813" s="131"/>
      <c r="P813" s="131"/>
      <c r="Q813" s="131"/>
      <c r="R813" s="131"/>
      <c r="S813" s="131"/>
      <c r="T813" s="131"/>
      <c r="U813" s="131"/>
      <c r="V813" s="131"/>
      <c r="W813" s="131"/>
      <c r="X813" s="131"/>
      <c r="Y813" s="131"/>
      <c r="Z813" s="131"/>
    </row>
    <row r="814" ht="15.75" customHeight="1">
      <c r="A814" s="131"/>
      <c r="B814" s="131"/>
      <c r="C814" s="131"/>
      <c r="D814" s="131"/>
      <c r="E814" s="131"/>
      <c r="F814" s="131"/>
      <c r="G814" s="131"/>
      <c r="H814" s="131"/>
      <c r="I814" s="131"/>
      <c r="J814" s="131"/>
      <c r="K814" s="131"/>
      <c r="L814" s="131"/>
      <c r="M814" s="131"/>
      <c r="N814" s="131"/>
      <c r="O814" s="131"/>
      <c r="P814" s="131"/>
      <c r="Q814" s="131"/>
      <c r="R814" s="131"/>
      <c r="S814" s="131"/>
      <c r="T814" s="131"/>
      <c r="U814" s="131"/>
      <c r="V814" s="131"/>
      <c r="W814" s="131"/>
      <c r="X814" s="131"/>
      <c r="Y814" s="131"/>
      <c r="Z814" s="131"/>
    </row>
    <row r="815" ht="15.75" customHeight="1">
      <c r="A815" s="131"/>
      <c r="B815" s="131"/>
      <c r="C815" s="131"/>
      <c r="D815" s="131"/>
      <c r="E815" s="131"/>
      <c r="F815" s="131"/>
      <c r="G815" s="131"/>
      <c r="H815" s="131"/>
      <c r="I815" s="131"/>
      <c r="J815" s="131"/>
      <c r="K815" s="131"/>
      <c r="L815" s="131"/>
      <c r="M815" s="131"/>
      <c r="N815" s="131"/>
      <c r="O815" s="131"/>
      <c r="P815" s="131"/>
      <c r="Q815" s="131"/>
      <c r="R815" s="131"/>
      <c r="S815" s="131"/>
      <c r="T815" s="131"/>
      <c r="U815" s="131"/>
      <c r="V815" s="131"/>
      <c r="W815" s="131"/>
      <c r="X815" s="131"/>
      <c r="Y815" s="131"/>
      <c r="Z815" s="131"/>
    </row>
    <row r="816" ht="15.75" customHeight="1">
      <c r="A816" s="131"/>
      <c r="B816" s="131"/>
      <c r="C816" s="131"/>
      <c r="D816" s="131"/>
      <c r="E816" s="131"/>
      <c r="F816" s="131"/>
      <c r="G816" s="131"/>
      <c r="H816" s="131"/>
      <c r="I816" s="131"/>
      <c r="J816" s="131"/>
      <c r="K816" s="131"/>
      <c r="L816" s="131"/>
      <c r="M816" s="131"/>
      <c r="N816" s="131"/>
      <c r="O816" s="131"/>
      <c r="P816" s="131"/>
      <c r="Q816" s="131"/>
      <c r="R816" s="131"/>
      <c r="S816" s="131"/>
      <c r="T816" s="131"/>
      <c r="U816" s="131"/>
      <c r="V816" s="131"/>
      <c r="W816" s="131"/>
      <c r="X816" s="131"/>
      <c r="Y816" s="131"/>
      <c r="Z816" s="131"/>
    </row>
    <row r="817" ht="15.75" customHeight="1">
      <c r="A817" s="131"/>
      <c r="B817" s="131"/>
      <c r="C817" s="131"/>
      <c r="D817" s="131"/>
      <c r="E817" s="131"/>
      <c r="F817" s="131"/>
      <c r="G817" s="131"/>
      <c r="H817" s="131"/>
      <c r="I817" s="131"/>
      <c r="J817" s="131"/>
      <c r="K817" s="131"/>
      <c r="L817" s="131"/>
      <c r="M817" s="131"/>
      <c r="N817" s="131"/>
      <c r="O817" s="131"/>
      <c r="P817" s="131"/>
      <c r="Q817" s="131"/>
      <c r="R817" s="131"/>
      <c r="S817" s="131"/>
      <c r="T817" s="131"/>
      <c r="U817" s="131"/>
      <c r="V817" s="131"/>
      <c r="W817" s="131"/>
      <c r="X817" s="131"/>
      <c r="Y817" s="131"/>
      <c r="Z817" s="131"/>
    </row>
    <row r="818" ht="15.75" customHeight="1">
      <c r="A818" s="131"/>
      <c r="B818" s="131"/>
      <c r="C818" s="131"/>
      <c r="D818" s="131"/>
      <c r="E818" s="131"/>
      <c r="F818" s="131"/>
      <c r="G818" s="131"/>
      <c r="H818" s="131"/>
      <c r="I818" s="131"/>
      <c r="J818" s="131"/>
      <c r="K818" s="131"/>
      <c r="L818" s="131"/>
      <c r="M818" s="131"/>
      <c r="N818" s="131"/>
      <c r="O818" s="131"/>
      <c r="P818" s="131"/>
      <c r="Q818" s="131"/>
      <c r="R818" s="131"/>
      <c r="S818" s="131"/>
      <c r="T818" s="131"/>
      <c r="U818" s="131"/>
      <c r="V818" s="131"/>
      <c r="W818" s="131"/>
      <c r="X818" s="131"/>
      <c r="Y818" s="131"/>
      <c r="Z818" s="131"/>
    </row>
    <row r="819" ht="15.75" customHeight="1">
      <c r="A819" s="131"/>
      <c r="B819" s="131"/>
      <c r="C819" s="131"/>
      <c r="D819" s="131"/>
      <c r="E819" s="131"/>
      <c r="F819" s="131"/>
      <c r="G819" s="131"/>
      <c r="H819" s="131"/>
      <c r="I819" s="131"/>
      <c r="J819" s="131"/>
      <c r="K819" s="131"/>
      <c r="L819" s="131"/>
      <c r="M819" s="131"/>
      <c r="N819" s="131"/>
      <c r="O819" s="131"/>
      <c r="P819" s="131"/>
      <c r="Q819" s="131"/>
      <c r="R819" s="131"/>
      <c r="S819" s="131"/>
      <c r="T819" s="131"/>
      <c r="U819" s="131"/>
      <c r="V819" s="131"/>
      <c r="W819" s="131"/>
      <c r="X819" s="131"/>
      <c r="Y819" s="131"/>
      <c r="Z819" s="131"/>
    </row>
    <row r="820" ht="15.75" customHeight="1">
      <c r="A820" s="131"/>
      <c r="B820" s="131"/>
      <c r="C820" s="131"/>
      <c r="D820" s="131"/>
      <c r="E820" s="131"/>
      <c r="F820" s="131"/>
      <c r="G820" s="131"/>
      <c r="H820" s="131"/>
      <c r="I820" s="131"/>
      <c r="J820" s="131"/>
      <c r="K820" s="131"/>
      <c r="L820" s="131"/>
      <c r="M820" s="131"/>
      <c r="N820" s="131"/>
      <c r="O820" s="131"/>
      <c r="P820" s="131"/>
      <c r="Q820" s="131"/>
      <c r="R820" s="131"/>
      <c r="S820" s="131"/>
      <c r="T820" s="131"/>
      <c r="U820" s="131"/>
      <c r="V820" s="131"/>
      <c r="W820" s="131"/>
      <c r="X820" s="131"/>
      <c r="Y820" s="131"/>
      <c r="Z820" s="131"/>
    </row>
    <row r="821" ht="15.75" customHeight="1">
      <c r="A821" s="131"/>
      <c r="B821" s="131"/>
      <c r="C821" s="131"/>
      <c r="D821" s="131"/>
      <c r="E821" s="131"/>
      <c r="F821" s="131"/>
      <c r="G821" s="131"/>
      <c r="H821" s="131"/>
      <c r="I821" s="131"/>
      <c r="J821" s="131"/>
      <c r="K821" s="131"/>
      <c r="L821" s="131"/>
      <c r="M821" s="131"/>
      <c r="N821" s="131"/>
      <c r="O821" s="131"/>
      <c r="P821" s="131"/>
      <c r="Q821" s="131"/>
      <c r="R821" s="131"/>
      <c r="S821" s="131"/>
      <c r="T821" s="131"/>
      <c r="U821" s="131"/>
      <c r="V821" s="131"/>
      <c r="W821" s="131"/>
      <c r="X821" s="131"/>
      <c r="Y821" s="131"/>
      <c r="Z821" s="131"/>
    </row>
    <row r="822" ht="15.75" customHeight="1">
      <c r="A822" s="131"/>
      <c r="B822" s="131"/>
      <c r="C822" s="131"/>
      <c r="D822" s="131"/>
      <c r="E822" s="131"/>
      <c r="F822" s="131"/>
      <c r="G822" s="131"/>
      <c r="H822" s="131"/>
      <c r="I822" s="131"/>
      <c r="J822" s="131"/>
      <c r="K822" s="131"/>
      <c r="L822" s="131"/>
      <c r="M822" s="131"/>
      <c r="N822" s="131"/>
      <c r="O822" s="131"/>
      <c r="P822" s="131"/>
      <c r="Q822" s="131"/>
      <c r="R822" s="131"/>
      <c r="S822" s="131"/>
      <c r="T822" s="131"/>
      <c r="U822" s="131"/>
      <c r="V822" s="131"/>
      <c r="W822" s="131"/>
      <c r="X822" s="131"/>
      <c r="Y822" s="131"/>
      <c r="Z822" s="131"/>
    </row>
    <row r="823" ht="15.75" customHeight="1">
      <c r="A823" s="131"/>
      <c r="B823" s="131"/>
      <c r="C823" s="131"/>
      <c r="D823" s="131"/>
      <c r="E823" s="131"/>
      <c r="F823" s="131"/>
      <c r="G823" s="131"/>
      <c r="H823" s="131"/>
      <c r="I823" s="131"/>
      <c r="J823" s="131"/>
      <c r="K823" s="131"/>
      <c r="L823" s="131"/>
      <c r="M823" s="131"/>
      <c r="N823" s="131"/>
      <c r="O823" s="131"/>
      <c r="P823" s="131"/>
      <c r="Q823" s="131"/>
      <c r="R823" s="131"/>
      <c r="S823" s="131"/>
      <c r="T823" s="131"/>
      <c r="U823" s="131"/>
      <c r="V823" s="131"/>
      <c r="W823" s="131"/>
      <c r="X823" s="131"/>
      <c r="Y823" s="131"/>
      <c r="Z823" s="131"/>
    </row>
    <row r="824" ht="15.75" customHeight="1">
      <c r="A824" s="131"/>
      <c r="B824" s="131"/>
      <c r="C824" s="131"/>
      <c r="D824" s="131"/>
      <c r="E824" s="131"/>
      <c r="F824" s="131"/>
      <c r="G824" s="131"/>
      <c r="H824" s="131"/>
      <c r="I824" s="131"/>
      <c r="J824" s="131"/>
      <c r="K824" s="131"/>
      <c r="L824" s="131"/>
      <c r="M824" s="131"/>
      <c r="N824" s="131"/>
      <c r="O824" s="131"/>
      <c r="P824" s="131"/>
      <c r="Q824" s="131"/>
      <c r="R824" s="131"/>
      <c r="S824" s="131"/>
      <c r="T824" s="131"/>
      <c r="U824" s="131"/>
      <c r="V824" s="131"/>
      <c r="W824" s="131"/>
      <c r="X824" s="131"/>
      <c r="Y824" s="131"/>
      <c r="Z824" s="131"/>
    </row>
    <row r="825" ht="15.75" customHeight="1">
      <c r="A825" s="131"/>
      <c r="B825" s="131"/>
      <c r="C825" s="131"/>
      <c r="D825" s="131"/>
      <c r="E825" s="131"/>
      <c r="F825" s="131"/>
      <c r="G825" s="131"/>
      <c r="H825" s="131"/>
      <c r="I825" s="131"/>
      <c r="J825" s="131"/>
      <c r="K825" s="131"/>
      <c r="L825" s="131"/>
      <c r="M825" s="131"/>
      <c r="N825" s="131"/>
      <c r="O825" s="131"/>
      <c r="P825" s="131"/>
      <c r="Q825" s="131"/>
      <c r="R825" s="131"/>
      <c r="S825" s="131"/>
      <c r="T825" s="131"/>
      <c r="U825" s="131"/>
      <c r="V825" s="131"/>
      <c r="W825" s="131"/>
      <c r="X825" s="131"/>
      <c r="Y825" s="131"/>
      <c r="Z825" s="131"/>
    </row>
    <row r="826" ht="15.75" customHeight="1">
      <c r="A826" s="131"/>
      <c r="B826" s="131"/>
      <c r="C826" s="131"/>
      <c r="D826" s="131"/>
      <c r="E826" s="131"/>
      <c r="F826" s="131"/>
      <c r="G826" s="131"/>
      <c r="H826" s="131"/>
      <c r="I826" s="131"/>
      <c r="J826" s="131"/>
      <c r="K826" s="131"/>
      <c r="L826" s="131"/>
      <c r="M826" s="131"/>
      <c r="N826" s="131"/>
      <c r="O826" s="131"/>
      <c r="P826" s="131"/>
      <c r="Q826" s="131"/>
      <c r="R826" s="131"/>
      <c r="S826" s="131"/>
      <c r="T826" s="131"/>
      <c r="U826" s="131"/>
      <c r="V826" s="131"/>
      <c r="W826" s="131"/>
      <c r="X826" s="131"/>
      <c r="Y826" s="131"/>
      <c r="Z826" s="131"/>
    </row>
    <row r="827" ht="15.75" customHeight="1">
      <c r="A827" s="131"/>
      <c r="B827" s="131"/>
      <c r="C827" s="131"/>
      <c r="D827" s="131"/>
      <c r="E827" s="131"/>
      <c r="F827" s="131"/>
      <c r="G827" s="131"/>
      <c r="H827" s="131"/>
      <c r="I827" s="131"/>
      <c r="J827" s="131"/>
      <c r="K827" s="131"/>
      <c r="L827" s="131"/>
      <c r="M827" s="131"/>
      <c r="N827" s="131"/>
      <c r="O827" s="131"/>
      <c r="P827" s="131"/>
      <c r="Q827" s="131"/>
      <c r="R827" s="131"/>
      <c r="S827" s="131"/>
      <c r="T827" s="131"/>
      <c r="U827" s="131"/>
      <c r="V827" s="131"/>
      <c r="W827" s="131"/>
      <c r="X827" s="131"/>
      <c r="Y827" s="131"/>
      <c r="Z827" s="131"/>
    </row>
    <row r="828" ht="15.75" customHeight="1">
      <c r="A828" s="131"/>
      <c r="B828" s="131"/>
      <c r="C828" s="131"/>
      <c r="D828" s="131"/>
      <c r="E828" s="131"/>
      <c r="F828" s="131"/>
      <c r="G828" s="131"/>
      <c r="H828" s="131"/>
      <c r="I828" s="131"/>
      <c r="J828" s="131"/>
      <c r="K828" s="131"/>
      <c r="L828" s="131"/>
      <c r="M828" s="131"/>
      <c r="N828" s="131"/>
      <c r="O828" s="131"/>
      <c r="P828" s="131"/>
      <c r="Q828" s="131"/>
      <c r="R828" s="131"/>
      <c r="S828" s="131"/>
      <c r="T828" s="131"/>
      <c r="U828" s="131"/>
      <c r="V828" s="131"/>
      <c r="W828" s="131"/>
      <c r="X828" s="131"/>
      <c r="Y828" s="131"/>
      <c r="Z828" s="131"/>
    </row>
    <row r="829" ht="15.75" customHeight="1">
      <c r="A829" s="131"/>
      <c r="B829" s="131"/>
      <c r="C829" s="131"/>
      <c r="D829" s="131"/>
      <c r="E829" s="131"/>
      <c r="F829" s="131"/>
      <c r="G829" s="131"/>
      <c r="H829" s="131"/>
      <c r="I829" s="131"/>
      <c r="J829" s="131"/>
      <c r="K829" s="131"/>
      <c r="L829" s="131"/>
      <c r="M829" s="131"/>
      <c r="N829" s="131"/>
      <c r="O829" s="131"/>
      <c r="P829" s="131"/>
      <c r="Q829" s="131"/>
      <c r="R829" s="131"/>
      <c r="S829" s="131"/>
      <c r="T829" s="131"/>
      <c r="U829" s="131"/>
      <c r="V829" s="131"/>
      <c r="W829" s="131"/>
      <c r="X829" s="131"/>
      <c r="Y829" s="131"/>
      <c r="Z829" s="131"/>
    </row>
    <row r="830" ht="15.75" customHeight="1">
      <c r="A830" s="131"/>
      <c r="B830" s="131"/>
      <c r="C830" s="131"/>
      <c r="D830" s="131"/>
      <c r="E830" s="131"/>
      <c r="F830" s="131"/>
      <c r="G830" s="131"/>
      <c r="H830" s="131"/>
      <c r="I830" s="131"/>
      <c r="J830" s="131"/>
      <c r="K830" s="131"/>
      <c r="L830" s="131"/>
      <c r="M830" s="131"/>
      <c r="N830" s="131"/>
      <c r="O830" s="131"/>
      <c r="P830" s="131"/>
      <c r="Q830" s="131"/>
      <c r="R830" s="131"/>
      <c r="S830" s="131"/>
      <c r="T830" s="131"/>
      <c r="U830" s="131"/>
      <c r="V830" s="131"/>
      <c r="W830" s="131"/>
      <c r="X830" s="131"/>
      <c r="Y830" s="131"/>
      <c r="Z830" s="131"/>
    </row>
    <row r="831" ht="15.75" customHeight="1">
      <c r="A831" s="131"/>
      <c r="B831" s="131"/>
      <c r="C831" s="131"/>
      <c r="D831" s="131"/>
      <c r="E831" s="131"/>
      <c r="F831" s="131"/>
      <c r="G831" s="131"/>
      <c r="H831" s="131"/>
      <c r="I831" s="131"/>
      <c r="J831" s="131"/>
      <c r="K831" s="131"/>
      <c r="L831" s="131"/>
      <c r="M831" s="131"/>
      <c r="N831" s="131"/>
      <c r="O831" s="131"/>
      <c r="P831" s="131"/>
      <c r="Q831" s="131"/>
      <c r="R831" s="131"/>
      <c r="S831" s="131"/>
      <c r="T831" s="131"/>
      <c r="U831" s="131"/>
      <c r="V831" s="131"/>
      <c r="W831" s="131"/>
      <c r="X831" s="131"/>
      <c r="Y831" s="131"/>
      <c r="Z831" s="131"/>
    </row>
    <row r="832" ht="15.75" customHeight="1">
      <c r="A832" s="131"/>
      <c r="B832" s="131"/>
      <c r="C832" s="131"/>
      <c r="D832" s="131"/>
      <c r="E832" s="131"/>
      <c r="F832" s="131"/>
      <c r="G832" s="131"/>
      <c r="H832" s="131"/>
      <c r="I832" s="131"/>
      <c r="J832" s="131"/>
      <c r="K832" s="131"/>
      <c r="L832" s="131"/>
      <c r="M832" s="131"/>
      <c r="N832" s="131"/>
      <c r="O832" s="131"/>
      <c r="P832" s="131"/>
      <c r="Q832" s="131"/>
      <c r="R832" s="131"/>
      <c r="S832" s="131"/>
      <c r="T832" s="131"/>
      <c r="U832" s="131"/>
      <c r="V832" s="131"/>
      <c r="W832" s="131"/>
      <c r="X832" s="131"/>
      <c r="Y832" s="131"/>
      <c r="Z832" s="131"/>
    </row>
    <row r="833" ht="15.75" customHeight="1">
      <c r="A833" s="131"/>
      <c r="B833" s="131"/>
      <c r="C833" s="131"/>
      <c r="D833" s="131"/>
      <c r="E833" s="131"/>
      <c r="F833" s="131"/>
      <c r="G833" s="131"/>
      <c r="H833" s="131"/>
      <c r="I833" s="131"/>
      <c r="J833" s="131"/>
      <c r="K833" s="131"/>
      <c r="L833" s="131"/>
      <c r="M833" s="131"/>
      <c r="N833" s="131"/>
      <c r="O833" s="131"/>
      <c r="P833" s="131"/>
      <c r="Q833" s="131"/>
      <c r="R833" s="131"/>
      <c r="S833" s="131"/>
      <c r="T833" s="131"/>
      <c r="U833" s="131"/>
      <c r="V833" s="131"/>
      <c r="W833" s="131"/>
      <c r="X833" s="131"/>
      <c r="Y833" s="131"/>
      <c r="Z833" s="131"/>
    </row>
    <row r="834" ht="15.75" customHeight="1">
      <c r="A834" s="131"/>
      <c r="B834" s="131"/>
      <c r="C834" s="131"/>
      <c r="D834" s="131"/>
      <c r="E834" s="131"/>
      <c r="F834" s="131"/>
      <c r="G834" s="131"/>
      <c r="H834" s="131"/>
      <c r="I834" s="131"/>
      <c r="J834" s="131"/>
      <c r="K834" s="131"/>
      <c r="L834" s="131"/>
      <c r="M834" s="131"/>
      <c r="N834" s="131"/>
      <c r="O834" s="131"/>
      <c r="P834" s="131"/>
      <c r="Q834" s="131"/>
      <c r="R834" s="131"/>
      <c r="S834" s="131"/>
      <c r="T834" s="131"/>
      <c r="U834" s="131"/>
      <c r="V834" s="131"/>
      <c r="W834" s="131"/>
      <c r="X834" s="131"/>
      <c r="Y834" s="131"/>
      <c r="Z834" s="131"/>
    </row>
    <row r="835" ht="15.75" customHeight="1">
      <c r="A835" s="131"/>
      <c r="B835" s="131"/>
      <c r="C835" s="131"/>
      <c r="D835" s="131"/>
      <c r="E835" s="131"/>
      <c r="F835" s="131"/>
      <c r="G835" s="131"/>
      <c r="H835" s="131"/>
      <c r="I835" s="131"/>
      <c r="J835" s="131"/>
      <c r="K835" s="131"/>
      <c r="L835" s="131"/>
      <c r="M835" s="131"/>
      <c r="N835" s="131"/>
      <c r="O835" s="131"/>
      <c r="P835" s="131"/>
      <c r="Q835" s="131"/>
      <c r="R835" s="131"/>
      <c r="S835" s="131"/>
      <c r="T835" s="131"/>
      <c r="U835" s="131"/>
      <c r="V835" s="131"/>
      <c r="W835" s="131"/>
      <c r="X835" s="131"/>
      <c r="Y835" s="131"/>
      <c r="Z835" s="131"/>
    </row>
    <row r="836" ht="15.75" customHeight="1">
      <c r="A836" s="131"/>
      <c r="B836" s="131"/>
      <c r="C836" s="131"/>
      <c r="D836" s="131"/>
      <c r="E836" s="131"/>
      <c r="F836" s="131"/>
      <c r="G836" s="131"/>
      <c r="H836" s="131"/>
      <c r="I836" s="131"/>
      <c r="J836" s="131"/>
      <c r="K836" s="131"/>
      <c r="L836" s="131"/>
      <c r="M836" s="131"/>
      <c r="N836" s="131"/>
      <c r="O836" s="131"/>
      <c r="P836" s="131"/>
      <c r="Q836" s="131"/>
      <c r="R836" s="131"/>
      <c r="S836" s="131"/>
      <c r="T836" s="131"/>
      <c r="U836" s="131"/>
      <c r="V836" s="131"/>
      <c r="W836" s="131"/>
      <c r="X836" s="131"/>
      <c r="Y836" s="131"/>
      <c r="Z836" s="131"/>
    </row>
    <row r="837" ht="15.75" customHeight="1">
      <c r="A837" s="131"/>
      <c r="B837" s="131"/>
      <c r="C837" s="131"/>
      <c r="D837" s="131"/>
      <c r="E837" s="131"/>
      <c r="F837" s="131"/>
      <c r="G837" s="131"/>
      <c r="H837" s="131"/>
      <c r="I837" s="131"/>
      <c r="J837" s="131"/>
      <c r="K837" s="131"/>
      <c r="L837" s="131"/>
      <c r="M837" s="131"/>
      <c r="N837" s="131"/>
      <c r="O837" s="131"/>
      <c r="P837" s="131"/>
      <c r="Q837" s="131"/>
      <c r="R837" s="131"/>
      <c r="S837" s="131"/>
      <c r="T837" s="131"/>
      <c r="U837" s="131"/>
      <c r="V837" s="131"/>
      <c r="W837" s="131"/>
      <c r="X837" s="131"/>
      <c r="Y837" s="131"/>
      <c r="Z837" s="131"/>
    </row>
    <row r="838" ht="15.75" customHeight="1">
      <c r="A838" s="131"/>
      <c r="B838" s="131"/>
      <c r="C838" s="131"/>
      <c r="D838" s="131"/>
      <c r="E838" s="131"/>
      <c r="F838" s="131"/>
      <c r="G838" s="131"/>
      <c r="H838" s="131"/>
      <c r="I838" s="131"/>
      <c r="J838" s="131"/>
      <c r="K838" s="131"/>
      <c r="L838" s="131"/>
      <c r="M838" s="131"/>
      <c r="N838" s="131"/>
      <c r="O838" s="131"/>
      <c r="P838" s="131"/>
      <c r="Q838" s="131"/>
      <c r="R838" s="131"/>
      <c r="S838" s="131"/>
      <c r="T838" s="131"/>
      <c r="U838" s="131"/>
      <c r="V838" s="131"/>
      <c r="W838" s="131"/>
      <c r="X838" s="131"/>
      <c r="Y838" s="131"/>
      <c r="Z838" s="131"/>
    </row>
    <row r="839" ht="15.75" customHeight="1">
      <c r="A839" s="131"/>
      <c r="B839" s="131"/>
      <c r="C839" s="131"/>
      <c r="D839" s="131"/>
      <c r="E839" s="131"/>
      <c r="F839" s="131"/>
      <c r="G839" s="131"/>
      <c r="H839" s="131"/>
      <c r="I839" s="131"/>
      <c r="J839" s="131"/>
      <c r="K839" s="131"/>
      <c r="L839" s="131"/>
      <c r="M839" s="131"/>
      <c r="N839" s="131"/>
      <c r="O839" s="131"/>
      <c r="P839" s="131"/>
      <c r="Q839" s="131"/>
      <c r="R839" s="131"/>
      <c r="S839" s="131"/>
      <c r="T839" s="131"/>
      <c r="U839" s="131"/>
      <c r="V839" s="131"/>
      <c r="W839" s="131"/>
      <c r="X839" s="131"/>
      <c r="Y839" s="131"/>
      <c r="Z839" s="131"/>
    </row>
    <row r="840" ht="15.75" customHeight="1">
      <c r="A840" s="131"/>
      <c r="B840" s="131"/>
      <c r="C840" s="131"/>
      <c r="D840" s="131"/>
      <c r="E840" s="131"/>
      <c r="F840" s="131"/>
      <c r="G840" s="131"/>
      <c r="H840" s="131"/>
      <c r="I840" s="131"/>
      <c r="J840" s="131"/>
      <c r="K840" s="131"/>
      <c r="L840" s="131"/>
      <c r="M840" s="131"/>
      <c r="N840" s="131"/>
      <c r="O840" s="131"/>
      <c r="P840" s="131"/>
      <c r="Q840" s="131"/>
      <c r="R840" s="131"/>
      <c r="S840" s="131"/>
      <c r="T840" s="131"/>
      <c r="U840" s="131"/>
      <c r="V840" s="131"/>
      <c r="W840" s="131"/>
      <c r="X840" s="131"/>
      <c r="Y840" s="131"/>
      <c r="Z840" s="131"/>
    </row>
    <row r="841" ht="15.75" customHeight="1">
      <c r="A841" s="131"/>
      <c r="B841" s="131"/>
      <c r="C841" s="131"/>
      <c r="D841" s="131"/>
      <c r="E841" s="131"/>
      <c r="F841" s="131"/>
      <c r="G841" s="131"/>
      <c r="H841" s="131"/>
      <c r="I841" s="131"/>
      <c r="J841" s="131"/>
      <c r="K841" s="131"/>
      <c r="L841" s="131"/>
      <c r="M841" s="131"/>
      <c r="N841" s="131"/>
      <c r="O841" s="131"/>
      <c r="P841" s="131"/>
      <c r="Q841" s="131"/>
      <c r="R841" s="131"/>
      <c r="S841" s="131"/>
      <c r="T841" s="131"/>
      <c r="U841" s="131"/>
      <c r="V841" s="131"/>
      <c r="W841" s="131"/>
      <c r="X841" s="131"/>
      <c r="Y841" s="131"/>
      <c r="Z841" s="131"/>
    </row>
    <row r="842" ht="15.75" customHeight="1">
      <c r="A842" s="131"/>
      <c r="B842" s="131"/>
      <c r="C842" s="131"/>
      <c r="D842" s="131"/>
      <c r="E842" s="131"/>
      <c r="F842" s="131"/>
      <c r="G842" s="131"/>
      <c r="H842" s="131"/>
      <c r="I842" s="131"/>
      <c r="J842" s="131"/>
      <c r="K842" s="131"/>
      <c r="L842" s="131"/>
      <c r="M842" s="131"/>
      <c r="N842" s="131"/>
      <c r="O842" s="131"/>
      <c r="P842" s="131"/>
      <c r="Q842" s="131"/>
      <c r="R842" s="131"/>
      <c r="S842" s="131"/>
      <c r="T842" s="131"/>
      <c r="U842" s="131"/>
      <c r="V842" s="131"/>
      <c r="W842" s="131"/>
      <c r="X842" s="131"/>
      <c r="Y842" s="131"/>
      <c r="Z842" s="131"/>
    </row>
    <row r="843" ht="15.75" customHeight="1">
      <c r="A843" s="131"/>
      <c r="B843" s="131"/>
      <c r="C843" s="131"/>
      <c r="D843" s="131"/>
      <c r="E843" s="131"/>
      <c r="F843" s="131"/>
      <c r="G843" s="131"/>
      <c r="H843" s="131"/>
      <c r="I843" s="131"/>
      <c r="J843" s="131"/>
      <c r="K843" s="131"/>
      <c r="L843" s="131"/>
      <c r="M843" s="131"/>
      <c r="N843" s="131"/>
      <c r="O843" s="131"/>
      <c r="P843" s="131"/>
      <c r="Q843" s="131"/>
      <c r="R843" s="131"/>
      <c r="S843" s="131"/>
      <c r="T843" s="131"/>
      <c r="U843" s="131"/>
      <c r="V843" s="131"/>
      <c r="W843" s="131"/>
      <c r="X843" s="131"/>
      <c r="Y843" s="131"/>
      <c r="Z843" s="131"/>
    </row>
    <row r="844" ht="15.75" customHeight="1">
      <c r="A844" s="131"/>
      <c r="B844" s="131"/>
      <c r="C844" s="131"/>
      <c r="D844" s="131"/>
      <c r="E844" s="131"/>
      <c r="F844" s="131"/>
      <c r="G844" s="131"/>
      <c r="H844" s="131"/>
      <c r="I844" s="131"/>
      <c r="J844" s="131"/>
      <c r="K844" s="131"/>
      <c r="L844" s="131"/>
      <c r="M844" s="131"/>
      <c r="N844" s="131"/>
      <c r="O844" s="131"/>
      <c r="P844" s="131"/>
      <c r="Q844" s="131"/>
      <c r="R844" s="131"/>
      <c r="S844" s="131"/>
      <c r="T844" s="131"/>
      <c r="U844" s="131"/>
      <c r="V844" s="131"/>
      <c r="W844" s="131"/>
      <c r="X844" s="131"/>
      <c r="Y844" s="131"/>
      <c r="Z844" s="131"/>
    </row>
    <row r="845" ht="15.75" customHeight="1">
      <c r="A845" s="131"/>
      <c r="B845" s="131"/>
      <c r="C845" s="131"/>
      <c r="D845" s="131"/>
      <c r="E845" s="131"/>
      <c r="F845" s="131"/>
      <c r="G845" s="131"/>
      <c r="H845" s="131"/>
      <c r="I845" s="131"/>
      <c r="J845" s="131"/>
      <c r="K845" s="131"/>
      <c r="L845" s="131"/>
      <c r="M845" s="131"/>
      <c r="N845" s="131"/>
      <c r="O845" s="131"/>
      <c r="P845" s="131"/>
      <c r="Q845" s="131"/>
      <c r="R845" s="131"/>
      <c r="S845" s="131"/>
      <c r="T845" s="131"/>
      <c r="U845" s="131"/>
      <c r="V845" s="131"/>
      <c r="W845" s="131"/>
      <c r="X845" s="131"/>
      <c r="Y845" s="131"/>
      <c r="Z845" s="131"/>
    </row>
    <row r="846" ht="15.75" customHeight="1">
      <c r="A846" s="131"/>
      <c r="B846" s="131"/>
      <c r="C846" s="131"/>
      <c r="D846" s="131"/>
      <c r="E846" s="131"/>
      <c r="F846" s="131"/>
      <c r="G846" s="131"/>
      <c r="H846" s="131"/>
      <c r="I846" s="131"/>
      <c r="J846" s="131"/>
      <c r="K846" s="131"/>
      <c r="L846" s="131"/>
      <c r="M846" s="131"/>
      <c r="N846" s="131"/>
      <c r="O846" s="131"/>
      <c r="P846" s="131"/>
      <c r="Q846" s="131"/>
      <c r="R846" s="131"/>
      <c r="S846" s="131"/>
      <c r="T846" s="131"/>
      <c r="U846" s="131"/>
      <c r="V846" s="131"/>
      <c r="W846" s="131"/>
      <c r="X846" s="131"/>
      <c r="Y846" s="131"/>
      <c r="Z846" s="131"/>
    </row>
    <row r="847" ht="15.75" customHeight="1">
      <c r="A847" s="131"/>
      <c r="B847" s="131"/>
      <c r="C847" s="131"/>
      <c r="D847" s="131"/>
      <c r="E847" s="131"/>
      <c r="F847" s="131"/>
      <c r="G847" s="131"/>
      <c r="H847" s="131"/>
      <c r="I847" s="131"/>
      <c r="J847" s="131"/>
      <c r="K847" s="131"/>
      <c r="L847" s="131"/>
      <c r="M847" s="131"/>
      <c r="N847" s="131"/>
      <c r="O847" s="131"/>
      <c r="P847" s="131"/>
      <c r="Q847" s="131"/>
      <c r="R847" s="131"/>
      <c r="S847" s="131"/>
      <c r="T847" s="131"/>
      <c r="U847" s="131"/>
      <c r="V847" s="131"/>
      <c r="W847" s="131"/>
      <c r="X847" s="131"/>
      <c r="Y847" s="131"/>
      <c r="Z847" s="131"/>
    </row>
    <row r="848" ht="15.75" customHeight="1">
      <c r="A848" s="131"/>
      <c r="B848" s="131"/>
      <c r="C848" s="131"/>
      <c r="D848" s="131"/>
      <c r="E848" s="131"/>
      <c r="F848" s="131"/>
      <c r="G848" s="131"/>
      <c r="H848" s="131"/>
      <c r="I848" s="131"/>
      <c r="J848" s="131"/>
      <c r="K848" s="131"/>
      <c r="L848" s="131"/>
      <c r="M848" s="131"/>
      <c r="N848" s="131"/>
      <c r="O848" s="131"/>
      <c r="P848" s="131"/>
      <c r="Q848" s="131"/>
      <c r="R848" s="131"/>
      <c r="S848" s="131"/>
      <c r="T848" s="131"/>
      <c r="U848" s="131"/>
      <c r="V848" s="131"/>
      <c r="W848" s="131"/>
      <c r="X848" s="131"/>
      <c r="Y848" s="131"/>
      <c r="Z848" s="131"/>
    </row>
    <row r="849" ht="15.75" customHeight="1">
      <c r="A849" s="131"/>
      <c r="B849" s="131"/>
      <c r="C849" s="131"/>
      <c r="D849" s="131"/>
      <c r="E849" s="131"/>
      <c r="F849" s="131"/>
      <c r="G849" s="131"/>
      <c r="H849" s="131"/>
      <c r="I849" s="131"/>
      <c r="J849" s="131"/>
      <c r="K849" s="131"/>
      <c r="L849" s="131"/>
      <c r="M849" s="131"/>
      <c r="N849" s="131"/>
      <c r="O849" s="131"/>
      <c r="P849" s="131"/>
      <c r="Q849" s="131"/>
      <c r="R849" s="131"/>
      <c r="S849" s="131"/>
      <c r="T849" s="131"/>
      <c r="U849" s="131"/>
      <c r="V849" s="131"/>
      <c r="W849" s="131"/>
      <c r="X849" s="131"/>
      <c r="Y849" s="131"/>
      <c r="Z849" s="131"/>
    </row>
    <row r="850" ht="15.75" customHeight="1">
      <c r="A850" s="131"/>
      <c r="B850" s="131"/>
      <c r="C850" s="131"/>
      <c r="D850" s="131"/>
      <c r="E850" s="131"/>
      <c r="F850" s="131"/>
      <c r="G850" s="131"/>
      <c r="H850" s="131"/>
      <c r="I850" s="131"/>
      <c r="J850" s="131"/>
      <c r="K850" s="131"/>
      <c r="L850" s="131"/>
      <c r="M850" s="131"/>
      <c r="N850" s="131"/>
      <c r="O850" s="131"/>
      <c r="P850" s="131"/>
      <c r="Q850" s="131"/>
      <c r="R850" s="131"/>
      <c r="S850" s="131"/>
      <c r="T850" s="131"/>
      <c r="U850" s="131"/>
      <c r="V850" s="131"/>
      <c r="W850" s="131"/>
      <c r="X850" s="131"/>
      <c r="Y850" s="131"/>
      <c r="Z850" s="131"/>
    </row>
    <row r="851" ht="15.75" customHeight="1">
      <c r="A851" s="131"/>
      <c r="B851" s="131"/>
      <c r="C851" s="131"/>
      <c r="D851" s="131"/>
      <c r="E851" s="131"/>
      <c r="F851" s="131"/>
      <c r="G851" s="131"/>
      <c r="H851" s="131"/>
      <c r="I851" s="131"/>
      <c r="J851" s="131"/>
      <c r="K851" s="131"/>
      <c r="L851" s="131"/>
      <c r="M851" s="131"/>
      <c r="N851" s="131"/>
      <c r="O851" s="131"/>
      <c r="P851" s="131"/>
      <c r="Q851" s="131"/>
      <c r="R851" s="131"/>
      <c r="S851" s="131"/>
      <c r="T851" s="131"/>
      <c r="U851" s="131"/>
      <c r="V851" s="131"/>
      <c r="W851" s="131"/>
      <c r="X851" s="131"/>
      <c r="Y851" s="131"/>
      <c r="Z851" s="131"/>
    </row>
    <row r="852" ht="15.75" customHeight="1">
      <c r="A852" s="131"/>
      <c r="B852" s="131"/>
      <c r="C852" s="131"/>
      <c r="D852" s="131"/>
      <c r="E852" s="131"/>
      <c r="F852" s="131"/>
      <c r="G852" s="131"/>
      <c r="H852" s="131"/>
      <c r="I852" s="131"/>
      <c r="J852" s="131"/>
      <c r="K852" s="131"/>
      <c r="L852" s="131"/>
      <c r="M852" s="131"/>
      <c r="N852" s="131"/>
      <c r="O852" s="131"/>
      <c r="P852" s="131"/>
      <c r="Q852" s="131"/>
      <c r="R852" s="131"/>
      <c r="S852" s="131"/>
      <c r="T852" s="131"/>
      <c r="U852" s="131"/>
      <c r="V852" s="131"/>
      <c r="W852" s="131"/>
      <c r="X852" s="131"/>
      <c r="Y852" s="131"/>
      <c r="Z852" s="131"/>
    </row>
    <row r="853" ht="15.75" customHeight="1">
      <c r="A853" s="131"/>
      <c r="B853" s="131"/>
      <c r="C853" s="131"/>
      <c r="D853" s="131"/>
      <c r="E853" s="131"/>
      <c r="F853" s="131"/>
      <c r="G853" s="131"/>
      <c r="H853" s="131"/>
      <c r="I853" s="131"/>
      <c r="J853" s="131"/>
      <c r="K853" s="131"/>
      <c r="L853" s="131"/>
      <c r="M853" s="131"/>
      <c r="N853" s="131"/>
      <c r="O853" s="131"/>
      <c r="P853" s="131"/>
      <c r="Q853" s="131"/>
      <c r="R853" s="131"/>
      <c r="S853" s="131"/>
      <c r="T853" s="131"/>
      <c r="U853" s="131"/>
      <c r="V853" s="131"/>
      <c r="W853" s="131"/>
      <c r="X853" s="131"/>
      <c r="Y853" s="131"/>
      <c r="Z853" s="131"/>
    </row>
    <row r="854" ht="15.75" customHeight="1">
      <c r="A854" s="131"/>
      <c r="B854" s="131"/>
      <c r="C854" s="131"/>
      <c r="D854" s="131"/>
      <c r="E854" s="131"/>
      <c r="F854" s="131"/>
      <c r="G854" s="131"/>
      <c r="H854" s="131"/>
      <c r="I854" s="131"/>
      <c r="J854" s="131"/>
      <c r="K854" s="131"/>
      <c r="L854" s="131"/>
      <c r="M854" s="131"/>
      <c r="N854" s="131"/>
      <c r="O854" s="131"/>
      <c r="P854" s="131"/>
      <c r="Q854" s="131"/>
      <c r="R854" s="131"/>
      <c r="S854" s="131"/>
      <c r="T854" s="131"/>
      <c r="U854" s="131"/>
      <c r="V854" s="131"/>
      <c r="W854" s="131"/>
      <c r="X854" s="131"/>
      <c r="Y854" s="131"/>
      <c r="Z854" s="131"/>
    </row>
    <row r="855" ht="15.75" customHeight="1">
      <c r="A855" s="131"/>
      <c r="B855" s="131"/>
      <c r="C855" s="131"/>
      <c r="D855" s="131"/>
      <c r="E855" s="131"/>
      <c r="F855" s="131"/>
      <c r="G855" s="131"/>
      <c r="H855" s="131"/>
      <c r="I855" s="131"/>
      <c r="J855" s="131"/>
      <c r="K855" s="131"/>
      <c r="L855" s="131"/>
      <c r="M855" s="131"/>
      <c r="N855" s="131"/>
      <c r="O855" s="131"/>
      <c r="P855" s="131"/>
      <c r="Q855" s="131"/>
      <c r="R855" s="131"/>
      <c r="S855" s="131"/>
      <c r="T855" s="131"/>
      <c r="U855" s="131"/>
      <c r="V855" s="131"/>
      <c r="W855" s="131"/>
      <c r="X855" s="131"/>
      <c r="Y855" s="131"/>
      <c r="Z855" s="131"/>
    </row>
    <row r="856" ht="15.75" customHeight="1">
      <c r="A856" s="131"/>
      <c r="B856" s="131"/>
      <c r="C856" s="131"/>
      <c r="D856" s="131"/>
      <c r="E856" s="131"/>
      <c r="F856" s="131"/>
      <c r="G856" s="131"/>
      <c r="H856" s="131"/>
      <c r="I856" s="131"/>
      <c r="J856" s="131"/>
      <c r="K856" s="131"/>
      <c r="L856" s="131"/>
      <c r="M856" s="131"/>
      <c r="N856" s="131"/>
      <c r="O856" s="131"/>
      <c r="P856" s="131"/>
      <c r="Q856" s="131"/>
      <c r="R856" s="131"/>
      <c r="S856" s="131"/>
      <c r="T856" s="131"/>
      <c r="U856" s="131"/>
      <c r="V856" s="131"/>
      <c r="W856" s="131"/>
      <c r="X856" s="131"/>
      <c r="Y856" s="131"/>
      <c r="Z856" s="131"/>
    </row>
    <row r="857" ht="15.75" customHeight="1">
      <c r="A857" s="131"/>
      <c r="B857" s="131"/>
      <c r="C857" s="131"/>
      <c r="D857" s="131"/>
      <c r="E857" s="131"/>
      <c r="F857" s="131"/>
      <c r="G857" s="131"/>
      <c r="H857" s="131"/>
      <c r="I857" s="131"/>
      <c r="J857" s="131"/>
      <c r="K857" s="131"/>
      <c r="L857" s="131"/>
      <c r="M857" s="131"/>
      <c r="N857" s="131"/>
      <c r="O857" s="131"/>
      <c r="P857" s="131"/>
      <c r="Q857" s="131"/>
      <c r="R857" s="131"/>
      <c r="S857" s="131"/>
      <c r="T857" s="131"/>
      <c r="U857" s="131"/>
      <c r="V857" s="131"/>
      <c r="W857" s="131"/>
      <c r="X857" s="131"/>
      <c r="Y857" s="131"/>
      <c r="Z857" s="131"/>
    </row>
    <row r="858" ht="15.75" customHeight="1">
      <c r="A858" s="131"/>
      <c r="B858" s="131"/>
      <c r="C858" s="131"/>
      <c r="D858" s="131"/>
      <c r="E858" s="131"/>
      <c r="F858" s="131"/>
      <c r="G858" s="131"/>
      <c r="H858" s="131"/>
      <c r="I858" s="131"/>
      <c r="J858" s="131"/>
      <c r="K858" s="131"/>
      <c r="L858" s="131"/>
      <c r="M858" s="131"/>
      <c r="N858" s="131"/>
      <c r="O858" s="131"/>
      <c r="P858" s="131"/>
      <c r="Q858" s="131"/>
      <c r="R858" s="131"/>
      <c r="S858" s="131"/>
      <c r="T858" s="131"/>
      <c r="U858" s="131"/>
      <c r="V858" s="131"/>
      <c r="W858" s="131"/>
      <c r="X858" s="131"/>
      <c r="Y858" s="131"/>
      <c r="Z858" s="131"/>
    </row>
    <row r="859" ht="15.75" customHeight="1">
      <c r="A859" s="131"/>
      <c r="B859" s="131"/>
      <c r="C859" s="131"/>
      <c r="D859" s="131"/>
      <c r="E859" s="131"/>
      <c r="F859" s="131"/>
      <c r="G859" s="131"/>
      <c r="H859" s="131"/>
      <c r="I859" s="131"/>
      <c r="J859" s="131"/>
      <c r="K859" s="131"/>
      <c r="L859" s="131"/>
      <c r="M859" s="131"/>
      <c r="N859" s="131"/>
      <c r="O859" s="131"/>
      <c r="P859" s="131"/>
      <c r="Q859" s="131"/>
      <c r="R859" s="131"/>
      <c r="S859" s="131"/>
      <c r="T859" s="131"/>
      <c r="U859" s="131"/>
      <c r="V859" s="131"/>
      <c r="W859" s="131"/>
      <c r="X859" s="131"/>
      <c r="Y859" s="131"/>
      <c r="Z859" s="131"/>
    </row>
    <row r="860" ht="15.75" customHeight="1">
      <c r="A860" s="131"/>
      <c r="B860" s="131"/>
      <c r="C860" s="131"/>
      <c r="D860" s="131"/>
      <c r="E860" s="131"/>
      <c r="F860" s="131"/>
      <c r="G860" s="131"/>
      <c r="H860" s="131"/>
      <c r="I860" s="131"/>
      <c r="J860" s="131"/>
      <c r="K860" s="131"/>
      <c r="L860" s="131"/>
      <c r="M860" s="131"/>
      <c r="N860" s="131"/>
      <c r="O860" s="131"/>
      <c r="P860" s="131"/>
      <c r="Q860" s="131"/>
      <c r="R860" s="131"/>
      <c r="S860" s="131"/>
      <c r="T860" s="131"/>
      <c r="U860" s="131"/>
      <c r="V860" s="131"/>
      <c r="W860" s="131"/>
      <c r="X860" s="131"/>
      <c r="Y860" s="131"/>
      <c r="Z860" s="131"/>
    </row>
    <row r="861" ht="15.75" customHeight="1">
      <c r="A861" s="131"/>
      <c r="B861" s="131"/>
      <c r="C861" s="131"/>
      <c r="D861" s="131"/>
      <c r="E861" s="131"/>
      <c r="F861" s="131"/>
      <c r="G861" s="131"/>
      <c r="H861" s="131"/>
      <c r="I861" s="131"/>
      <c r="J861" s="131"/>
      <c r="K861" s="131"/>
      <c r="L861" s="131"/>
      <c r="M861" s="131"/>
      <c r="N861" s="131"/>
      <c r="O861" s="131"/>
      <c r="P861" s="131"/>
      <c r="Q861" s="131"/>
      <c r="R861" s="131"/>
      <c r="S861" s="131"/>
      <c r="T861" s="131"/>
      <c r="U861" s="131"/>
      <c r="V861" s="131"/>
      <c r="W861" s="131"/>
      <c r="X861" s="131"/>
      <c r="Y861" s="131"/>
      <c r="Z861" s="131"/>
    </row>
    <row r="862" ht="15.75" customHeight="1">
      <c r="A862" s="131"/>
      <c r="B862" s="131"/>
      <c r="C862" s="131"/>
      <c r="D862" s="131"/>
      <c r="E862" s="131"/>
      <c r="F862" s="131"/>
      <c r="G862" s="131"/>
      <c r="H862" s="131"/>
      <c r="I862" s="131"/>
      <c r="J862" s="131"/>
      <c r="K862" s="131"/>
      <c r="L862" s="131"/>
      <c r="M862" s="131"/>
      <c r="N862" s="131"/>
      <c r="O862" s="131"/>
      <c r="P862" s="131"/>
      <c r="Q862" s="131"/>
      <c r="R862" s="131"/>
      <c r="S862" s="131"/>
      <c r="T862" s="131"/>
      <c r="U862" s="131"/>
      <c r="V862" s="131"/>
      <c r="W862" s="131"/>
      <c r="X862" s="131"/>
      <c r="Y862" s="131"/>
      <c r="Z862" s="131"/>
    </row>
    <row r="863" ht="15.75" customHeight="1">
      <c r="A863" s="131"/>
      <c r="B863" s="131"/>
      <c r="C863" s="131"/>
      <c r="D863" s="131"/>
      <c r="E863" s="131"/>
      <c r="F863" s="131"/>
      <c r="G863" s="131"/>
      <c r="H863" s="131"/>
      <c r="I863" s="131"/>
      <c r="J863" s="131"/>
      <c r="K863" s="131"/>
      <c r="L863" s="131"/>
      <c r="M863" s="131"/>
      <c r="N863" s="131"/>
      <c r="O863" s="131"/>
      <c r="P863" s="131"/>
      <c r="Q863" s="131"/>
      <c r="R863" s="131"/>
      <c r="S863" s="131"/>
      <c r="T863" s="131"/>
      <c r="U863" s="131"/>
      <c r="V863" s="131"/>
      <c r="W863" s="131"/>
      <c r="X863" s="131"/>
      <c r="Y863" s="131"/>
      <c r="Z863" s="131"/>
    </row>
    <row r="864" ht="15.75" customHeight="1">
      <c r="A864" s="131"/>
      <c r="B864" s="131"/>
      <c r="C864" s="131"/>
      <c r="D864" s="131"/>
      <c r="E864" s="131"/>
      <c r="F864" s="131"/>
      <c r="G864" s="131"/>
      <c r="H864" s="131"/>
      <c r="I864" s="131"/>
      <c r="J864" s="131"/>
      <c r="K864" s="131"/>
      <c r="L864" s="131"/>
      <c r="M864" s="131"/>
      <c r="N864" s="131"/>
      <c r="O864" s="131"/>
      <c r="P864" s="131"/>
      <c r="Q864" s="131"/>
      <c r="R864" s="131"/>
      <c r="S864" s="131"/>
      <c r="T864" s="131"/>
      <c r="U864" s="131"/>
      <c r="V864" s="131"/>
      <c r="W864" s="131"/>
      <c r="X864" s="131"/>
      <c r="Y864" s="131"/>
      <c r="Z864" s="131"/>
    </row>
    <row r="865" ht="15.75" customHeight="1">
      <c r="A865" s="131"/>
      <c r="B865" s="131"/>
      <c r="C865" s="131"/>
      <c r="D865" s="131"/>
      <c r="E865" s="131"/>
      <c r="F865" s="131"/>
      <c r="G865" s="131"/>
      <c r="H865" s="131"/>
      <c r="I865" s="131"/>
      <c r="J865" s="131"/>
      <c r="K865" s="131"/>
      <c r="L865" s="131"/>
      <c r="M865" s="131"/>
      <c r="N865" s="131"/>
      <c r="O865" s="131"/>
      <c r="P865" s="131"/>
      <c r="Q865" s="131"/>
      <c r="R865" s="131"/>
      <c r="S865" s="131"/>
      <c r="T865" s="131"/>
      <c r="U865" s="131"/>
      <c r="V865" s="131"/>
      <c r="W865" s="131"/>
      <c r="X865" s="131"/>
      <c r="Y865" s="131"/>
      <c r="Z865" s="131"/>
    </row>
    <row r="866" ht="15.75" customHeight="1">
      <c r="A866" s="131"/>
      <c r="B866" s="131"/>
      <c r="C866" s="131"/>
      <c r="D866" s="131"/>
      <c r="E866" s="131"/>
      <c r="F866" s="131"/>
      <c r="G866" s="131"/>
      <c r="H866" s="131"/>
      <c r="I866" s="131"/>
      <c r="J866" s="131"/>
      <c r="K866" s="131"/>
      <c r="L866" s="131"/>
      <c r="M866" s="131"/>
      <c r="N866" s="131"/>
      <c r="O866" s="131"/>
      <c r="P866" s="131"/>
      <c r="Q866" s="131"/>
      <c r="R866" s="131"/>
      <c r="S866" s="131"/>
      <c r="T866" s="131"/>
      <c r="U866" s="131"/>
      <c r="V866" s="131"/>
      <c r="W866" s="131"/>
      <c r="X866" s="131"/>
      <c r="Y866" s="131"/>
      <c r="Z866" s="131"/>
    </row>
    <row r="867" ht="15.75" customHeight="1">
      <c r="A867" s="131"/>
      <c r="B867" s="131"/>
      <c r="C867" s="131"/>
      <c r="D867" s="131"/>
      <c r="E867" s="131"/>
      <c r="F867" s="131"/>
      <c r="G867" s="131"/>
      <c r="H867" s="131"/>
      <c r="I867" s="131"/>
      <c r="J867" s="131"/>
      <c r="K867" s="131"/>
      <c r="L867" s="131"/>
      <c r="M867" s="131"/>
      <c r="N867" s="131"/>
      <c r="O867" s="131"/>
      <c r="P867" s="131"/>
      <c r="Q867" s="131"/>
      <c r="R867" s="131"/>
      <c r="S867" s="131"/>
      <c r="T867" s="131"/>
      <c r="U867" s="131"/>
      <c r="V867" s="131"/>
      <c r="W867" s="131"/>
      <c r="X867" s="131"/>
      <c r="Y867" s="131"/>
      <c r="Z867" s="131"/>
    </row>
    <row r="868" ht="15.75" customHeight="1">
      <c r="A868" s="131"/>
      <c r="B868" s="131"/>
      <c r="C868" s="131"/>
      <c r="D868" s="131"/>
      <c r="E868" s="131"/>
      <c r="F868" s="131"/>
      <c r="G868" s="131"/>
      <c r="H868" s="131"/>
      <c r="I868" s="131"/>
      <c r="J868" s="131"/>
      <c r="K868" s="131"/>
      <c r="L868" s="131"/>
      <c r="M868" s="131"/>
      <c r="N868" s="131"/>
      <c r="O868" s="131"/>
      <c r="P868" s="131"/>
      <c r="Q868" s="131"/>
      <c r="R868" s="131"/>
      <c r="S868" s="131"/>
      <c r="T868" s="131"/>
      <c r="U868" s="131"/>
      <c r="V868" s="131"/>
      <c r="W868" s="131"/>
      <c r="X868" s="131"/>
      <c r="Y868" s="131"/>
      <c r="Z868" s="131"/>
    </row>
    <row r="869" ht="15.75" customHeight="1">
      <c r="A869" s="131"/>
      <c r="B869" s="131"/>
      <c r="C869" s="131"/>
      <c r="D869" s="131"/>
      <c r="E869" s="131"/>
      <c r="F869" s="131"/>
      <c r="G869" s="131"/>
      <c r="H869" s="131"/>
      <c r="I869" s="131"/>
      <c r="J869" s="131"/>
      <c r="K869" s="131"/>
      <c r="L869" s="131"/>
      <c r="M869" s="131"/>
      <c r="N869" s="131"/>
      <c r="O869" s="131"/>
      <c r="P869" s="131"/>
      <c r="Q869" s="131"/>
      <c r="R869" s="131"/>
      <c r="S869" s="131"/>
      <c r="T869" s="131"/>
      <c r="U869" s="131"/>
      <c r="V869" s="131"/>
      <c r="W869" s="131"/>
      <c r="X869" s="131"/>
      <c r="Y869" s="131"/>
      <c r="Z869" s="131"/>
    </row>
    <row r="870" ht="15.75" customHeight="1">
      <c r="A870" s="131"/>
      <c r="B870" s="131"/>
      <c r="C870" s="131"/>
      <c r="D870" s="131"/>
      <c r="E870" s="131"/>
      <c r="F870" s="131"/>
      <c r="G870" s="131"/>
      <c r="H870" s="131"/>
      <c r="I870" s="131"/>
      <c r="J870" s="131"/>
      <c r="K870" s="131"/>
      <c r="L870" s="131"/>
      <c r="M870" s="131"/>
      <c r="N870" s="131"/>
      <c r="O870" s="131"/>
      <c r="P870" s="131"/>
      <c r="Q870" s="131"/>
      <c r="R870" s="131"/>
      <c r="S870" s="131"/>
      <c r="T870" s="131"/>
      <c r="U870" s="131"/>
      <c r="V870" s="131"/>
      <c r="W870" s="131"/>
      <c r="X870" s="131"/>
      <c r="Y870" s="131"/>
      <c r="Z870" s="131"/>
    </row>
    <row r="871" ht="15.75" customHeight="1">
      <c r="A871" s="131"/>
      <c r="B871" s="131"/>
      <c r="C871" s="131"/>
      <c r="D871" s="131"/>
      <c r="E871" s="131"/>
      <c r="F871" s="131"/>
      <c r="G871" s="131"/>
      <c r="H871" s="131"/>
      <c r="I871" s="131"/>
      <c r="J871" s="131"/>
      <c r="K871" s="131"/>
      <c r="L871" s="131"/>
      <c r="M871" s="131"/>
      <c r="N871" s="131"/>
      <c r="O871" s="131"/>
      <c r="P871" s="131"/>
      <c r="Q871" s="131"/>
      <c r="R871" s="131"/>
      <c r="S871" s="131"/>
      <c r="T871" s="131"/>
      <c r="U871" s="131"/>
      <c r="V871" s="131"/>
      <c r="W871" s="131"/>
      <c r="X871" s="131"/>
      <c r="Y871" s="131"/>
      <c r="Z871" s="131"/>
    </row>
    <row r="872" ht="15.75" customHeight="1">
      <c r="A872" s="131"/>
      <c r="B872" s="131"/>
      <c r="C872" s="131"/>
      <c r="D872" s="131"/>
      <c r="E872" s="131"/>
      <c r="F872" s="131"/>
      <c r="G872" s="131"/>
      <c r="H872" s="131"/>
      <c r="I872" s="131"/>
      <c r="J872" s="131"/>
      <c r="K872" s="131"/>
      <c r="L872" s="131"/>
      <c r="M872" s="131"/>
      <c r="N872" s="131"/>
      <c r="O872" s="131"/>
      <c r="P872" s="131"/>
      <c r="Q872" s="131"/>
      <c r="R872" s="131"/>
      <c r="S872" s="131"/>
      <c r="T872" s="131"/>
      <c r="U872" s="131"/>
      <c r="V872" s="131"/>
      <c r="W872" s="131"/>
      <c r="X872" s="131"/>
      <c r="Y872" s="131"/>
      <c r="Z872" s="131"/>
    </row>
    <row r="873" ht="15.75" customHeight="1">
      <c r="A873" s="131"/>
      <c r="B873" s="131"/>
      <c r="C873" s="131"/>
      <c r="D873" s="131"/>
      <c r="E873" s="131"/>
      <c r="F873" s="131"/>
      <c r="G873" s="131"/>
      <c r="H873" s="131"/>
      <c r="I873" s="131"/>
      <c r="J873" s="131"/>
      <c r="K873" s="131"/>
      <c r="L873" s="131"/>
      <c r="M873" s="131"/>
      <c r="N873" s="131"/>
      <c r="O873" s="131"/>
      <c r="P873" s="131"/>
      <c r="Q873" s="131"/>
      <c r="R873" s="131"/>
      <c r="S873" s="131"/>
      <c r="T873" s="131"/>
      <c r="U873" s="131"/>
      <c r="V873" s="131"/>
      <c r="W873" s="131"/>
      <c r="X873" s="131"/>
      <c r="Y873" s="131"/>
      <c r="Z873" s="131"/>
    </row>
    <row r="874" ht="15.75" customHeight="1">
      <c r="A874" s="131"/>
      <c r="B874" s="131"/>
      <c r="C874" s="131"/>
      <c r="D874" s="131"/>
      <c r="E874" s="131"/>
      <c r="F874" s="131"/>
      <c r="G874" s="131"/>
      <c r="H874" s="131"/>
      <c r="I874" s="131"/>
      <c r="J874" s="131"/>
      <c r="K874" s="131"/>
      <c r="L874" s="131"/>
      <c r="M874" s="131"/>
      <c r="N874" s="131"/>
      <c r="O874" s="131"/>
      <c r="P874" s="131"/>
      <c r="Q874" s="131"/>
      <c r="R874" s="131"/>
      <c r="S874" s="131"/>
      <c r="T874" s="131"/>
      <c r="U874" s="131"/>
      <c r="V874" s="131"/>
      <c r="W874" s="131"/>
      <c r="X874" s="131"/>
      <c r="Y874" s="131"/>
      <c r="Z874" s="131"/>
    </row>
    <row r="875" ht="15.75" customHeight="1">
      <c r="A875" s="131"/>
      <c r="B875" s="131"/>
      <c r="C875" s="131"/>
      <c r="D875" s="131"/>
      <c r="E875" s="131"/>
      <c r="F875" s="131"/>
      <c r="G875" s="131"/>
      <c r="H875" s="131"/>
      <c r="I875" s="131"/>
      <c r="J875" s="131"/>
      <c r="K875" s="131"/>
      <c r="L875" s="131"/>
      <c r="M875" s="131"/>
      <c r="N875" s="131"/>
      <c r="O875" s="131"/>
      <c r="P875" s="131"/>
      <c r="Q875" s="131"/>
      <c r="R875" s="131"/>
      <c r="S875" s="131"/>
      <c r="T875" s="131"/>
      <c r="U875" s="131"/>
      <c r="V875" s="131"/>
      <c r="W875" s="131"/>
      <c r="X875" s="131"/>
      <c r="Y875" s="131"/>
      <c r="Z875" s="131"/>
    </row>
    <row r="876" ht="15.75" customHeight="1">
      <c r="A876" s="131"/>
      <c r="B876" s="131"/>
      <c r="C876" s="131"/>
      <c r="D876" s="131"/>
      <c r="E876" s="131"/>
      <c r="F876" s="131"/>
      <c r="G876" s="131"/>
      <c r="H876" s="131"/>
      <c r="I876" s="131"/>
      <c r="J876" s="131"/>
      <c r="K876" s="131"/>
      <c r="L876" s="131"/>
      <c r="M876" s="131"/>
      <c r="N876" s="131"/>
      <c r="O876" s="131"/>
      <c r="P876" s="131"/>
      <c r="Q876" s="131"/>
      <c r="R876" s="131"/>
      <c r="S876" s="131"/>
      <c r="T876" s="131"/>
      <c r="U876" s="131"/>
      <c r="V876" s="131"/>
      <c r="W876" s="131"/>
      <c r="X876" s="131"/>
      <c r="Y876" s="131"/>
      <c r="Z876" s="131"/>
    </row>
    <row r="877" ht="15.75" customHeight="1">
      <c r="A877" s="131"/>
      <c r="B877" s="131"/>
      <c r="C877" s="131"/>
      <c r="D877" s="131"/>
      <c r="E877" s="131"/>
      <c r="F877" s="131"/>
      <c r="G877" s="131"/>
      <c r="H877" s="131"/>
      <c r="I877" s="131"/>
      <c r="J877" s="131"/>
      <c r="K877" s="131"/>
      <c r="L877" s="131"/>
      <c r="M877" s="131"/>
      <c r="N877" s="131"/>
      <c r="O877" s="131"/>
      <c r="P877" s="131"/>
      <c r="Q877" s="131"/>
      <c r="R877" s="131"/>
      <c r="S877" s="131"/>
      <c r="T877" s="131"/>
      <c r="U877" s="131"/>
      <c r="V877" s="131"/>
      <c r="W877" s="131"/>
      <c r="X877" s="131"/>
      <c r="Y877" s="131"/>
      <c r="Z877" s="131"/>
    </row>
    <row r="878" ht="15.75" customHeight="1">
      <c r="A878" s="131"/>
      <c r="B878" s="131"/>
      <c r="C878" s="131"/>
      <c r="D878" s="131"/>
      <c r="E878" s="131"/>
      <c r="F878" s="131"/>
      <c r="G878" s="131"/>
      <c r="H878" s="131"/>
      <c r="I878" s="131"/>
      <c r="J878" s="131"/>
      <c r="K878" s="131"/>
      <c r="L878" s="131"/>
      <c r="M878" s="131"/>
      <c r="N878" s="131"/>
      <c r="O878" s="131"/>
      <c r="P878" s="131"/>
      <c r="Q878" s="131"/>
      <c r="R878" s="131"/>
      <c r="S878" s="131"/>
      <c r="T878" s="131"/>
      <c r="U878" s="131"/>
      <c r="V878" s="131"/>
      <c r="W878" s="131"/>
      <c r="X878" s="131"/>
      <c r="Y878" s="131"/>
      <c r="Z878" s="131"/>
    </row>
    <row r="879" ht="15.75" customHeight="1">
      <c r="A879" s="131"/>
      <c r="B879" s="131"/>
      <c r="C879" s="131"/>
      <c r="D879" s="131"/>
      <c r="E879" s="131"/>
      <c r="F879" s="131"/>
      <c r="G879" s="131"/>
      <c r="H879" s="131"/>
      <c r="I879" s="131"/>
      <c r="J879" s="131"/>
      <c r="K879" s="131"/>
      <c r="L879" s="131"/>
      <c r="M879" s="131"/>
      <c r="N879" s="131"/>
      <c r="O879" s="131"/>
      <c r="P879" s="131"/>
      <c r="Q879" s="131"/>
      <c r="R879" s="131"/>
      <c r="S879" s="131"/>
      <c r="T879" s="131"/>
      <c r="U879" s="131"/>
      <c r="V879" s="131"/>
      <c r="W879" s="131"/>
      <c r="X879" s="131"/>
      <c r="Y879" s="131"/>
      <c r="Z879" s="131"/>
    </row>
    <row r="880" ht="15.75" customHeight="1">
      <c r="A880" s="131"/>
      <c r="B880" s="131"/>
      <c r="C880" s="131"/>
      <c r="D880" s="131"/>
      <c r="E880" s="131"/>
      <c r="F880" s="131"/>
      <c r="G880" s="131"/>
      <c r="H880" s="131"/>
      <c r="I880" s="131"/>
      <c r="J880" s="131"/>
      <c r="K880" s="131"/>
      <c r="L880" s="131"/>
      <c r="M880" s="131"/>
      <c r="N880" s="131"/>
      <c r="O880" s="131"/>
      <c r="P880" s="131"/>
      <c r="Q880" s="131"/>
      <c r="R880" s="131"/>
      <c r="S880" s="131"/>
      <c r="T880" s="131"/>
      <c r="U880" s="131"/>
      <c r="V880" s="131"/>
      <c r="W880" s="131"/>
      <c r="X880" s="131"/>
      <c r="Y880" s="131"/>
      <c r="Z880" s="131"/>
    </row>
    <row r="881" ht="15.75" customHeight="1">
      <c r="A881" s="131"/>
      <c r="B881" s="131"/>
      <c r="C881" s="131"/>
      <c r="D881" s="131"/>
      <c r="E881" s="131"/>
      <c r="F881" s="131"/>
      <c r="G881" s="131"/>
      <c r="H881" s="131"/>
      <c r="I881" s="131"/>
      <c r="J881" s="131"/>
      <c r="K881" s="131"/>
      <c r="L881" s="131"/>
      <c r="M881" s="131"/>
      <c r="N881" s="131"/>
      <c r="O881" s="131"/>
      <c r="P881" s="131"/>
      <c r="Q881" s="131"/>
      <c r="R881" s="131"/>
      <c r="S881" s="131"/>
      <c r="T881" s="131"/>
      <c r="U881" s="131"/>
      <c r="V881" s="131"/>
      <c r="W881" s="131"/>
      <c r="X881" s="131"/>
      <c r="Y881" s="131"/>
      <c r="Z881" s="131"/>
    </row>
    <row r="882" ht="15.75" customHeight="1">
      <c r="A882" s="131"/>
      <c r="B882" s="131"/>
      <c r="C882" s="131"/>
      <c r="D882" s="131"/>
      <c r="E882" s="131"/>
      <c r="F882" s="131"/>
      <c r="G882" s="131"/>
      <c r="H882" s="131"/>
      <c r="I882" s="131"/>
      <c r="J882" s="131"/>
      <c r="K882" s="131"/>
      <c r="L882" s="131"/>
      <c r="M882" s="131"/>
      <c r="N882" s="131"/>
      <c r="O882" s="131"/>
      <c r="P882" s="131"/>
      <c r="Q882" s="131"/>
      <c r="R882" s="131"/>
      <c r="S882" s="131"/>
      <c r="T882" s="131"/>
      <c r="U882" s="131"/>
      <c r="V882" s="131"/>
      <c r="W882" s="131"/>
      <c r="X882" s="131"/>
      <c r="Y882" s="131"/>
      <c r="Z882" s="131"/>
    </row>
    <row r="883" ht="15.75" customHeight="1">
      <c r="A883" s="131"/>
      <c r="B883" s="131"/>
      <c r="C883" s="131"/>
      <c r="D883" s="131"/>
      <c r="E883" s="131"/>
      <c r="F883" s="131"/>
      <c r="G883" s="131"/>
      <c r="H883" s="131"/>
      <c r="I883" s="131"/>
      <c r="J883" s="131"/>
      <c r="K883" s="131"/>
      <c r="L883" s="131"/>
      <c r="M883" s="131"/>
      <c r="N883" s="131"/>
      <c r="O883" s="131"/>
      <c r="P883" s="131"/>
      <c r="Q883" s="131"/>
      <c r="R883" s="131"/>
      <c r="S883" s="131"/>
      <c r="T883" s="131"/>
      <c r="U883" s="131"/>
      <c r="V883" s="131"/>
      <c r="W883" s="131"/>
      <c r="X883" s="131"/>
      <c r="Y883" s="131"/>
      <c r="Z883" s="131"/>
    </row>
    <row r="884" ht="15.75" customHeight="1">
      <c r="A884" s="131"/>
      <c r="B884" s="131"/>
      <c r="C884" s="131"/>
      <c r="D884" s="131"/>
      <c r="E884" s="131"/>
      <c r="F884" s="131"/>
      <c r="G884" s="131"/>
      <c r="H884" s="131"/>
      <c r="I884" s="131"/>
      <c r="J884" s="131"/>
      <c r="K884" s="131"/>
      <c r="L884" s="131"/>
      <c r="M884" s="131"/>
      <c r="N884" s="131"/>
      <c r="O884" s="131"/>
      <c r="P884" s="131"/>
      <c r="Q884" s="131"/>
      <c r="R884" s="131"/>
      <c r="S884" s="131"/>
      <c r="T884" s="131"/>
      <c r="U884" s="131"/>
      <c r="V884" s="131"/>
      <c r="W884" s="131"/>
      <c r="X884" s="131"/>
      <c r="Y884" s="131"/>
      <c r="Z884" s="131"/>
    </row>
    <row r="885" ht="15.75" customHeight="1">
      <c r="A885" s="131"/>
      <c r="B885" s="131"/>
      <c r="C885" s="131"/>
      <c r="D885" s="131"/>
      <c r="E885" s="131"/>
      <c r="F885" s="131"/>
      <c r="G885" s="131"/>
      <c r="H885" s="131"/>
      <c r="I885" s="131"/>
      <c r="J885" s="131"/>
      <c r="K885" s="131"/>
      <c r="L885" s="131"/>
      <c r="M885" s="131"/>
      <c r="N885" s="131"/>
      <c r="O885" s="131"/>
      <c r="P885" s="131"/>
      <c r="Q885" s="131"/>
      <c r="R885" s="131"/>
      <c r="S885" s="131"/>
      <c r="T885" s="131"/>
      <c r="U885" s="131"/>
      <c r="V885" s="131"/>
      <c r="W885" s="131"/>
      <c r="X885" s="131"/>
      <c r="Y885" s="131"/>
      <c r="Z885" s="131"/>
    </row>
    <row r="886" ht="15.75" customHeight="1">
      <c r="A886" s="131"/>
      <c r="B886" s="131"/>
      <c r="C886" s="131"/>
      <c r="D886" s="131"/>
      <c r="E886" s="131"/>
      <c r="F886" s="131"/>
      <c r="G886" s="131"/>
      <c r="H886" s="131"/>
      <c r="I886" s="131"/>
      <c r="J886" s="131"/>
      <c r="K886" s="131"/>
      <c r="L886" s="131"/>
      <c r="M886" s="131"/>
      <c r="N886" s="131"/>
      <c r="O886" s="131"/>
      <c r="P886" s="131"/>
      <c r="Q886" s="131"/>
      <c r="R886" s="131"/>
      <c r="S886" s="131"/>
      <c r="T886" s="131"/>
      <c r="U886" s="131"/>
      <c r="V886" s="131"/>
      <c r="W886" s="131"/>
      <c r="X886" s="131"/>
      <c r="Y886" s="131"/>
      <c r="Z886" s="131"/>
    </row>
    <row r="887" ht="15.75" customHeight="1">
      <c r="A887" s="131"/>
      <c r="B887" s="131"/>
      <c r="C887" s="131"/>
      <c r="D887" s="131"/>
      <c r="E887" s="131"/>
      <c r="F887" s="131"/>
      <c r="G887" s="131"/>
      <c r="H887" s="131"/>
      <c r="I887" s="131"/>
      <c r="J887" s="131"/>
      <c r="K887" s="131"/>
      <c r="L887" s="131"/>
      <c r="M887" s="131"/>
      <c r="N887" s="131"/>
      <c r="O887" s="131"/>
      <c r="P887" s="131"/>
      <c r="Q887" s="131"/>
      <c r="R887" s="131"/>
      <c r="S887" s="131"/>
      <c r="T887" s="131"/>
      <c r="U887" s="131"/>
      <c r="V887" s="131"/>
      <c r="W887" s="131"/>
      <c r="X887" s="131"/>
      <c r="Y887" s="131"/>
      <c r="Z887" s="131"/>
    </row>
    <row r="888" ht="15.75" customHeight="1">
      <c r="A888" s="131"/>
      <c r="B888" s="131"/>
      <c r="C888" s="131"/>
      <c r="D888" s="131"/>
      <c r="E888" s="131"/>
      <c r="F888" s="131"/>
      <c r="G888" s="131"/>
      <c r="H888" s="131"/>
      <c r="I888" s="131"/>
      <c r="J888" s="131"/>
      <c r="K888" s="131"/>
      <c r="L888" s="131"/>
      <c r="M888" s="131"/>
      <c r="N888" s="131"/>
      <c r="O888" s="131"/>
      <c r="P888" s="131"/>
      <c r="Q888" s="131"/>
      <c r="R888" s="131"/>
      <c r="S888" s="131"/>
      <c r="T888" s="131"/>
      <c r="U888" s="131"/>
      <c r="V888" s="131"/>
      <c r="W888" s="131"/>
      <c r="X888" s="131"/>
      <c r="Y888" s="131"/>
      <c r="Z888" s="131"/>
    </row>
    <row r="889" ht="15.75" customHeight="1">
      <c r="A889" s="131"/>
      <c r="B889" s="131"/>
      <c r="C889" s="131"/>
      <c r="D889" s="131"/>
      <c r="E889" s="131"/>
      <c r="F889" s="131"/>
      <c r="G889" s="131"/>
      <c r="H889" s="131"/>
      <c r="I889" s="131"/>
      <c r="J889" s="131"/>
      <c r="K889" s="131"/>
      <c r="L889" s="131"/>
      <c r="M889" s="131"/>
      <c r="N889" s="131"/>
      <c r="O889" s="131"/>
      <c r="P889" s="131"/>
      <c r="Q889" s="131"/>
      <c r="R889" s="131"/>
      <c r="S889" s="131"/>
      <c r="T889" s="131"/>
      <c r="U889" s="131"/>
      <c r="V889" s="131"/>
      <c r="W889" s="131"/>
      <c r="X889" s="131"/>
      <c r="Y889" s="131"/>
      <c r="Z889" s="131"/>
    </row>
    <row r="890" ht="15.75" customHeight="1">
      <c r="A890" s="131"/>
      <c r="B890" s="131"/>
      <c r="C890" s="131"/>
      <c r="D890" s="131"/>
      <c r="E890" s="131"/>
      <c r="F890" s="131"/>
      <c r="G890" s="131"/>
      <c r="H890" s="131"/>
      <c r="I890" s="131"/>
      <c r="J890" s="131"/>
      <c r="K890" s="131"/>
      <c r="L890" s="131"/>
      <c r="M890" s="131"/>
      <c r="N890" s="131"/>
      <c r="O890" s="131"/>
      <c r="P890" s="131"/>
      <c r="Q890" s="131"/>
      <c r="R890" s="131"/>
      <c r="S890" s="131"/>
      <c r="T890" s="131"/>
      <c r="U890" s="131"/>
      <c r="V890" s="131"/>
      <c r="W890" s="131"/>
      <c r="X890" s="131"/>
      <c r="Y890" s="131"/>
      <c r="Z890" s="131"/>
    </row>
    <row r="891" ht="15.75" customHeight="1">
      <c r="A891" s="131"/>
      <c r="B891" s="131"/>
      <c r="C891" s="131"/>
      <c r="D891" s="131"/>
      <c r="E891" s="131"/>
      <c r="F891" s="131"/>
      <c r="G891" s="131"/>
      <c r="H891" s="131"/>
      <c r="I891" s="131"/>
      <c r="J891" s="131"/>
      <c r="K891" s="131"/>
      <c r="L891" s="131"/>
      <c r="M891" s="131"/>
      <c r="N891" s="131"/>
      <c r="O891" s="131"/>
      <c r="P891" s="131"/>
      <c r="Q891" s="131"/>
      <c r="R891" s="131"/>
      <c r="S891" s="131"/>
      <c r="T891" s="131"/>
      <c r="U891" s="131"/>
      <c r="V891" s="131"/>
      <c r="W891" s="131"/>
      <c r="X891" s="131"/>
      <c r="Y891" s="131"/>
      <c r="Z891" s="131"/>
    </row>
    <row r="892" ht="15.75" customHeight="1">
      <c r="A892" s="131"/>
      <c r="B892" s="131"/>
      <c r="C892" s="131"/>
      <c r="D892" s="131"/>
      <c r="E892" s="131"/>
      <c r="F892" s="131"/>
      <c r="G892" s="131"/>
      <c r="H892" s="131"/>
      <c r="I892" s="131"/>
      <c r="J892" s="131"/>
      <c r="K892" s="131"/>
      <c r="L892" s="131"/>
      <c r="M892" s="131"/>
      <c r="N892" s="131"/>
      <c r="O892" s="131"/>
      <c r="P892" s="131"/>
      <c r="Q892" s="131"/>
      <c r="R892" s="131"/>
      <c r="S892" s="131"/>
      <c r="T892" s="131"/>
      <c r="U892" s="131"/>
      <c r="V892" s="131"/>
      <c r="W892" s="131"/>
      <c r="X892" s="131"/>
      <c r="Y892" s="131"/>
      <c r="Z892" s="131"/>
    </row>
    <row r="893" ht="15.75" customHeight="1">
      <c r="A893" s="131"/>
      <c r="B893" s="131"/>
      <c r="C893" s="131"/>
      <c r="D893" s="131"/>
      <c r="E893" s="131"/>
      <c r="F893" s="131"/>
      <c r="G893" s="131"/>
      <c r="H893" s="131"/>
      <c r="I893" s="131"/>
      <c r="J893" s="131"/>
      <c r="K893" s="131"/>
      <c r="L893" s="131"/>
      <c r="M893" s="131"/>
      <c r="N893" s="131"/>
      <c r="O893" s="131"/>
      <c r="P893" s="131"/>
      <c r="Q893" s="131"/>
      <c r="R893" s="131"/>
      <c r="S893" s="131"/>
      <c r="T893" s="131"/>
      <c r="U893" s="131"/>
      <c r="V893" s="131"/>
      <c r="W893" s="131"/>
      <c r="X893" s="131"/>
      <c r="Y893" s="131"/>
      <c r="Z893" s="131"/>
    </row>
    <row r="894" ht="15.75" customHeight="1">
      <c r="A894" s="131"/>
      <c r="B894" s="131"/>
      <c r="C894" s="131"/>
      <c r="D894" s="131"/>
      <c r="E894" s="131"/>
      <c r="F894" s="131"/>
      <c r="G894" s="131"/>
      <c r="H894" s="131"/>
      <c r="I894" s="131"/>
      <c r="J894" s="131"/>
      <c r="K894" s="131"/>
      <c r="L894" s="131"/>
      <c r="M894" s="131"/>
      <c r="N894" s="131"/>
      <c r="O894" s="131"/>
      <c r="P894" s="131"/>
      <c r="Q894" s="131"/>
      <c r="R894" s="131"/>
      <c r="S894" s="131"/>
      <c r="T894" s="131"/>
      <c r="U894" s="131"/>
      <c r="V894" s="131"/>
      <c r="W894" s="131"/>
      <c r="X894" s="131"/>
      <c r="Y894" s="131"/>
      <c r="Z894" s="131"/>
    </row>
    <row r="895" ht="15.75" customHeight="1">
      <c r="A895" s="131"/>
      <c r="B895" s="131"/>
      <c r="C895" s="131"/>
      <c r="D895" s="131"/>
      <c r="E895" s="131"/>
      <c r="F895" s="131"/>
      <c r="G895" s="131"/>
      <c r="H895" s="131"/>
      <c r="I895" s="131"/>
      <c r="J895" s="131"/>
      <c r="K895" s="131"/>
      <c r="L895" s="131"/>
      <c r="M895" s="131"/>
      <c r="N895" s="131"/>
      <c r="O895" s="131"/>
      <c r="P895" s="131"/>
      <c r="Q895" s="131"/>
      <c r="R895" s="131"/>
      <c r="S895" s="131"/>
      <c r="T895" s="131"/>
      <c r="U895" s="131"/>
      <c r="V895" s="131"/>
      <c r="W895" s="131"/>
      <c r="X895" s="131"/>
      <c r="Y895" s="131"/>
      <c r="Z895" s="131"/>
    </row>
    <row r="896" ht="15.75" customHeight="1">
      <c r="A896" s="131"/>
      <c r="B896" s="131"/>
      <c r="C896" s="131"/>
      <c r="D896" s="131"/>
      <c r="E896" s="131"/>
      <c r="F896" s="131"/>
      <c r="G896" s="131"/>
      <c r="H896" s="131"/>
      <c r="I896" s="131"/>
      <c r="J896" s="131"/>
      <c r="K896" s="131"/>
      <c r="L896" s="131"/>
      <c r="M896" s="131"/>
      <c r="N896" s="131"/>
      <c r="O896" s="131"/>
      <c r="P896" s="131"/>
      <c r="Q896" s="131"/>
      <c r="R896" s="131"/>
      <c r="S896" s="131"/>
      <c r="T896" s="131"/>
      <c r="U896" s="131"/>
      <c r="V896" s="131"/>
      <c r="W896" s="131"/>
      <c r="X896" s="131"/>
      <c r="Y896" s="131"/>
      <c r="Z896" s="131"/>
    </row>
    <row r="897" ht="15.75" customHeight="1">
      <c r="A897" s="131"/>
      <c r="B897" s="131"/>
      <c r="C897" s="131"/>
      <c r="D897" s="131"/>
      <c r="E897" s="131"/>
      <c r="F897" s="131"/>
      <c r="G897" s="131"/>
      <c r="H897" s="131"/>
      <c r="I897" s="131"/>
      <c r="J897" s="131"/>
      <c r="K897" s="131"/>
      <c r="L897" s="131"/>
      <c r="M897" s="131"/>
      <c r="N897" s="131"/>
      <c r="O897" s="131"/>
      <c r="P897" s="131"/>
      <c r="Q897" s="131"/>
      <c r="R897" s="131"/>
      <c r="S897" s="131"/>
      <c r="T897" s="131"/>
      <c r="U897" s="131"/>
      <c r="V897" s="131"/>
      <c r="W897" s="131"/>
      <c r="X897" s="131"/>
      <c r="Y897" s="131"/>
      <c r="Z897" s="131"/>
    </row>
    <row r="898" ht="15.75" customHeight="1">
      <c r="A898" s="131"/>
      <c r="B898" s="131"/>
      <c r="C898" s="131"/>
      <c r="D898" s="131"/>
      <c r="E898" s="131"/>
      <c r="F898" s="131"/>
      <c r="G898" s="131"/>
      <c r="H898" s="131"/>
      <c r="I898" s="131"/>
      <c r="J898" s="131"/>
      <c r="K898" s="131"/>
      <c r="L898" s="131"/>
      <c r="M898" s="131"/>
      <c r="N898" s="131"/>
      <c r="O898" s="131"/>
      <c r="P898" s="131"/>
      <c r="Q898" s="131"/>
      <c r="R898" s="131"/>
      <c r="S898" s="131"/>
      <c r="T898" s="131"/>
      <c r="U898" s="131"/>
      <c r="V898" s="131"/>
      <c r="W898" s="131"/>
      <c r="X898" s="131"/>
      <c r="Y898" s="131"/>
      <c r="Z898" s="131"/>
    </row>
    <row r="899" ht="15.75" customHeight="1">
      <c r="A899" s="131"/>
      <c r="B899" s="131"/>
      <c r="C899" s="131"/>
      <c r="D899" s="131"/>
      <c r="E899" s="131"/>
      <c r="F899" s="131"/>
      <c r="G899" s="131"/>
      <c r="H899" s="131"/>
      <c r="I899" s="131"/>
      <c r="J899" s="131"/>
      <c r="K899" s="131"/>
      <c r="L899" s="131"/>
      <c r="M899" s="131"/>
      <c r="N899" s="131"/>
      <c r="O899" s="131"/>
      <c r="P899" s="131"/>
      <c r="Q899" s="131"/>
      <c r="R899" s="131"/>
      <c r="S899" s="131"/>
      <c r="T899" s="131"/>
      <c r="U899" s="131"/>
      <c r="V899" s="131"/>
      <c r="W899" s="131"/>
      <c r="X899" s="131"/>
      <c r="Y899" s="131"/>
      <c r="Z899" s="131"/>
    </row>
    <row r="900" ht="15.75" customHeight="1">
      <c r="A900" s="131"/>
      <c r="B900" s="131"/>
      <c r="C900" s="131"/>
      <c r="D900" s="131"/>
      <c r="E900" s="131"/>
      <c r="F900" s="131"/>
      <c r="G900" s="131"/>
      <c r="H900" s="131"/>
      <c r="I900" s="131"/>
      <c r="J900" s="131"/>
      <c r="K900" s="131"/>
      <c r="L900" s="131"/>
      <c r="M900" s="131"/>
      <c r="N900" s="131"/>
      <c r="O900" s="131"/>
      <c r="P900" s="131"/>
      <c r="Q900" s="131"/>
      <c r="R900" s="131"/>
      <c r="S900" s="131"/>
      <c r="T900" s="131"/>
      <c r="U900" s="131"/>
      <c r="V900" s="131"/>
      <c r="W900" s="131"/>
      <c r="X900" s="131"/>
      <c r="Y900" s="131"/>
      <c r="Z900" s="131"/>
    </row>
    <row r="901" ht="15.75" customHeight="1">
      <c r="A901" s="131"/>
      <c r="B901" s="131"/>
      <c r="C901" s="131"/>
      <c r="D901" s="131"/>
      <c r="E901" s="131"/>
      <c r="F901" s="131"/>
      <c r="G901" s="131"/>
      <c r="H901" s="131"/>
      <c r="I901" s="131"/>
      <c r="J901" s="131"/>
      <c r="K901" s="131"/>
      <c r="L901" s="131"/>
      <c r="M901" s="131"/>
      <c r="N901" s="131"/>
      <c r="O901" s="131"/>
      <c r="P901" s="131"/>
      <c r="Q901" s="131"/>
      <c r="R901" s="131"/>
      <c r="S901" s="131"/>
      <c r="T901" s="131"/>
      <c r="U901" s="131"/>
      <c r="V901" s="131"/>
      <c r="W901" s="131"/>
      <c r="X901" s="131"/>
      <c r="Y901" s="131"/>
      <c r="Z901" s="131"/>
    </row>
    <row r="902" ht="15.75" customHeight="1">
      <c r="A902" s="131"/>
      <c r="B902" s="131"/>
      <c r="C902" s="131"/>
      <c r="D902" s="131"/>
      <c r="E902" s="131"/>
      <c r="F902" s="131"/>
      <c r="G902" s="131"/>
      <c r="H902" s="131"/>
      <c r="I902" s="131"/>
      <c r="J902" s="131"/>
      <c r="K902" s="131"/>
      <c r="L902" s="131"/>
      <c r="M902" s="131"/>
      <c r="N902" s="131"/>
      <c r="O902" s="131"/>
      <c r="P902" s="131"/>
      <c r="Q902" s="131"/>
      <c r="R902" s="131"/>
      <c r="S902" s="131"/>
      <c r="T902" s="131"/>
      <c r="U902" s="131"/>
      <c r="V902" s="131"/>
      <c r="W902" s="131"/>
      <c r="X902" s="131"/>
      <c r="Y902" s="131"/>
      <c r="Z902" s="131"/>
    </row>
    <row r="903" ht="15.75" customHeight="1">
      <c r="A903" s="131"/>
      <c r="B903" s="131"/>
      <c r="C903" s="131"/>
      <c r="D903" s="131"/>
      <c r="E903" s="131"/>
      <c r="F903" s="131"/>
      <c r="G903" s="131"/>
      <c r="H903" s="131"/>
      <c r="I903" s="131"/>
      <c r="J903" s="131"/>
      <c r="K903" s="131"/>
      <c r="L903" s="131"/>
      <c r="M903" s="131"/>
      <c r="N903" s="131"/>
      <c r="O903" s="131"/>
      <c r="P903" s="131"/>
      <c r="Q903" s="131"/>
      <c r="R903" s="131"/>
      <c r="S903" s="131"/>
      <c r="T903" s="131"/>
      <c r="U903" s="131"/>
      <c r="V903" s="131"/>
      <c r="W903" s="131"/>
      <c r="X903" s="131"/>
      <c r="Y903" s="131"/>
      <c r="Z903" s="131"/>
    </row>
    <row r="904" ht="15.75" customHeight="1">
      <c r="A904" s="131"/>
      <c r="B904" s="131"/>
      <c r="C904" s="131"/>
      <c r="D904" s="131"/>
      <c r="E904" s="131"/>
      <c r="F904" s="131"/>
      <c r="G904" s="131"/>
      <c r="H904" s="131"/>
      <c r="I904" s="131"/>
      <c r="J904" s="131"/>
      <c r="K904" s="131"/>
      <c r="L904" s="131"/>
      <c r="M904" s="131"/>
      <c r="N904" s="131"/>
      <c r="O904" s="131"/>
      <c r="P904" s="131"/>
      <c r="Q904" s="131"/>
      <c r="R904" s="131"/>
      <c r="S904" s="131"/>
      <c r="T904" s="131"/>
      <c r="U904" s="131"/>
      <c r="V904" s="131"/>
      <c r="W904" s="131"/>
      <c r="X904" s="131"/>
      <c r="Y904" s="131"/>
      <c r="Z904" s="131"/>
    </row>
    <row r="905" ht="15.75" customHeight="1">
      <c r="A905" s="131"/>
      <c r="B905" s="131"/>
      <c r="C905" s="131"/>
      <c r="D905" s="131"/>
      <c r="E905" s="131"/>
      <c r="F905" s="131"/>
      <c r="G905" s="131"/>
      <c r="H905" s="131"/>
      <c r="I905" s="131"/>
      <c r="J905" s="131"/>
      <c r="K905" s="131"/>
      <c r="L905" s="131"/>
      <c r="M905" s="131"/>
      <c r="N905" s="131"/>
      <c r="O905" s="131"/>
      <c r="P905" s="131"/>
      <c r="Q905" s="131"/>
      <c r="R905" s="131"/>
      <c r="S905" s="131"/>
      <c r="T905" s="131"/>
      <c r="U905" s="131"/>
      <c r="V905" s="131"/>
      <c r="W905" s="131"/>
      <c r="X905" s="131"/>
      <c r="Y905" s="131"/>
      <c r="Z905" s="131"/>
    </row>
    <row r="906" ht="15.75" customHeight="1">
      <c r="A906" s="131"/>
      <c r="B906" s="131"/>
      <c r="C906" s="131"/>
      <c r="D906" s="131"/>
      <c r="E906" s="131"/>
      <c r="F906" s="131"/>
      <c r="G906" s="131"/>
      <c r="H906" s="131"/>
      <c r="I906" s="131"/>
      <c r="J906" s="131"/>
      <c r="K906" s="131"/>
      <c r="L906" s="131"/>
      <c r="M906" s="131"/>
      <c r="N906" s="131"/>
      <c r="O906" s="131"/>
      <c r="P906" s="131"/>
      <c r="Q906" s="131"/>
      <c r="R906" s="131"/>
      <c r="S906" s="131"/>
      <c r="T906" s="131"/>
      <c r="U906" s="131"/>
      <c r="V906" s="131"/>
      <c r="W906" s="131"/>
      <c r="X906" s="131"/>
      <c r="Y906" s="131"/>
      <c r="Z906" s="131"/>
    </row>
    <row r="907" ht="15.75" customHeight="1">
      <c r="A907" s="131"/>
      <c r="B907" s="131"/>
      <c r="C907" s="131"/>
      <c r="D907" s="131"/>
      <c r="E907" s="131"/>
      <c r="F907" s="131"/>
      <c r="G907" s="131"/>
      <c r="H907" s="131"/>
      <c r="I907" s="131"/>
      <c r="J907" s="131"/>
      <c r="K907" s="131"/>
      <c r="L907" s="131"/>
      <c r="M907" s="131"/>
      <c r="N907" s="131"/>
      <c r="O907" s="131"/>
      <c r="P907" s="131"/>
      <c r="Q907" s="131"/>
      <c r="R907" s="131"/>
      <c r="S907" s="131"/>
      <c r="T907" s="131"/>
      <c r="U907" s="131"/>
      <c r="V907" s="131"/>
      <c r="W907" s="131"/>
      <c r="X907" s="131"/>
      <c r="Y907" s="131"/>
      <c r="Z907" s="131"/>
    </row>
    <row r="908" ht="15.75" customHeight="1">
      <c r="A908" s="131"/>
      <c r="B908" s="131"/>
      <c r="C908" s="131"/>
      <c r="D908" s="131"/>
      <c r="E908" s="131"/>
      <c r="F908" s="131"/>
      <c r="G908" s="131"/>
      <c r="H908" s="131"/>
      <c r="I908" s="131"/>
      <c r="J908" s="131"/>
      <c r="K908" s="131"/>
      <c r="L908" s="131"/>
      <c r="M908" s="131"/>
      <c r="N908" s="131"/>
      <c r="O908" s="131"/>
      <c r="P908" s="131"/>
      <c r="Q908" s="131"/>
      <c r="R908" s="131"/>
      <c r="S908" s="131"/>
      <c r="T908" s="131"/>
      <c r="U908" s="131"/>
      <c r="V908" s="131"/>
      <c r="W908" s="131"/>
      <c r="X908" s="131"/>
      <c r="Y908" s="131"/>
      <c r="Z908" s="131"/>
    </row>
    <row r="909" ht="15.75" customHeight="1">
      <c r="A909" s="131"/>
      <c r="B909" s="131"/>
      <c r="C909" s="131"/>
      <c r="D909" s="131"/>
      <c r="E909" s="131"/>
      <c r="F909" s="131"/>
      <c r="G909" s="131"/>
      <c r="H909" s="131"/>
      <c r="I909" s="131"/>
      <c r="J909" s="131"/>
      <c r="K909" s="131"/>
      <c r="L909" s="131"/>
      <c r="M909" s="131"/>
      <c r="N909" s="131"/>
      <c r="O909" s="131"/>
      <c r="P909" s="131"/>
      <c r="Q909" s="131"/>
      <c r="R909" s="131"/>
      <c r="S909" s="131"/>
      <c r="T909" s="131"/>
      <c r="U909" s="131"/>
      <c r="V909" s="131"/>
      <c r="W909" s="131"/>
      <c r="X909" s="131"/>
      <c r="Y909" s="131"/>
      <c r="Z909" s="131"/>
    </row>
    <row r="910" ht="15.75" customHeight="1">
      <c r="A910" s="131"/>
      <c r="B910" s="131"/>
      <c r="C910" s="131"/>
      <c r="D910" s="131"/>
      <c r="E910" s="131"/>
      <c r="F910" s="131"/>
      <c r="G910" s="131"/>
      <c r="H910" s="131"/>
      <c r="I910" s="131"/>
      <c r="J910" s="131"/>
      <c r="K910" s="131"/>
      <c r="L910" s="131"/>
      <c r="M910" s="131"/>
      <c r="N910" s="131"/>
      <c r="O910" s="131"/>
      <c r="P910" s="131"/>
      <c r="Q910" s="131"/>
      <c r="R910" s="131"/>
      <c r="S910" s="131"/>
      <c r="T910" s="131"/>
      <c r="U910" s="131"/>
      <c r="V910" s="131"/>
      <c r="W910" s="131"/>
      <c r="X910" s="131"/>
      <c r="Y910" s="131"/>
      <c r="Z910" s="131"/>
    </row>
    <row r="911" ht="15.75" customHeight="1">
      <c r="A911" s="131"/>
      <c r="B911" s="131"/>
      <c r="C911" s="131"/>
      <c r="D911" s="131"/>
      <c r="E911" s="131"/>
      <c r="F911" s="131"/>
      <c r="G911" s="131"/>
      <c r="H911" s="131"/>
      <c r="I911" s="131"/>
      <c r="J911" s="131"/>
      <c r="K911" s="131"/>
      <c r="L911" s="131"/>
      <c r="M911" s="131"/>
      <c r="N911" s="131"/>
      <c r="O911" s="131"/>
      <c r="P911" s="131"/>
      <c r="Q911" s="131"/>
      <c r="R911" s="131"/>
      <c r="S911" s="131"/>
      <c r="T911" s="131"/>
      <c r="U911" s="131"/>
      <c r="V911" s="131"/>
      <c r="W911" s="131"/>
      <c r="X911" s="131"/>
      <c r="Y911" s="131"/>
      <c r="Z911" s="131"/>
    </row>
    <row r="912" ht="15.75" customHeight="1">
      <c r="A912" s="131"/>
      <c r="B912" s="131"/>
      <c r="C912" s="131"/>
      <c r="D912" s="131"/>
      <c r="E912" s="131"/>
      <c r="F912" s="131"/>
      <c r="G912" s="131"/>
      <c r="H912" s="131"/>
      <c r="I912" s="131"/>
      <c r="J912" s="131"/>
      <c r="K912" s="131"/>
      <c r="L912" s="131"/>
      <c r="M912" s="131"/>
      <c r="N912" s="131"/>
      <c r="O912" s="131"/>
      <c r="P912" s="131"/>
      <c r="Q912" s="131"/>
      <c r="R912" s="131"/>
      <c r="S912" s="131"/>
      <c r="T912" s="131"/>
      <c r="U912" s="131"/>
      <c r="V912" s="131"/>
      <c r="W912" s="131"/>
      <c r="X912" s="131"/>
      <c r="Y912" s="131"/>
      <c r="Z912" s="131"/>
    </row>
    <row r="913" ht="15.75" customHeight="1">
      <c r="A913" s="131"/>
      <c r="B913" s="131"/>
      <c r="C913" s="131"/>
      <c r="D913" s="131"/>
      <c r="E913" s="131"/>
      <c r="F913" s="131"/>
      <c r="G913" s="131"/>
      <c r="H913" s="131"/>
      <c r="I913" s="131"/>
      <c r="J913" s="131"/>
      <c r="K913" s="131"/>
      <c r="L913" s="131"/>
      <c r="M913" s="131"/>
      <c r="N913" s="131"/>
      <c r="O913" s="131"/>
      <c r="P913" s="131"/>
      <c r="Q913" s="131"/>
      <c r="R913" s="131"/>
      <c r="S913" s="131"/>
      <c r="T913" s="131"/>
      <c r="U913" s="131"/>
      <c r="V913" s="131"/>
      <c r="W913" s="131"/>
      <c r="X913" s="131"/>
      <c r="Y913" s="131"/>
      <c r="Z913" s="131"/>
    </row>
    <row r="914" ht="15.75" customHeight="1">
      <c r="A914" s="131"/>
      <c r="B914" s="131"/>
      <c r="C914" s="131"/>
      <c r="D914" s="131"/>
      <c r="E914" s="131"/>
      <c r="F914" s="131"/>
      <c r="G914" s="131"/>
      <c r="H914" s="131"/>
      <c r="I914" s="131"/>
      <c r="J914" s="131"/>
      <c r="K914" s="131"/>
      <c r="L914" s="131"/>
      <c r="M914" s="131"/>
      <c r="N914" s="131"/>
      <c r="O914" s="131"/>
      <c r="P914" s="131"/>
      <c r="Q914" s="131"/>
      <c r="R914" s="131"/>
      <c r="S914" s="131"/>
      <c r="T914" s="131"/>
      <c r="U914" s="131"/>
      <c r="V914" s="131"/>
      <c r="W914" s="131"/>
      <c r="X914" s="131"/>
      <c r="Y914" s="131"/>
      <c r="Z914" s="131"/>
    </row>
    <row r="915" ht="15.75" customHeight="1">
      <c r="A915" s="131"/>
      <c r="B915" s="131"/>
      <c r="C915" s="131"/>
      <c r="D915" s="131"/>
      <c r="E915" s="131"/>
      <c r="F915" s="131"/>
      <c r="G915" s="131"/>
      <c r="H915" s="131"/>
      <c r="I915" s="131"/>
      <c r="J915" s="131"/>
      <c r="K915" s="131"/>
      <c r="L915" s="131"/>
      <c r="M915" s="131"/>
      <c r="N915" s="131"/>
      <c r="O915" s="131"/>
      <c r="P915" s="131"/>
      <c r="Q915" s="131"/>
      <c r="R915" s="131"/>
      <c r="S915" s="131"/>
      <c r="T915" s="131"/>
      <c r="U915" s="131"/>
      <c r="V915" s="131"/>
      <c r="W915" s="131"/>
      <c r="X915" s="131"/>
      <c r="Y915" s="131"/>
      <c r="Z915" s="131"/>
    </row>
    <row r="916" ht="15.75" customHeight="1">
      <c r="A916" s="131"/>
      <c r="B916" s="131"/>
      <c r="C916" s="131"/>
      <c r="D916" s="131"/>
      <c r="E916" s="131"/>
      <c r="F916" s="131"/>
      <c r="G916" s="131"/>
      <c r="H916" s="131"/>
      <c r="I916" s="131"/>
      <c r="J916" s="131"/>
      <c r="K916" s="131"/>
      <c r="L916" s="131"/>
      <c r="M916" s="131"/>
      <c r="N916" s="131"/>
      <c r="O916" s="131"/>
      <c r="P916" s="131"/>
      <c r="Q916" s="131"/>
      <c r="R916" s="131"/>
      <c r="S916" s="131"/>
      <c r="T916" s="131"/>
      <c r="U916" s="131"/>
      <c r="V916" s="131"/>
      <c r="W916" s="131"/>
      <c r="X916" s="131"/>
      <c r="Y916" s="131"/>
      <c r="Z916" s="131"/>
    </row>
    <row r="917" ht="15.75" customHeight="1">
      <c r="A917" s="131"/>
      <c r="B917" s="131"/>
      <c r="C917" s="131"/>
      <c r="D917" s="131"/>
      <c r="E917" s="131"/>
      <c r="F917" s="131"/>
      <c r="G917" s="131"/>
      <c r="H917" s="131"/>
      <c r="I917" s="131"/>
      <c r="J917" s="131"/>
      <c r="K917" s="131"/>
      <c r="L917" s="131"/>
      <c r="M917" s="131"/>
      <c r="N917" s="131"/>
      <c r="O917" s="131"/>
      <c r="P917" s="131"/>
      <c r="Q917" s="131"/>
      <c r="R917" s="131"/>
      <c r="S917" s="131"/>
      <c r="T917" s="131"/>
      <c r="U917" s="131"/>
      <c r="V917" s="131"/>
      <c r="W917" s="131"/>
      <c r="X917" s="131"/>
      <c r="Y917" s="131"/>
      <c r="Z917" s="131"/>
    </row>
    <row r="918" ht="15.75" customHeight="1">
      <c r="A918" s="131"/>
      <c r="B918" s="131"/>
      <c r="C918" s="131"/>
      <c r="D918" s="131"/>
      <c r="E918" s="131"/>
      <c r="F918" s="131"/>
      <c r="G918" s="131"/>
      <c r="H918" s="131"/>
      <c r="I918" s="131"/>
      <c r="J918" s="131"/>
      <c r="K918" s="131"/>
      <c r="L918" s="131"/>
      <c r="M918" s="131"/>
      <c r="N918" s="131"/>
      <c r="O918" s="131"/>
      <c r="P918" s="131"/>
      <c r="Q918" s="131"/>
      <c r="R918" s="131"/>
      <c r="S918" s="131"/>
      <c r="T918" s="131"/>
      <c r="U918" s="131"/>
      <c r="V918" s="131"/>
      <c r="W918" s="131"/>
      <c r="X918" s="131"/>
      <c r="Y918" s="131"/>
      <c r="Z918" s="131"/>
    </row>
    <row r="919" ht="15.75" customHeight="1">
      <c r="A919" s="131"/>
      <c r="B919" s="131"/>
      <c r="C919" s="131"/>
      <c r="D919" s="131"/>
      <c r="E919" s="131"/>
      <c r="F919" s="131"/>
      <c r="G919" s="131"/>
      <c r="H919" s="131"/>
      <c r="I919" s="131"/>
      <c r="J919" s="131"/>
      <c r="K919" s="131"/>
      <c r="L919" s="131"/>
      <c r="M919" s="131"/>
      <c r="N919" s="131"/>
      <c r="O919" s="131"/>
      <c r="P919" s="131"/>
      <c r="Q919" s="131"/>
      <c r="R919" s="131"/>
      <c r="S919" s="131"/>
      <c r="T919" s="131"/>
      <c r="U919" s="131"/>
      <c r="V919" s="131"/>
      <c r="W919" s="131"/>
      <c r="X919" s="131"/>
      <c r="Y919" s="131"/>
      <c r="Z919" s="131"/>
    </row>
    <row r="920" ht="15.75" customHeight="1">
      <c r="A920" s="131"/>
      <c r="B920" s="131"/>
      <c r="C920" s="131"/>
      <c r="D920" s="131"/>
      <c r="E920" s="131"/>
      <c r="F920" s="131"/>
      <c r="G920" s="131"/>
      <c r="H920" s="131"/>
      <c r="I920" s="131"/>
      <c r="J920" s="131"/>
      <c r="K920" s="131"/>
      <c r="L920" s="131"/>
      <c r="M920" s="131"/>
      <c r="N920" s="131"/>
      <c r="O920" s="131"/>
      <c r="P920" s="131"/>
      <c r="Q920" s="131"/>
      <c r="R920" s="131"/>
      <c r="S920" s="131"/>
      <c r="T920" s="131"/>
      <c r="U920" s="131"/>
      <c r="V920" s="131"/>
      <c r="W920" s="131"/>
      <c r="X920" s="131"/>
      <c r="Y920" s="131"/>
      <c r="Z920" s="131"/>
    </row>
    <row r="921" ht="15.75" customHeight="1">
      <c r="A921" s="131"/>
      <c r="B921" s="131"/>
      <c r="C921" s="131"/>
      <c r="D921" s="131"/>
      <c r="E921" s="131"/>
      <c r="F921" s="131"/>
      <c r="G921" s="131"/>
      <c r="H921" s="131"/>
      <c r="I921" s="131"/>
      <c r="J921" s="131"/>
      <c r="K921" s="131"/>
      <c r="L921" s="131"/>
      <c r="M921" s="131"/>
      <c r="N921" s="131"/>
      <c r="O921" s="131"/>
      <c r="P921" s="131"/>
      <c r="Q921" s="131"/>
      <c r="R921" s="131"/>
      <c r="S921" s="131"/>
      <c r="T921" s="131"/>
      <c r="U921" s="131"/>
      <c r="V921" s="131"/>
      <c r="W921" s="131"/>
      <c r="X921" s="131"/>
      <c r="Y921" s="131"/>
      <c r="Z921" s="131"/>
    </row>
    <row r="922" ht="15.75" customHeight="1">
      <c r="A922" s="131"/>
      <c r="B922" s="131"/>
      <c r="C922" s="131"/>
      <c r="D922" s="131"/>
      <c r="E922" s="131"/>
      <c r="F922" s="131"/>
      <c r="G922" s="131"/>
      <c r="H922" s="131"/>
      <c r="I922" s="131"/>
      <c r="J922" s="131"/>
      <c r="K922" s="131"/>
      <c r="L922" s="131"/>
      <c r="M922" s="131"/>
      <c r="N922" s="131"/>
      <c r="O922" s="131"/>
      <c r="P922" s="131"/>
      <c r="Q922" s="131"/>
      <c r="R922" s="131"/>
      <c r="S922" s="131"/>
      <c r="T922" s="131"/>
      <c r="U922" s="131"/>
      <c r="V922" s="131"/>
      <c r="W922" s="131"/>
      <c r="X922" s="131"/>
      <c r="Y922" s="131"/>
      <c r="Z922" s="131"/>
    </row>
    <row r="923" ht="15.75" customHeight="1">
      <c r="A923" s="131"/>
      <c r="B923" s="131"/>
      <c r="C923" s="131"/>
      <c r="D923" s="131"/>
      <c r="E923" s="131"/>
      <c r="F923" s="131"/>
      <c r="G923" s="131"/>
      <c r="H923" s="131"/>
      <c r="I923" s="131"/>
      <c r="J923" s="131"/>
      <c r="K923" s="131"/>
      <c r="L923" s="131"/>
      <c r="M923" s="131"/>
      <c r="N923" s="131"/>
      <c r="O923" s="131"/>
      <c r="P923" s="131"/>
      <c r="Q923" s="131"/>
      <c r="R923" s="131"/>
      <c r="S923" s="131"/>
      <c r="T923" s="131"/>
      <c r="U923" s="131"/>
      <c r="V923" s="131"/>
      <c r="W923" s="131"/>
      <c r="X923" s="131"/>
      <c r="Y923" s="131"/>
      <c r="Z923" s="131"/>
    </row>
    <row r="924" ht="15.75" customHeight="1">
      <c r="A924" s="131"/>
      <c r="B924" s="131"/>
      <c r="C924" s="131"/>
      <c r="D924" s="131"/>
      <c r="E924" s="131"/>
      <c r="F924" s="131"/>
      <c r="G924" s="131"/>
      <c r="H924" s="131"/>
      <c r="I924" s="131"/>
      <c r="J924" s="131"/>
      <c r="K924" s="131"/>
      <c r="L924" s="131"/>
      <c r="M924" s="131"/>
      <c r="N924" s="131"/>
      <c r="O924" s="131"/>
      <c r="P924" s="131"/>
      <c r="Q924" s="131"/>
      <c r="R924" s="131"/>
      <c r="S924" s="131"/>
      <c r="T924" s="131"/>
      <c r="U924" s="131"/>
      <c r="V924" s="131"/>
      <c r="W924" s="131"/>
      <c r="X924" s="131"/>
      <c r="Y924" s="131"/>
      <c r="Z924" s="131"/>
    </row>
    <row r="925" ht="15.75" customHeight="1">
      <c r="A925" s="131"/>
      <c r="B925" s="131"/>
      <c r="C925" s="131"/>
      <c r="D925" s="131"/>
      <c r="E925" s="131"/>
      <c r="F925" s="131"/>
      <c r="G925" s="131"/>
      <c r="H925" s="131"/>
      <c r="I925" s="131"/>
      <c r="J925" s="131"/>
      <c r="K925" s="131"/>
      <c r="L925" s="131"/>
      <c r="M925" s="131"/>
      <c r="N925" s="131"/>
      <c r="O925" s="131"/>
      <c r="P925" s="131"/>
      <c r="Q925" s="131"/>
      <c r="R925" s="131"/>
      <c r="S925" s="131"/>
      <c r="T925" s="131"/>
      <c r="U925" s="131"/>
      <c r="V925" s="131"/>
      <c r="W925" s="131"/>
      <c r="X925" s="131"/>
      <c r="Y925" s="131"/>
      <c r="Z925" s="131"/>
    </row>
    <row r="926" ht="15.75" customHeight="1">
      <c r="A926" s="131"/>
      <c r="B926" s="131"/>
      <c r="C926" s="131"/>
      <c r="D926" s="131"/>
      <c r="E926" s="131"/>
      <c r="F926" s="131"/>
      <c r="G926" s="131"/>
      <c r="H926" s="131"/>
      <c r="I926" s="131"/>
      <c r="J926" s="131"/>
      <c r="K926" s="131"/>
      <c r="L926" s="131"/>
      <c r="M926" s="131"/>
      <c r="N926" s="131"/>
      <c r="O926" s="131"/>
      <c r="P926" s="131"/>
      <c r="Q926" s="131"/>
      <c r="R926" s="131"/>
      <c r="S926" s="131"/>
      <c r="T926" s="131"/>
      <c r="U926" s="131"/>
      <c r="V926" s="131"/>
      <c r="W926" s="131"/>
      <c r="X926" s="131"/>
      <c r="Y926" s="131"/>
      <c r="Z926" s="131"/>
    </row>
    <row r="927" ht="15.75" customHeight="1">
      <c r="A927" s="131"/>
      <c r="B927" s="131"/>
      <c r="C927" s="131"/>
      <c r="D927" s="131"/>
      <c r="E927" s="131"/>
      <c r="F927" s="131"/>
      <c r="G927" s="131"/>
      <c r="H927" s="131"/>
      <c r="I927" s="131"/>
      <c r="J927" s="131"/>
      <c r="K927" s="131"/>
      <c r="L927" s="131"/>
      <c r="M927" s="131"/>
      <c r="N927" s="131"/>
      <c r="O927" s="131"/>
      <c r="P927" s="131"/>
      <c r="Q927" s="131"/>
      <c r="R927" s="131"/>
      <c r="S927" s="131"/>
      <c r="T927" s="131"/>
      <c r="U927" s="131"/>
      <c r="V927" s="131"/>
      <c r="W927" s="131"/>
      <c r="X927" s="131"/>
      <c r="Y927" s="131"/>
      <c r="Z927" s="131"/>
    </row>
    <row r="928" ht="15.75" customHeight="1">
      <c r="A928" s="131"/>
      <c r="B928" s="131"/>
      <c r="C928" s="131"/>
      <c r="D928" s="131"/>
      <c r="E928" s="131"/>
      <c r="F928" s="131"/>
      <c r="G928" s="131"/>
      <c r="H928" s="131"/>
      <c r="I928" s="131"/>
      <c r="J928" s="131"/>
      <c r="K928" s="131"/>
      <c r="L928" s="131"/>
      <c r="M928" s="131"/>
      <c r="N928" s="131"/>
      <c r="O928" s="131"/>
      <c r="P928" s="131"/>
      <c r="Q928" s="131"/>
      <c r="R928" s="131"/>
      <c r="S928" s="131"/>
      <c r="T928" s="131"/>
      <c r="U928" s="131"/>
      <c r="V928" s="131"/>
      <c r="W928" s="131"/>
      <c r="X928" s="131"/>
      <c r="Y928" s="131"/>
      <c r="Z928" s="131"/>
    </row>
    <row r="929" ht="15.75" customHeight="1">
      <c r="A929" s="131"/>
      <c r="B929" s="131"/>
      <c r="C929" s="131"/>
      <c r="D929" s="131"/>
      <c r="E929" s="131"/>
      <c r="F929" s="131"/>
      <c r="G929" s="131"/>
      <c r="H929" s="131"/>
      <c r="I929" s="131"/>
      <c r="J929" s="131"/>
      <c r="K929" s="131"/>
      <c r="L929" s="131"/>
      <c r="M929" s="131"/>
      <c r="N929" s="131"/>
      <c r="O929" s="131"/>
      <c r="P929" s="131"/>
      <c r="Q929" s="131"/>
      <c r="R929" s="131"/>
      <c r="S929" s="131"/>
      <c r="T929" s="131"/>
      <c r="U929" s="131"/>
      <c r="V929" s="131"/>
      <c r="W929" s="131"/>
      <c r="X929" s="131"/>
      <c r="Y929" s="131"/>
      <c r="Z929" s="131"/>
    </row>
    <row r="930" ht="15.75" customHeight="1">
      <c r="A930" s="131"/>
      <c r="B930" s="131"/>
      <c r="C930" s="131"/>
      <c r="D930" s="131"/>
      <c r="E930" s="131"/>
      <c r="F930" s="131"/>
      <c r="G930" s="131"/>
      <c r="H930" s="131"/>
      <c r="I930" s="131"/>
      <c r="J930" s="131"/>
      <c r="K930" s="131"/>
      <c r="L930" s="131"/>
      <c r="M930" s="131"/>
      <c r="N930" s="131"/>
      <c r="O930" s="131"/>
      <c r="P930" s="131"/>
      <c r="Q930" s="131"/>
      <c r="R930" s="131"/>
      <c r="S930" s="131"/>
      <c r="T930" s="131"/>
      <c r="U930" s="131"/>
      <c r="V930" s="131"/>
      <c r="W930" s="131"/>
      <c r="X930" s="131"/>
      <c r="Y930" s="131"/>
      <c r="Z930" s="131"/>
    </row>
    <row r="931" ht="15.75" customHeight="1">
      <c r="A931" s="131"/>
      <c r="B931" s="131"/>
      <c r="C931" s="131"/>
      <c r="D931" s="131"/>
      <c r="E931" s="131"/>
      <c r="F931" s="131"/>
      <c r="G931" s="131"/>
      <c r="H931" s="131"/>
      <c r="I931" s="131"/>
      <c r="J931" s="131"/>
      <c r="K931" s="131"/>
      <c r="L931" s="131"/>
      <c r="M931" s="131"/>
      <c r="N931" s="131"/>
      <c r="O931" s="131"/>
      <c r="P931" s="131"/>
      <c r="Q931" s="131"/>
      <c r="R931" s="131"/>
      <c r="S931" s="131"/>
      <c r="T931" s="131"/>
      <c r="U931" s="131"/>
      <c r="V931" s="131"/>
      <c r="W931" s="131"/>
      <c r="X931" s="131"/>
      <c r="Y931" s="131"/>
      <c r="Z931" s="131"/>
    </row>
    <row r="932" ht="15.75" customHeight="1">
      <c r="A932" s="131"/>
      <c r="B932" s="131"/>
      <c r="C932" s="131"/>
      <c r="D932" s="131"/>
      <c r="E932" s="131"/>
      <c r="F932" s="131"/>
      <c r="G932" s="131"/>
      <c r="H932" s="131"/>
      <c r="I932" s="131"/>
      <c r="J932" s="131"/>
      <c r="K932" s="131"/>
      <c r="L932" s="131"/>
      <c r="M932" s="131"/>
      <c r="N932" s="131"/>
      <c r="O932" s="131"/>
      <c r="P932" s="131"/>
      <c r="Q932" s="131"/>
      <c r="R932" s="131"/>
      <c r="S932" s="131"/>
      <c r="T932" s="131"/>
      <c r="U932" s="131"/>
      <c r="V932" s="131"/>
      <c r="W932" s="131"/>
      <c r="X932" s="131"/>
      <c r="Y932" s="131"/>
      <c r="Z932" s="131"/>
    </row>
    <row r="933" ht="15.75" customHeight="1">
      <c r="A933" s="131"/>
      <c r="B933" s="131"/>
      <c r="C933" s="131"/>
      <c r="D933" s="131"/>
      <c r="E933" s="131"/>
      <c r="F933" s="131"/>
      <c r="G933" s="131"/>
      <c r="H933" s="131"/>
      <c r="I933" s="131"/>
      <c r="J933" s="131"/>
      <c r="K933" s="131"/>
      <c r="L933" s="131"/>
      <c r="M933" s="131"/>
      <c r="N933" s="131"/>
      <c r="O933" s="131"/>
      <c r="P933" s="131"/>
      <c r="Q933" s="131"/>
      <c r="R933" s="131"/>
      <c r="S933" s="131"/>
      <c r="T933" s="131"/>
      <c r="U933" s="131"/>
      <c r="V933" s="131"/>
      <c r="W933" s="131"/>
      <c r="X933" s="131"/>
      <c r="Y933" s="131"/>
      <c r="Z933" s="131"/>
    </row>
    <row r="934" ht="15.75" customHeight="1">
      <c r="A934" s="131"/>
      <c r="B934" s="131"/>
      <c r="C934" s="131"/>
      <c r="D934" s="131"/>
      <c r="E934" s="131"/>
      <c r="F934" s="131"/>
      <c r="G934" s="131"/>
      <c r="H934" s="131"/>
      <c r="I934" s="131"/>
      <c r="J934" s="131"/>
      <c r="K934" s="131"/>
      <c r="L934" s="131"/>
      <c r="M934" s="131"/>
      <c r="N934" s="131"/>
      <c r="O934" s="131"/>
      <c r="P934" s="131"/>
      <c r="Q934" s="131"/>
      <c r="R934" s="131"/>
      <c r="S934" s="131"/>
      <c r="T934" s="131"/>
      <c r="U934" s="131"/>
      <c r="V934" s="131"/>
      <c r="W934" s="131"/>
      <c r="X934" s="131"/>
      <c r="Y934" s="131"/>
      <c r="Z934" s="131"/>
    </row>
    <row r="935" ht="15.75" customHeight="1">
      <c r="A935" s="131"/>
      <c r="B935" s="131"/>
      <c r="C935" s="131"/>
      <c r="D935" s="131"/>
      <c r="E935" s="131"/>
      <c r="F935" s="131"/>
      <c r="G935" s="131"/>
      <c r="H935" s="131"/>
      <c r="I935" s="131"/>
      <c r="J935" s="131"/>
      <c r="K935" s="131"/>
      <c r="L935" s="131"/>
      <c r="M935" s="131"/>
      <c r="N935" s="131"/>
      <c r="O935" s="131"/>
      <c r="P935" s="131"/>
      <c r="Q935" s="131"/>
      <c r="R935" s="131"/>
      <c r="S935" s="131"/>
      <c r="T935" s="131"/>
      <c r="U935" s="131"/>
      <c r="V935" s="131"/>
      <c r="W935" s="131"/>
      <c r="X935" s="131"/>
      <c r="Y935" s="131"/>
      <c r="Z935" s="131"/>
    </row>
    <row r="936" ht="15.75" customHeight="1">
      <c r="A936" s="131"/>
      <c r="B936" s="131"/>
      <c r="C936" s="131"/>
      <c r="D936" s="131"/>
      <c r="E936" s="131"/>
      <c r="F936" s="131"/>
      <c r="G936" s="131"/>
      <c r="H936" s="131"/>
      <c r="I936" s="131"/>
      <c r="J936" s="131"/>
      <c r="K936" s="131"/>
      <c r="L936" s="131"/>
      <c r="M936" s="131"/>
      <c r="N936" s="131"/>
      <c r="O936" s="131"/>
      <c r="P936" s="131"/>
      <c r="Q936" s="131"/>
      <c r="R936" s="131"/>
      <c r="S936" s="131"/>
      <c r="T936" s="131"/>
      <c r="U936" s="131"/>
      <c r="V936" s="131"/>
      <c r="W936" s="131"/>
      <c r="X936" s="131"/>
      <c r="Y936" s="131"/>
      <c r="Z936" s="131"/>
    </row>
    <row r="937" ht="15.75" customHeight="1">
      <c r="A937" s="131"/>
      <c r="B937" s="131"/>
      <c r="C937" s="131"/>
      <c r="D937" s="131"/>
      <c r="E937" s="131"/>
      <c r="F937" s="131"/>
      <c r="G937" s="131"/>
      <c r="H937" s="131"/>
      <c r="I937" s="131"/>
      <c r="J937" s="131"/>
      <c r="K937" s="131"/>
      <c r="L937" s="131"/>
      <c r="M937" s="131"/>
      <c r="N937" s="131"/>
      <c r="O937" s="131"/>
      <c r="P937" s="131"/>
      <c r="Q937" s="131"/>
      <c r="R937" s="131"/>
      <c r="S937" s="131"/>
      <c r="T937" s="131"/>
      <c r="U937" s="131"/>
      <c r="V937" s="131"/>
      <c r="W937" s="131"/>
      <c r="X937" s="131"/>
      <c r="Y937" s="131"/>
      <c r="Z937" s="131"/>
    </row>
    <row r="938" ht="15.75" customHeight="1">
      <c r="A938" s="131"/>
      <c r="B938" s="131"/>
      <c r="C938" s="131"/>
      <c r="D938" s="131"/>
      <c r="E938" s="131"/>
      <c r="F938" s="131"/>
      <c r="G938" s="131"/>
      <c r="H938" s="131"/>
      <c r="I938" s="131"/>
      <c r="J938" s="131"/>
      <c r="K938" s="131"/>
      <c r="L938" s="131"/>
      <c r="M938" s="131"/>
      <c r="N938" s="131"/>
      <c r="O938" s="131"/>
      <c r="P938" s="131"/>
      <c r="Q938" s="131"/>
      <c r="R938" s="131"/>
      <c r="S938" s="131"/>
      <c r="T938" s="131"/>
      <c r="U938" s="131"/>
      <c r="V938" s="131"/>
      <c r="W938" s="131"/>
      <c r="X938" s="131"/>
      <c r="Y938" s="131"/>
      <c r="Z938" s="131"/>
    </row>
    <row r="939" ht="15.75" customHeight="1">
      <c r="A939" s="131"/>
      <c r="B939" s="131"/>
      <c r="C939" s="131"/>
      <c r="D939" s="131"/>
      <c r="E939" s="131"/>
      <c r="F939" s="131"/>
      <c r="G939" s="131"/>
      <c r="H939" s="131"/>
      <c r="I939" s="131"/>
      <c r="J939" s="131"/>
      <c r="K939" s="131"/>
      <c r="L939" s="131"/>
      <c r="M939" s="131"/>
      <c r="N939" s="131"/>
      <c r="O939" s="131"/>
      <c r="P939" s="131"/>
      <c r="Q939" s="131"/>
      <c r="R939" s="131"/>
      <c r="S939" s="131"/>
      <c r="T939" s="131"/>
      <c r="U939" s="131"/>
      <c r="V939" s="131"/>
      <c r="W939" s="131"/>
      <c r="X939" s="131"/>
      <c r="Y939" s="131"/>
      <c r="Z939" s="131"/>
    </row>
    <row r="940" ht="15.75" customHeight="1">
      <c r="A940" s="131"/>
      <c r="B940" s="131"/>
      <c r="C940" s="131"/>
      <c r="D940" s="131"/>
      <c r="E940" s="131"/>
      <c r="F940" s="131"/>
      <c r="G940" s="131"/>
      <c r="H940" s="131"/>
      <c r="I940" s="131"/>
      <c r="J940" s="131"/>
      <c r="K940" s="131"/>
      <c r="L940" s="131"/>
      <c r="M940" s="131"/>
      <c r="N940" s="131"/>
      <c r="O940" s="131"/>
      <c r="P940" s="131"/>
      <c r="Q940" s="131"/>
      <c r="R940" s="131"/>
      <c r="S940" s="131"/>
      <c r="T940" s="131"/>
      <c r="U940" s="131"/>
      <c r="V940" s="131"/>
      <c r="W940" s="131"/>
      <c r="X940" s="131"/>
      <c r="Y940" s="131"/>
      <c r="Z940" s="131"/>
    </row>
    <row r="941" ht="15.75" customHeight="1">
      <c r="A941" s="131"/>
      <c r="B941" s="131"/>
      <c r="C941" s="131"/>
      <c r="D941" s="131"/>
      <c r="E941" s="131"/>
      <c r="F941" s="131"/>
      <c r="G941" s="131"/>
      <c r="H941" s="131"/>
      <c r="I941" s="131"/>
      <c r="J941" s="131"/>
      <c r="K941" s="131"/>
      <c r="L941" s="131"/>
      <c r="M941" s="131"/>
      <c r="N941" s="131"/>
      <c r="O941" s="131"/>
      <c r="P941" s="131"/>
      <c r="Q941" s="131"/>
      <c r="R941" s="131"/>
      <c r="S941" s="131"/>
      <c r="T941" s="131"/>
      <c r="U941" s="131"/>
      <c r="V941" s="131"/>
      <c r="W941" s="131"/>
      <c r="X941" s="131"/>
      <c r="Y941" s="131"/>
      <c r="Z941" s="131"/>
    </row>
    <row r="942" ht="15.75" customHeight="1">
      <c r="A942" s="131"/>
      <c r="B942" s="131"/>
      <c r="C942" s="131"/>
      <c r="D942" s="131"/>
      <c r="E942" s="131"/>
      <c r="F942" s="131"/>
      <c r="G942" s="131"/>
      <c r="H942" s="131"/>
      <c r="I942" s="131"/>
      <c r="J942" s="131"/>
      <c r="K942" s="131"/>
      <c r="L942" s="131"/>
      <c r="M942" s="131"/>
      <c r="N942" s="131"/>
      <c r="O942" s="131"/>
      <c r="P942" s="131"/>
      <c r="Q942" s="131"/>
      <c r="R942" s="131"/>
      <c r="S942" s="131"/>
      <c r="T942" s="131"/>
      <c r="U942" s="131"/>
      <c r="V942" s="131"/>
      <c r="W942" s="131"/>
      <c r="X942" s="131"/>
      <c r="Y942" s="131"/>
      <c r="Z942" s="131"/>
    </row>
    <row r="943" ht="15.75" customHeight="1">
      <c r="A943" s="131"/>
      <c r="B943" s="131"/>
      <c r="C943" s="131"/>
      <c r="D943" s="131"/>
      <c r="E943" s="131"/>
      <c r="F943" s="131"/>
      <c r="G943" s="131"/>
      <c r="H943" s="131"/>
      <c r="I943" s="131"/>
      <c r="J943" s="131"/>
      <c r="K943" s="131"/>
      <c r="L943" s="131"/>
      <c r="M943" s="131"/>
      <c r="N943" s="131"/>
      <c r="O943" s="131"/>
      <c r="P943" s="131"/>
      <c r="Q943" s="131"/>
      <c r="R943" s="131"/>
      <c r="S943" s="131"/>
      <c r="T943" s="131"/>
      <c r="U943" s="131"/>
      <c r="V943" s="131"/>
      <c r="W943" s="131"/>
      <c r="X943" s="131"/>
      <c r="Y943" s="131"/>
      <c r="Z943" s="131"/>
    </row>
    <row r="944" ht="15.75" customHeight="1">
      <c r="A944" s="131"/>
      <c r="B944" s="131"/>
      <c r="C944" s="131"/>
      <c r="D944" s="131"/>
      <c r="E944" s="131"/>
      <c r="F944" s="131"/>
      <c r="G944" s="131"/>
      <c r="H944" s="131"/>
      <c r="I944" s="131"/>
      <c r="J944" s="131"/>
      <c r="K944" s="131"/>
      <c r="L944" s="131"/>
      <c r="M944" s="131"/>
      <c r="N944" s="131"/>
      <c r="O944" s="131"/>
      <c r="P944" s="131"/>
      <c r="Q944" s="131"/>
      <c r="R944" s="131"/>
      <c r="S944" s="131"/>
      <c r="T944" s="131"/>
      <c r="U944" s="131"/>
      <c r="V944" s="131"/>
      <c r="W944" s="131"/>
      <c r="X944" s="131"/>
      <c r="Y944" s="131"/>
      <c r="Z944" s="131"/>
    </row>
    <row r="945" ht="15.75" customHeight="1">
      <c r="A945" s="131"/>
      <c r="B945" s="131"/>
      <c r="C945" s="131"/>
      <c r="D945" s="131"/>
      <c r="E945" s="131"/>
      <c r="F945" s="131"/>
      <c r="G945" s="131"/>
      <c r="H945" s="131"/>
      <c r="I945" s="131"/>
      <c r="J945" s="131"/>
      <c r="K945" s="131"/>
      <c r="L945" s="131"/>
      <c r="M945" s="131"/>
      <c r="N945" s="131"/>
      <c r="O945" s="131"/>
      <c r="P945" s="131"/>
      <c r="Q945" s="131"/>
      <c r="R945" s="131"/>
      <c r="S945" s="131"/>
      <c r="T945" s="131"/>
      <c r="U945" s="131"/>
      <c r="V945" s="131"/>
      <c r="W945" s="131"/>
      <c r="X945" s="131"/>
      <c r="Y945" s="131"/>
      <c r="Z945" s="131"/>
    </row>
    <row r="946" ht="15.75" customHeight="1">
      <c r="A946" s="131"/>
      <c r="B946" s="131"/>
      <c r="C946" s="131"/>
      <c r="D946" s="131"/>
      <c r="E946" s="131"/>
      <c r="F946" s="131"/>
      <c r="G946" s="131"/>
      <c r="H946" s="131"/>
      <c r="I946" s="131"/>
      <c r="J946" s="131"/>
      <c r="K946" s="131"/>
      <c r="L946" s="131"/>
      <c r="M946" s="131"/>
      <c r="N946" s="131"/>
      <c r="O946" s="131"/>
      <c r="P946" s="131"/>
      <c r="Q946" s="131"/>
      <c r="R946" s="131"/>
      <c r="S946" s="131"/>
      <c r="T946" s="131"/>
      <c r="U946" s="131"/>
      <c r="V946" s="131"/>
      <c r="W946" s="131"/>
      <c r="X946" s="131"/>
      <c r="Y946" s="131"/>
      <c r="Z946" s="131"/>
    </row>
    <row r="947" ht="15.75" customHeight="1">
      <c r="A947" s="131"/>
      <c r="B947" s="131"/>
      <c r="C947" s="131"/>
      <c r="D947" s="131"/>
      <c r="E947" s="131"/>
      <c r="F947" s="131"/>
      <c r="G947" s="131"/>
      <c r="H947" s="131"/>
      <c r="I947" s="131"/>
      <c r="J947" s="131"/>
      <c r="K947" s="131"/>
      <c r="L947" s="131"/>
      <c r="M947" s="131"/>
      <c r="N947" s="131"/>
      <c r="O947" s="131"/>
      <c r="P947" s="131"/>
      <c r="Q947" s="131"/>
      <c r="R947" s="131"/>
      <c r="S947" s="131"/>
      <c r="T947" s="131"/>
      <c r="U947" s="131"/>
      <c r="V947" s="131"/>
      <c r="W947" s="131"/>
      <c r="X947" s="131"/>
      <c r="Y947" s="131"/>
      <c r="Z947" s="131"/>
    </row>
    <row r="948" ht="15.75" customHeight="1">
      <c r="A948" s="131"/>
      <c r="B948" s="131"/>
      <c r="C948" s="131"/>
      <c r="D948" s="131"/>
      <c r="E948" s="131"/>
      <c r="F948" s="131"/>
      <c r="G948" s="131"/>
      <c r="H948" s="131"/>
      <c r="I948" s="131"/>
      <c r="J948" s="131"/>
      <c r="K948" s="131"/>
      <c r="L948" s="131"/>
      <c r="M948" s="131"/>
      <c r="N948" s="131"/>
      <c r="O948" s="131"/>
      <c r="P948" s="131"/>
      <c r="Q948" s="131"/>
      <c r="R948" s="131"/>
      <c r="S948" s="131"/>
      <c r="T948" s="131"/>
      <c r="U948" s="131"/>
      <c r="V948" s="131"/>
      <c r="W948" s="131"/>
      <c r="X948" s="131"/>
      <c r="Y948" s="131"/>
      <c r="Z948" s="131"/>
    </row>
    <row r="949" ht="15.75" customHeight="1">
      <c r="A949" s="131"/>
      <c r="B949" s="131"/>
      <c r="C949" s="131"/>
      <c r="D949" s="131"/>
      <c r="E949" s="131"/>
      <c r="F949" s="131"/>
      <c r="G949" s="131"/>
      <c r="H949" s="131"/>
      <c r="I949" s="131"/>
      <c r="J949" s="131"/>
      <c r="K949" s="131"/>
      <c r="L949" s="131"/>
      <c r="M949" s="131"/>
      <c r="N949" s="131"/>
      <c r="O949" s="131"/>
      <c r="P949" s="131"/>
      <c r="Q949" s="131"/>
      <c r="R949" s="131"/>
      <c r="S949" s="131"/>
      <c r="T949" s="131"/>
      <c r="U949" s="131"/>
      <c r="V949" s="131"/>
      <c r="W949" s="131"/>
      <c r="X949" s="131"/>
      <c r="Y949" s="131"/>
      <c r="Z949" s="131"/>
    </row>
    <row r="950" ht="15.75" customHeight="1">
      <c r="A950" s="131"/>
      <c r="B950" s="131"/>
      <c r="C950" s="131"/>
      <c r="D950" s="131"/>
      <c r="E950" s="131"/>
      <c r="F950" s="131"/>
      <c r="G950" s="131"/>
      <c r="H950" s="131"/>
      <c r="I950" s="131"/>
      <c r="J950" s="131"/>
      <c r="K950" s="131"/>
      <c r="L950" s="131"/>
      <c r="M950" s="131"/>
      <c r="N950" s="131"/>
      <c r="O950" s="131"/>
      <c r="P950" s="131"/>
      <c r="Q950" s="131"/>
      <c r="R950" s="131"/>
      <c r="S950" s="131"/>
      <c r="T950" s="131"/>
      <c r="U950" s="131"/>
      <c r="V950" s="131"/>
      <c r="W950" s="131"/>
      <c r="X950" s="131"/>
      <c r="Y950" s="131"/>
      <c r="Z950" s="131"/>
    </row>
    <row r="951" ht="15.75" customHeight="1">
      <c r="A951" s="131"/>
      <c r="B951" s="131"/>
      <c r="C951" s="131"/>
      <c r="D951" s="131"/>
      <c r="E951" s="131"/>
      <c r="F951" s="131"/>
      <c r="G951" s="131"/>
      <c r="H951" s="131"/>
      <c r="I951" s="131"/>
      <c r="J951" s="131"/>
      <c r="K951" s="131"/>
      <c r="L951" s="131"/>
      <c r="M951" s="131"/>
      <c r="N951" s="131"/>
      <c r="O951" s="131"/>
      <c r="P951" s="131"/>
      <c r="Q951" s="131"/>
      <c r="R951" s="131"/>
      <c r="S951" s="131"/>
      <c r="T951" s="131"/>
      <c r="U951" s="131"/>
      <c r="V951" s="131"/>
      <c r="W951" s="131"/>
      <c r="X951" s="131"/>
      <c r="Y951" s="131"/>
      <c r="Z951" s="131"/>
    </row>
    <row r="952" ht="15.75" customHeight="1">
      <c r="A952" s="131"/>
      <c r="B952" s="131"/>
      <c r="C952" s="131"/>
      <c r="D952" s="131"/>
      <c r="E952" s="131"/>
      <c r="F952" s="131"/>
      <c r="G952" s="131"/>
      <c r="H952" s="131"/>
      <c r="I952" s="131"/>
      <c r="J952" s="131"/>
      <c r="K952" s="131"/>
      <c r="L952" s="131"/>
      <c r="M952" s="131"/>
      <c r="N952" s="131"/>
      <c r="O952" s="131"/>
      <c r="P952" s="131"/>
      <c r="Q952" s="131"/>
      <c r="R952" s="131"/>
      <c r="S952" s="131"/>
      <c r="T952" s="131"/>
      <c r="U952" s="131"/>
      <c r="V952" s="131"/>
      <c r="W952" s="131"/>
      <c r="X952" s="131"/>
      <c r="Y952" s="131"/>
      <c r="Z952" s="131"/>
    </row>
    <row r="953" ht="15.75" customHeight="1">
      <c r="A953" s="131"/>
      <c r="B953" s="131"/>
      <c r="C953" s="131"/>
      <c r="D953" s="131"/>
      <c r="E953" s="131"/>
      <c r="F953" s="131"/>
      <c r="G953" s="131"/>
      <c r="H953" s="131"/>
      <c r="I953" s="131"/>
      <c r="J953" s="131"/>
      <c r="K953" s="131"/>
      <c r="L953" s="131"/>
      <c r="M953" s="131"/>
      <c r="N953" s="131"/>
      <c r="O953" s="131"/>
      <c r="P953" s="131"/>
      <c r="Q953" s="131"/>
      <c r="R953" s="131"/>
      <c r="S953" s="131"/>
      <c r="T953" s="131"/>
      <c r="U953" s="131"/>
      <c r="V953" s="131"/>
      <c r="W953" s="131"/>
      <c r="X953" s="131"/>
      <c r="Y953" s="131"/>
      <c r="Z953" s="131"/>
    </row>
    <row r="954" ht="15.75" customHeight="1">
      <c r="A954" s="131"/>
      <c r="B954" s="131"/>
      <c r="C954" s="131"/>
      <c r="D954" s="131"/>
      <c r="E954" s="131"/>
      <c r="F954" s="131"/>
      <c r="G954" s="131"/>
      <c r="H954" s="131"/>
      <c r="I954" s="131"/>
      <c r="J954" s="131"/>
      <c r="K954" s="131"/>
      <c r="L954" s="131"/>
      <c r="M954" s="131"/>
      <c r="N954" s="131"/>
      <c r="O954" s="131"/>
      <c r="P954" s="131"/>
      <c r="Q954" s="131"/>
      <c r="R954" s="131"/>
      <c r="S954" s="131"/>
      <c r="T954" s="131"/>
      <c r="U954" s="131"/>
      <c r="V954" s="131"/>
      <c r="W954" s="131"/>
      <c r="X954" s="131"/>
      <c r="Y954" s="131"/>
      <c r="Z954" s="131"/>
    </row>
    <row r="955" ht="15.75" customHeight="1">
      <c r="A955" s="131"/>
      <c r="B955" s="131"/>
      <c r="C955" s="131"/>
      <c r="D955" s="131"/>
      <c r="E955" s="131"/>
      <c r="F955" s="131"/>
      <c r="G955" s="131"/>
      <c r="H955" s="131"/>
      <c r="I955" s="131"/>
      <c r="J955" s="131"/>
      <c r="K955" s="131"/>
      <c r="L955" s="131"/>
      <c r="M955" s="131"/>
      <c r="N955" s="131"/>
      <c r="O955" s="131"/>
      <c r="P955" s="131"/>
      <c r="Q955" s="131"/>
      <c r="R955" s="131"/>
      <c r="S955" s="131"/>
      <c r="T955" s="131"/>
      <c r="U955" s="131"/>
      <c r="V955" s="131"/>
      <c r="W955" s="131"/>
      <c r="X955" s="131"/>
      <c r="Y955" s="131"/>
      <c r="Z955" s="131"/>
    </row>
    <row r="956" ht="15.75" customHeight="1">
      <c r="A956" s="131"/>
      <c r="B956" s="131"/>
      <c r="C956" s="131"/>
      <c r="D956" s="131"/>
      <c r="E956" s="131"/>
      <c r="F956" s="131"/>
      <c r="G956" s="131"/>
      <c r="H956" s="131"/>
      <c r="I956" s="131"/>
      <c r="J956" s="131"/>
      <c r="K956" s="131"/>
      <c r="L956" s="131"/>
      <c r="M956" s="131"/>
      <c r="N956" s="131"/>
      <c r="O956" s="131"/>
      <c r="P956" s="131"/>
      <c r="Q956" s="131"/>
      <c r="R956" s="131"/>
      <c r="S956" s="131"/>
      <c r="T956" s="131"/>
      <c r="U956" s="131"/>
      <c r="V956" s="131"/>
      <c r="W956" s="131"/>
      <c r="X956" s="131"/>
      <c r="Y956" s="131"/>
      <c r="Z956" s="131"/>
    </row>
    <row r="957" ht="15.75" customHeight="1">
      <c r="A957" s="131"/>
      <c r="B957" s="131"/>
      <c r="C957" s="131"/>
      <c r="D957" s="131"/>
      <c r="E957" s="131"/>
      <c r="F957" s="131"/>
      <c r="G957" s="131"/>
      <c r="H957" s="131"/>
      <c r="I957" s="131"/>
      <c r="J957" s="131"/>
      <c r="K957" s="131"/>
      <c r="L957" s="131"/>
      <c r="M957" s="131"/>
      <c r="N957" s="131"/>
      <c r="O957" s="131"/>
      <c r="P957" s="131"/>
      <c r="Q957" s="131"/>
      <c r="R957" s="131"/>
      <c r="S957" s="131"/>
      <c r="T957" s="131"/>
      <c r="U957" s="131"/>
      <c r="V957" s="131"/>
      <c r="W957" s="131"/>
      <c r="X957" s="131"/>
      <c r="Y957" s="131"/>
      <c r="Z957" s="131"/>
    </row>
    <row r="958" ht="15.75" customHeight="1">
      <c r="A958" s="131"/>
      <c r="B958" s="131"/>
      <c r="C958" s="131"/>
      <c r="D958" s="131"/>
      <c r="E958" s="131"/>
      <c r="F958" s="131"/>
      <c r="G958" s="131"/>
      <c r="H958" s="131"/>
      <c r="I958" s="131"/>
      <c r="J958" s="131"/>
      <c r="K958" s="131"/>
      <c r="L958" s="131"/>
      <c r="M958" s="131"/>
      <c r="N958" s="131"/>
      <c r="O958" s="131"/>
      <c r="P958" s="131"/>
      <c r="Q958" s="131"/>
      <c r="R958" s="131"/>
      <c r="S958" s="131"/>
      <c r="T958" s="131"/>
      <c r="U958" s="131"/>
      <c r="V958" s="131"/>
      <c r="W958" s="131"/>
      <c r="X958" s="131"/>
      <c r="Y958" s="131"/>
      <c r="Z958" s="131"/>
    </row>
    <row r="959" ht="15.75" customHeight="1">
      <c r="A959" s="131"/>
      <c r="B959" s="131"/>
      <c r="C959" s="131"/>
      <c r="D959" s="131"/>
      <c r="E959" s="131"/>
      <c r="F959" s="131"/>
      <c r="G959" s="131"/>
      <c r="H959" s="131"/>
      <c r="I959" s="131"/>
      <c r="J959" s="131"/>
      <c r="K959" s="131"/>
      <c r="L959" s="131"/>
      <c r="M959" s="131"/>
      <c r="N959" s="131"/>
      <c r="O959" s="131"/>
      <c r="P959" s="131"/>
      <c r="Q959" s="131"/>
      <c r="R959" s="131"/>
      <c r="S959" s="131"/>
      <c r="T959" s="131"/>
      <c r="U959" s="131"/>
      <c r="V959" s="131"/>
      <c r="W959" s="131"/>
      <c r="X959" s="131"/>
      <c r="Y959" s="131"/>
      <c r="Z959" s="131"/>
    </row>
    <row r="960" ht="15.75" customHeight="1">
      <c r="A960" s="131"/>
      <c r="B960" s="131"/>
      <c r="C960" s="131"/>
      <c r="D960" s="131"/>
      <c r="E960" s="131"/>
      <c r="F960" s="131"/>
      <c r="G960" s="131"/>
      <c r="H960" s="131"/>
      <c r="I960" s="131"/>
      <c r="J960" s="131"/>
      <c r="K960" s="131"/>
      <c r="L960" s="131"/>
      <c r="M960" s="131"/>
      <c r="N960" s="131"/>
      <c r="O960" s="131"/>
      <c r="P960" s="131"/>
      <c r="Q960" s="131"/>
      <c r="R960" s="131"/>
      <c r="S960" s="131"/>
      <c r="T960" s="131"/>
      <c r="U960" s="131"/>
      <c r="V960" s="131"/>
      <c r="W960" s="131"/>
      <c r="X960" s="131"/>
      <c r="Y960" s="131"/>
      <c r="Z960" s="131"/>
    </row>
    <row r="961" ht="15.75" customHeight="1">
      <c r="A961" s="131"/>
      <c r="B961" s="131"/>
      <c r="C961" s="131"/>
      <c r="D961" s="131"/>
      <c r="E961" s="131"/>
      <c r="F961" s="131"/>
      <c r="G961" s="131"/>
      <c r="H961" s="131"/>
      <c r="I961" s="131"/>
      <c r="J961" s="131"/>
      <c r="K961" s="131"/>
      <c r="L961" s="131"/>
      <c r="M961" s="131"/>
      <c r="N961" s="131"/>
      <c r="O961" s="131"/>
      <c r="P961" s="131"/>
      <c r="Q961" s="131"/>
      <c r="R961" s="131"/>
      <c r="S961" s="131"/>
      <c r="T961" s="131"/>
      <c r="U961" s="131"/>
      <c r="V961" s="131"/>
      <c r="W961" s="131"/>
      <c r="X961" s="131"/>
      <c r="Y961" s="131"/>
      <c r="Z961" s="131"/>
    </row>
    <row r="962" ht="15.75" customHeight="1">
      <c r="A962" s="131"/>
      <c r="B962" s="131"/>
      <c r="C962" s="131"/>
      <c r="D962" s="131"/>
      <c r="E962" s="131"/>
      <c r="F962" s="131"/>
      <c r="G962" s="131"/>
      <c r="H962" s="131"/>
      <c r="I962" s="131"/>
      <c r="J962" s="131"/>
      <c r="K962" s="131"/>
      <c r="L962" s="131"/>
      <c r="M962" s="131"/>
      <c r="N962" s="131"/>
      <c r="O962" s="131"/>
      <c r="P962" s="131"/>
      <c r="Q962" s="131"/>
      <c r="R962" s="131"/>
      <c r="S962" s="131"/>
      <c r="T962" s="131"/>
      <c r="U962" s="131"/>
      <c r="V962" s="131"/>
      <c r="W962" s="131"/>
      <c r="X962" s="131"/>
      <c r="Y962" s="131"/>
      <c r="Z962" s="131"/>
    </row>
    <row r="963" ht="15.75" customHeight="1">
      <c r="A963" s="131"/>
      <c r="B963" s="131"/>
      <c r="C963" s="131"/>
      <c r="D963" s="131"/>
      <c r="E963" s="131"/>
      <c r="F963" s="131"/>
      <c r="G963" s="131"/>
      <c r="H963" s="131"/>
      <c r="I963" s="131"/>
      <c r="J963" s="131"/>
      <c r="K963" s="131"/>
      <c r="L963" s="131"/>
      <c r="M963" s="131"/>
      <c r="N963" s="131"/>
      <c r="O963" s="131"/>
      <c r="P963" s="131"/>
      <c r="Q963" s="131"/>
      <c r="R963" s="131"/>
      <c r="S963" s="131"/>
      <c r="T963" s="131"/>
      <c r="U963" s="131"/>
      <c r="V963" s="131"/>
      <c r="W963" s="131"/>
      <c r="X963" s="131"/>
      <c r="Y963" s="131"/>
      <c r="Z963" s="131"/>
    </row>
    <row r="964" ht="15.75" customHeight="1">
      <c r="A964" s="131"/>
      <c r="B964" s="131"/>
      <c r="C964" s="131"/>
      <c r="D964" s="131"/>
      <c r="E964" s="131"/>
      <c r="F964" s="131"/>
      <c r="G964" s="131"/>
      <c r="H964" s="131"/>
      <c r="I964" s="131"/>
      <c r="J964" s="131"/>
      <c r="K964" s="131"/>
      <c r="L964" s="131"/>
      <c r="M964" s="131"/>
      <c r="N964" s="131"/>
      <c r="O964" s="131"/>
      <c r="P964" s="131"/>
      <c r="Q964" s="131"/>
      <c r="R964" s="131"/>
      <c r="S964" s="131"/>
      <c r="T964" s="131"/>
      <c r="U964" s="131"/>
      <c r="V964" s="131"/>
      <c r="W964" s="131"/>
      <c r="X964" s="131"/>
      <c r="Y964" s="131"/>
      <c r="Z964" s="131"/>
    </row>
    <row r="965" ht="15.75" customHeight="1">
      <c r="A965" s="131"/>
      <c r="B965" s="131"/>
      <c r="C965" s="131"/>
      <c r="D965" s="131"/>
      <c r="E965" s="131"/>
      <c r="F965" s="131"/>
      <c r="G965" s="131"/>
      <c r="H965" s="131"/>
      <c r="I965" s="131"/>
      <c r="J965" s="131"/>
      <c r="K965" s="131"/>
      <c r="L965" s="131"/>
      <c r="M965" s="131"/>
      <c r="N965" s="131"/>
      <c r="O965" s="131"/>
      <c r="P965" s="131"/>
      <c r="Q965" s="131"/>
      <c r="R965" s="131"/>
      <c r="S965" s="131"/>
      <c r="T965" s="131"/>
      <c r="U965" s="131"/>
      <c r="V965" s="131"/>
      <c r="W965" s="131"/>
      <c r="X965" s="131"/>
      <c r="Y965" s="131"/>
      <c r="Z965" s="131"/>
    </row>
    <row r="966" ht="15.75" customHeight="1">
      <c r="A966" s="131"/>
      <c r="B966" s="131"/>
      <c r="C966" s="131"/>
      <c r="D966" s="131"/>
      <c r="E966" s="131"/>
      <c r="F966" s="131"/>
      <c r="G966" s="131"/>
      <c r="H966" s="131"/>
      <c r="I966" s="131"/>
      <c r="J966" s="131"/>
      <c r="K966" s="131"/>
      <c r="L966" s="131"/>
      <c r="M966" s="131"/>
      <c r="N966" s="131"/>
      <c r="O966" s="131"/>
      <c r="P966" s="131"/>
      <c r="Q966" s="131"/>
      <c r="R966" s="131"/>
      <c r="S966" s="131"/>
      <c r="T966" s="131"/>
      <c r="U966" s="131"/>
      <c r="V966" s="131"/>
      <c r="W966" s="131"/>
      <c r="X966" s="131"/>
      <c r="Y966" s="131"/>
      <c r="Z966" s="131"/>
    </row>
    <row r="967" ht="15.75" customHeight="1">
      <c r="A967" s="131"/>
      <c r="B967" s="131"/>
      <c r="C967" s="131"/>
      <c r="D967" s="131"/>
      <c r="E967" s="131"/>
      <c r="F967" s="131"/>
      <c r="G967" s="131"/>
      <c r="H967" s="131"/>
      <c r="I967" s="131"/>
      <c r="J967" s="131"/>
      <c r="K967" s="131"/>
      <c r="L967" s="131"/>
      <c r="M967" s="131"/>
      <c r="N967" s="131"/>
      <c r="O967" s="131"/>
      <c r="P967" s="131"/>
      <c r="Q967" s="131"/>
      <c r="R967" s="131"/>
      <c r="S967" s="131"/>
      <c r="T967" s="131"/>
      <c r="U967" s="131"/>
      <c r="V967" s="131"/>
      <c r="W967" s="131"/>
      <c r="X967" s="131"/>
      <c r="Y967" s="131"/>
      <c r="Z967" s="131"/>
    </row>
    <row r="968" ht="15.75" customHeight="1">
      <c r="A968" s="131"/>
      <c r="B968" s="131"/>
      <c r="C968" s="131"/>
      <c r="D968" s="131"/>
      <c r="E968" s="131"/>
      <c r="F968" s="131"/>
      <c r="G968" s="131"/>
      <c r="H968" s="131"/>
      <c r="I968" s="131"/>
      <c r="J968" s="131"/>
      <c r="K968" s="131"/>
      <c r="L968" s="131"/>
      <c r="M968" s="131"/>
      <c r="N968" s="131"/>
      <c r="O968" s="131"/>
      <c r="P968" s="131"/>
      <c r="Q968" s="131"/>
      <c r="R968" s="131"/>
      <c r="S968" s="131"/>
      <c r="T968" s="131"/>
      <c r="U968" s="131"/>
      <c r="V968" s="131"/>
      <c r="W968" s="131"/>
      <c r="X968" s="131"/>
      <c r="Y968" s="131"/>
      <c r="Z968" s="131"/>
    </row>
    <row r="969" ht="15.75" customHeight="1">
      <c r="A969" s="131"/>
      <c r="B969" s="131"/>
      <c r="C969" s="131"/>
      <c r="D969" s="131"/>
      <c r="E969" s="131"/>
      <c r="F969" s="131"/>
      <c r="G969" s="131"/>
      <c r="H969" s="131"/>
      <c r="I969" s="131"/>
      <c r="J969" s="131"/>
      <c r="K969" s="131"/>
      <c r="L969" s="131"/>
      <c r="M969" s="131"/>
      <c r="N969" s="131"/>
      <c r="O969" s="131"/>
      <c r="P969" s="131"/>
      <c r="Q969" s="131"/>
      <c r="R969" s="131"/>
      <c r="S969" s="131"/>
      <c r="T969" s="131"/>
      <c r="U969" s="131"/>
      <c r="V969" s="131"/>
      <c r="W969" s="131"/>
      <c r="X969" s="131"/>
      <c r="Y969" s="131"/>
      <c r="Z969" s="131"/>
    </row>
    <row r="970" ht="15.75" customHeight="1">
      <c r="A970" s="131"/>
      <c r="B970" s="131"/>
      <c r="C970" s="131"/>
      <c r="D970" s="131"/>
      <c r="E970" s="131"/>
      <c r="F970" s="131"/>
      <c r="G970" s="131"/>
      <c r="H970" s="131"/>
      <c r="I970" s="131"/>
      <c r="J970" s="131"/>
      <c r="K970" s="131"/>
      <c r="L970" s="131"/>
      <c r="M970" s="131"/>
      <c r="N970" s="131"/>
      <c r="O970" s="131"/>
      <c r="P970" s="131"/>
      <c r="Q970" s="131"/>
      <c r="R970" s="131"/>
      <c r="S970" s="131"/>
      <c r="T970" s="131"/>
      <c r="U970" s="131"/>
      <c r="V970" s="131"/>
      <c r="W970" s="131"/>
      <c r="X970" s="131"/>
      <c r="Y970" s="131"/>
      <c r="Z970" s="131"/>
    </row>
    <row r="971" ht="15.75" customHeight="1">
      <c r="A971" s="131"/>
      <c r="B971" s="131"/>
      <c r="C971" s="131"/>
      <c r="D971" s="131"/>
      <c r="E971" s="131"/>
      <c r="F971" s="131"/>
      <c r="G971" s="131"/>
      <c r="H971" s="131"/>
      <c r="I971" s="131"/>
      <c r="J971" s="131"/>
      <c r="K971" s="131"/>
      <c r="L971" s="131"/>
      <c r="M971" s="131"/>
      <c r="N971" s="131"/>
      <c r="O971" s="131"/>
      <c r="P971" s="131"/>
      <c r="Q971" s="131"/>
      <c r="R971" s="131"/>
      <c r="S971" s="131"/>
      <c r="T971" s="131"/>
      <c r="U971" s="131"/>
      <c r="V971" s="131"/>
      <c r="W971" s="131"/>
      <c r="X971" s="131"/>
      <c r="Y971" s="131"/>
      <c r="Z971" s="131"/>
    </row>
    <row r="972" ht="15.75" customHeight="1">
      <c r="A972" s="131"/>
      <c r="B972" s="131"/>
      <c r="C972" s="131"/>
      <c r="D972" s="131"/>
      <c r="E972" s="131"/>
      <c r="F972" s="131"/>
      <c r="G972" s="131"/>
      <c r="H972" s="131"/>
      <c r="I972" s="131"/>
      <c r="J972" s="131"/>
      <c r="K972" s="131"/>
      <c r="L972" s="131"/>
      <c r="M972" s="131"/>
      <c r="N972" s="131"/>
      <c r="O972" s="131"/>
      <c r="P972" s="131"/>
      <c r="Q972" s="131"/>
      <c r="R972" s="131"/>
      <c r="S972" s="131"/>
      <c r="T972" s="131"/>
      <c r="U972" s="131"/>
      <c r="V972" s="131"/>
      <c r="W972" s="131"/>
      <c r="X972" s="131"/>
      <c r="Y972" s="131"/>
      <c r="Z972" s="131"/>
    </row>
    <row r="973" ht="15.75" customHeight="1">
      <c r="A973" s="131"/>
      <c r="B973" s="131"/>
      <c r="C973" s="131"/>
      <c r="D973" s="131"/>
      <c r="E973" s="131"/>
      <c r="F973" s="131"/>
      <c r="G973" s="131"/>
      <c r="H973" s="131"/>
      <c r="I973" s="131"/>
      <c r="J973" s="131"/>
      <c r="K973" s="131"/>
      <c r="L973" s="131"/>
      <c r="M973" s="131"/>
      <c r="N973" s="131"/>
      <c r="O973" s="131"/>
      <c r="P973" s="131"/>
      <c r="Q973" s="131"/>
      <c r="R973" s="131"/>
      <c r="S973" s="131"/>
      <c r="T973" s="131"/>
      <c r="U973" s="131"/>
      <c r="V973" s="131"/>
      <c r="W973" s="131"/>
      <c r="X973" s="131"/>
      <c r="Y973" s="131"/>
      <c r="Z973" s="131"/>
    </row>
    <row r="974" ht="15.75" customHeight="1">
      <c r="A974" s="131"/>
      <c r="B974" s="131"/>
      <c r="C974" s="131"/>
      <c r="D974" s="131"/>
      <c r="E974" s="131"/>
      <c r="F974" s="131"/>
      <c r="G974" s="131"/>
      <c r="H974" s="131"/>
      <c r="I974" s="131"/>
      <c r="J974" s="131"/>
      <c r="K974" s="131"/>
      <c r="L974" s="131"/>
      <c r="M974" s="131"/>
      <c r="N974" s="131"/>
      <c r="O974" s="131"/>
      <c r="P974" s="131"/>
      <c r="Q974" s="131"/>
      <c r="R974" s="131"/>
      <c r="S974" s="131"/>
      <c r="T974" s="131"/>
      <c r="U974" s="131"/>
      <c r="V974" s="131"/>
      <c r="W974" s="131"/>
      <c r="X974" s="131"/>
      <c r="Y974" s="131"/>
      <c r="Z974" s="131"/>
    </row>
    <row r="975" ht="15.75" customHeight="1">
      <c r="A975" s="131"/>
      <c r="B975" s="131"/>
      <c r="C975" s="131"/>
      <c r="D975" s="131"/>
      <c r="E975" s="131"/>
      <c r="F975" s="131"/>
      <c r="G975" s="131"/>
      <c r="H975" s="131"/>
      <c r="I975" s="131"/>
      <c r="J975" s="131"/>
      <c r="K975" s="131"/>
      <c r="L975" s="131"/>
      <c r="M975" s="131"/>
      <c r="N975" s="131"/>
      <c r="O975" s="131"/>
      <c r="P975" s="131"/>
      <c r="Q975" s="131"/>
      <c r="R975" s="131"/>
      <c r="S975" s="131"/>
      <c r="T975" s="131"/>
      <c r="U975" s="131"/>
      <c r="V975" s="131"/>
      <c r="W975" s="131"/>
      <c r="X975" s="131"/>
      <c r="Y975" s="131"/>
      <c r="Z975" s="131"/>
    </row>
    <row r="976" ht="15.75" customHeight="1">
      <c r="A976" s="131"/>
      <c r="B976" s="131"/>
      <c r="C976" s="131"/>
      <c r="D976" s="131"/>
      <c r="E976" s="131"/>
      <c r="F976" s="131"/>
      <c r="G976" s="131"/>
      <c r="H976" s="131"/>
      <c r="I976" s="131"/>
      <c r="J976" s="131"/>
      <c r="K976" s="131"/>
      <c r="L976" s="131"/>
      <c r="M976" s="131"/>
      <c r="N976" s="131"/>
      <c r="O976" s="131"/>
      <c r="P976" s="131"/>
      <c r="Q976" s="131"/>
      <c r="R976" s="131"/>
      <c r="S976" s="131"/>
      <c r="T976" s="131"/>
      <c r="U976" s="131"/>
      <c r="V976" s="131"/>
      <c r="W976" s="131"/>
      <c r="X976" s="131"/>
      <c r="Y976" s="131"/>
      <c r="Z976" s="131"/>
    </row>
    <row r="977" ht="15.75" customHeight="1">
      <c r="A977" s="131"/>
      <c r="B977" s="131"/>
      <c r="C977" s="131"/>
      <c r="D977" s="131"/>
      <c r="E977" s="131"/>
      <c r="F977" s="131"/>
      <c r="G977" s="131"/>
      <c r="H977" s="131"/>
      <c r="I977" s="131"/>
      <c r="J977" s="131"/>
      <c r="K977" s="131"/>
      <c r="L977" s="131"/>
      <c r="M977" s="131"/>
      <c r="N977" s="131"/>
      <c r="O977" s="131"/>
      <c r="P977" s="131"/>
      <c r="Q977" s="131"/>
      <c r="R977" s="131"/>
      <c r="S977" s="131"/>
      <c r="T977" s="131"/>
      <c r="U977" s="131"/>
      <c r="V977" s="131"/>
      <c r="W977" s="131"/>
      <c r="X977" s="131"/>
      <c r="Y977" s="131"/>
      <c r="Z977" s="131"/>
    </row>
    <row r="978" ht="15.75" customHeight="1">
      <c r="A978" s="131"/>
      <c r="B978" s="131"/>
      <c r="C978" s="131"/>
      <c r="D978" s="131"/>
      <c r="E978" s="131"/>
      <c r="F978" s="131"/>
      <c r="G978" s="131"/>
      <c r="H978" s="131"/>
      <c r="I978" s="131"/>
      <c r="J978" s="131"/>
      <c r="K978" s="131"/>
      <c r="L978" s="131"/>
      <c r="M978" s="131"/>
      <c r="N978" s="131"/>
      <c r="O978" s="131"/>
      <c r="P978" s="131"/>
      <c r="Q978" s="131"/>
      <c r="R978" s="131"/>
      <c r="S978" s="131"/>
      <c r="T978" s="131"/>
      <c r="U978" s="131"/>
      <c r="V978" s="131"/>
      <c r="W978" s="131"/>
      <c r="X978" s="131"/>
      <c r="Y978" s="131"/>
      <c r="Z978" s="131"/>
    </row>
    <row r="979" ht="15.75" customHeight="1">
      <c r="A979" s="131"/>
      <c r="B979" s="131"/>
      <c r="C979" s="131"/>
      <c r="D979" s="131"/>
      <c r="E979" s="131"/>
      <c r="F979" s="131"/>
      <c r="G979" s="131"/>
      <c r="H979" s="131"/>
      <c r="I979" s="131"/>
      <c r="J979" s="131"/>
      <c r="K979" s="131"/>
      <c r="L979" s="131"/>
      <c r="M979" s="131"/>
      <c r="N979" s="131"/>
      <c r="O979" s="131"/>
      <c r="P979" s="131"/>
      <c r="Q979" s="131"/>
      <c r="R979" s="131"/>
      <c r="S979" s="131"/>
      <c r="T979" s="131"/>
      <c r="U979" s="131"/>
      <c r="V979" s="131"/>
      <c r="W979" s="131"/>
      <c r="X979" s="131"/>
      <c r="Y979" s="131"/>
      <c r="Z979" s="131"/>
    </row>
    <row r="980" ht="15.75" customHeight="1">
      <c r="A980" s="131"/>
      <c r="B980" s="131"/>
      <c r="C980" s="131"/>
      <c r="D980" s="131"/>
      <c r="E980" s="131"/>
      <c r="F980" s="131"/>
      <c r="G980" s="131"/>
      <c r="H980" s="131"/>
      <c r="I980" s="131"/>
      <c r="J980" s="131"/>
      <c r="K980" s="131"/>
      <c r="L980" s="131"/>
      <c r="M980" s="131"/>
      <c r="N980" s="131"/>
      <c r="O980" s="131"/>
      <c r="P980" s="131"/>
      <c r="Q980" s="131"/>
      <c r="R980" s="131"/>
      <c r="S980" s="131"/>
      <c r="T980" s="131"/>
      <c r="U980" s="131"/>
      <c r="V980" s="131"/>
      <c r="W980" s="131"/>
      <c r="X980" s="131"/>
      <c r="Y980" s="131"/>
      <c r="Z980" s="131"/>
    </row>
    <row r="981" ht="15.75" customHeight="1">
      <c r="A981" s="131"/>
      <c r="B981" s="131"/>
      <c r="C981" s="131"/>
      <c r="D981" s="131"/>
      <c r="E981" s="131"/>
      <c r="F981" s="131"/>
      <c r="G981" s="131"/>
      <c r="H981" s="131"/>
      <c r="I981" s="131"/>
      <c r="J981" s="131"/>
      <c r="K981" s="131"/>
      <c r="L981" s="131"/>
      <c r="M981" s="131"/>
      <c r="N981" s="131"/>
      <c r="O981" s="131"/>
      <c r="P981" s="131"/>
      <c r="Q981" s="131"/>
      <c r="R981" s="131"/>
      <c r="S981" s="131"/>
      <c r="T981" s="131"/>
      <c r="U981" s="131"/>
      <c r="V981" s="131"/>
      <c r="W981" s="131"/>
      <c r="X981" s="131"/>
      <c r="Y981" s="131"/>
      <c r="Z981" s="131"/>
    </row>
    <row r="982" ht="15.75" customHeight="1">
      <c r="A982" s="131"/>
      <c r="B982" s="131"/>
      <c r="C982" s="131"/>
      <c r="D982" s="131"/>
      <c r="E982" s="131"/>
      <c r="F982" s="131"/>
      <c r="G982" s="131"/>
      <c r="H982" s="131"/>
      <c r="I982" s="131"/>
      <c r="J982" s="131"/>
      <c r="K982" s="131"/>
      <c r="L982" s="131"/>
      <c r="M982" s="131"/>
      <c r="N982" s="131"/>
      <c r="O982" s="131"/>
      <c r="P982" s="131"/>
      <c r="Q982" s="131"/>
      <c r="R982" s="131"/>
      <c r="S982" s="131"/>
      <c r="T982" s="131"/>
      <c r="U982" s="131"/>
      <c r="V982" s="131"/>
      <c r="W982" s="131"/>
      <c r="X982" s="131"/>
      <c r="Y982" s="131"/>
      <c r="Z982" s="131"/>
    </row>
    <row r="983" ht="15.75" customHeight="1">
      <c r="A983" s="131"/>
      <c r="B983" s="131"/>
      <c r="C983" s="131"/>
      <c r="D983" s="131"/>
      <c r="E983" s="131"/>
      <c r="F983" s="131"/>
      <c r="G983" s="131"/>
      <c r="H983" s="131"/>
      <c r="I983" s="131"/>
      <c r="J983" s="131"/>
      <c r="K983" s="131"/>
      <c r="L983" s="131"/>
      <c r="M983" s="131"/>
      <c r="N983" s="131"/>
      <c r="O983" s="131"/>
      <c r="P983" s="131"/>
      <c r="Q983" s="131"/>
      <c r="R983" s="131"/>
      <c r="S983" s="131"/>
      <c r="T983" s="131"/>
      <c r="U983" s="131"/>
      <c r="V983" s="131"/>
      <c r="W983" s="131"/>
      <c r="X983" s="131"/>
      <c r="Y983" s="131"/>
      <c r="Z983" s="131"/>
    </row>
    <row r="984" ht="15.75" customHeight="1">
      <c r="A984" s="131"/>
      <c r="B984" s="131"/>
      <c r="C984" s="131"/>
      <c r="D984" s="131"/>
      <c r="E984" s="131"/>
      <c r="F984" s="131"/>
      <c r="G984" s="131"/>
      <c r="H984" s="131"/>
      <c r="I984" s="131"/>
      <c r="J984" s="131"/>
      <c r="K984" s="131"/>
      <c r="L984" s="131"/>
      <c r="M984" s="131"/>
      <c r="N984" s="131"/>
      <c r="O984" s="131"/>
      <c r="P984" s="131"/>
      <c r="Q984" s="131"/>
      <c r="R984" s="131"/>
      <c r="S984" s="131"/>
      <c r="T984" s="131"/>
      <c r="U984" s="131"/>
      <c r="V984" s="131"/>
      <c r="W984" s="131"/>
      <c r="X984" s="131"/>
      <c r="Y984" s="131"/>
      <c r="Z984" s="131"/>
    </row>
    <row r="985" ht="15.75" customHeight="1">
      <c r="A985" s="131"/>
      <c r="B985" s="131"/>
      <c r="C985" s="131"/>
      <c r="D985" s="131"/>
      <c r="E985" s="131"/>
      <c r="F985" s="131"/>
      <c r="G985" s="131"/>
      <c r="H985" s="131"/>
      <c r="I985" s="131"/>
      <c r="J985" s="131"/>
      <c r="K985" s="131"/>
      <c r="L985" s="131"/>
      <c r="M985" s="131"/>
      <c r="N985" s="131"/>
      <c r="O985" s="131"/>
      <c r="P985" s="131"/>
      <c r="Q985" s="131"/>
      <c r="R985" s="131"/>
      <c r="S985" s="131"/>
      <c r="T985" s="131"/>
      <c r="U985" s="131"/>
      <c r="V985" s="131"/>
      <c r="W985" s="131"/>
      <c r="X985" s="131"/>
      <c r="Y985" s="131"/>
      <c r="Z985" s="131"/>
    </row>
    <row r="986" ht="15.75" customHeight="1">
      <c r="A986" s="131"/>
      <c r="B986" s="131"/>
      <c r="C986" s="131"/>
      <c r="D986" s="131"/>
      <c r="E986" s="131"/>
      <c r="F986" s="131"/>
      <c r="G986" s="131"/>
      <c r="H986" s="131"/>
      <c r="I986" s="131"/>
      <c r="J986" s="131"/>
      <c r="K986" s="131"/>
      <c r="L986" s="131"/>
      <c r="M986" s="131"/>
      <c r="N986" s="131"/>
      <c r="O986" s="131"/>
      <c r="P986" s="131"/>
      <c r="Q986" s="131"/>
      <c r="R986" s="131"/>
      <c r="S986" s="131"/>
      <c r="T986" s="131"/>
      <c r="U986" s="131"/>
      <c r="V986" s="131"/>
      <c r="W986" s="131"/>
      <c r="X986" s="131"/>
      <c r="Y986" s="131"/>
      <c r="Z986" s="131"/>
    </row>
    <row r="987" ht="15.75" customHeight="1">
      <c r="A987" s="131"/>
      <c r="B987" s="131"/>
      <c r="C987" s="131"/>
      <c r="D987" s="131"/>
      <c r="E987" s="131"/>
      <c r="F987" s="131"/>
      <c r="G987" s="131"/>
      <c r="H987" s="131"/>
      <c r="I987" s="131"/>
      <c r="J987" s="131"/>
      <c r="K987" s="131"/>
      <c r="L987" s="131"/>
      <c r="M987" s="131"/>
      <c r="N987" s="131"/>
      <c r="O987" s="131"/>
      <c r="P987" s="131"/>
      <c r="Q987" s="131"/>
      <c r="R987" s="131"/>
      <c r="S987" s="131"/>
      <c r="T987" s="131"/>
      <c r="U987" s="131"/>
      <c r="V987" s="131"/>
      <c r="W987" s="131"/>
      <c r="X987" s="131"/>
      <c r="Y987" s="131"/>
      <c r="Z987" s="131"/>
    </row>
    <row r="988" ht="15.75" customHeight="1">
      <c r="A988" s="131"/>
      <c r="B988" s="131"/>
      <c r="C988" s="131"/>
      <c r="D988" s="131"/>
      <c r="E988" s="131"/>
      <c r="F988" s="131"/>
      <c r="G988" s="131"/>
      <c r="H988" s="131"/>
      <c r="I988" s="131"/>
      <c r="J988" s="131"/>
      <c r="K988" s="131"/>
      <c r="L988" s="131"/>
      <c r="M988" s="131"/>
      <c r="N988" s="131"/>
      <c r="O988" s="131"/>
      <c r="P988" s="131"/>
      <c r="Q988" s="131"/>
      <c r="R988" s="131"/>
      <c r="S988" s="131"/>
      <c r="T988" s="131"/>
      <c r="U988" s="131"/>
      <c r="V988" s="131"/>
      <c r="W988" s="131"/>
      <c r="X988" s="131"/>
      <c r="Y988" s="131"/>
      <c r="Z988" s="131"/>
    </row>
    <row r="989" ht="15.75" customHeight="1">
      <c r="A989" s="131"/>
      <c r="B989" s="131"/>
      <c r="C989" s="131"/>
      <c r="D989" s="131"/>
      <c r="E989" s="131"/>
      <c r="F989" s="131"/>
      <c r="G989" s="131"/>
      <c r="H989" s="131"/>
      <c r="I989" s="131"/>
      <c r="J989" s="131"/>
      <c r="K989" s="131"/>
      <c r="L989" s="131"/>
      <c r="M989" s="131"/>
      <c r="N989" s="131"/>
      <c r="O989" s="131"/>
      <c r="P989" s="131"/>
      <c r="Q989" s="131"/>
      <c r="R989" s="131"/>
      <c r="S989" s="131"/>
      <c r="T989" s="131"/>
      <c r="U989" s="131"/>
      <c r="V989" s="131"/>
      <c r="W989" s="131"/>
      <c r="X989" s="131"/>
      <c r="Y989" s="131"/>
      <c r="Z989" s="131"/>
    </row>
    <row r="990" ht="15.75" customHeight="1">
      <c r="A990" s="131"/>
      <c r="B990" s="131"/>
      <c r="C990" s="131"/>
      <c r="D990" s="131"/>
      <c r="E990" s="131"/>
      <c r="F990" s="131"/>
      <c r="G990" s="131"/>
      <c r="H990" s="131"/>
      <c r="I990" s="131"/>
      <c r="J990" s="131"/>
      <c r="K990" s="131"/>
      <c r="L990" s="131"/>
      <c r="M990" s="131"/>
      <c r="N990" s="131"/>
      <c r="O990" s="131"/>
      <c r="P990" s="131"/>
      <c r="Q990" s="131"/>
      <c r="R990" s="131"/>
      <c r="S990" s="131"/>
      <c r="T990" s="131"/>
      <c r="U990" s="131"/>
      <c r="V990" s="131"/>
      <c r="W990" s="131"/>
      <c r="X990" s="131"/>
      <c r="Y990" s="131"/>
      <c r="Z990" s="131"/>
    </row>
    <row r="991" ht="15.75" customHeight="1">
      <c r="A991" s="131"/>
      <c r="B991" s="131"/>
      <c r="C991" s="131"/>
      <c r="D991" s="131"/>
      <c r="E991" s="131"/>
      <c r="F991" s="131"/>
      <c r="G991" s="131"/>
      <c r="H991" s="131"/>
      <c r="I991" s="131"/>
      <c r="J991" s="131"/>
      <c r="K991" s="131"/>
      <c r="L991" s="131"/>
      <c r="M991" s="131"/>
      <c r="N991" s="131"/>
      <c r="O991" s="131"/>
      <c r="P991" s="131"/>
      <c r="Q991" s="131"/>
      <c r="R991" s="131"/>
      <c r="S991" s="131"/>
      <c r="T991" s="131"/>
      <c r="U991" s="131"/>
      <c r="V991" s="131"/>
      <c r="W991" s="131"/>
      <c r="X991" s="131"/>
      <c r="Y991" s="131"/>
      <c r="Z991" s="131"/>
    </row>
    <row r="992" ht="15.75" customHeight="1">
      <c r="A992" s="131"/>
      <c r="B992" s="131"/>
      <c r="C992" s="131"/>
      <c r="D992" s="131"/>
      <c r="E992" s="131"/>
      <c r="F992" s="131"/>
      <c r="G992" s="131"/>
      <c r="H992" s="131"/>
      <c r="I992" s="131"/>
      <c r="J992" s="131"/>
      <c r="K992" s="131"/>
      <c r="L992" s="131"/>
      <c r="M992" s="131"/>
      <c r="N992" s="131"/>
      <c r="O992" s="131"/>
      <c r="P992" s="131"/>
      <c r="Q992" s="131"/>
      <c r="R992" s="131"/>
      <c r="S992" s="131"/>
      <c r="T992" s="131"/>
      <c r="U992" s="131"/>
      <c r="V992" s="131"/>
      <c r="W992" s="131"/>
      <c r="X992" s="131"/>
      <c r="Y992" s="131"/>
      <c r="Z992" s="131"/>
    </row>
    <row r="993" ht="15.75" customHeight="1">
      <c r="A993" s="131"/>
      <c r="B993" s="131"/>
      <c r="C993" s="131"/>
      <c r="D993" s="131"/>
      <c r="E993" s="131"/>
      <c r="F993" s="131"/>
      <c r="G993" s="131"/>
      <c r="H993" s="131"/>
      <c r="I993" s="131"/>
      <c r="J993" s="131"/>
      <c r="K993" s="131"/>
      <c r="L993" s="131"/>
      <c r="M993" s="131"/>
      <c r="N993" s="131"/>
      <c r="O993" s="131"/>
      <c r="P993" s="131"/>
      <c r="Q993" s="131"/>
      <c r="R993" s="131"/>
      <c r="S993" s="131"/>
      <c r="T993" s="131"/>
      <c r="U993" s="131"/>
      <c r="V993" s="131"/>
      <c r="W993" s="131"/>
      <c r="X993" s="131"/>
      <c r="Y993" s="131"/>
      <c r="Z993" s="131"/>
    </row>
    <row r="994" ht="15.75" customHeight="1">
      <c r="A994" s="131"/>
      <c r="B994" s="131"/>
      <c r="C994" s="131"/>
      <c r="D994" s="131"/>
      <c r="E994" s="131"/>
      <c r="F994" s="131"/>
      <c r="G994" s="131"/>
      <c r="H994" s="131"/>
      <c r="I994" s="131"/>
      <c r="J994" s="131"/>
      <c r="K994" s="131"/>
      <c r="L994" s="131"/>
      <c r="M994" s="131"/>
      <c r="N994" s="131"/>
      <c r="O994" s="131"/>
      <c r="P994" s="131"/>
      <c r="Q994" s="131"/>
      <c r="R994" s="131"/>
      <c r="S994" s="131"/>
      <c r="T994" s="131"/>
      <c r="U994" s="131"/>
      <c r="V994" s="131"/>
      <c r="W994" s="131"/>
      <c r="X994" s="131"/>
      <c r="Y994" s="131"/>
      <c r="Z994" s="131"/>
    </row>
    <row r="995" ht="15.75" customHeight="1">
      <c r="A995" s="131"/>
      <c r="B995" s="131"/>
      <c r="C995" s="131"/>
      <c r="D995" s="131"/>
      <c r="E995" s="131"/>
      <c r="F995" s="131"/>
      <c r="G995" s="131"/>
      <c r="H995" s="131"/>
      <c r="I995" s="131"/>
      <c r="J995" s="131"/>
      <c r="K995" s="131"/>
      <c r="L995" s="131"/>
      <c r="M995" s="131"/>
      <c r="N995" s="131"/>
      <c r="O995" s="131"/>
      <c r="P995" s="131"/>
      <c r="Q995" s="131"/>
      <c r="R995" s="131"/>
      <c r="S995" s="131"/>
      <c r="T995" s="131"/>
      <c r="U995" s="131"/>
      <c r="V995" s="131"/>
      <c r="W995" s="131"/>
      <c r="X995" s="131"/>
      <c r="Y995" s="131"/>
      <c r="Z995" s="131"/>
    </row>
    <row r="996" ht="15.75" customHeight="1">
      <c r="A996" s="131"/>
      <c r="B996" s="131"/>
      <c r="C996" s="131"/>
      <c r="D996" s="131"/>
      <c r="E996" s="131"/>
      <c r="F996" s="131"/>
      <c r="G996" s="131"/>
      <c r="H996" s="131"/>
      <c r="I996" s="131"/>
      <c r="J996" s="131"/>
      <c r="K996" s="131"/>
      <c r="L996" s="131"/>
      <c r="M996" s="131"/>
      <c r="N996" s="131"/>
      <c r="O996" s="131"/>
      <c r="P996" s="131"/>
      <c r="Q996" s="131"/>
      <c r="R996" s="131"/>
      <c r="S996" s="131"/>
      <c r="T996" s="131"/>
      <c r="U996" s="131"/>
      <c r="V996" s="131"/>
      <c r="W996" s="131"/>
      <c r="X996" s="131"/>
      <c r="Y996" s="131"/>
      <c r="Z996" s="131"/>
    </row>
    <row r="997" ht="15.75" customHeight="1">
      <c r="A997" s="131"/>
      <c r="B997" s="131"/>
      <c r="C997" s="131"/>
      <c r="D997" s="131"/>
      <c r="E997" s="131"/>
      <c r="F997" s="131"/>
      <c r="G997" s="131"/>
      <c r="H997" s="131"/>
      <c r="I997" s="131"/>
      <c r="J997" s="131"/>
      <c r="K997" s="131"/>
      <c r="L997" s="131"/>
      <c r="M997" s="131"/>
      <c r="N997" s="131"/>
      <c r="O997" s="131"/>
      <c r="P997" s="131"/>
      <c r="Q997" s="131"/>
      <c r="R997" s="131"/>
      <c r="S997" s="131"/>
      <c r="T997" s="131"/>
      <c r="U997" s="131"/>
      <c r="V997" s="131"/>
      <c r="W997" s="131"/>
      <c r="X997" s="131"/>
      <c r="Y997" s="131"/>
      <c r="Z997" s="131"/>
    </row>
    <row r="998" ht="15.75" customHeight="1">
      <c r="A998" s="131"/>
      <c r="B998" s="131"/>
      <c r="C998" s="131"/>
      <c r="D998" s="131"/>
      <c r="E998" s="131"/>
      <c r="F998" s="131"/>
      <c r="G998" s="131"/>
      <c r="H998" s="131"/>
      <c r="I998" s="131"/>
      <c r="J998" s="131"/>
      <c r="K998" s="131"/>
      <c r="L998" s="131"/>
      <c r="M998" s="131"/>
      <c r="N998" s="131"/>
      <c r="O998" s="131"/>
      <c r="P998" s="131"/>
      <c r="Q998" s="131"/>
      <c r="R998" s="131"/>
      <c r="S998" s="131"/>
      <c r="T998" s="131"/>
      <c r="U998" s="131"/>
      <c r="V998" s="131"/>
      <c r="W998" s="131"/>
      <c r="X998" s="131"/>
      <c r="Y998" s="131"/>
      <c r="Z998" s="131"/>
    </row>
    <row r="999" ht="15.75" customHeight="1">
      <c r="A999" s="131"/>
      <c r="B999" s="131"/>
      <c r="C999" s="131"/>
      <c r="D999" s="131"/>
      <c r="E999" s="131"/>
      <c r="F999" s="131"/>
      <c r="G999" s="131"/>
      <c r="H999" s="131"/>
      <c r="I999" s="131"/>
      <c r="J999" s="131"/>
      <c r="K999" s="131"/>
      <c r="L999" s="131"/>
      <c r="M999" s="131"/>
      <c r="N999" s="131"/>
      <c r="O999" s="131"/>
      <c r="P999" s="131"/>
      <c r="Q999" s="131"/>
      <c r="R999" s="131"/>
      <c r="S999" s="131"/>
      <c r="T999" s="131"/>
      <c r="U999" s="131"/>
      <c r="V999" s="131"/>
      <c r="W999" s="131"/>
      <c r="X999" s="131"/>
      <c r="Y999" s="131"/>
      <c r="Z999" s="131"/>
    </row>
    <row r="1000" ht="15.75" customHeight="1">
      <c r="A1000" s="131"/>
      <c r="B1000" s="131"/>
      <c r="C1000" s="131"/>
      <c r="D1000" s="131"/>
      <c r="E1000" s="131"/>
      <c r="F1000" s="131"/>
      <c r="G1000" s="131"/>
      <c r="H1000" s="131"/>
      <c r="I1000" s="131"/>
      <c r="J1000" s="131"/>
      <c r="K1000" s="131"/>
      <c r="L1000" s="131"/>
      <c r="M1000" s="131"/>
      <c r="N1000" s="131"/>
      <c r="O1000" s="131"/>
      <c r="P1000" s="131"/>
      <c r="Q1000" s="131"/>
      <c r="R1000" s="131"/>
      <c r="S1000" s="131"/>
      <c r="T1000" s="131"/>
      <c r="U1000" s="131"/>
      <c r="V1000" s="131"/>
      <c r="W1000" s="131"/>
      <c r="X1000" s="131"/>
      <c r="Y1000" s="131"/>
      <c r="Z1000" s="131"/>
    </row>
  </sheetData>
  <printOptions horizontalCentered="1"/>
  <pageMargins bottom="0.747917" footer="0.0" header="0.0" left="0.236111" right="0.236111" top="0.747917"/>
  <pageSetup paperSize="9"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2" width="12.71"/>
    <col customWidth="1" min="3" max="3" width="200.71"/>
    <col customWidth="1" min="4" max="5" width="12.71"/>
    <col customWidth="1" min="6" max="6" width="9.14"/>
    <col customWidth="1" min="7" max="26" width="8.71"/>
  </cols>
  <sheetData>
    <row r="1" ht="15.0" customHeight="1">
      <c r="A1" s="133" t="s">
        <v>938</v>
      </c>
      <c r="B1" s="133" t="s">
        <v>939</v>
      </c>
      <c r="C1" s="134" t="s">
        <v>940</v>
      </c>
      <c r="D1" s="133" t="s">
        <v>941</v>
      </c>
      <c r="E1" s="133">
        <v>0.5</v>
      </c>
      <c r="F1" s="134"/>
      <c r="G1" s="134"/>
      <c r="H1" s="134"/>
      <c r="I1" s="134"/>
      <c r="J1" s="134"/>
      <c r="K1" s="134"/>
      <c r="L1" s="134"/>
      <c r="M1" s="134"/>
      <c r="N1" s="134"/>
      <c r="O1" s="134"/>
      <c r="P1" s="134"/>
      <c r="Q1" s="134"/>
      <c r="R1" s="134"/>
      <c r="S1" s="134"/>
      <c r="T1" s="134"/>
      <c r="U1" s="134"/>
      <c r="V1" s="134"/>
      <c r="W1" s="134"/>
      <c r="X1" s="134"/>
      <c r="Y1" s="134"/>
      <c r="Z1" s="134"/>
    </row>
    <row r="2" ht="15.0" customHeight="1">
      <c r="A2" s="133" t="s">
        <v>942</v>
      </c>
      <c r="B2" s="133" t="s">
        <v>943</v>
      </c>
      <c r="C2" s="134" t="s">
        <v>944</v>
      </c>
      <c r="D2" s="133" t="s">
        <v>941</v>
      </c>
      <c r="E2" s="133">
        <v>0.3</v>
      </c>
      <c r="F2" s="134"/>
      <c r="G2" s="134"/>
      <c r="H2" s="134"/>
      <c r="I2" s="134"/>
      <c r="J2" s="134"/>
      <c r="K2" s="134"/>
      <c r="L2" s="134"/>
      <c r="M2" s="134"/>
      <c r="N2" s="134"/>
      <c r="O2" s="134"/>
      <c r="P2" s="134"/>
      <c r="Q2" s="134"/>
      <c r="R2" s="134"/>
      <c r="S2" s="134"/>
      <c r="T2" s="134"/>
      <c r="U2" s="134"/>
      <c r="V2" s="134"/>
      <c r="W2" s="134"/>
      <c r="X2" s="134"/>
      <c r="Y2" s="134"/>
      <c r="Z2" s="134"/>
    </row>
    <row r="3" ht="15.0" customHeight="1">
      <c r="A3" s="133" t="s">
        <v>82</v>
      </c>
      <c r="B3" s="133" t="s">
        <v>945</v>
      </c>
      <c r="C3" s="134" t="s">
        <v>946</v>
      </c>
      <c r="D3" s="133" t="s">
        <v>941</v>
      </c>
      <c r="E3" s="133">
        <v>0.2</v>
      </c>
      <c r="F3" s="134"/>
      <c r="G3" s="134"/>
      <c r="H3" s="134"/>
      <c r="I3" s="134"/>
      <c r="J3" s="134"/>
      <c r="K3" s="134"/>
      <c r="L3" s="134"/>
      <c r="M3" s="134"/>
      <c r="N3" s="134"/>
      <c r="O3" s="134"/>
      <c r="P3" s="134"/>
      <c r="Q3" s="134"/>
      <c r="R3" s="134"/>
      <c r="S3" s="134"/>
      <c r="T3" s="134"/>
      <c r="U3" s="134"/>
      <c r="V3" s="134"/>
      <c r="W3" s="134"/>
      <c r="X3" s="134"/>
      <c r="Y3" s="134"/>
      <c r="Z3" s="134"/>
    </row>
    <row r="4" ht="15.0" customHeight="1">
      <c r="A4" s="133" t="s">
        <v>947</v>
      </c>
      <c r="B4" s="133" t="s">
        <v>948</v>
      </c>
      <c r="C4" s="134" t="s">
        <v>940</v>
      </c>
      <c r="D4" s="133" t="s">
        <v>941</v>
      </c>
      <c r="E4" s="133">
        <v>2.0</v>
      </c>
      <c r="F4" s="134"/>
      <c r="G4" s="134"/>
      <c r="H4" s="134"/>
      <c r="I4" s="134"/>
      <c r="J4" s="134"/>
      <c r="K4" s="134"/>
      <c r="L4" s="134"/>
      <c r="M4" s="134"/>
      <c r="N4" s="134"/>
      <c r="O4" s="134"/>
      <c r="P4" s="134"/>
      <c r="Q4" s="134"/>
      <c r="R4" s="134"/>
      <c r="S4" s="134"/>
      <c r="T4" s="134"/>
      <c r="U4" s="134"/>
      <c r="V4" s="134"/>
      <c r="W4" s="134"/>
      <c r="X4" s="134"/>
      <c r="Y4" s="134"/>
      <c r="Z4" s="134"/>
    </row>
    <row r="5" ht="15.0" customHeight="1">
      <c r="A5" s="133" t="s">
        <v>949</v>
      </c>
      <c r="B5" s="133" t="s">
        <v>950</v>
      </c>
      <c r="C5" s="134" t="s">
        <v>944</v>
      </c>
      <c r="D5" s="133" t="s">
        <v>941</v>
      </c>
      <c r="E5" s="133">
        <v>1.5</v>
      </c>
      <c r="F5" s="134"/>
      <c r="G5" s="134"/>
      <c r="H5" s="134"/>
      <c r="I5" s="134"/>
      <c r="J5" s="134"/>
      <c r="K5" s="134"/>
      <c r="L5" s="134"/>
      <c r="M5" s="134"/>
      <c r="N5" s="134"/>
      <c r="O5" s="134"/>
      <c r="P5" s="134"/>
      <c r="Q5" s="134"/>
      <c r="R5" s="134"/>
      <c r="S5" s="134"/>
      <c r="T5" s="134"/>
      <c r="U5" s="134"/>
      <c r="V5" s="134"/>
      <c r="W5" s="134"/>
      <c r="X5" s="134"/>
      <c r="Y5" s="134"/>
      <c r="Z5" s="134"/>
    </row>
    <row r="6" ht="15.0" customHeight="1">
      <c r="A6" s="133" t="s">
        <v>951</v>
      </c>
      <c r="B6" s="133" t="s">
        <v>952</v>
      </c>
      <c r="C6" s="134" t="s">
        <v>946</v>
      </c>
      <c r="D6" s="133" t="s">
        <v>941</v>
      </c>
      <c r="E6" s="133">
        <v>1.0</v>
      </c>
      <c r="F6" s="134"/>
      <c r="G6" s="134"/>
      <c r="H6" s="134"/>
      <c r="I6" s="134"/>
      <c r="J6" s="134"/>
      <c r="K6" s="134"/>
      <c r="L6" s="134"/>
      <c r="M6" s="134"/>
      <c r="N6" s="134"/>
      <c r="O6" s="134"/>
      <c r="P6" s="134"/>
      <c r="Q6" s="134"/>
      <c r="R6" s="134"/>
      <c r="S6" s="134"/>
      <c r="T6" s="134"/>
      <c r="U6" s="134"/>
      <c r="V6" s="134"/>
      <c r="W6" s="134"/>
      <c r="X6" s="134"/>
      <c r="Y6" s="134"/>
      <c r="Z6" s="134"/>
    </row>
    <row r="7" ht="15.0" customHeight="1">
      <c r="A7" s="133" t="s">
        <v>953</v>
      </c>
      <c r="B7" s="133" t="s">
        <v>954</v>
      </c>
      <c r="C7" s="134" t="s">
        <v>158</v>
      </c>
      <c r="D7" s="133" t="s">
        <v>101</v>
      </c>
      <c r="E7" s="133">
        <v>1.1</v>
      </c>
      <c r="F7" s="134"/>
      <c r="G7" s="134"/>
      <c r="H7" s="134"/>
      <c r="I7" s="134"/>
      <c r="J7" s="134"/>
      <c r="K7" s="134"/>
      <c r="L7" s="134"/>
      <c r="M7" s="134"/>
      <c r="N7" s="134"/>
      <c r="O7" s="134"/>
      <c r="P7" s="134"/>
      <c r="Q7" s="134"/>
      <c r="R7" s="134"/>
      <c r="S7" s="134"/>
      <c r="T7" s="134"/>
      <c r="U7" s="134"/>
      <c r="V7" s="134"/>
      <c r="W7" s="134"/>
      <c r="X7" s="134"/>
      <c r="Y7" s="134"/>
      <c r="Z7" s="134"/>
    </row>
    <row r="8" ht="15.0" customHeight="1">
      <c r="A8" s="133" t="s">
        <v>156</v>
      </c>
      <c r="B8" s="133" t="s">
        <v>955</v>
      </c>
      <c r="C8" s="134" t="s">
        <v>956</v>
      </c>
      <c r="D8" s="133" t="s">
        <v>101</v>
      </c>
      <c r="E8" s="133">
        <v>2.53</v>
      </c>
      <c r="F8" s="134"/>
      <c r="G8" s="134"/>
      <c r="H8" s="134"/>
      <c r="I8" s="134"/>
      <c r="J8" s="134"/>
      <c r="K8" s="134"/>
      <c r="L8" s="134"/>
      <c r="M8" s="134"/>
      <c r="N8" s="134"/>
      <c r="O8" s="134"/>
      <c r="P8" s="134"/>
      <c r="Q8" s="134"/>
      <c r="R8" s="134"/>
      <c r="S8" s="134"/>
      <c r="T8" s="134"/>
      <c r="U8" s="134"/>
      <c r="V8" s="134"/>
      <c r="W8" s="134"/>
      <c r="X8" s="134"/>
      <c r="Y8" s="134"/>
      <c r="Z8" s="134"/>
    </row>
    <row r="9" ht="15.0" customHeight="1">
      <c r="A9" s="133" t="s">
        <v>957</v>
      </c>
      <c r="B9" s="133" t="s">
        <v>958</v>
      </c>
      <c r="C9" s="134" t="s">
        <v>160</v>
      </c>
      <c r="D9" s="133" t="s">
        <v>101</v>
      </c>
      <c r="E9" s="133">
        <v>1.32</v>
      </c>
      <c r="F9" s="134"/>
      <c r="G9" s="134"/>
      <c r="H9" s="134"/>
      <c r="I9" s="134"/>
      <c r="J9" s="134"/>
      <c r="K9" s="134"/>
      <c r="L9" s="134"/>
      <c r="M9" s="134"/>
      <c r="N9" s="134"/>
      <c r="O9" s="134"/>
      <c r="P9" s="134"/>
      <c r="Q9" s="134"/>
      <c r="R9" s="134"/>
      <c r="S9" s="134"/>
      <c r="T9" s="134"/>
      <c r="U9" s="134"/>
      <c r="V9" s="134"/>
      <c r="W9" s="134"/>
      <c r="X9" s="134"/>
      <c r="Y9" s="134"/>
      <c r="Z9" s="134"/>
    </row>
    <row r="10" ht="15.0" customHeight="1">
      <c r="A10" s="133" t="s">
        <v>959</v>
      </c>
      <c r="B10" s="133" t="s">
        <v>960</v>
      </c>
      <c r="C10" s="134" t="s">
        <v>961</v>
      </c>
      <c r="D10" s="133" t="s">
        <v>101</v>
      </c>
      <c r="E10" s="133">
        <v>0.33</v>
      </c>
      <c r="F10" s="134"/>
      <c r="G10" s="134"/>
      <c r="H10" s="134"/>
      <c r="I10" s="134"/>
      <c r="J10" s="134"/>
      <c r="K10" s="134"/>
      <c r="L10" s="134"/>
      <c r="M10" s="134"/>
      <c r="N10" s="134"/>
      <c r="O10" s="134"/>
      <c r="P10" s="134"/>
      <c r="Q10" s="134"/>
      <c r="R10" s="134"/>
      <c r="S10" s="134"/>
      <c r="T10" s="134"/>
      <c r="U10" s="134"/>
      <c r="V10" s="134"/>
      <c r="W10" s="134"/>
      <c r="X10" s="134"/>
      <c r="Y10" s="134"/>
      <c r="Z10" s="134"/>
    </row>
    <row r="11" ht="15.0" customHeight="1">
      <c r="A11" s="133" t="s">
        <v>962</v>
      </c>
      <c r="B11" s="133" t="s">
        <v>963</v>
      </c>
      <c r="C11" s="134" t="s">
        <v>964</v>
      </c>
      <c r="D11" s="133" t="s">
        <v>4</v>
      </c>
      <c r="E11" s="133">
        <v>27.26</v>
      </c>
      <c r="F11" s="134"/>
      <c r="G11" s="134"/>
      <c r="H11" s="134"/>
      <c r="I11" s="134"/>
      <c r="J11" s="134"/>
      <c r="K11" s="134"/>
      <c r="L11" s="134"/>
      <c r="M11" s="134"/>
      <c r="N11" s="134"/>
      <c r="O11" s="134"/>
      <c r="P11" s="134"/>
      <c r="Q11" s="134"/>
      <c r="R11" s="134"/>
      <c r="S11" s="134"/>
      <c r="T11" s="134"/>
      <c r="U11" s="134"/>
      <c r="V11" s="134"/>
      <c r="W11" s="134"/>
      <c r="X11" s="134"/>
      <c r="Y11" s="134"/>
      <c r="Z11" s="134"/>
    </row>
    <row r="12" ht="15.0" customHeight="1">
      <c r="A12" s="133" t="s">
        <v>965</v>
      </c>
      <c r="B12" s="133" t="s">
        <v>966</v>
      </c>
      <c r="C12" s="134" t="s">
        <v>967</v>
      </c>
      <c r="D12" s="133" t="s">
        <v>4</v>
      </c>
      <c r="E12" s="133">
        <v>31.87</v>
      </c>
      <c r="F12" s="134"/>
      <c r="G12" s="134"/>
      <c r="H12" s="134"/>
      <c r="I12" s="134"/>
      <c r="J12" s="134"/>
      <c r="K12" s="134"/>
      <c r="L12" s="134"/>
      <c r="M12" s="134"/>
      <c r="N12" s="134"/>
      <c r="O12" s="134"/>
      <c r="P12" s="134"/>
      <c r="Q12" s="134"/>
      <c r="R12" s="134"/>
      <c r="S12" s="134"/>
      <c r="T12" s="134"/>
      <c r="U12" s="134"/>
      <c r="V12" s="134"/>
      <c r="W12" s="134"/>
      <c r="X12" s="134"/>
      <c r="Y12" s="134"/>
      <c r="Z12" s="134"/>
    </row>
    <row r="13" ht="15.0" customHeight="1">
      <c r="A13" s="133" t="s">
        <v>968</v>
      </c>
      <c r="B13" s="133" t="s">
        <v>969</v>
      </c>
      <c r="C13" s="134" t="s">
        <v>970</v>
      </c>
      <c r="D13" s="133" t="s">
        <v>4</v>
      </c>
      <c r="E13" s="133">
        <v>19.92</v>
      </c>
      <c r="F13" s="134"/>
      <c r="G13" s="134"/>
      <c r="H13" s="134"/>
      <c r="I13" s="134"/>
      <c r="J13" s="134"/>
      <c r="K13" s="134"/>
      <c r="L13" s="134"/>
      <c r="M13" s="134"/>
      <c r="N13" s="134"/>
      <c r="O13" s="134"/>
      <c r="P13" s="134"/>
      <c r="Q13" s="134"/>
      <c r="R13" s="134"/>
      <c r="S13" s="134"/>
      <c r="T13" s="134"/>
      <c r="U13" s="134"/>
      <c r="V13" s="134"/>
      <c r="W13" s="134"/>
      <c r="X13" s="134"/>
      <c r="Y13" s="134"/>
      <c r="Z13" s="134"/>
    </row>
    <row r="14" ht="15.0" customHeight="1">
      <c r="A14" s="133" t="s">
        <v>971</v>
      </c>
      <c r="B14" s="133" t="s">
        <v>972</v>
      </c>
      <c r="C14" s="134" t="s">
        <v>973</v>
      </c>
      <c r="D14" s="133" t="s">
        <v>4</v>
      </c>
      <c r="E14" s="133">
        <v>24.52</v>
      </c>
      <c r="F14" s="134"/>
      <c r="G14" s="134"/>
      <c r="H14" s="134"/>
      <c r="I14" s="134"/>
      <c r="J14" s="134"/>
      <c r="K14" s="134"/>
      <c r="L14" s="134"/>
      <c r="M14" s="134"/>
      <c r="N14" s="134"/>
      <c r="O14" s="134"/>
      <c r="P14" s="134"/>
      <c r="Q14" s="134"/>
      <c r="R14" s="134"/>
      <c r="S14" s="134"/>
      <c r="T14" s="134"/>
      <c r="U14" s="134"/>
      <c r="V14" s="134"/>
      <c r="W14" s="134"/>
      <c r="X14" s="134"/>
      <c r="Y14" s="134"/>
      <c r="Z14" s="134"/>
    </row>
    <row r="15" ht="15.0" customHeight="1">
      <c r="A15" s="133" t="s">
        <v>974</v>
      </c>
      <c r="B15" s="133" t="s">
        <v>975</v>
      </c>
      <c r="C15" s="134" t="s">
        <v>976</v>
      </c>
      <c r="D15" s="133" t="s">
        <v>192</v>
      </c>
      <c r="E15" s="133">
        <v>700.0</v>
      </c>
      <c r="F15" s="134"/>
      <c r="G15" s="134"/>
      <c r="H15" s="134"/>
      <c r="I15" s="134"/>
      <c r="J15" s="134"/>
      <c r="K15" s="134"/>
      <c r="L15" s="134"/>
      <c r="M15" s="134"/>
      <c r="N15" s="134"/>
      <c r="O15" s="134"/>
      <c r="P15" s="134"/>
      <c r="Q15" s="134"/>
      <c r="R15" s="134"/>
      <c r="S15" s="134"/>
      <c r="T15" s="134"/>
      <c r="U15" s="134"/>
      <c r="V15" s="134"/>
      <c r="W15" s="134"/>
      <c r="X15" s="134"/>
      <c r="Y15" s="134"/>
      <c r="Z15" s="134"/>
    </row>
    <row r="16" ht="15.0" customHeight="1">
      <c r="A16" s="133" t="s">
        <v>977</v>
      </c>
      <c r="B16" s="133" t="s">
        <v>978</v>
      </c>
      <c r="C16" s="134" t="s">
        <v>979</v>
      </c>
      <c r="D16" s="133" t="s">
        <v>192</v>
      </c>
      <c r="E16" s="133">
        <v>1050.0</v>
      </c>
      <c r="F16" s="134"/>
      <c r="G16" s="134"/>
      <c r="H16" s="134"/>
      <c r="I16" s="134"/>
      <c r="J16" s="134"/>
      <c r="K16" s="134"/>
      <c r="L16" s="134"/>
      <c r="M16" s="134"/>
      <c r="N16" s="134"/>
      <c r="O16" s="134"/>
      <c r="P16" s="134"/>
      <c r="Q16" s="134"/>
      <c r="R16" s="134"/>
      <c r="S16" s="134"/>
      <c r="T16" s="134"/>
      <c r="U16" s="134"/>
      <c r="V16" s="134"/>
      <c r="W16" s="134"/>
      <c r="X16" s="134"/>
      <c r="Y16" s="134"/>
      <c r="Z16" s="134"/>
    </row>
    <row r="17" ht="15.0" customHeight="1">
      <c r="A17" s="133" t="s">
        <v>980</v>
      </c>
      <c r="B17" s="133" t="s">
        <v>981</v>
      </c>
      <c r="C17" s="134" t="s">
        <v>982</v>
      </c>
      <c r="D17" s="133" t="s">
        <v>187</v>
      </c>
      <c r="E17" s="133">
        <v>75.62</v>
      </c>
      <c r="F17" s="134"/>
      <c r="G17" s="134"/>
      <c r="H17" s="134"/>
      <c r="I17" s="134"/>
      <c r="J17" s="134"/>
      <c r="K17" s="134"/>
      <c r="L17" s="134"/>
      <c r="M17" s="134"/>
      <c r="N17" s="134"/>
      <c r="O17" s="134"/>
      <c r="P17" s="134"/>
      <c r="Q17" s="134"/>
      <c r="R17" s="134"/>
      <c r="S17" s="134"/>
      <c r="T17" s="134"/>
      <c r="U17" s="134"/>
      <c r="V17" s="134"/>
      <c r="W17" s="134"/>
      <c r="X17" s="134"/>
      <c r="Y17" s="134"/>
      <c r="Z17" s="134"/>
    </row>
    <row r="18" ht="15.0" customHeight="1">
      <c r="A18" s="133" t="s">
        <v>983</v>
      </c>
      <c r="B18" s="133" t="s">
        <v>984</v>
      </c>
      <c r="C18" s="134" t="s">
        <v>985</v>
      </c>
      <c r="D18" s="133" t="s">
        <v>187</v>
      </c>
      <c r="E18" s="133">
        <v>126.5</v>
      </c>
      <c r="F18" s="134"/>
      <c r="G18" s="134"/>
      <c r="H18" s="134"/>
      <c r="I18" s="134"/>
      <c r="J18" s="134"/>
      <c r="K18" s="134"/>
      <c r="L18" s="134"/>
      <c r="M18" s="134"/>
      <c r="N18" s="134"/>
      <c r="O18" s="134"/>
      <c r="P18" s="134"/>
      <c r="Q18" s="134"/>
      <c r="R18" s="134"/>
      <c r="S18" s="134"/>
      <c r="T18" s="134"/>
      <c r="U18" s="134"/>
      <c r="V18" s="134"/>
      <c r="W18" s="134"/>
      <c r="X18" s="134"/>
      <c r="Y18" s="134"/>
      <c r="Z18" s="134"/>
    </row>
    <row r="19" ht="15.0" customHeight="1">
      <c r="A19" s="133" t="s">
        <v>986</v>
      </c>
      <c r="B19" s="133" t="s">
        <v>987</v>
      </c>
      <c r="C19" s="134" t="s">
        <v>988</v>
      </c>
      <c r="D19" s="133" t="s">
        <v>101</v>
      </c>
      <c r="E19" s="133">
        <v>19.11</v>
      </c>
      <c r="F19" s="134"/>
      <c r="G19" s="134"/>
      <c r="H19" s="134"/>
      <c r="I19" s="134"/>
      <c r="J19" s="134"/>
      <c r="K19" s="134"/>
      <c r="L19" s="134"/>
      <c r="M19" s="134"/>
      <c r="N19" s="134"/>
      <c r="O19" s="134"/>
      <c r="P19" s="134"/>
      <c r="Q19" s="134"/>
      <c r="R19" s="134"/>
      <c r="S19" s="134"/>
      <c r="T19" s="134"/>
      <c r="U19" s="134"/>
      <c r="V19" s="134"/>
      <c r="W19" s="134"/>
      <c r="X19" s="134"/>
      <c r="Y19" s="134"/>
      <c r="Z19" s="134"/>
    </row>
    <row r="20" ht="15.0" customHeight="1">
      <c r="A20" s="133" t="s">
        <v>989</v>
      </c>
      <c r="B20" s="133" t="s">
        <v>990</v>
      </c>
      <c r="C20" s="134" t="s">
        <v>991</v>
      </c>
      <c r="D20" s="133" t="s">
        <v>101</v>
      </c>
      <c r="E20" s="133">
        <v>23.06</v>
      </c>
      <c r="F20" s="134"/>
      <c r="G20" s="134"/>
      <c r="H20" s="134"/>
      <c r="I20" s="134"/>
      <c r="J20" s="134"/>
      <c r="K20" s="134"/>
      <c r="L20" s="134"/>
      <c r="M20" s="134"/>
      <c r="N20" s="134"/>
      <c r="O20" s="134"/>
      <c r="P20" s="134"/>
      <c r="Q20" s="134"/>
      <c r="R20" s="134"/>
      <c r="S20" s="134"/>
      <c r="T20" s="134"/>
      <c r="U20" s="134"/>
      <c r="V20" s="134"/>
      <c r="W20" s="134"/>
      <c r="X20" s="134"/>
      <c r="Y20" s="134"/>
      <c r="Z20" s="134"/>
    </row>
    <row r="21" ht="15.0" customHeight="1">
      <c r="A21" s="133" t="s">
        <v>992</v>
      </c>
      <c r="B21" s="133" t="s">
        <v>993</v>
      </c>
      <c r="C21" s="134" t="s">
        <v>994</v>
      </c>
      <c r="D21" s="133" t="s">
        <v>101</v>
      </c>
      <c r="E21" s="133">
        <v>16.62</v>
      </c>
      <c r="F21" s="134"/>
      <c r="G21" s="134"/>
      <c r="H21" s="134"/>
      <c r="I21" s="134"/>
      <c r="J21" s="134"/>
      <c r="K21" s="134"/>
      <c r="L21" s="134"/>
      <c r="M21" s="134"/>
      <c r="N21" s="134"/>
      <c r="O21" s="134"/>
      <c r="P21" s="134"/>
      <c r="Q21" s="134"/>
      <c r="R21" s="134"/>
      <c r="S21" s="134"/>
      <c r="T21" s="134"/>
      <c r="U21" s="134"/>
      <c r="V21" s="134"/>
      <c r="W21" s="134"/>
      <c r="X21" s="134"/>
      <c r="Y21" s="134"/>
      <c r="Z21" s="134"/>
    </row>
    <row r="22" ht="15.0" customHeight="1">
      <c r="A22" s="133" t="s">
        <v>995</v>
      </c>
      <c r="B22" s="133" t="s">
        <v>996</v>
      </c>
      <c r="C22" s="134" t="s">
        <v>997</v>
      </c>
      <c r="D22" s="133" t="s">
        <v>101</v>
      </c>
      <c r="E22" s="133">
        <v>16.62</v>
      </c>
      <c r="F22" s="134"/>
      <c r="G22" s="134"/>
      <c r="H22" s="134"/>
      <c r="I22" s="134"/>
      <c r="J22" s="134"/>
      <c r="K22" s="134"/>
      <c r="L22" s="134"/>
      <c r="M22" s="134"/>
      <c r="N22" s="134"/>
      <c r="O22" s="134"/>
      <c r="P22" s="134"/>
      <c r="Q22" s="134"/>
      <c r="R22" s="134"/>
      <c r="S22" s="134"/>
      <c r="T22" s="134"/>
      <c r="U22" s="134"/>
      <c r="V22" s="134"/>
      <c r="W22" s="134"/>
      <c r="X22" s="134"/>
      <c r="Y22" s="134"/>
      <c r="Z22" s="134"/>
    </row>
    <row r="23" ht="15.0" customHeight="1">
      <c r="A23" s="133" t="s">
        <v>998</v>
      </c>
      <c r="B23" s="133" t="s">
        <v>999</v>
      </c>
      <c r="C23" s="134" t="s">
        <v>1000</v>
      </c>
      <c r="D23" s="133" t="s">
        <v>187</v>
      </c>
      <c r="E23" s="133">
        <v>7.53</v>
      </c>
      <c r="F23" s="134"/>
      <c r="G23" s="134"/>
      <c r="H23" s="134"/>
      <c r="I23" s="134"/>
      <c r="J23" s="134"/>
      <c r="K23" s="134"/>
      <c r="L23" s="134"/>
      <c r="M23" s="134"/>
      <c r="N23" s="134"/>
      <c r="O23" s="134"/>
      <c r="P23" s="134"/>
      <c r="Q23" s="134"/>
      <c r="R23" s="134"/>
      <c r="S23" s="134"/>
      <c r="T23" s="134"/>
      <c r="U23" s="134"/>
      <c r="V23" s="134"/>
      <c r="W23" s="134"/>
      <c r="X23" s="134"/>
      <c r="Y23" s="134"/>
      <c r="Z23" s="134"/>
    </row>
    <row r="24" ht="15.0" customHeight="1">
      <c r="A24" s="133" t="s">
        <v>1001</v>
      </c>
      <c r="B24" s="133" t="s">
        <v>1002</v>
      </c>
      <c r="C24" s="134" t="s">
        <v>1003</v>
      </c>
      <c r="D24" s="133" t="s">
        <v>187</v>
      </c>
      <c r="E24" s="133">
        <v>4.7</v>
      </c>
      <c r="F24" s="134"/>
      <c r="G24" s="134"/>
      <c r="H24" s="134"/>
      <c r="I24" s="134"/>
      <c r="J24" s="134"/>
      <c r="K24" s="134"/>
      <c r="L24" s="134"/>
      <c r="M24" s="134"/>
      <c r="N24" s="134"/>
      <c r="O24" s="134"/>
      <c r="P24" s="134"/>
      <c r="Q24" s="134"/>
      <c r="R24" s="134"/>
      <c r="S24" s="134"/>
      <c r="T24" s="134"/>
      <c r="U24" s="134"/>
      <c r="V24" s="134"/>
      <c r="W24" s="134"/>
      <c r="X24" s="134"/>
      <c r="Y24" s="134"/>
      <c r="Z24" s="134"/>
    </row>
    <row r="25" ht="15.0" customHeight="1">
      <c r="A25" s="133" t="s">
        <v>1004</v>
      </c>
      <c r="B25" s="133" t="s">
        <v>1005</v>
      </c>
      <c r="C25" s="134" t="s">
        <v>1006</v>
      </c>
      <c r="D25" s="133" t="s">
        <v>187</v>
      </c>
      <c r="E25" s="133">
        <v>5.27</v>
      </c>
      <c r="F25" s="134"/>
      <c r="G25" s="134"/>
      <c r="H25" s="134"/>
      <c r="I25" s="134"/>
      <c r="J25" s="134"/>
      <c r="K25" s="134"/>
      <c r="L25" s="134"/>
      <c r="M25" s="134"/>
      <c r="N25" s="134"/>
      <c r="O25" s="134"/>
      <c r="P25" s="134"/>
      <c r="Q25" s="134"/>
      <c r="R25" s="134"/>
      <c r="S25" s="134"/>
      <c r="T25" s="134"/>
      <c r="U25" s="134"/>
      <c r="V25" s="134"/>
      <c r="W25" s="134"/>
      <c r="X25" s="134"/>
      <c r="Y25" s="134"/>
      <c r="Z25" s="134"/>
    </row>
    <row r="26" ht="15.0" customHeight="1">
      <c r="A26" s="133" t="s">
        <v>1007</v>
      </c>
      <c r="B26" s="133" t="s">
        <v>1008</v>
      </c>
      <c r="C26" s="134" t="s">
        <v>1009</v>
      </c>
      <c r="D26" s="133" t="s">
        <v>101</v>
      </c>
      <c r="E26" s="133">
        <v>11.3</v>
      </c>
      <c r="F26" s="134"/>
      <c r="G26" s="134"/>
      <c r="H26" s="134"/>
      <c r="I26" s="134"/>
      <c r="J26" s="134"/>
      <c r="K26" s="134"/>
      <c r="L26" s="134"/>
      <c r="M26" s="134"/>
      <c r="N26" s="134"/>
      <c r="O26" s="134"/>
      <c r="P26" s="134"/>
      <c r="Q26" s="134"/>
      <c r="R26" s="134"/>
      <c r="S26" s="134"/>
      <c r="T26" s="134"/>
      <c r="U26" s="134"/>
      <c r="V26" s="134"/>
      <c r="W26" s="134"/>
      <c r="X26" s="134"/>
      <c r="Y26" s="134"/>
      <c r="Z26" s="134"/>
    </row>
    <row r="27" ht="15.0" customHeight="1">
      <c r="A27" s="133" t="s">
        <v>1010</v>
      </c>
      <c r="B27" s="133" t="s">
        <v>1011</v>
      </c>
      <c r="C27" s="134" t="s">
        <v>1012</v>
      </c>
      <c r="D27" s="133" t="s">
        <v>101</v>
      </c>
      <c r="E27" s="133">
        <v>18.84</v>
      </c>
      <c r="F27" s="134"/>
      <c r="G27" s="134"/>
      <c r="H27" s="134"/>
      <c r="I27" s="134"/>
      <c r="J27" s="134"/>
      <c r="K27" s="134"/>
      <c r="L27" s="134"/>
      <c r="M27" s="134"/>
      <c r="N27" s="134"/>
      <c r="O27" s="134"/>
      <c r="P27" s="134"/>
      <c r="Q27" s="134"/>
      <c r="R27" s="134"/>
      <c r="S27" s="134"/>
      <c r="T27" s="134"/>
      <c r="U27" s="134"/>
      <c r="V27" s="134"/>
      <c r="W27" s="134"/>
      <c r="X27" s="134"/>
      <c r="Y27" s="134"/>
      <c r="Z27" s="134"/>
    </row>
    <row r="28" ht="15.0" customHeight="1">
      <c r="A28" s="133" t="s">
        <v>1013</v>
      </c>
      <c r="B28" s="133" t="s">
        <v>1014</v>
      </c>
      <c r="C28" s="134" t="s">
        <v>1015</v>
      </c>
      <c r="D28" s="133" t="s">
        <v>101</v>
      </c>
      <c r="E28" s="133">
        <v>6.14</v>
      </c>
      <c r="F28" s="134"/>
      <c r="G28" s="134"/>
      <c r="H28" s="134"/>
      <c r="I28" s="134"/>
      <c r="J28" s="134"/>
      <c r="K28" s="134"/>
      <c r="L28" s="134"/>
      <c r="M28" s="134"/>
      <c r="N28" s="134"/>
      <c r="O28" s="134"/>
      <c r="P28" s="134"/>
      <c r="Q28" s="134"/>
      <c r="R28" s="134"/>
      <c r="S28" s="134"/>
      <c r="T28" s="134"/>
      <c r="U28" s="134"/>
      <c r="V28" s="134"/>
      <c r="W28" s="134"/>
      <c r="X28" s="134"/>
      <c r="Y28" s="134"/>
      <c r="Z28" s="134"/>
    </row>
    <row r="29" ht="15.0" customHeight="1">
      <c r="A29" s="133" t="s">
        <v>1016</v>
      </c>
      <c r="B29" s="133" t="s">
        <v>1017</v>
      </c>
      <c r="C29" s="134" t="s">
        <v>1018</v>
      </c>
      <c r="D29" s="133" t="s">
        <v>101</v>
      </c>
      <c r="E29" s="133">
        <v>10.36</v>
      </c>
      <c r="F29" s="134"/>
      <c r="G29" s="134"/>
      <c r="H29" s="134"/>
      <c r="I29" s="134"/>
      <c r="J29" s="134"/>
      <c r="K29" s="134"/>
      <c r="L29" s="134"/>
      <c r="M29" s="134"/>
      <c r="N29" s="134"/>
      <c r="O29" s="134"/>
      <c r="P29" s="134"/>
      <c r="Q29" s="134"/>
      <c r="R29" s="134"/>
      <c r="S29" s="134"/>
      <c r="T29" s="134"/>
      <c r="U29" s="134"/>
      <c r="V29" s="134"/>
      <c r="W29" s="134"/>
      <c r="X29" s="134"/>
      <c r="Y29" s="134"/>
      <c r="Z29" s="134"/>
    </row>
    <row r="30" ht="15.0" customHeight="1">
      <c r="A30" s="133" t="s">
        <v>1019</v>
      </c>
      <c r="B30" s="133" t="s">
        <v>1020</v>
      </c>
      <c r="C30" s="134" t="s">
        <v>1021</v>
      </c>
      <c r="D30" s="133" t="s">
        <v>101</v>
      </c>
      <c r="E30" s="133">
        <v>12.24</v>
      </c>
      <c r="F30" s="134"/>
      <c r="G30" s="134"/>
      <c r="H30" s="134"/>
      <c r="I30" s="134"/>
      <c r="J30" s="134"/>
      <c r="K30" s="134"/>
      <c r="L30" s="134"/>
      <c r="M30" s="134"/>
      <c r="N30" s="134"/>
      <c r="O30" s="134"/>
      <c r="P30" s="134"/>
      <c r="Q30" s="134"/>
      <c r="R30" s="134"/>
      <c r="S30" s="134"/>
      <c r="T30" s="134"/>
      <c r="U30" s="134"/>
      <c r="V30" s="134"/>
      <c r="W30" s="134"/>
      <c r="X30" s="134"/>
      <c r="Y30" s="134"/>
      <c r="Z30" s="134"/>
    </row>
    <row r="31" ht="15.0" customHeight="1">
      <c r="A31" s="133" t="s">
        <v>1022</v>
      </c>
      <c r="B31" s="133" t="s">
        <v>1023</v>
      </c>
      <c r="C31" s="134" t="s">
        <v>1024</v>
      </c>
      <c r="D31" s="133" t="s">
        <v>101</v>
      </c>
      <c r="E31" s="133">
        <v>11.3</v>
      </c>
      <c r="F31" s="134"/>
      <c r="G31" s="134"/>
      <c r="H31" s="134"/>
      <c r="I31" s="134"/>
      <c r="J31" s="134"/>
      <c r="K31" s="134"/>
      <c r="L31" s="134"/>
      <c r="M31" s="134"/>
      <c r="N31" s="134"/>
      <c r="O31" s="134"/>
      <c r="P31" s="134"/>
      <c r="Q31" s="134"/>
      <c r="R31" s="134"/>
      <c r="S31" s="134"/>
      <c r="T31" s="134"/>
      <c r="U31" s="134"/>
      <c r="V31" s="134"/>
      <c r="W31" s="134"/>
      <c r="X31" s="134"/>
      <c r="Y31" s="134"/>
      <c r="Z31" s="134"/>
    </row>
    <row r="32" ht="15.0" customHeight="1">
      <c r="A32" s="133" t="s">
        <v>1025</v>
      </c>
      <c r="B32" s="133" t="s">
        <v>1026</v>
      </c>
      <c r="C32" s="134" t="s">
        <v>1027</v>
      </c>
      <c r="D32" s="133" t="s">
        <v>187</v>
      </c>
      <c r="E32" s="133">
        <v>7.53</v>
      </c>
      <c r="F32" s="134"/>
      <c r="G32" s="134"/>
      <c r="H32" s="134"/>
      <c r="I32" s="134"/>
      <c r="J32" s="134"/>
      <c r="K32" s="134"/>
      <c r="L32" s="134"/>
      <c r="M32" s="134"/>
      <c r="N32" s="134"/>
      <c r="O32" s="134"/>
      <c r="P32" s="134"/>
      <c r="Q32" s="134"/>
      <c r="R32" s="134"/>
      <c r="S32" s="134"/>
      <c r="T32" s="134"/>
      <c r="U32" s="134"/>
      <c r="V32" s="134"/>
      <c r="W32" s="134"/>
      <c r="X32" s="134"/>
      <c r="Y32" s="134"/>
      <c r="Z32" s="134"/>
    </row>
    <row r="33" ht="15.0" customHeight="1">
      <c r="A33" s="133" t="s">
        <v>1028</v>
      </c>
      <c r="B33" s="133" t="s">
        <v>1029</v>
      </c>
      <c r="C33" s="134" t="s">
        <v>1030</v>
      </c>
      <c r="D33" s="133" t="s">
        <v>4</v>
      </c>
      <c r="E33" s="133">
        <v>39.78</v>
      </c>
      <c r="F33" s="134"/>
      <c r="G33" s="134"/>
      <c r="H33" s="134"/>
      <c r="I33" s="134"/>
      <c r="J33" s="134"/>
      <c r="K33" s="134"/>
      <c r="L33" s="134"/>
      <c r="M33" s="134"/>
      <c r="N33" s="134"/>
      <c r="O33" s="134"/>
      <c r="P33" s="134"/>
      <c r="Q33" s="134"/>
      <c r="R33" s="134"/>
      <c r="S33" s="134"/>
      <c r="T33" s="134"/>
      <c r="U33" s="134"/>
      <c r="V33" s="134"/>
      <c r="W33" s="134"/>
      <c r="X33" s="134"/>
      <c r="Y33" s="134"/>
      <c r="Z33" s="134"/>
    </row>
    <row r="34" ht="15.0" customHeight="1">
      <c r="A34" s="133" t="s">
        <v>1031</v>
      </c>
      <c r="B34" s="133" t="s">
        <v>1032</v>
      </c>
      <c r="C34" s="134" t="s">
        <v>1033</v>
      </c>
      <c r="D34" s="133" t="s">
        <v>4</v>
      </c>
      <c r="E34" s="133">
        <v>15.91</v>
      </c>
      <c r="F34" s="134"/>
      <c r="G34" s="134"/>
      <c r="H34" s="134"/>
      <c r="I34" s="134"/>
      <c r="J34" s="134"/>
      <c r="K34" s="134"/>
      <c r="L34" s="134"/>
      <c r="M34" s="134"/>
      <c r="N34" s="134"/>
      <c r="O34" s="134"/>
      <c r="P34" s="134"/>
      <c r="Q34" s="134"/>
      <c r="R34" s="134"/>
      <c r="S34" s="134"/>
      <c r="T34" s="134"/>
      <c r="U34" s="134"/>
      <c r="V34" s="134"/>
      <c r="W34" s="134"/>
      <c r="X34" s="134"/>
      <c r="Y34" s="134"/>
      <c r="Z34" s="134"/>
    </row>
    <row r="35" ht="15.0" customHeight="1">
      <c r="A35" s="133" t="s">
        <v>1034</v>
      </c>
      <c r="B35" s="133" t="s">
        <v>1035</v>
      </c>
      <c r="C35" s="134" t="s">
        <v>1036</v>
      </c>
      <c r="D35" s="133" t="s">
        <v>4</v>
      </c>
      <c r="E35" s="133">
        <v>9.93</v>
      </c>
      <c r="F35" s="134"/>
      <c r="G35" s="134"/>
      <c r="H35" s="134"/>
      <c r="I35" s="134"/>
      <c r="J35" s="134"/>
      <c r="K35" s="134"/>
      <c r="L35" s="134"/>
      <c r="M35" s="134"/>
      <c r="N35" s="134"/>
      <c r="O35" s="134"/>
      <c r="P35" s="134"/>
      <c r="Q35" s="134"/>
      <c r="R35" s="134"/>
      <c r="S35" s="134"/>
      <c r="T35" s="134"/>
      <c r="U35" s="134"/>
      <c r="V35" s="134"/>
      <c r="W35" s="134"/>
      <c r="X35" s="134"/>
      <c r="Y35" s="134"/>
      <c r="Z35" s="134"/>
    </row>
    <row r="36" ht="15.0" customHeight="1">
      <c r="A36" s="133" t="s">
        <v>1037</v>
      </c>
      <c r="B36" s="133" t="s">
        <v>1038</v>
      </c>
      <c r="C36" s="134" t="s">
        <v>1039</v>
      </c>
      <c r="D36" s="133" t="s">
        <v>187</v>
      </c>
      <c r="E36" s="133">
        <v>13.82</v>
      </c>
      <c r="F36" s="134"/>
      <c r="G36" s="134"/>
      <c r="H36" s="134"/>
      <c r="I36" s="134"/>
      <c r="J36" s="134"/>
      <c r="K36" s="134"/>
      <c r="L36" s="134"/>
      <c r="M36" s="134"/>
      <c r="N36" s="134"/>
      <c r="O36" s="134"/>
      <c r="P36" s="134"/>
      <c r="Q36" s="134"/>
      <c r="R36" s="134"/>
      <c r="S36" s="134"/>
      <c r="T36" s="134"/>
      <c r="U36" s="134"/>
      <c r="V36" s="134"/>
      <c r="W36" s="134"/>
      <c r="X36" s="134"/>
      <c r="Y36" s="134"/>
      <c r="Z36" s="134"/>
    </row>
    <row r="37" ht="15.0" customHeight="1">
      <c r="A37" s="133" t="s">
        <v>1040</v>
      </c>
      <c r="B37" s="133" t="s">
        <v>1041</v>
      </c>
      <c r="C37" s="134" t="s">
        <v>1042</v>
      </c>
      <c r="D37" s="133" t="s">
        <v>187</v>
      </c>
      <c r="E37" s="133">
        <v>13.82</v>
      </c>
      <c r="F37" s="134"/>
      <c r="G37" s="134"/>
      <c r="H37" s="134"/>
      <c r="I37" s="134"/>
      <c r="J37" s="134"/>
      <c r="K37" s="134"/>
      <c r="L37" s="134"/>
      <c r="M37" s="134"/>
      <c r="N37" s="134"/>
      <c r="O37" s="134"/>
      <c r="P37" s="134"/>
      <c r="Q37" s="134"/>
      <c r="R37" s="134"/>
      <c r="S37" s="134"/>
      <c r="T37" s="134"/>
      <c r="U37" s="134"/>
      <c r="V37" s="134"/>
      <c r="W37" s="134"/>
      <c r="X37" s="134"/>
      <c r="Y37" s="134"/>
      <c r="Z37" s="134"/>
    </row>
    <row r="38" ht="15.0" customHeight="1">
      <c r="A38" s="133" t="s">
        <v>1043</v>
      </c>
      <c r="B38" s="133" t="s">
        <v>1044</v>
      </c>
      <c r="C38" s="134" t="s">
        <v>1045</v>
      </c>
      <c r="D38" s="133" t="s">
        <v>101</v>
      </c>
      <c r="E38" s="133">
        <v>16.01</v>
      </c>
      <c r="F38" s="134"/>
      <c r="G38" s="134"/>
      <c r="H38" s="134"/>
      <c r="I38" s="134"/>
      <c r="J38" s="134"/>
      <c r="K38" s="134"/>
      <c r="L38" s="134"/>
      <c r="M38" s="134"/>
      <c r="N38" s="134"/>
      <c r="O38" s="134"/>
      <c r="P38" s="134"/>
      <c r="Q38" s="134"/>
      <c r="R38" s="134"/>
      <c r="S38" s="134"/>
      <c r="T38" s="134"/>
      <c r="U38" s="134"/>
      <c r="V38" s="134"/>
      <c r="W38" s="134"/>
      <c r="X38" s="134"/>
      <c r="Y38" s="134"/>
      <c r="Z38" s="134"/>
    </row>
    <row r="39" ht="15.0" customHeight="1">
      <c r="A39" s="133" t="s">
        <v>1046</v>
      </c>
      <c r="B39" s="133" t="s">
        <v>1047</v>
      </c>
      <c r="C39" s="134" t="s">
        <v>1048</v>
      </c>
      <c r="D39" s="133" t="s">
        <v>101</v>
      </c>
      <c r="E39" s="133">
        <v>16.95</v>
      </c>
      <c r="F39" s="134"/>
      <c r="G39" s="134"/>
      <c r="H39" s="134"/>
      <c r="I39" s="134"/>
      <c r="J39" s="134"/>
      <c r="K39" s="134"/>
      <c r="L39" s="134"/>
      <c r="M39" s="134"/>
      <c r="N39" s="134"/>
      <c r="O39" s="134"/>
      <c r="P39" s="134"/>
      <c r="Q39" s="134"/>
      <c r="R39" s="134"/>
      <c r="S39" s="134"/>
      <c r="T39" s="134"/>
      <c r="U39" s="134"/>
      <c r="V39" s="134"/>
      <c r="W39" s="134"/>
      <c r="X39" s="134"/>
      <c r="Y39" s="134"/>
      <c r="Z39" s="134"/>
    </row>
    <row r="40" ht="15.0" customHeight="1">
      <c r="A40" s="133" t="s">
        <v>1049</v>
      </c>
      <c r="B40" s="133" t="s">
        <v>1050</v>
      </c>
      <c r="C40" s="134" t="s">
        <v>1051</v>
      </c>
      <c r="D40" s="133" t="s">
        <v>101</v>
      </c>
      <c r="E40" s="133">
        <v>29.04</v>
      </c>
      <c r="F40" s="134"/>
      <c r="G40" s="134"/>
      <c r="H40" s="134"/>
      <c r="I40" s="134"/>
      <c r="J40" s="134"/>
      <c r="K40" s="134"/>
      <c r="L40" s="134"/>
      <c r="M40" s="134"/>
      <c r="N40" s="134"/>
      <c r="O40" s="134"/>
      <c r="P40" s="134"/>
      <c r="Q40" s="134"/>
      <c r="R40" s="134"/>
      <c r="S40" s="134"/>
      <c r="T40" s="134"/>
      <c r="U40" s="134"/>
      <c r="V40" s="134"/>
      <c r="W40" s="134"/>
      <c r="X40" s="134"/>
      <c r="Y40" s="134"/>
      <c r="Z40" s="134"/>
    </row>
    <row r="41" ht="15.0" customHeight="1">
      <c r="A41" s="133" t="s">
        <v>1052</v>
      </c>
      <c r="B41" s="133" t="s">
        <v>1053</v>
      </c>
      <c r="C41" s="134" t="s">
        <v>1054</v>
      </c>
      <c r="D41" s="133" t="s">
        <v>101</v>
      </c>
      <c r="E41" s="133">
        <v>9.41</v>
      </c>
      <c r="F41" s="134"/>
      <c r="G41" s="134"/>
      <c r="H41" s="134"/>
      <c r="I41" s="134"/>
      <c r="J41" s="134"/>
      <c r="K41" s="134"/>
      <c r="L41" s="134"/>
      <c r="M41" s="134"/>
      <c r="N41" s="134"/>
      <c r="O41" s="134"/>
      <c r="P41" s="134"/>
      <c r="Q41" s="134"/>
      <c r="R41" s="134"/>
      <c r="S41" s="134"/>
      <c r="T41" s="134"/>
      <c r="U41" s="134"/>
      <c r="V41" s="134"/>
      <c r="W41" s="134"/>
      <c r="X41" s="134"/>
      <c r="Y41" s="134"/>
      <c r="Z41" s="134"/>
    </row>
    <row r="42" ht="15.0" customHeight="1">
      <c r="A42" s="133" t="s">
        <v>1055</v>
      </c>
      <c r="B42" s="133" t="s">
        <v>1056</v>
      </c>
      <c r="C42" s="134" t="s">
        <v>1057</v>
      </c>
      <c r="D42" s="133" t="s">
        <v>101</v>
      </c>
      <c r="E42" s="133">
        <v>16.95</v>
      </c>
      <c r="F42" s="134"/>
      <c r="G42" s="134"/>
      <c r="H42" s="134"/>
      <c r="I42" s="134"/>
      <c r="J42" s="134"/>
      <c r="K42" s="134"/>
      <c r="L42" s="134"/>
      <c r="M42" s="134"/>
      <c r="N42" s="134"/>
      <c r="O42" s="134"/>
      <c r="P42" s="134"/>
      <c r="Q42" s="134"/>
      <c r="R42" s="134"/>
      <c r="S42" s="134"/>
      <c r="T42" s="134"/>
      <c r="U42" s="134"/>
      <c r="V42" s="134"/>
      <c r="W42" s="134"/>
      <c r="X42" s="134"/>
      <c r="Y42" s="134"/>
      <c r="Z42" s="134"/>
    </row>
    <row r="43" ht="15.0" customHeight="1">
      <c r="A43" s="133" t="s">
        <v>1058</v>
      </c>
      <c r="B43" s="133" t="s">
        <v>1059</v>
      </c>
      <c r="C43" s="134" t="s">
        <v>1060</v>
      </c>
      <c r="D43" s="133" t="s">
        <v>101</v>
      </c>
      <c r="E43" s="133">
        <v>16.95</v>
      </c>
      <c r="F43" s="134"/>
      <c r="G43" s="134"/>
      <c r="H43" s="134"/>
      <c r="I43" s="134"/>
      <c r="J43" s="134"/>
      <c r="K43" s="134"/>
      <c r="L43" s="134"/>
      <c r="M43" s="134"/>
      <c r="N43" s="134"/>
      <c r="O43" s="134"/>
      <c r="P43" s="134"/>
      <c r="Q43" s="134"/>
      <c r="R43" s="134"/>
      <c r="S43" s="134"/>
      <c r="T43" s="134"/>
      <c r="U43" s="134"/>
      <c r="V43" s="134"/>
      <c r="W43" s="134"/>
      <c r="X43" s="134"/>
      <c r="Y43" s="134"/>
      <c r="Z43" s="134"/>
    </row>
    <row r="44" ht="15.0" customHeight="1">
      <c r="A44" s="133" t="s">
        <v>1061</v>
      </c>
      <c r="B44" s="133" t="s">
        <v>1062</v>
      </c>
      <c r="C44" s="134" t="s">
        <v>1063</v>
      </c>
      <c r="D44" s="133" t="s">
        <v>899</v>
      </c>
      <c r="E44" s="133">
        <v>2.75</v>
      </c>
      <c r="F44" s="134"/>
      <c r="G44" s="134"/>
      <c r="H44" s="134"/>
      <c r="I44" s="134"/>
      <c r="J44" s="134"/>
      <c r="K44" s="134"/>
      <c r="L44" s="134"/>
      <c r="M44" s="134"/>
      <c r="N44" s="134"/>
      <c r="O44" s="134"/>
      <c r="P44" s="134"/>
      <c r="Q44" s="134"/>
      <c r="R44" s="134"/>
      <c r="S44" s="134"/>
      <c r="T44" s="134"/>
      <c r="U44" s="134"/>
      <c r="V44" s="134"/>
      <c r="W44" s="134"/>
      <c r="X44" s="134"/>
      <c r="Y44" s="134"/>
      <c r="Z44" s="134"/>
    </row>
    <row r="45" ht="15.0" customHeight="1">
      <c r="A45" s="133" t="s">
        <v>1064</v>
      </c>
      <c r="B45" s="133" t="s">
        <v>1065</v>
      </c>
      <c r="C45" s="134" t="s">
        <v>1066</v>
      </c>
      <c r="D45" s="133" t="s">
        <v>4</v>
      </c>
      <c r="E45" s="133">
        <v>13.54</v>
      </c>
      <c r="F45" s="134"/>
      <c r="G45" s="134"/>
      <c r="H45" s="134"/>
      <c r="I45" s="134"/>
      <c r="J45" s="134"/>
      <c r="K45" s="134"/>
      <c r="L45" s="134"/>
      <c r="M45" s="134"/>
      <c r="N45" s="134"/>
      <c r="O45" s="134"/>
      <c r="P45" s="134"/>
      <c r="Q45" s="134"/>
      <c r="R45" s="134"/>
      <c r="S45" s="134"/>
      <c r="T45" s="134"/>
      <c r="U45" s="134"/>
      <c r="V45" s="134"/>
      <c r="W45" s="134"/>
      <c r="X45" s="134"/>
      <c r="Y45" s="134"/>
      <c r="Z45" s="134"/>
    </row>
    <row r="46" ht="15.0" customHeight="1">
      <c r="A46" s="133" t="s">
        <v>1067</v>
      </c>
      <c r="B46" s="133" t="s">
        <v>1068</v>
      </c>
      <c r="C46" s="134" t="s">
        <v>1069</v>
      </c>
      <c r="D46" s="133" t="s">
        <v>101</v>
      </c>
      <c r="E46" s="133">
        <v>7.53</v>
      </c>
      <c r="F46" s="134"/>
      <c r="G46" s="134"/>
      <c r="H46" s="134"/>
      <c r="I46" s="134"/>
      <c r="J46" s="134"/>
      <c r="K46" s="134"/>
      <c r="L46" s="134"/>
      <c r="M46" s="134"/>
      <c r="N46" s="134"/>
      <c r="O46" s="134"/>
      <c r="P46" s="134"/>
      <c r="Q46" s="134"/>
      <c r="R46" s="134"/>
      <c r="S46" s="134"/>
      <c r="T46" s="134"/>
      <c r="U46" s="134"/>
      <c r="V46" s="134"/>
      <c r="W46" s="134"/>
      <c r="X46" s="134"/>
      <c r="Y46" s="134"/>
      <c r="Z46" s="134"/>
    </row>
    <row r="47" ht="15.0" customHeight="1">
      <c r="A47" s="133" t="s">
        <v>1070</v>
      </c>
      <c r="B47" s="133" t="s">
        <v>1071</v>
      </c>
      <c r="C47" s="134" t="s">
        <v>1072</v>
      </c>
      <c r="D47" s="133" t="s">
        <v>4</v>
      </c>
      <c r="E47" s="133">
        <v>13.04</v>
      </c>
      <c r="F47" s="134"/>
      <c r="G47" s="134"/>
      <c r="H47" s="134"/>
      <c r="I47" s="134"/>
      <c r="J47" s="134"/>
      <c r="K47" s="134"/>
      <c r="L47" s="134"/>
      <c r="M47" s="134"/>
      <c r="N47" s="134"/>
      <c r="O47" s="134"/>
      <c r="P47" s="134"/>
      <c r="Q47" s="134"/>
      <c r="R47" s="134"/>
      <c r="S47" s="134"/>
      <c r="T47" s="134"/>
      <c r="U47" s="134"/>
      <c r="V47" s="134"/>
      <c r="W47" s="134"/>
      <c r="X47" s="134"/>
      <c r="Y47" s="134"/>
      <c r="Z47" s="134"/>
    </row>
    <row r="48" ht="15.0" customHeight="1">
      <c r="A48" s="133" t="s">
        <v>1073</v>
      </c>
      <c r="B48" s="133" t="s">
        <v>1074</v>
      </c>
      <c r="C48" s="134" t="s">
        <v>1075</v>
      </c>
      <c r="D48" s="133" t="s">
        <v>101</v>
      </c>
      <c r="E48" s="133">
        <v>11.3</v>
      </c>
      <c r="F48" s="134"/>
      <c r="G48" s="134"/>
      <c r="H48" s="134"/>
      <c r="I48" s="134"/>
      <c r="J48" s="134"/>
      <c r="K48" s="134"/>
      <c r="L48" s="134"/>
      <c r="M48" s="134"/>
      <c r="N48" s="134"/>
      <c r="O48" s="134"/>
      <c r="P48" s="134"/>
      <c r="Q48" s="134"/>
      <c r="R48" s="134"/>
      <c r="S48" s="134"/>
      <c r="T48" s="134"/>
      <c r="U48" s="134"/>
      <c r="V48" s="134"/>
      <c r="W48" s="134"/>
      <c r="X48" s="134"/>
      <c r="Y48" s="134"/>
      <c r="Z48" s="134"/>
    </row>
    <row r="49" ht="15.0" customHeight="1">
      <c r="A49" s="133" t="s">
        <v>1076</v>
      </c>
      <c r="B49" s="133" t="s">
        <v>1077</v>
      </c>
      <c r="C49" s="134" t="s">
        <v>1078</v>
      </c>
      <c r="D49" s="133" t="s">
        <v>101</v>
      </c>
      <c r="E49" s="133">
        <v>16.01</v>
      </c>
      <c r="F49" s="134"/>
      <c r="G49" s="134"/>
      <c r="H49" s="134"/>
      <c r="I49" s="134"/>
      <c r="J49" s="134"/>
      <c r="K49" s="134"/>
      <c r="L49" s="134"/>
      <c r="M49" s="134"/>
      <c r="N49" s="134"/>
      <c r="O49" s="134"/>
      <c r="P49" s="134"/>
      <c r="Q49" s="134"/>
      <c r="R49" s="134"/>
      <c r="S49" s="134"/>
      <c r="T49" s="134"/>
      <c r="U49" s="134"/>
      <c r="V49" s="134"/>
      <c r="W49" s="134"/>
      <c r="X49" s="134"/>
      <c r="Y49" s="134"/>
      <c r="Z49" s="134"/>
    </row>
    <row r="50" ht="15.0" customHeight="1">
      <c r="A50" s="133" t="s">
        <v>1079</v>
      </c>
      <c r="B50" s="133" t="s">
        <v>1080</v>
      </c>
      <c r="C50" s="134" t="s">
        <v>1081</v>
      </c>
      <c r="D50" s="133" t="s">
        <v>101</v>
      </c>
      <c r="E50" s="133">
        <v>38.6</v>
      </c>
      <c r="F50" s="134"/>
      <c r="G50" s="134"/>
      <c r="H50" s="134"/>
      <c r="I50" s="134"/>
      <c r="J50" s="134"/>
      <c r="K50" s="134"/>
      <c r="L50" s="134"/>
      <c r="M50" s="134"/>
      <c r="N50" s="134"/>
      <c r="O50" s="134"/>
      <c r="P50" s="134"/>
      <c r="Q50" s="134"/>
      <c r="R50" s="134"/>
      <c r="S50" s="134"/>
      <c r="T50" s="134"/>
      <c r="U50" s="134"/>
      <c r="V50" s="134"/>
      <c r="W50" s="134"/>
      <c r="X50" s="134"/>
      <c r="Y50" s="134"/>
      <c r="Z50" s="134"/>
    </row>
    <row r="51" ht="15.0" customHeight="1">
      <c r="A51" s="133" t="s">
        <v>1082</v>
      </c>
      <c r="B51" s="133" t="s">
        <v>1083</v>
      </c>
      <c r="C51" s="134" t="s">
        <v>1084</v>
      </c>
      <c r="D51" s="133" t="s">
        <v>4</v>
      </c>
      <c r="E51" s="133">
        <v>62.25</v>
      </c>
      <c r="F51" s="134"/>
      <c r="G51" s="134"/>
      <c r="H51" s="134"/>
      <c r="I51" s="134"/>
      <c r="J51" s="134"/>
      <c r="K51" s="134"/>
      <c r="L51" s="134"/>
      <c r="M51" s="134"/>
      <c r="N51" s="134"/>
      <c r="O51" s="134"/>
      <c r="P51" s="134"/>
      <c r="Q51" s="134"/>
      <c r="R51" s="134"/>
      <c r="S51" s="134"/>
      <c r="T51" s="134"/>
      <c r="U51" s="134"/>
      <c r="V51" s="134"/>
      <c r="W51" s="134"/>
      <c r="X51" s="134"/>
      <c r="Y51" s="134"/>
      <c r="Z51" s="134"/>
    </row>
    <row r="52" ht="15.0" customHeight="1">
      <c r="A52" s="133" t="s">
        <v>1085</v>
      </c>
      <c r="B52" s="133" t="s">
        <v>1086</v>
      </c>
      <c r="C52" s="134" t="s">
        <v>1087</v>
      </c>
      <c r="D52" s="133" t="s">
        <v>4</v>
      </c>
      <c r="E52" s="133">
        <v>14.4</v>
      </c>
      <c r="F52" s="134"/>
      <c r="G52" s="134"/>
      <c r="H52" s="134"/>
      <c r="I52" s="134"/>
      <c r="J52" s="134"/>
      <c r="K52" s="134"/>
      <c r="L52" s="134"/>
      <c r="M52" s="134"/>
      <c r="N52" s="134"/>
      <c r="O52" s="134"/>
      <c r="P52" s="134"/>
      <c r="Q52" s="134"/>
      <c r="R52" s="134"/>
      <c r="S52" s="134"/>
      <c r="T52" s="134"/>
      <c r="U52" s="134"/>
      <c r="V52" s="134"/>
      <c r="W52" s="134"/>
      <c r="X52" s="134"/>
      <c r="Y52" s="134"/>
      <c r="Z52" s="134"/>
    </row>
    <row r="53" ht="15.0" customHeight="1">
      <c r="A53" s="133" t="s">
        <v>1088</v>
      </c>
      <c r="B53" s="133" t="s">
        <v>1089</v>
      </c>
      <c r="C53" s="134" t="s">
        <v>1090</v>
      </c>
      <c r="D53" s="133" t="s">
        <v>4</v>
      </c>
      <c r="E53" s="133">
        <v>15.12</v>
      </c>
      <c r="F53" s="134"/>
      <c r="G53" s="134"/>
      <c r="H53" s="134"/>
      <c r="I53" s="134"/>
      <c r="J53" s="134"/>
      <c r="K53" s="134"/>
      <c r="L53" s="134"/>
      <c r="M53" s="134"/>
      <c r="N53" s="134"/>
      <c r="O53" s="134"/>
      <c r="P53" s="134"/>
      <c r="Q53" s="134"/>
      <c r="R53" s="134"/>
      <c r="S53" s="134"/>
      <c r="T53" s="134"/>
      <c r="U53" s="134"/>
      <c r="V53" s="134"/>
      <c r="W53" s="134"/>
      <c r="X53" s="134"/>
      <c r="Y53" s="134"/>
      <c r="Z53" s="134"/>
    </row>
    <row r="54" ht="15.0" customHeight="1">
      <c r="A54" s="133" t="s">
        <v>1091</v>
      </c>
      <c r="B54" s="133" t="s">
        <v>1092</v>
      </c>
      <c r="C54" s="134" t="s">
        <v>1093</v>
      </c>
      <c r="D54" s="133" t="s">
        <v>101</v>
      </c>
      <c r="E54" s="133">
        <v>15.07</v>
      </c>
      <c r="F54" s="134"/>
      <c r="G54" s="134"/>
      <c r="H54" s="134"/>
      <c r="I54" s="134"/>
      <c r="J54" s="134"/>
      <c r="K54" s="134"/>
      <c r="L54" s="134"/>
      <c r="M54" s="134"/>
      <c r="N54" s="134"/>
      <c r="O54" s="134"/>
      <c r="P54" s="134"/>
      <c r="Q54" s="134"/>
      <c r="R54" s="134"/>
      <c r="S54" s="134"/>
      <c r="T54" s="134"/>
      <c r="U54" s="134"/>
      <c r="V54" s="134"/>
      <c r="W54" s="134"/>
      <c r="X54" s="134"/>
      <c r="Y54" s="134"/>
      <c r="Z54" s="134"/>
    </row>
    <row r="55" ht="15.0" customHeight="1">
      <c r="A55" s="133" t="s">
        <v>1094</v>
      </c>
      <c r="B55" s="133" t="s">
        <v>1095</v>
      </c>
      <c r="C55" s="134" t="s">
        <v>1096</v>
      </c>
      <c r="D55" s="133" t="s">
        <v>101</v>
      </c>
      <c r="E55" s="133">
        <v>18.84</v>
      </c>
      <c r="F55" s="134"/>
      <c r="G55" s="134"/>
      <c r="H55" s="134"/>
      <c r="I55" s="134"/>
      <c r="J55" s="134"/>
      <c r="K55" s="134"/>
      <c r="L55" s="134"/>
      <c r="M55" s="134"/>
      <c r="N55" s="134"/>
      <c r="O55" s="134"/>
      <c r="P55" s="134"/>
      <c r="Q55" s="134"/>
      <c r="R55" s="134"/>
      <c r="S55" s="134"/>
      <c r="T55" s="134"/>
      <c r="U55" s="134"/>
      <c r="V55" s="134"/>
      <c r="W55" s="134"/>
      <c r="X55" s="134"/>
      <c r="Y55" s="134"/>
      <c r="Z55" s="134"/>
    </row>
    <row r="56" ht="15.0" customHeight="1">
      <c r="A56" s="133" t="s">
        <v>1097</v>
      </c>
      <c r="B56" s="133" t="s">
        <v>1098</v>
      </c>
      <c r="C56" s="134" t="s">
        <v>1099</v>
      </c>
      <c r="D56" s="133" t="s">
        <v>101</v>
      </c>
      <c r="E56" s="133">
        <v>18.84</v>
      </c>
      <c r="F56" s="134"/>
      <c r="G56" s="134"/>
      <c r="H56" s="134"/>
      <c r="I56" s="134"/>
      <c r="J56" s="134"/>
      <c r="K56" s="134"/>
      <c r="L56" s="134"/>
      <c r="M56" s="134"/>
      <c r="N56" s="134"/>
      <c r="O56" s="134"/>
      <c r="P56" s="134"/>
      <c r="Q56" s="134"/>
      <c r="R56" s="134"/>
      <c r="S56" s="134"/>
      <c r="T56" s="134"/>
      <c r="U56" s="134"/>
      <c r="V56" s="134"/>
      <c r="W56" s="134"/>
      <c r="X56" s="134"/>
      <c r="Y56" s="134"/>
      <c r="Z56" s="134"/>
    </row>
    <row r="57" ht="15.0" customHeight="1">
      <c r="A57" s="133" t="s">
        <v>1100</v>
      </c>
      <c r="B57" s="133" t="s">
        <v>1101</v>
      </c>
      <c r="C57" s="134" t="s">
        <v>1102</v>
      </c>
      <c r="D57" s="133" t="s">
        <v>101</v>
      </c>
      <c r="E57" s="133">
        <v>43.46</v>
      </c>
      <c r="F57" s="134"/>
      <c r="G57" s="134"/>
      <c r="H57" s="134"/>
      <c r="I57" s="134"/>
      <c r="J57" s="134"/>
      <c r="K57" s="134"/>
      <c r="L57" s="134"/>
      <c r="M57" s="134"/>
      <c r="N57" s="134"/>
      <c r="O57" s="134"/>
      <c r="P57" s="134"/>
      <c r="Q57" s="134"/>
      <c r="R57" s="134"/>
      <c r="S57" s="134"/>
      <c r="T57" s="134"/>
      <c r="U57" s="134"/>
      <c r="V57" s="134"/>
      <c r="W57" s="134"/>
      <c r="X57" s="134"/>
      <c r="Y57" s="134"/>
      <c r="Z57" s="134"/>
    </row>
    <row r="58" ht="15.0" customHeight="1">
      <c r="A58" s="133" t="s">
        <v>1103</v>
      </c>
      <c r="B58" s="133" t="s">
        <v>1104</v>
      </c>
      <c r="C58" s="134" t="s">
        <v>1105</v>
      </c>
      <c r="D58" s="133" t="s">
        <v>101</v>
      </c>
      <c r="E58" s="133">
        <v>43.46</v>
      </c>
      <c r="F58" s="134"/>
      <c r="G58" s="134"/>
      <c r="H58" s="134"/>
      <c r="I58" s="134"/>
      <c r="J58" s="134"/>
      <c r="K58" s="134"/>
      <c r="L58" s="134"/>
      <c r="M58" s="134"/>
      <c r="N58" s="134"/>
      <c r="O58" s="134"/>
      <c r="P58" s="134"/>
      <c r="Q58" s="134"/>
      <c r="R58" s="134"/>
      <c r="S58" s="134"/>
      <c r="T58" s="134"/>
      <c r="U58" s="134"/>
      <c r="V58" s="134"/>
      <c r="W58" s="134"/>
      <c r="X58" s="134"/>
      <c r="Y58" s="134"/>
      <c r="Z58" s="134"/>
    </row>
    <row r="59" ht="15.0" customHeight="1">
      <c r="A59" s="133" t="s">
        <v>1106</v>
      </c>
      <c r="B59" s="133" t="s">
        <v>1107</v>
      </c>
      <c r="C59" s="134" t="s">
        <v>1108</v>
      </c>
      <c r="D59" s="133" t="s">
        <v>108</v>
      </c>
      <c r="E59" s="133">
        <v>113.08</v>
      </c>
      <c r="F59" s="134"/>
      <c r="G59" s="134"/>
      <c r="H59" s="134"/>
      <c r="I59" s="134"/>
      <c r="J59" s="134"/>
      <c r="K59" s="134"/>
      <c r="L59" s="134"/>
      <c r="M59" s="134"/>
      <c r="N59" s="134"/>
      <c r="O59" s="134"/>
      <c r="P59" s="134"/>
      <c r="Q59" s="134"/>
      <c r="R59" s="134"/>
      <c r="S59" s="134"/>
      <c r="T59" s="134"/>
      <c r="U59" s="134"/>
      <c r="V59" s="134"/>
      <c r="W59" s="134"/>
      <c r="X59" s="134"/>
      <c r="Y59" s="134"/>
      <c r="Z59" s="134"/>
    </row>
    <row r="60" ht="15.0" customHeight="1">
      <c r="A60" s="133" t="s">
        <v>1109</v>
      </c>
      <c r="B60" s="133" t="s">
        <v>1110</v>
      </c>
      <c r="C60" s="134" t="s">
        <v>1111</v>
      </c>
      <c r="D60" s="133" t="s">
        <v>108</v>
      </c>
      <c r="E60" s="133">
        <v>103.65</v>
      </c>
      <c r="F60" s="134"/>
      <c r="G60" s="134"/>
      <c r="H60" s="134"/>
      <c r="I60" s="134"/>
      <c r="J60" s="134"/>
      <c r="K60" s="134"/>
      <c r="L60" s="134"/>
      <c r="M60" s="134"/>
      <c r="N60" s="134"/>
      <c r="O60" s="134"/>
      <c r="P60" s="134"/>
      <c r="Q60" s="134"/>
      <c r="R60" s="134"/>
      <c r="S60" s="134"/>
      <c r="T60" s="134"/>
      <c r="U60" s="134"/>
      <c r="V60" s="134"/>
      <c r="W60" s="134"/>
      <c r="X60" s="134"/>
      <c r="Y60" s="134"/>
      <c r="Z60" s="134"/>
    </row>
    <row r="61" ht="15.0" customHeight="1">
      <c r="A61" s="133" t="s">
        <v>1112</v>
      </c>
      <c r="B61" s="133" t="s">
        <v>1113</v>
      </c>
      <c r="C61" s="134" t="s">
        <v>1114</v>
      </c>
      <c r="D61" s="133" t="s">
        <v>101</v>
      </c>
      <c r="E61" s="133">
        <v>128.05</v>
      </c>
      <c r="F61" s="134"/>
      <c r="G61" s="134"/>
      <c r="H61" s="134"/>
      <c r="I61" s="134"/>
      <c r="J61" s="134"/>
      <c r="K61" s="134"/>
      <c r="L61" s="134"/>
      <c r="M61" s="134"/>
      <c r="N61" s="134"/>
      <c r="O61" s="134"/>
      <c r="P61" s="134"/>
      <c r="Q61" s="134"/>
      <c r="R61" s="134"/>
      <c r="S61" s="134"/>
      <c r="T61" s="134"/>
      <c r="U61" s="134"/>
      <c r="V61" s="134"/>
      <c r="W61" s="134"/>
      <c r="X61" s="134"/>
      <c r="Y61" s="134"/>
      <c r="Z61" s="134"/>
    </row>
    <row r="62" ht="15.0" customHeight="1">
      <c r="A62" s="133" t="s">
        <v>1115</v>
      </c>
      <c r="B62" s="133" t="s">
        <v>1116</v>
      </c>
      <c r="C62" s="134" t="s">
        <v>1117</v>
      </c>
      <c r="D62" s="133" t="s">
        <v>108</v>
      </c>
      <c r="E62" s="133">
        <v>64.29</v>
      </c>
      <c r="F62" s="134"/>
      <c r="G62" s="134"/>
      <c r="H62" s="134"/>
      <c r="I62" s="134"/>
      <c r="J62" s="134"/>
      <c r="K62" s="134"/>
      <c r="L62" s="134"/>
      <c r="M62" s="134"/>
      <c r="N62" s="134"/>
      <c r="O62" s="134"/>
      <c r="P62" s="134"/>
      <c r="Q62" s="134"/>
      <c r="R62" s="134"/>
      <c r="S62" s="134"/>
      <c r="T62" s="134"/>
      <c r="U62" s="134"/>
      <c r="V62" s="134"/>
      <c r="W62" s="134"/>
      <c r="X62" s="134"/>
      <c r="Y62" s="134"/>
      <c r="Z62" s="134"/>
    </row>
    <row r="63" ht="15.0" customHeight="1">
      <c r="A63" s="133" t="s">
        <v>90</v>
      </c>
      <c r="B63" s="133" t="s">
        <v>1118</v>
      </c>
      <c r="C63" s="134" t="s">
        <v>1119</v>
      </c>
      <c r="D63" s="133" t="s">
        <v>108</v>
      </c>
      <c r="E63" s="133">
        <v>141.64</v>
      </c>
      <c r="F63" s="134"/>
      <c r="G63" s="134"/>
      <c r="H63" s="134"/>
      <c r="I63" s="134"/>
      <c r="J63" s="134"/>
      <c r="K63" s="134"/>
      <c r="L63" s="134"/>
      <c r="M63" s="134"/>
      <c r="N63" s="134"/>
      <c r="O63" s="134"/>
      <c r="P63" s="134"/>
      <c r="Q63" s="134"/>
      <c r="R63" s="134"/>
      <c r="S63" s="134"/>
      <c r="T63" s="134"/>
      <c r="U63" s="134"/>
      <c r="V63" s="134"/>
      <c r="W63" s="134"/>
      <c r="X63" s="134"/>
      <c r="Y63" s="134"/>
      <c r="Z63" s="134"/>
    </row>
    <row r="64" ht="15.0" customHeight="1">
      <c r="A64" s="133" t="s">
        <v>1120</v>
      </c>
      <c r="B64" s="133" t="s">
        <v>1121</v>
      </c>
      <c r="C64" s="134" t="s">
        <v>1122</v>
      </c>
      <c r="D64" s="133" t="s">
        <v>108</v>
      </c>
      <c r="E64" s="133">
        <v>301.55</v>
      </c>
      <c r="F64" s="134"/>
      <c r="G64" s="134"/>
      <c r="H64" s="134"/>
      <c r="I64" s="134"/>
      <c r="J64" s="134"/>
      <c r="K64" s="134"/>
      <c r="L64" s="134"/>
      <c r="M64" s="134"/>
      <c r="N64" s="134"/>
      <c r="O64" s="134"/>
      <c r="P64" s="134"/>
      <c r="Q64" s="134"/>
      <c r="R64" s="134"/>
      <c r="S64" s="134"/>
      <c r="T64" s="134"/>
      <c r="U64" s="134"/>
      <c r="V64" s="134"/>
      <c r="W64" s="134"/>
      <c r="X64" s="134"/>
      <c r="Y64" s="134"/>
      <c r="Z64" s="134"/>
    </row>
    <row r="65" ht="15.0" customHeight="1">
      <c r="A65" s="133" t="s">
        <v>1123</v>
      </c>
      <c r="B65" s="133" t="s">
        <v>1124</v>
      </c>
      <c r="C65" s="134" t="s">
        <v>1125</v>
      </c>
      <c r="D65" s="133" t="s">
        <v>108</v>
      </c>
      <c r="E65" s="133">
        <v>38.98</v>
      </c>
      <c r="F65" s="134"/>
      <c r="G65" s="134"/>
      <c r="H65" s="134"/>
      <c r="I65" s="134"/>
      <c r="J65" s="134"/>
      <c r="K65" s="134"/>
      <c r="L65" s="134"/>
      <c r="M65" s="134"/>
      <c r="N65" s="134"/>
      <c r="O65" s="134"/>
      <c r="P65" s="134"/>
      <c r="Q65" s="134"/>
      <c r="R65" s="134"/>
      <c r="S65" s="134"/>
      <c r="T65" s="134"/>
      <c r="U65" s="134"/>
      <c r="V65" s="134"/>
      <c r="W65" s="134"/>
      <c r="X65" s="134"/>
      <c r="Y65" s="134"/>
      <c r="Z65" s="134"/>
    </row>
    <row r="66" ht="15.0" customHeight="1">
      <c r="A66" s="133" t="s">
        <v>1126</v>
      </c>
      <c r="B66" s="133" t="s">
        <v>1127</v>
      </c>
      <c r="C66" s="134" t="s">
        <v>1128</v>
      </c>
      <c r="D66" s="133" t="s">
        <v>108</v>
      </c>
      <c r="E66" s="133">
        <v>81.31999999999998</v>
      </c>
      <c r="F66" s="134"/>
      <c r="G66" s="134"/>
      <c r="H66" s="134"/>
      <c r="I66" s="134"/>
      <c r="J66" s="134"/>
      <c r="K66" s="134"/>
      <c r="L66" s="134"/>
      <c r="M66" s="134"/>
      <c r="N66" s="134"/>
      <c r="O66" s="134"/>
      <c r="P66" s="134"/>
      <c r="Q66" s="134"/>
      <c r="R66" s="134"/>
      <c r="S66" s="134"/>
      <c r="T66" s="134"/>
      <c r="U66" s="134"/>
      <c r="V66" s="134"/>
      <c r="W66" s="134"/>
      <c r="X66" s="134"/>
      <c r="Y66" s="134"/>
      <c r="Z66" s="134"/>
    </row>
    <row r="67" ht="15.0" customHeight="1">
      <c r="A67" s="133" t="s">
        <v>1129</v>
      </c>
      <c r="B67" s="133" t="s">
        <v>1130</v>
      </c>
      <c r="C67" s="134" t="s">
        <v>1131</v>
      </c>
      <c r="D67" s="133" t="s">
        <v>108</v>
      </c>
      <c r="E67" s="133">
        <v>245.01</v>
      </c>
      <c r="F67" s="134"/>
      <c r="G67" s="134"/>
      <c r="H67" s="134"/>
      <c r="I67" s="134"/>
      <c r="J67" s="134"/>
      <c r="K67" s="134"/>
      <c r="L67" s="134"/>
      <c r="M67" s="134"/>
      <c r="N67" s="134"/>
      <c r="O67" s="134"/>
      <c r="P67" s="134"/>
      <c r="Q67" s="134"/>
      <c r="R67" s="134"/>
      <c r="S67" s="134"/>
      <c r="T67" s="134"/>
      <c r="U67" s="134"/>
      <c r="V67" s="134"/>
      <c r="W67" s="134"/>
      <c r="X67" s="134"/>
      <c r="Y67" s="134"/>
      <c r="Z67" s="134"/>
    </row>
    <row r="68" ht="15.0" customHeight="1">
      <c r="A68" s="133" t="s">
        <v>1132</v>
      </c>
      <c r="B68" s="133" t="s">
        <v>1133</v>
      </c>
      <c r="C68" s="134" t="s">
        <v>1134</v>
      </c>
      <c r="D68" s="133" t="s">
        <v>4</v>
      </c>
      <c r="E68" s="133">
        <v>99.44</v>
      </c>
      <c r="F68" s="134"/>
      <c r="G68" s="134"/>
      <c r="H68" s="134"/>
      <c r="I68" s="134"/>
      <c r="J68" s="134"/>
      <c r="K68" s="134"/>
      <c r="L68" s="134"/>
      <c r="M68" s="134"/>
      <c r="N68" s="134"/>
      <c r="O68" s="134"/>
      <c r="P68" s="134"/>
      <c r="Q68" s="134"/>
      <c r="R68" s="134"/>
      <c r="S68" s="134"/>
      <c r="T68" s="134"/>
      <c r="U68" s="134"/>
      <c r="V68" s="134"/>
      <c r="W68" s="134"/>
      <c r="X68" s="134"/>
      <c r="Y68" s="134"/>
      <c r="Z68" s="134"/>
    </row>
    <row r="69" ht="15.0" customHeight="1">
      <c r="A69" s="133" t="s">
        <v>1135</v>
      </c>
      <c r="B69" s="133" t="s">
        <v>1136</v>
      </c>
      <c r="C69" s="134" t="s">
        <v>1137</v>
      </c>
      <c r="D69" s="133" t="s">
        <v>4</v>
      </c>
      <c r="E69" s="133">
        <v>77.81999999999998</v>
      </c>
      <c r="F69" s="134"/>
      <c r="G69" s="134"/>
      <c r="H69" s="134"/>
      <c r="I69" s="134"/>
      <c r="J69" s="134"/>
      <c r="K69" s="134"/>
      <c r="L69" s="134"/>
      <c r="M69" s="134"/>
      <c r="N69" s="134"/>
      <c r="O69" s="134"/>
      <c r="P69" s="134"/>
      <c r="Q69" s="134"/>
      <c r="R69" s="134"/>
      <c r="S69" s="134"/>
      <c r="T69" s="134"/>
      <c r="U69" s="134"/>
      <c r="V69" s="134"/>
      <c r="W69" s="134"/>
      <c r="X69" s="134"/>
      <c r="Y69" s="134"/>
      <c r="Z69" s="134"/>
    </row>
    <row r="70" ht="15.0" customHeight="1">
      <c r="A70" s="133" t="s">
        <v>1138</v>
      </c>
      <c r="B70" s="133" t="s">
        <v>1139</v>
      </c>
      <c r="C70" s="134" t="s">
        <v>1140</v>
      </c>
      <c r="D70" s="133" t="s">
        <v>101</v>
      </c>
      <c r="E70" s="133">
        <v>16.95</v>
      </c>
      <c r="F70" s="134"/>
      <c r="G70" s="134"/>
      <c r="H70" s="134"/>
      <c r="I70" s="134"/>
      <c r="J70" s="134"/>
      <c r="K70" s="134"/>
      <c r="L70" s="134"/>
      <c r="M70" s="134"/>
      <c r="N70" s="134"/>
      <c r="O70" s="134"/>
      <c r="P70" s="134"/>
      <c r="Q70" s="134"/>
      <c r="R70" s="134"/>
      <c r="S70" s="134"/>
      <c r="T70" s="134"/>
      <c r="U70" s="134"/>
      <c r="V70" s="134"/>
      <c r="W70" s="134"/>
      <c r="X70" s="134"/>
      <c r="Y70" s="134"/>
      <c r="Z70" s="134"/>
    </row>
    <row r="71" ht="15.0" customHeight="1">
      <c r="A71" s="133" t="s">
        <v>1141</v>
      </c>
      <c r="B71" s="133" t="s">
        <v>1142</v>
      </c>
      <c r="C71" s="134" t="s">
        <v>1143</v>
      </c>
      <c r="D71" s="133" t="s">
        <v>101</v>
      </c>
      <c r="E71" s="133">
        <v>14.23</v>
      </c>
      <c r="F71" s="134"/>
      <c r="G71" s="134"/>
      <c r="H71" s="134"/>
      <c r="I71" s="134"/>
      <c r="J71" s="134"/>
      <c r="K71" s="134"/>
      <c r="L71" s="134"/>
      <c r="M71" s="134"/>
      <c r="N71" s="134"/>
      <c r="O71" s="134"/>
      <c r="P71" s="134"/>
      <c r="Q71" s="134"/>
      <c r="R71" s="134"/>
      <c r="S71" s="134"/>
      <c r="T71" s="134"/>
      <c r="U71" s="134"/>
      <c r="V71" s="134"/>
      <c r="W71" s="134"/>
      <c r="X71" s="134"/>
      <c r="Y71" s="134"/>
      <c r="Z71" s="134"/>
    </row>
    <row r="72" ht="15.0" customHeight="1">
      <c r="A72" s="133" t="s">
        <v>1144</v>
      </c>
      <c r="B72" s="133" t="s">
        <v>1145</v>
      </c>
      <c r="C72" s="134" t="s">
        <v>1146</v>
      </c>
      <c r="D72" s="133" t="s">
        <v>101</v>
      </c>
      <c r="E72" s="133">
        <v>8.02</v>
      </c>
      <c r="F72" s="134"/>
      <c r="G72" s="134"/>
      <c r="H72" s="134"/>
      <c r="I72" s="134"/>
      <c r="J72" s="134"/>
      <c r="K72" s="134"/>
      <c r="L72" s="134"/>
      <c r="M72" s="134"/>
      <c r="N72" s="134"/>
      <c r="O72" s="134"/>
      <c r="P72" s="134"/>
      <c r="Q72" s="134"/>
      <c r="R72" s="134"/>
      <c r="S72" s="134"/>
      <c r="T72" s="134"/>
      <c r="U72" s="134"/>
      <c r="V72" s="134"/>
      <c r="W72" s="134"/>
      <c r="X72" s="134"/>
      <c r="Y72" s="134"/>
      <c r="Z72" s="134"/>
    </row>
    <row r="73" ht="15.0" customHeight="1">
      <c r="A73" s="133" t="s">
        <v>1147</v>
      </c>
      <c r="B73" s="133" t="s">
        <v>1148</v>
      </c>
      <c r="C73" s="134" t="s">
        <v>1149</v>
      </c>
      <c r="D73" s="133" t="s">
        <v>101</v>
      </c>
      <c r="E73" s="133">
        <v>26.38</v>
      </c>
      <c r="F73" s="134"/>
      <c r="G73" s="134"/>
      <c r="H73" s="134"/>
      <c r="I73" s="134"/>
      <c r="J73" s="134"/>
      <c r="K73" s="134"/>
      <c r="L73" s="134"/>
      <c r="M73" s="134"/>
      <c r="N73" s="134"/>
      <c r="O73" s="134"/>
      <c r="P73" s="134"/>
      <c r="Q73" s="134"/>
      <c r="R73" s="134"/>
      <c r="S73" s="134"/>
      <c r="T73" s="134"/>
      <c r="U73" s="134"/>
      <c r="V73" s="134"/>
      <c r="W73" s="134"/>
      <c r="X73" s="134"/>
      <c r="Y73" s="134"/>
      <c r="Z73" s="134"/>
    </row>
    <row r="74" ht="15.0" customHeight="1">
      <c r="A74" s="133" t="s">
        <v>1150</v>
      </c>
      <c r="B74" s="133" t="s">
        <v>1151</v>
      </c>
      <c r="C74" s="134" t="s">
        <v>1152</v>
      </c>
      <c r="D74" s="133" t="s">
        <v>101</v>
      </c>
      <c r="E74" s="133">
        <v>13.18</v>
      </c>
      <c r="F74" s="134"/>
      <c r="G74" s="134"/>
      <c r="H74" s="134"/>
      <c r="I74" s="134"/>
      <c r="J74" s="134"/>
      <c r="K74" s="134"/>
      <c r="L74" s="134"/>
      <c r="M74" s="134"/>
      <c r="N74" s="134"/>
      <c r="O74" s="134"/>
      <c r="P74" s="134"/>
      <c r="Q74" s="134"/>
      <c r="R74" s="134"/>
      <c r="S74" s="134"/>
      <c r="T74" s="134"/>
      <c r="U74" s="134"/>
      <c r="V74" s="134"/>
      <c r="W74" s="134"/>
      <c r="X74" s="134"/>
      <c r="Y74" s="134"/>
      <c r="Z74" s="134"/>
    </row>
    <row r="75" ht="15.0" customHeight="1">
      <c r="A75" s="133" t="s">
        <v>1153</v>
      </c>
      <c r="B75" s="133" t="s">
        <v>1154</v>
      </c>
      <c r="C75" s="134" t="s">
        <v>1155</v>
      </c>
      <c r="D75" s="133" t="s">
        <v>101</v>
      </c>
      <c r="E75" s="133">
        <v>13.18</v>
      </c>
      <c r="F75" s="134"/>
      <c r="G75" s="134"/>
      <c r="H75" s="134"/>
      <c r="I75" s="134"/>
      <c r="J75" s="134"/>
      <c r="K75" s="134"/>
      <c r="L75" s="134"/>
      <c r="M75" s="134"/>
      <c r="N75" s="134"/>
      <c r="O75" s="134"/>
      <c r="P75" s="134"/>
      <c r="Q75" s="134"/>
      <c r="R75" s="134"/>
      <c r="S75" s="134"/>
      <c r="T75" s="134"/>
      <c r="U75" s="134"/>
      <c r="V75" s="134"/>
      <c r="W75" s="134"/>
      <c r="X75" s="134"/>
      <c r="Y75" s="134"/>
      <c r="Z75" s="134"/>
    </row>
    <row r="76" ht="15.0" customHeight="1">
      <c r="A76" s="133" t="s">
        <v>1156</v>
      </c>
      <c r="B76" s="133" t="s">
        <v>1157</v>
      </c>
      <c r="C76" s="134" t="s">
        <v>1158</v>
      </c>
      <c r="D76" s="133" t="s">
        <v>101</v>
      </c>
      <c r="E76" s="133">
        <v>8.48</v>
      </c>
      <c r="F76" s="134"/>
      <c r="G76" s="134"/>
      <c r="H76" s="134"/>
      <c r="I76" s="134"/>
      <c r="J76" s="134"/>
      <c r="K76" s="134"/>
      <c r="L76" s="134"/>
      <c r="M76" s="134"/>
      <c r="N76" s="134"/>
      <c r="O76" s="134"/>
      <c r="P76" s="134"/>
      <c r="Q76" s="134"/>
      <c r="R76" s="134"/>
      <c r="S76" s="134"/>
      <c r="T76" s="134"/>
      <c r="U76" s="134"/>
      <c r="V76" s="134"/>
      <c r="W76" s="134"/>
      <c r="X76" s="134"/>
      <c r="Y76" s="134"/>
      <c r="Z76" s="134"/>
    </row>
    <row r="77" ht="15.0" customHeight="1">
      <c r="A77" s="133" t="s">
        <v>1159</v>
      </c>
      <c r="B77" s="133" t="s">
        <v>1160</v>
      </c>
      <c r="C77" s="134" t="s">
        <v>1161</v>
      </c>
      <c r="D77" s="133" t="s">
        <v>101</v>
      </c>
      <c r="E77" s="133">
        <v>15.07</v>
      </c>
      <c r="F77" s="134"/>
      <c r="G77" s="134"/>
      <c r="H77" s="134"/>
      <c r="I77" s="134"/>
      <c r="J77" s="134"/>
      <c r="K77" s="134"/>
      <c r="L77" s="134"/>
      <c r="M77" s="134"/>
      <c r="N77" s="134"/>
      <c r="O77" s="134"/>
      <c r="P77" s="134"/>
      <c r="Q77" s="134"/>
      <c r="R77" s="134"/>
      <c r="S77" s="134"/>
      <c r="T77" s="134"/>
      <c r="U77" s="134"/>
      <c r="V77" s="134"/>
      <c r="W77" s="134"/>
      <c r="X77" s="134"/>
      <c r="Y77" s="134"/>
      <c r="Z77" s="134"/>
    </row>
    <row r="78" ht="15.0" customHeight="1">
      <c r="A78" s="133" t="s">
        <v>1162</v>
      </c>
      <c r="B78" s="133" t="s">
        <v>1163</v>
      </c>
      <c r="C78" s="134" t="s">
        <v>1164</v>
      </c>
      <c r="D78" s="133" t="s">
        <v>101</v>
      </c>
      <c r="E78" s="133">
        <v>13.18</v>
      </c>
      <c r="F78" s="134"/>
      <c r="G78" s="134"/>
      <c r="H78" s="134"/>
      <c r="I78" s="134"/>
      <c r="J78" s="134"/>
      <c r="K78" s="134"/>
      <c r="L78" s="134"/>
      <c r="M78" s="134"/>
      <c r="N78" s="134"/>
      <c r="O78" s="134"/>
      <c r="P78" s="134"/>
      <c r="Q78" s="134"/>
      <c r="R78" s="134"/>
      <c r="S78" s="134"/>
      <c r="T78" s="134"/>
      <c r="U78" s="134"/>
      <c r="V78" s="134"/>
      <c r="W78" s="134"/>
      <c r="X78" s="134"/>
      <c r="Y78" s="134"/>
      <c r="Z78" s="134"/>
    </row>
    <row r="79" ht="15.0" customHeight="1">
      <c r="A79" s="133" t="s">
        <v>1165</v>
      </c>
      <c r="B79" s="133" t="s">
        <v>1166</v>
      </c>
      <c r="C79" s="134" t="s">
        <v>1167</v>
      </c>
      <c r="D79" s="133" t="s">
        <v>187</v>
      </c>
      <c r="E79" s="133">
        <v>23.55</v>
      </c>
      <c r="F79" s="134"/>
      <c r="G79" s="134"/>
      <c r="H79" s="134"/>
      <c r="I79" s="134"/>
      <c r="J79" s="134"/>
      <c r="K79" s="134"/>
      <c r="L79" s="134"/>
      <c r="M79" s="134"/>
      <c r="N79" s="134"/>
      <c r="O79" s="134"/>
      <c r="P79" s="134"/>
      <c r="Q79" s="134"/>
      <c r="R79" s="134"/>
      <c r="S79" s="134"/>
      <c r="T79" s="134"/>
      <c r="U79" s="134"/>
      <c r="V79" s="134"/>
      <c r="W79" s="134"/>
      <c r="X79" s="134"/>
      <c r="Y79" s="134"/>
      <c r="Z79" s="134"/>
    </row>
    <row r="80" ht="15.0" customHeight="1">
      <c r="A80" s="133" t="s">
        <v>1168</v>
      </c>
      <c r="B80" s="133" t="s">
        <v>1169</v>
      </c>
      <c r="C80" s="134" t="s">
        <v>1170</v>
      </c>
      <c r="D80" s="133" t="s">
        <v>187</v>
      </c>
      <c r="E80" s="133">
        <v>9.41</v>
      </c>
      <c r="F80" s="134"/>
      <c r="G80" s="134"/>
      <c r="H80" s="134"/>
      <c r="I80" s="134"/>
      <c r="J80" s="134"/>
      <c r="K80" s="134"/>
      <c r="L80" s="134"/>
      <c r="M80" s="134"/>
      <c r="N80" s="134"/>
      <c r="O80" s="134"/>
      <c r="P80" s="134"/>
      <c r="Q80" s="134"/>
      <c r="R80" s="134"/>
      <c r="S80" s="134"/>
      <c r="T80" s="134"/>
      <c r="U80" s="134"/>
      <c r="V80" s="134"/>
      <c r="W80" s="134"/>
      <c r="X80" s="134"/>
      <c r="Y80" s="134"/>
      <c r="Z80" s="134"/>
    </row>
    <row r="81" ht="15.0" customHeight="1">
      <c r="A81" s="133" t="s">
        <v>1171</v>
      </c>
      <c r="B81" s="133" t="s">
        <v>1172</v>
      </c>
      <c r="C81" s="134" t="s">
        <v>1173</v>
      </c>
      <c r="D81" s="133" t="s">
        <v>101</v>
      </c>
      <c r="E81" s="133">
        <v>11.3</v>
      </c>
      <c r="F81" s="134"/>
      <c r="G81" s="134"/>
      <c r="H81" s="134"/>
      <c r="I81" s="134"/>
      <c r="J81" s="134"/>
      <c r="K81" s="134"/>
      <c r="L81" s="134"/>
      <c r="M81" s="134"/>
      <c r="N81" s="134"/>
      <c r="O81" s="134"/>
      <c r="P81" s="134"/>
      <c r="Q81" s="134"/>
      <c r="R81" s="134"/>
      <c r="S81" s="134"/>
      <c r="T81" s="134"/>
      <c r="U81" s="134"/>
      <c r="V81" s="134"/>
      <c r="W81" s="134"/>
      <c r="X81" s="134"/>
      <c r="Y81" s="134"/>
      <c r="Z81" s="134"/>
    </row>
    <row r="82" ht="15.0" customHeight="1">
      <c r="A82" s="133" t="s">
        <v>1174</v>
      </c>
      <c r="B82" s="133" t="s">
        <v>1175</v>
      </c>
      <c r="C82" s="134" t="s">
        <v>1176</v>
      </c>
      <c r="D82" s="133" t="s">
        <v>101</v>
      </c>
      <c r="E82" s="133">
        <v>13.18</v>
      </c>
      <c r="F82" s="134"/>
      <c r="G82" s="134"/>
      <c r="H82" s="134"/>
      <c r="I82" s="134"/>
      <c r="J82" s="134"/>
      <c r="K82" s="134"/>
      <c r="L82" s="134"/>
      <c r="M82" s="134"/>
      <c r="N82" s="134"/>
      <c r="O82" s="134"/>
      <c r="P82" s="134"/>
      <c r="Q82" s="134"/>
      <c r="R82" s="134"/>
      <c r="S82" s="134"/>
      <c r="T82" s="134"/>
      <c r="U82" s="134"/>
      <c r="V82" s="134"/>
      <c r="W82" s="134"/>
      <c r="X82" s="134"/>
      <c r="Y82" s="134"/>
      <c r="Z82" s="134"/>
    </row>
    <row r="83" ht="15.0" customHeight="1">
      <c r="A83" s="133" t="s">
        <v>1177</v>
      </c>
      <c r="B83" s="133" t="s">
        <v>1178</v>
      </c>
      <c r="C83" s="134" t="s">
        <v>1179</v>
      </c>
      <c r="D83" s="133" t="s">
        <v>101</v>
      </c>
      <c r="E83" s="133">
        <v>15.07</v>
      </c>
      <c r="F83" s="134"/>
      <c r="G83" s="134"/>
      <c r="H83" s="134"/>
      <c r="I83" s="134"/>
      <c r="J83" s="134"/>
      <c r="K83" s="134"/>
      <c r="L83" s="134"/>
      <c r="M83" s="134"/>
      <c r="N83" s="134"/>
      <c r="O83" s="134"/>
      <c r="P83" s="134"/>
      <c r="Q83" s="134"/>
      <c r="R83" s="134"/>
      <c r="S83" s="134"/>
      <c r="T83" s="134"/>
      <c r="U83" s="134"/>
      <c r="V83" s="134"/>
      <c r="W83" s="134"/>
      <c r="X83" s="134"/>
      <c r="Y83" s="134"/>
      <c r="Z83" s="134"/>
    </row>
    <row r="84" ht="15.0" customHeight="1">
      <c r="A84" s="133" t="s">
        <v>1180</v>
      </c>
      <c r="B84" s="133" t="s">
        <v>1181</v>
      </c>
      <c r="C84" s="134" t="s">
        <v>1182</v>
      </c>
      <c r="D84" s="133" t="s">
        <v>101</v>
      </c>
      <c r="E84" s="133">
        <v>22.61</v>
      </c>
      <c r="F84" s="134"/>
      <c r="G84" s="134"/>
      <c r="H84" s="134"/>
      <c r="I84" s="134"/>
      <c r="J84" s="134"/>
      <c r="K84" s="134"/>
      <c r="L84" s="134"/>
      <c r="M84" s="134"/>
      <c r="N84" s="134"/>
      <c r="O84" s="134"/>
      <c r="P84" s="134"/>
      <c r="Q84" s="134"/>
      <c r="R84" s="134"/>
      <c r="S84" s="134"/>
      <c r="T84" s="134"/>
      <c r="U84" s="134"/>
      <c r="V84" s="134"/>
      <c r="W84" s="134"/>
      <c r="X84" s="134"/>
      <c r="Y84" s="134"/>
      <c r="Z84" s="134"/>
    </row>
    <row r="85" ht="15.0" customHeight="1">
      <c r="A85" s="133" t="s">
        <v>1183</v>
      </c>
      <c r="B85" s="133" t="s">
        <v>1184</v>
      </c>
      <c r="C85" s="134" t="s">
        <v>1185</v>
      </c>
      <c r="D85" s="133" t="s">
        <v>187</v>
      </c>
      <c r="E85" s="133">
        <v>6.62</v>
      </c>
      <c r="F85" s="134"/>
      <c r="G85" s="134"/>
      <c r="H85" s="134"/>
      <c r="I85" s="134"/>
      <c r="J85" s="134"/>
      <c r="K85" s="134"/>
      <c r="L85" s="134"/>
      <c r="M85" s="134"/>
      <c r="N85" s="134"/>
      <c r="O85" s="134"/>
      <c r="P85" s="134"/>
      <c r="Q85" s="134"/>
      <c r="R85" s="134"/>
      <c r="S85" s="134"/>
      <c r="T85" s="134"/>
      <c r="U85" s="134"/>
      <c r="V85" s="134"/>
      <c r="W85" s="134"/>
      <c r="X85" s="134"/>
      <c r="Y85" s="134"/>
      <c r="Z85" s="134"/>
    </row>
    <row r="86" ht="15.0" customHeight="1">
      <c r="A86" s="133" t="s">
        <v>1186</v>
      </c>
      <c r="B86" s="133" t="s">
        <v>1187</v>
      </c>
      <c r="C86" s="134" t="s">
        <v>1188</v>
      </c>
      <c r="D86" s="133" t="s">
        <v>101</v>
      </c>
      <c r="E86" s="133">
        <v>13.37</v>
      </c>
      <c r="F86" s="134"/>
      <c r="G86" s="134"/>
      <c r="H86" s="134"/>
      <c r="I86" s="134"/>
      <c r="J86" s="134"/>
      <c r="K86" s="134"/>
      <c r="L86" s="134"/>
      <c r="M86" s="134"/>
      <c r="N86" s="134"/>
      <c r="O86" s="134"/>
      <c r="P86" s="134"/>
      <c r="Q86" s="134"/>
      <c r="R86" s="134"/>
      <c r="S86" s="134"/>
      <c r="T86" s="134"/>
      <c r="U86" s="134"/>
      <c r="V86" s="134"/>
      <c r="W86" s="134"/>
      <c r="X86" s="134"/>
      <c r="Y86" s="134"/>
      <c r="Z86" s="134"/>
    </row>
    <row r="87" ht="15.0" customHeight="1">
      <c r="A87" s="133" t="s">
        <v>1189</v>
      </c>
      <c r="B87" s="133" t="s">
        <v>1190</v>
      </c>
      <c r="C87" s="134" t="s">
        <v>1191</v>
      </c>
      <c r="D87" s="133" t="s">
        <v>101</v>
      </c>
      <c r="E87" s="133">
        <v>15.07</v>
      </c>
      <c r="F87" s="134"/>
      <c r="G87" s="134"/>
      <c r="H87" s="134"/>
      <c r="I87" s="134"/>
      <c r="J87" s="134"/>
      <c r="K87" s="134"/>
      <c r="L87" s="134"/>
      <c r="M87" s="134"/>
      <c r="N87" s="134"/>
      <c r="O87" s="134"/>
      <c r="P87" s="134"/>
      <c r="Q87" s="134"/>
      <c r="R87" s="134"/>
      <c r="S87" s="134"/>
      <c r="T87" s="134"/>
      <c r="U87" s="134"/>
      <c r="V87" s="134"/>
      <c r="W87" s="134"/>
      <c r="X87" s="134"/>
      <c r="Y87" s="134"/>
      <c r="Z87" s="134"/>
    </row>
    <row r="88" ht="15.0" customHeight="1">
      <c r="A88" s="133" t="s">
        <v>1192</v>
      </c>
      <c r="B88" s="133" t="s">
        <v>1193</v>
      </c>
      <c r="C88" s="134" t="s">
        <v>1194</v>
      </c>
      <c r="D88" s="133" t="s">
        <v>101</v>
      </c>
      <c r="E88" s="133">
        <v>19.32</v>
      </c>
      <c r="F88" s="134"/>
      <c r="G88" s="134"/>
      <c r="H88" s="134"/>
      <c r="I88" s="134"/>
      <c r="J88" s="134"/>
      <c r="K88" s="134"/>
      <c r="L88" s="134"/>
      <c r="M88" s="134"/>
      <c r="N88" s="134"/>
      <c r="O88" s="134"/>
      <c r="P88" s="134"/>
      <c r="Q88" s="134"/>
      <c r="R88" s="134"/>
      <c r="S88" s="134"/>
      <c r="T88" s="134"/>
      <c r="U88" s="134"/>
      <c r="V88" s="134"/>
      <c r="W88" s="134"/>
      <c r="X88" s="134"/>
      <c r="Y88" s="134"/>
      <c r="Z88" s="134"/>
    </row>
    <row r="89" ht="15.0" customHeight="1">
      <c r="A89" s="133" t="s">
        <v>1195</v>
      </c>
      <c r="B89" s="133" t="s">
        <v>1196</v>
      </c>
      <c r="C89" s="134" t="s">
        <v>1197</v>
      </c>
      <c r="D89" s="133" t="s">
        <v>101</v>
      </c>
      <c r="E89" s="133">
        <v>22.61</v>
      </c>
      <c r="F89" s="134"/>
      <c r="G89" s="134"/>
      <c r="H89" s="134"/>
      <c r="I89" s="134"/>
      <c r="J89" s="134"/>
      <c r="K89" s="134"/>
      <c r="L89" s="134"/>
      <c r="M89" s="134"/>
      <c r="N89" s="134"/>
      <c r="O89" s="134"/>
      <c r="P89" s="134"/>
      <c r="Q89" s="134"/>
      <c r="R89" s="134"/>
      <c r="S89" s="134"/>
      <c r="T89" s="134"/>
      <c r="U89" s="134"/>
      <c r="V89" s="134"/>
      <c r="W89" s="134"/>
      <c r="X89" s="134"/>
      <c r="Y89" s="134"/>
      <c r="Z89" s="134"/>
    </row>
    <row r="90" ht="15.0" customHeight="1">
      <c r="A90" s="133" t="s">
        <v>1198</v>
      </c>
      <c r="B90" s="133" t="s">
        <v>1199</v>
      </c>
      <c r="C90" s="134" t="s">
        <v>1200</v>
      </c>
      <c r="D90" s="133" t="s">
        <v>101</v>
      </c>
      <c r="E90" s="133">
        <v>16.95</v>
      </c>
      <c r="F90" s="134"/>
      <c r="G90" s="134"/>
      <c r="H90" s="134"/>
      <c r="I90" s="134"/>
      <c r="J90" s="134"/>
      <c r="K90" s="134"/>
      <c r="L90" s="134"/>
      <c r="M90" s="134"/>
      <c r="N90" s="134"/>
      <c r="O90" s="134"/>
      <c r="P90" s="134"/>
      <c r="Q90" s="134"/>
      <c r="R90" s="134"/>
      <c r="S90" s="134"/>
      <c r="T90" s="134"/>
      <c r="U90" s="134"/>
      <c r="V90" s="134"/>
      <c r="W90" s="134"/>
      <c r="X90" s="134"/>
      <c r="Y90" s="134"/>
      <c r="Z90" s="134"/>
    </row>
    <row r="91" ht="15.0" customHeight="1">
      <c r="A91" s="133" t="s">
        <v>1201</v>
      </c>
      <c r="B91" s="133" t="s">
        <v>1202</v>
      </c>
      <c r="C91" s="134" t="s">
        <v>1203</v>
      </c>
      <c r="D91" s="133" t="s">
        <v>101</v>
      </c>
      <c r="E91" s="133">
        <v>18.84</v>
      </c>
      <c r="F91" s="134"/>
      <c r="G91" s="134"/>
      <c r="H91" s="134"/>
      <c r="I91" s="134"/>
      <c r="J91" s="134"/>
      <c r="K91" s="134"/>
      <c r="L91" s="134"/>
      <c r="M91" s="134"/>
      <c r="N91" s="134"/>
      <c r="O91" s="134"/>
      <c r="P91" s="134"/>
      <c r="Q91" s="134"/>
      <c r="R91" s="134"/>
      <c r="S91" s="134"/>
      <c r="T91" s="134"/>
      <c r="U91" s="134"/>
      <c r="V91" s="134"/>
      <c r="W91" s="134"/>
      <c r="X91" s="134"/>
      <c r="Y91" s="134"/>
      <c r="Z91" s="134"/>
    </row>
    <row r="92" ht="15.0" customHeight="1">
      <c r="A92" s="133" t="s">
        <v>1204</v>
      </c>
      <c r="B92" s="133" t="s">
        <v>1205</v>
      </c>
      <c r="C92" s="134" t="s">
        <v>1206</v>
      </c>
      <c r="D92" s="133" t="s">
        <v>101</v>
      </c>
      <c r="E92" s="133">
        <v>7.53</v>
      </c>
      <c r="F92" s="134"/>
      <c r="G92" s="134"/>
      <c r="H92" s="134"/>
      <c r="I92" s="134"/>
      <c r="J92" s="134"/>
      <c r="K92" s="134"/>
      <c r="L92" s="134"/>
      <c r="M92" s="134"/>
      <c r="N92" s="134"/>
      <c r="O92" s="134"/>
      <c r="P92" s="134"/>
      <c r="Q92" s="134"/>
      <c r="R92" s="134"/>
      <c r="S92" s="134"/>
      <c r="T92" s="134"/>
      <c r="U92" s="134"/>
      <c r="V92" s="134"/>
      <c r="W92" s="134"/>
      <c r="X92" s="134"/>
      <c r="Y92" s="134"/>
      <c r="Z92" s="134"/>
    </row>
    <row r="93" ht="15.0" customHeight="1">
      <c r="A93" s="133" t="s">
        <v>1207</v>
      </c>
      <c r="B93" s="133" t="s">
        <v>1208</v>
      </c>
      <c r="C93" s="134" t="s">
        <v>1209</v>
      </c>
      <c r="D93" s="133" t="s">
        <v>187</v>
      </c>
      <c r="E93" s="133">
        <v>2.25</v>
      </c>
      <c r="F93" s="134"/>
      <c r="G93" s="134"/>
      <c r="H93" s="134"/>
      <c r="I93" s="134"/>
      <c r="J93" s="134"/>
      <c r="K93" s="134"/>
      <c r="L93" s="134"/>
      <c r="M93" s="134"/>
      <c r="N93" s="134"/>
      <c r="O93" s="134"/>
      <c r="P93" s="134"/>
      <c r="Q93" s="134"/>
      <c r="R93" s="134"/>
      <c r="S93" s="134"/>
      <c r="T93" s="134"/>
      <c r="U93" s="134"/>
      <c r="V93" s="134"/>
      <c r="W93" s="134"/>
      <c r="X93" s="134"/>
      <c r="Y93" s="134"/>
      <c r="Z93" s="134"/>
    </row>
    <row r="94" ht="15.0" customHeight="1">
      <c r="A94" s="133" t="s">
        <v>1210</v>
      </c>
      <c r="B94" s="133" t="s">
        <v>1211</v>
      </c>
      <c r="C94" s="134" t="s">
        <v>1212</v>
      </c>
      <c r="D94" s="133" t="s">
        <v>187</v>
      </c>
      <c r="E94" s="133">
        <v>7.11</v>
      </c>
      <c r="F94" s="134"/>
      <c r="G94" s="134"/>
      <c r="H94" s="134"/>
      <c r="I94" s="134"/>
      <c r="J94" s="134"/>
      <c r="K94" s="134"/>
      <c r="L94" s="134"/>
      <c r="M94" s="134"/>
      <c r="N94" s="134"/>
      <c r="O94" s="134"/>
      <c r="P94" s="134"/>
      <c r="Q94" s="134"/>
      <c r="R94" s="134"/>
      <c r="S94" s="134"/>
      <c r="T94" s="134"/>
      <c r="U94" s="134"/>
      <c r="V94" s="134"/>
      <c r="W94" s="134"/>
      <c r="X94" s="134"/>
      <c r="Y94" s="134"/>
      <c r="Z94" s="134"/>
    </row>
    <row r="95" ht="15.0" customHeight="1">
      <c r="A95" s="133" t="s">
        <v>100</v>
      </c>
      <c r="B95" s="133" t="s">
        <v>1213</v>
      </c>
      <c r="C95" s="134" t="s">
        <v>1214</v>
      </c>
      <c r="D95" s="133" t="s">
        <v>101</v>
      </c>
      <c r="E95" s="133">
        <v>11.3</v>
      </c>
      <c r="F95" s="134"/>
      <c r="G95" s="134"/>
      <c r="H95" s="134"/>
      <c r="I95" s="134"/>
      <c r="J95" s="134"/>
      <c r="K95" s="134"/>
      <c r="L95" s="134"/>
      <c r="M95" s="134"/>
      <c r="N95" s="134"/>
      <c r="O95" s="134"/>
      <c r="P95" s="134"/>
      <c r="Q95" s="134"/>
      <c r="R95" s="134"/>
      <c r="S95" s="134"/>
      <c r="T95" s="134"/>
      <c r="U95" s="134"/>
      <c r="V95" s="134"/>
      <c r="W95" s="134"/>
      <c r="X95" s="134"/>
      <c r="Y95" s="134"/>
      <c r="Z95" s="134"/>
    </row>
    <row r="96" ht="15.0" customHeight="1">
      <c r="A96" s="133" t="s">
        <v>1215</v>
      </c>
      <c r="B96" s="133" t="s">
        <v>1216</v>
      </c>
      <c r="C96" s="134" t="s">
        <v>1217</v>
      </c>
      <c r="D96" s="133" t="s">
        <v>101</v>
      </c>
      <c r="E96" s="133">
        <v>15.07</v>
      </c>
      <c r="F96" s="134"/>
      <c r="G96" s="134"/>
      <c r="H96" s="134"/>
      <c r="I96" s="134"/>
      <c r="J96" s="134"/>
      <c r="K96" s="134"/>
      <c r="L96" s="134"/>
      <c r="M96" s="134"/>
      <c r="N96" s="134"/>
      <c r="O96" s="134"/>
      <c r="P96" s="134"/>
      <c r="Q96" s="134"/>
      <c r="R96" s="134"/>
      <c r="S96" s="134"/>
      <c r="T96" s="134"/>
      <c r="U96" s="134"/>
      <c r="V96" s="134"/>
      <c r="W96" s="134"/>
      <c r="X96" s="134"/>
      <c r="Y96" s="134"/>
      <c r="Z96" s="134"/>
    </row>
    <row r="97" ht="15.0" customHeight="1">
      <c r="A97" s="133" t="s">
        <v>1218</v>
      </c>
      <c r="B97" s="133" t="s">
        <v>1219</v>
      </c>
      <c r="C97" s="134" t="s">
        <v>1220</v>
      </c>
      <c r="D97" s="133" t="s">
        <v>187</v>
      </c>
      <c r="E97" s="133">
        <v>2.31</v>
      </c>
      <c r="F97" s="134"/>
      <c r="G97" s="134"/>
      <c r="H97" s="134"/>
      <c r="I97" s="134"/>
      <c r="J97" s="134"/>
      <c r="K97" s="134"/>
      <c r="L97" s="134"/>
      <c r="M97" s="134"/>
      <c r="N97" s="134"/>
      <c r="O97" s="134"/>
      <c r="P97" s="134"/>
      <c r="Q97" s="134"/>
      <c r="R97" s="134"/>
      <c r="S97" s="134"/>
      <c r="T97" s="134"/>
      <c r="U97" s="134"/>
      <c r="V97" s="134"/>
      <c r="W97" s="134"/>
      <c r="X97" s="134"/>
      <c r="Y97" s="134"/>
      <c r="Z97" s="134"/>
    </row>
    <row r="98" ht="15.0" customHeight="1">
      <c r="A98" s="133" t="s">
        <v>1221</v>
      </c>
      <c r="B98" s="133" t="s">
        <v>1222</v>
      </c>
      <c r="C98" s="134" t="s">
        <v>1223</v>
      </c>
      <c r="D98" s="133" t="s">
        <v>187</v>
      </c>
      <c r="E98" s="133">
        <v>2.31</v>
      </c>
      <c r="F98" s="134"/>
      <c r="G98" s="134"/>
      <c r="H98" s="134"/>
      <c r="I98" s="134"/>
      <c r="J98" s="134"/>
      <c r="K98" s="134"/>
      <c r="L98" s="134"/>
      <c r="M98" s="134"/>
      <c r="N98" s="134"/>
      <c r="O98" s="134"/>
      <c r="P98" s="134"/>
      <c r="Q98" s="134"/>
      <c r="R98" s="134"/>
      <c r="S98" s="134"/>
      <c r="T98" s="134"/>
      <c r="U98" s="134"/>
      <c r="V98" s="134"/>
      <c r="W98" s="134"/>
      <c r="X98" s="134"/>
      <c r="Y98" s="134"/>
      <c r="Z98" s="134"/>
    </row>
    <row r="99" ht="15.0" customHeight="1">
      <c r="A99" s="133" t="s">
        <v>1224</v>
      </c>
      <c r="B99" s="133" t="s">
        <v>1225</v>
      </c>
      <c r="C99" s="134" t="s">
        <v>1226</v>
      </c>
      <c r="D99" s="133" t="s">
        <v>101</v>
      </c>
      <c r="E99" s="133">
        <v>2.48</v>
      </c>
      <c r="F99" s="134"/>
      <c r="G99" s="134"/>
      <c r="H99" s="134"/>
      <c r="I99" s="134"/>
      <c r="J99" s="134"/>
      <c r="K99" s="134"/>
      <c r="L99" s="134"/>
      <c r="M99" s="134"/>
      <c r="N99" s="134"/>
      <c r="O99" s="134"/>
      <c r="P99" s="134"/>
      <c r="Q99" s="134"/>
      <c r="R99" s="134"/>
      <c r="S99" s="134"/>
      <c r="T99" s="134"/>
      <c r="U99" s="134"/>
      <c r="V99" s="134"/>
      <c r="W99" s="134"/>
      <c r="X99" s="134"/>
      <c r="Y99" s="134"/>
      <c r="Z99" s="134"/>
    </row>
    <row r="100" ht="15.0" customHeight="1">
      <c r="A100" s="133" t="s">
        <v>1227</v>
      </c>
      <c r="B100" s="133" t="s">
        <v>1228</v>
      </c>
      <c r="C100" s="134" t="s">
        <v>1229</v>
      </c>
      <c r="D100" s="133" t="s">
        <v>101</v>
      </c>
      <c r="E100" s="133">
        <v>24.12</v>
      </c>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ht="15.0" customHeight="1">
      <c r="A101" s="133" t="s">
        <v>1230</v>
      </c>
      <c r="B101" s="133" t="s">
        <v>958</v>
      </c>
      <c r="C101" s="134" t="s">
        <v>1231</v>
      </c>
      <c r="D101" s="133" t="s">
        <v>101</v>
      </c>
      <c r="E101" s="133">
        <v>193.82</v>
      </c>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ht="15.0" customHeight="1">
      <c r="A102" s="133" t="s">
        <v>58</v>
      </c>
      <c r="B102" s="133" t="s">
        <v>1232</v>
      </c>
      <c r="C102" s="134" t="s">
        <v>1233</v>
      </c>
      <c r="D102" s="133" t="s">
        <v>4</v>
      </c>
      <c r="E102" s="133">
        <v>1179.11</v>
      </c>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ht="15.0" customHeight="1">
      <c r="A103" s="133" t="s">
        <v>1234</v>
      </c>
      <c r="B103" s="133" t="s">
        <v>1235</v>
      </c>
      <c r="C103" s="134" t="s">
        <v>1236</v>
      </c>
      <c r="D103" s="133" t="s">
        <v>4</v>
      </c>
      <c r="E103" s="133">
        <v>2799.22</v>
      </c>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ht="15.0" customHeight="1">
      <c r="A104" s="133" t="s">
        <v>1237</v>
      </c>
      <c r="B104" s="133" t="s">
        <v>1238</v>
      </c>
      <c r="C104" s="134" t="s">
        <v>1239</v>
      </c>
      <c r="D104" s="133" t="s">
        <v>4</v>
      </c>
      <c r="E104" s="133">
        <v>1707.22</v>
      </c>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ht="15.0" customHeight="1">
      <c r="A105" s="133" t="s">
        <v>1240</v>
      </c>
      <c r="B105" s="133" t="s">
        <v>1241</v>
      </c>
      <c r="C105" s="134" t="s">
        <v>1242</v>
      </c>
      <c r="D105" s="133" t="s">
        <v>4</v>
      </c>
      <c r="E105" s="133">
        <v>342.02</v>
      </c>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ht="15.0" customHeight="1">
      <c r="A106" s="133" t="s">
        <v>1243</v>
      </c>
      <c r="B106" s="133" t="s">
        <v>1244</v>
      </c>
      <c r="C106" s="134" t="s">
        <v>1245</v>
      </c>
      <c r="D106" s="133" t="s">
        <v>4</v>
      </c>
      <c r="E106" s="133">
        <v>544.69</v>
      </c>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ht="15.0" customHeight="1">
      <c r="A107" s="133" t="s">
        <v>1246</v>
      </c>
      <c r="B107" s="133" t="s">
        <v>1247</v>
      </c>
      <c r="C107" s="134" t="s">
        <v>1248</v>
      </c>
      <c r="D107" s="133" t="s">
        <v>101</v>
      </c>
      <c r="E107" s="133">
        <v>106.21</v>
      </c>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ht="15.0" customHeight="1">
      <c r="A108" s="133" t="s">
        <v>1249</v>
      </c>
      <c r="B108" s="133" t="s">
        <v>1250</v>
      </c>
      <c r="C108" s="134" t="s">
        <v>1251</v>
      </c>
      <c r="D108" s="133" t="s">
        <v>25</v>
      </c>
      <c r="E108" s="133">
        <v>515.0</v>
      </c>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ht="15.0" customHeight="1">
      <c r="A109" s="133" t="s">
        <v>1252</v>
      </c>
      <c r="B109" s="133" t="s">
        <v>1253</v>
      </c>
      <c r="C109" s="134" t="s">
        <v>1254</v>
      </c>
      <c r="D109" s="133" t="s">
        <v>101</v>
      </c>
      <c r="E109" s="133">
        <v>488.31</v>
      </c>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ht="15.0" customHeight="1">
      <c r="A110" s="133" t="s">
        <v>1255</v>
      </c>
      <c r="B110" s="133" t="s">
        <v>1256</v>
      </c>
      <c r="C110" s="134" t="s">
        <v>1257</v>
      </c>
      <c r="D110" s="133" t="s">
        <v>4</v>
      </c>
      <c r="E110" s="133">
        <v>6622.78</v>
      </c>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ht="15.0" customHeight="1">
      <c r="A111" s="133" t="s">
        <v>1258</v>
      </c>
      <c r="B111" s="133" t="s">
        <v>1259</v>
      </c>
      <c r="C111" s="134" t="s">
        <v>1260</v>
      </c>
      <c r="D111" s="133" t="s">
        <v>4</v>
      </c>
      <c r="E111" s="133">
        <v>10956.95</v>
      </c>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ht="15.0" customHeight="1">
      <c r="A112" s="133" t="s">
        <v>1261</v>
      </c>
      <c r="B112" s="133" t="s">
        <v>1262</v>
      </c>
      <c r="C112" s="134" t="s">
        <v>1263</v>
      </c>
      <c r="D112" s="133" t="s">
        <v>4</v>
      </c>
      <c r="E112" s="133">
        <v>8641.3</v>
      </c>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ht="15.0" customHeight="1">
      <c r="A113" s="133" t="s">
        <v>1264</v>
      </c>
      <c r="B113" s="133" t="s">
        <v>1265</v>
      </c>
      <c r="C113" s="134" t="s">
        <v>1266</v>
      </c>
      <c r="D113" s="133" t="s">
        <v>4</v>
      </c>
      <c r="E113" s="133">
        <v>10037.38</v>
      </c>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ht="15.0" customHeight="1">
      <c r="A114" s="133" t="s">
        <v>1267</v>
      </c>
      <c r="B114" s="133" t="s">
        <v>1268</v>
      </c>
      <c r="C114" s="134" t="s">
        <v>1269</v>
      </c>
      <c r="D114" s="133" t="s">
        <v>4</v>
      </c>
      <c r="E114" s="133">
        <v>8586.81</v>
      </c>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ht="15.0" customHeight="1">
      <c r="A115" s="133" t="s">
        <v>1270</v>
      </c>
      <c r="B115" s="133" t="s">
        <v>1271</v>
      </c>
      <c r="C115" s="134" t="s">
        <v>1272</v>
      </c>
      <c r="D115" s="133" t="s">
        <v>4</v>
      </c>
      <c r="E115" s="133">
        <v>9982.89</v>
      </c>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ht="15.0" customHeight="1">
      <c r="A116" s="133" t="s">
        <v>1273</v>
      </c>
      <c r="B116" s="133" t="s">
        <v>1274</v>
      </c>
      <c r="C116" s="134" t="s">
        <v>1275</v>
      </c>
      <c r="D116" s="133" t="s">
        <v>4</v>
      </c>
      <c r="E116" s="133">
        <v>7388.24</v>
      </c>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ht="15.0" customHeight="1">
      <c r="A117" s="133" t="s">
        <v>1276</v>
      </c>
      <c r="B117" s="133" t="s">
        <v>1277</v>
      </c>
      <c r="C117" s="134" t="s">
        <v>1278</v>
      </c>
      <c r="D117" s="133" t="s">
        <v>4</v>
      </c>
      <c r="E117" s="133">
        <v>9430.81</v>
      </c>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ht="15.0" customHeight="1">
      <c r="A118" s="133" t="s">
        <v>1279</v>
      </c>
      <c r="B118" s="133" t="s">
        <v>1280</v>
      </c>
      <c r="C118" s="134" t="s">
        <v>1281</v>
      </c>
      <c r="D118" s="133" t="s">
        <v>4</v>
      </c>
      <c r="E118" s="133">
        <v>13254.88</v>
      </c>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ht="15.0" customHeight="1">
      <c r="A119" s="133" t="s">
        <v>1282</v>
      </c>
      <c r="B119" s="133" t="s">
        <v>1283</v>
      </c>
      <c r="C119" s="134" t="s">
        <v>1284</v>
      </c>
      <c r="D119" s="133" t="s">
        <v>4</v>
      </c>
      <c r="E119" s="133">
        <v>8321.37</v>
      </c>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ht="15.0" customHeight="1">
      <c r="A120" s="133" t="s">
        <v>1285</v>
      </c>
      <c r="B120" s="133" t="s">
        <v>1286</v>
      </c>
      <c r="C120" s="134" t="s">
        <v>1287</v>
      </c>
      <c r="D120" s="133" t="s">
        <v>4</v>
      </c>
      <c r="E120" s="133">
        <v>11284.14</v>
      </c>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ht="15.0" customHeight="1">
      <c r="A121" s="133" t="s">
        <v>1288</v>
      </c>
      <c r="B121" s="133" t="s">
        <v>1289</v>
      </c>
      <c r="C121" s="134" t="s">
        <v>1290</v>
      </c>
      <c r="D121" s="133" t="s">
        <v>4</v>
      </c>
      <c r="E121" s="133">
        <v>11492.62</v>
      </c>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ht="15.0" customHeight="1">
      <c r="A122" s="133" t="s">
        <v>1291</v>
      </c>
      <c r="B122" s="133" t="s">
        <v>1292</v>
      </c>
      <c r="C122" s="134" t="s">
        <v>1293</v>
      </c>
      <c r="D122" s="133" t="s">
        <v>4</v>
      </c>
      <c r="E122" s="133">
        <v>21930.62</v>
      </c>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ht="15.0" customHeight="1">
      <c r="A123" s="133" t="s">
        <v>1294</v>
      </c>
      <c r="B123" s="133" t="s">
        <v>958</v>
      </c>
      <c r="C123" s="134" t="s">
        <v>54</v>
      </c>
      <c r="D123" s="133" t="s">
        <v>4</v>
      </c>
      <c r="E123" s="133">
        <v>93.17</v>
      </c>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ht="15.0" customHeight="1">
      <c r="A124" s="133" t="s">
        <v>1295</v>
      </c>
      <c r="B124" s="133" t="s">
        <v>958</v>
      </c>
      <c r="C124" s="134" t="s">
        <v>47</v>
      </c>
      <c r="D124" s="133" t="s">
        <v>4</v>
      </c>
      <c r="E124" s="133">
        <v>238.12</v>
      </c>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ht="15.0" customHeight="1">
      <c r="A125" s="133" t="s">
        <v>1296</v>
      </c>
      <c r="B125" s="133" t="s">
        <v>958</v>
      </c>
      <c r="C125" s="134" t="s">
        <v>56</v>
      </c>
      <c r="D125" s="133" t="s">
        <v>4</v>
      </c>
      <c r="E125" s="133">
        <v>281.11</v>
      </c>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ht="15.0" customHeight="1">
      <c r="A126" s="133" t="s">
        <v>1297</v>
      </c>
      <c r="B126" s="133" t="s">
        <v>958</v>
      </c>
      <c r="C126" s="134" t="s">
        <v>39</v>
      </c>
      <c r="D126" s="133" t="s">
        <v>4</v>
      </c>
      <c r="E126" s="133">
        <v>299.37</v>
      </c>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ht="15.0" customHeight="1">
      <c r="A127" s="133" t="s">
        <v>1298</v>
      </c>
      <c r="B127" s="133" t="s">
        <v>958</v>
      </c>
      <c r="C127" s="134" t="s">
        <v>1299</v>
      </c>
      <c r="D127" s="133" t="s">
        <v>4</v>
      </c>
      <c r="E127" s="133">
        <v>299.37</v>
      </c>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ht="15.0" customHeight="1">
      <c r="A128" s="133" t="s">
        <v>45</v>
      </c>
      <c r="B128" s="133" t="s">
        <v>958</v>
      </c>
      <c r="C128" s="134" t="s">
        <v>1300</v>
      </c>
      <c r="D128" s="133" t="s">
        <v>4</v>
      </c>
      <c r="E128" s="133">
        <v>537.49</v>
      </c>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ht="15.0" customHeight="1">
      <c r="A129" s="133" t="s">
        <v>1301</v>
      </c>
      <c r="B129" s="133" t="s">
        <v>958</v>
      </c>
      <c r="C129" s="134" t="s">
        <v>1302</v>
      </c>
      <c r="D129" s="133" t="s">
        <v>4</v>
      </c>
      <c r="E129" s="133">
        <v>299.37</v>
      </c>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ht="15.0" customHeight="1">
      <c r="A130" s="133" t="s">
        <v>50</v>
      </c>
      <c r="B130" s="133" t="s">
        <v>958</v>
      </c>
      <c r="C130" s="134" t="s">
        <v>1303</v>
      </c>
      <c r="D130" s="133" t="s">
        <v>4</v>
      </c>
      <c r="E130" s="133">
        <v>299.37</v>
      </c>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ht="15.0" customHeight="1">
      <c r="A131" s="133" t="s">
        <v>1304</v>
      </c>
      <c r="B131" s="133" t="s">
        <v>958</v>
      </c>
      <c r="C131" s="134" t="s">
        <v>1305</v>
      </c>
      <c r="D131" s="133" t="s">
        <v>4</v>
      </c>
      <c r="E131" s="133">
        <v>1232.67</v>
      </c>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ht="15.0" customHeight="1">
      <c r="A132" s="133" t="s">
        <v>1306</v>
      </c>
      <c r="B132" s="133" t="s">
        <v>958</v>
      </c>
      <c r="C132" s="134" t="s">
        <v>1307</v>
      </c>
      <c r="D132" s="133" t="s">
        <v>4</v>
      </c>
      <c r="E132" s="133">
        <v>580.48</v>
      </c>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ht="15.0" customHeight="1">
      <c r="A133" s="133" t="s">
        <v>52</v>
      </c>
      <c r="B133" s="133" t="s">
        <v>958</v>
      </c>
      <c r="C133" s="134" t="s">
        <v>1308</v>
      </c>
      <c r="D133" s="133" t="s">
        <v>4</v>
      </c>
      <c r="E133" s="133">
        <v>953.16</v>
      </c>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ht="15.0" customHeight="1">
      <c r="A134" s="133" t="s">
        <v>1309</v>
      </c>
      <c r="B134" s="133" t="s">
        <v>958</v>
      </c>
      <c r="C134" s="134" t="s">
        <v>1310</v>
      </c>
      <c r="D134" s="133" t="s">
        <v>4</v>
      </c>
      <c r="E134" s="133">
        <v>299.37</v>
      </c>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ht="15.0" customHeight="1">
      <c r="A135" s="133" t="s">
        <v>1311</v>
      </c>
      <c r="B135" s="133" t="s">
        <v>958</v>
      </c>
      <c r="C135" s="134" t="s">
        <v>1312</v>
      </c>
      <c r="D135" s="133" t="s">
        <v>25</v>
      </c>
      <c r="E135" s="133">
        <v>622.57</v>
      </c>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ht="15.0" customHeight="1">
      <c r="A136" s="133" t="s">
        <v>18</v>
      </c>
      <c r="B136" s="133" t="s">
        <v>958</v>
      </c>
      <c r="C136" s="134" t="s">
        <v>1313</v>
      </c>
      <c r="D136" s="133" t="s">
        <v>25</v>
      </c>
      <c r="E136" s="133">
        <v>758.21</v>
      </c>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ht="15.0" customHeight="1">
      <c r="A137" s="133" t="s">
        <v>1314</v>
      </c>
      <c r="B137" s="133" t="s">
        <v>958</v>
      </c>
      <c r="C137" s="134" t="s">
        <v>1315</v>
      </c>
      <c r="D137" s="133" t="s">
        <v>25</v>
      </c>
      <c r="E137" s="133">
        <v>617.9</v>
      </c>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ht="15.0" customHeight="1">
      <c r="A138" s="133" t="s">
        <v>37</v>
      </c>
      <c r="B138" s="133" t="s">
        <v>958</v>
      </c>
      <c r="C138" s="134" t="s">
        <v>1316</v>
      </c>
      <c r="D138" s="133" t="s">
        <v>25</v>
      </c>
      <c r="E138" s="133">
        <v>556.93</v>
      </c>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ht="15.0" customHeight="1">
      <c r="A139" s="133" t="s">
        <v>1317</v>
      </c>
      <c r="B139" s="133" t="s">
        <v>958</v>
      </c>
      <c r="C139" s="134" t="s">
        <v>1318</v>
      </c>
      <c r="D139" s="133" t="s">
        <v>25</v>
      </c>
      <c r="E139" s="133">
        <v>725.39</v>
      </c>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ht="15.0" customHeight="1">
      <c r="A140" s="133" t="s">
        <v>1319</v>
      </c>
      <c r="B140" s="133" t="s">
        <v>958</v>
      </c>
      <c r="C140" s="134" t="s">
        <v>1320</v>
      </c>
      <c r="D140" s="133" t="s">
        <v>25</v>
      </c>
      <c r="E140" s="133">
        <v>725.39</v>
      </c>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ht="15.0" customHeight="1">
      <c r="A141" s="133" t="s">
        <v>41</v>
      </c>
      <c r="B141" s="133" t="s">
        <v>958</v>
      </c>
      <c r="C141" s="134" t="s">
        <v>1321</v>
      </c>
      <c r="D141" s="133" t="s">
        <v>25</v>
      </c>
      <c r="E141" s="133">
        <v>725.39</v>
      </c>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ht="15.0" customHeight="1">
      <c r="A142" s="133" t="s">
        <v>1322</v>
      </c>
      <c r="B142" s="133" t="s">
        <v>958</v>
      </c>
      <c r="C142" s="134" t="s">
        <v>1323</v>
      </c>
      <c r="D142" s="133" t="s">
        <v>25</v>
      </c>
      <c r="E142" s="133">
        <v>554.01</v>
      </c>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ht="15.0" customHeight="1">
      <c r="A143" s="133" t="s">
        <v>12</v>
      </c>
      <c r="B143" s="133" t="s">
        <v>1324</v>
      </c>
      <c r="C143" s="134" t="s">
        <v>15</v>
      </c>
      <c r="D143" s="133" t="s">
        <v>4</v>
      </c>
      <c r="E143" s="133">
        <v>680.0</v>
      </c>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ht="15.0" customHeight="1">
      <c r="A144" s="133" t="s">
        <v>1325</v>
      </c>
      <c r="B144" s="133">
        <v>8726.0</v>
      </c>
      <c r="C144" s="134" t="s">
        <v>1326</v>
      </c>
      <c r="D144" s="133" t="s">
        <v>9</v>
      </c>
      <c r="E144" s="133"/>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ht="15.0" customHeight="1">
      <c r="A145" s="133" t="s">
        <v>70</v>
      </c>
      <c r="B145" s="133" t="s">
        <v>1327</v>
      </c>
      <c r="C145" s="134" t="s">
        <v>1328</v>
      </c>
      <c r="D145" s="133" t="s">
        <v>101</v>
      </c>
      <c r="E145" s="133">
        <v>8.02</v>
      </c>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ht="15.0" customHeight="1">
      <c r="A146" s="133" t="s">
        <v>1329</v>
      </c>
      <c r="B146" s="133" t="s">
        <v>1330</v>
      </c>
      <c r="C146" s="134" t="s">
        <v>1331</v>
      </c>
      <c r="D146" s="133" t="s">
        <v>4</v>
      </c>
      <c r="E146" s="133">
        <v>74.0</v>
      </c>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ht="15.0" customHeight="1">
      <c r="A147" s="133" t="s">
        <v>1332</v>
      </c>
      <c r="B147" s="133" t="s">
        <v>1333</v>
      </c>
      <c r="C147" s="134" t="s">
        <v>1334</v>
      </c>
      <c r="D147" s="133" t="s">
        <v>4</v>
      </c>
      <c r="E147" s="133">
        <v>82.0</v>
      </c>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ht="15.0" customHeight="1">
      <c r="A148" s="133" t="s">
        <v>1335</v>
      </c>
      <c r="B148" s="133" t="s">
        <v>1336</v>
      </c>
      <c r="C148" s="134" t="s">
        <v>1337</v>
      </c>
      <c r="D148" s="133" t="s">
        <v>4</v>
      </c>
      <c r="E148" s="133">
        <v>75.0</v>
      </c>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ht="15.0" customHeight="1">
      <c r="A149" s="133" t="s">
        <v>1338</v>
      </c>
      <c r="B149" s="133" t="s">
        <v>1339</v>
      </c>
      <c r="C149" s="134" t="s">
        <v>1340</v>
      </c>
      <c r="D149" s="133" t="s">
        <v>187</v>
      </c>
      <c r="E149" s="133">
        <v>31.61</v>
      </c>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ht="15.0" customHeight="1">
      <c r="A150" s="133" t="s">
        <v>1341</v>
      </c>
      <c r="B150" s="133" t="s">
        <v>1342</v>
      </c>
      <c r="C150" s="134" t="s">
        <v>1343</v>
      </c>
      <c r="D150" s="133" t="s">
        <v>101</v>
      </c>
      <c r="E150" s="133">
        <v>8.32</v>
      </c>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ht="15.0" customHeight="1">
      <c r="A151" s="133" t="s">
        <v>1344</v>
      </c>
      <c r="B151" s="133" t="s">
        <v>1345</v>
      </c>
      <c r="C151" s="134" t="s">
        <v>1346</v>
      </c>
      <c r="D151" s="133" t="s">
        <v>187</v>
      </c>
      <c r="E151" s="133">
        <v>14.13</v>
      </c>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ht="15.0" customHeight="1">
      <c r="A152" s="133" t="s">
        <v>1347</v>
      </c>
      <c r="B152" s="133" t="s">
        <v>1348</v>
      </c>
      <c r="C152" s="134" t="s">
        <v>1349</v>
      </c>
      <c r="D152" s="133" t="s">
        <v>101</v>
      </c>
      <c r="E152" s="133">
        <v>146.2</v>
      </c>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ht="15.0" customHeight="1">
      <c r="A153" s="133" t="s">
        <v>1350</v>
      </c>
      <c r="B153" s="133" t="s">
        <v>1351</v>
      </c>
      <c r="C153" s="134" t="s">
        <v>1352</v>
      </c>
      <c r="D153" s="133" t="s">
        <v>101</v>
      </c>
      <c r="E153" s="133">
        <v>70.52</v>
      </c>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ht="15.0" customHeight="1">
      <c r="A154" s="133" t="s">
        <v>1353</v>
      </c>
      <c r="B154" s="133" t="s">
        <v>1354</v>
      </c>
      <c r="C154" s="134" t="s">
        <v>1355</v>
      </c>
      <c r="D154" s="133" t="s">
        <v>101</v>
      </c>
      <c r="E154" s="133">
        <v>72.37</v>
      </c>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ht="15.0" customHeight="1">
      <c r="A155" s="133" t="s">
        <v>1356</v>
      </c>
      <c r="B155" s="133" t="s">
        <v>1357</v>
      </c>
      <c r="C155" s="134" t="s">
        <v>1358</v>
      </c>
      <c r="D155" s="133" t="s">
        <v>187</v>
      </c>
      <c r="E155" s="133">
        <v>211.3</v>
      </c>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ht="15.0" customHeight="1">
      <c r="A156" s="133" t="s">
        <v>1359</v>
      </c>
      <c r="B156" s="133" t="s">
        <v>1360</v>
      </c>
      <c r="C156" s="134" t="s">
        <v>1361</v>
      </c>
      <c r="D156" s="133" t="s">
        <v>187</v>
      </c>
      <c r="E156" s="133">
        <v>242.91</v>
      </c>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ht="15.0" customHeight="1">
      <c r="A157" s="133" t="s">
        <v>1362</v>
      </c>
      <c r="B157" s="133" t="s">
        <v>1363</v>
      </c>
      <c r="C157" s="134" t="s">
        <v>1364</v>
      </c>
      <c r="D157" s="133" t="s">
        <v>187</v>
      </c>
      <c r="E157" s="133">
        <v>214.75</v>
      </c>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ht="15.0" customHeight="1">
      <c r="A158" s="133" t="s">
        <v>1365</v>
      </c>
      <c r="B158" s="133" t="s">
        <v>1366</v>
      </c>
      <c r="C158" s="134" t="s">
        <v>1367</v>
      </c>
      <c r="D158" s="133" t="s">
        <v>187</v>
      </c>
      <c r="E158" s="133">
        <v>36.65</v>
      </c>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ht="15.0" customHeight="1">
      <c r="A159" s="133" t="s">
        <v>1368</v>
      </c>
      <c r="B159" s="133" t="s">
        <v>1369</v>
      </c>
      <c r="C159" s="134" t="s">
        <v>1370</v>
      </c>
      <c r="D159" s="133" t="s">
        <v>187</v>
      </c>
      <c r="E159" s="133">
        <v>3.22</v>
      </c>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ht="15.0" customHeight="1">
      <c r="A160" s="133" t="s">
        <v>1371</v>
      </c>
      <c r="B160" s="133" t="s">
        <v>1372</v>
      </c>
      <c r="C160" s="134" t="s">
        <v>1373</v>
      </c>
      <c r="D160" s="133" t="s">
        <v>187</v>
      </c>
      <c r="E160" s="133">
        <v>7.16</v>
      </c>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ht="15.0" customHeight="1">
      <c r="A161" s="133" t="s">
        <v>1374</v>
      </c>
      <c r="B161" s="133" t="s">
        <v>1375</v>
      </c>
      <c r="C161" s="134" t="s">
        <v>1376</v>
      </c>
      <c r="D161" s="133" t="s">
        <v>101</v>
      </c>
      <c r="E161" s="133">
        <v>9.35</v>
      </c>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ht="15.0" customHeight="1">
      <c r="A162" s="133" t="s">
        <v>1377</v>
      </c>
      <c r="B162" s="133" t="s">
        <v>1378</v>
      </c>
      <c r="C162" s="134" t="s">
        <v>1379</v>
      </c>
      <c r="D162" s="133" t="s">
        <v>1380</v>
      </c>
      <c r="E162" s="133">
        <v>41.96</v>
      </c>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ht="15.0" customHeight="1">
      <c r="A163" s="133" t="s">
        <v>1381</v>
      </c>
      <c r="B163" s="133" t="s">
        <v>958</v>
      </c>
      <c r="C163" s="134" t="s">
        <v>1382</v>
      </c>
      <c r="D163" s="133" t="s">
        <v>101</v>
      </c>
      <c r="E163" s="133">
        <v>1.16</v>
      </c>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ht="15.0" customHeight="1">
      <c r="A164" s="133" t="s">
        <v>1383</v>
      </c>
      <c r="B164" s="133" t="s">
        <v>1384</v>
      </c>
      <c r="C164" s="134" t="s">
        <v>1385</v>
      </c>
      <c r="D164" s="133" t="s">
        <v>101</v>
      </c>
      <c r="E164" s="133">
        <v>7.6</v>
      </c>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ht="15.0" customHeight="1">
      <c r="A165" s="133" t="s">
        <v>1386</v>
      </c>
      <c r="B165" s="133" t="s">
        <v>958</v>
      </c>
      <c r="C165" s="134" t="s">
        <v>1387</v>
      </c>
      <c r="D165" s="133" t="s">
        <v>394</v>
      </c>
      <c r="E165" s="133">
        <v>4.68</v>
      </c>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ht="15.0" customHeight="1">
      <c r="A166" s="133" t="s">
        <v>1388</v>
      </c>
      <c r="B166" s="133" t="s">
        <v>958</v>
      </c>
      <c r="C166" s="134" t="s">
        <v>1389</v>
      </c>
      <c r="D166" s="133" t="s">
        <v>1380</v>
      </c>
      <c r="E166" s="133">
        <v>15.0</v>
      </c>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ht="15.0" customHeight="1">
      <c r="A167" s="133" t="s">
        <v>1390</v>
      </c>
      <c r="B167" s="133" t="s">
        <v>1391</v>
      </c>
      <c r="C167" s="134" t="s">
        <v>1392</v>
      </c>
      <c r="D167" s="133" t="s">
        <v>101</v>
      </c>
      <c r="E167" s="133">
        <v>7.21</v>
      </c>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ht="15.0" customHeight="1">
      <c r="A168" s="133" t="s">
        <v>1393</v>
      </c>
      <c r="B168" s="133" t="s">
        <v>1394</v>
      </c>
      <c r="C168" s="134" t="s">
        <v>1395</v>
      </c>
      <c r="D168" s="133" t="s">
        <v>101</v>
      </c>
      <c r="E168" s="133">
        <v>12.13</v>
      </c>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ht="15.0" customHeight="1">
      <c r="A169" s="133" t="s">
        <v>1396</v>
      </c>
      <c r="B169" s="133" t="s">
        <v>958</v>
      </c>
      <c r="C169" s="134" t="s">
        <v>1397</v>
      </c>
      <c r="D169" s="133" t="s">
        <v>187</v>
      </c>
      <c r="E169" s="133">
        <v>8.23</v>
      </c>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ht="15.0" customHeight="1">
      <c r="A170" s="133" t="s">
        <v>1398</v>
      </c>
      <c r="B170" s="133" t="s">
        <v>1399</v>
      </c>
      <c r="C170" s="134" t="s">
        <v>1400</v>
      </c>
      <c r="D170" s="133" t="s">
        <v>101</v>
      </c>
      <c r="E170" s="133">
        <v>4.98</v>
      </c>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ht="15.0" customHeight="1">
      <c r="A171" s="133" t="s">
        <v>1401</v>
      </c>
      <c r="B171" s="133" t="s">
        <v>1402</v>
      </c>
      <c r="C171" s="134" t="s">
        <v>1403</v>
      </c>
      <c r="D171" s="133" t="s">
        <v>101</v>
      </c>
      <c r="E171" s="133">
        <v>7.11</v>
      </c>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ht="15.0" customHeight="1">
      <c r="A172" s="133" t="s">
        <v>1404</v>
      </c>
      <c r="B172" s="133" t="s">
        <v>1405</v>
      </c>
      <c r="C172" s="134" t="s">
        <v>1406</v>
      </c>
      <c r="D172" s="133" t="s">
        <v>187</v>
      </c>
      <c r="E172" s="133">
        <v>353.57</v>
      </c>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ht="15.0" customHeight="1">
      <c r="A173" s="133" t="s">
        <v>1407</v>
      </c>
      <c r="B173" s="133" t="s">
        <v>1408</v>
      </c>
      <c r="C173" s="134" t="s">
        <v>1409</v>
      </c>
      <c r="D173" s="133" t="s">
        <v>187</v>
      </c>
      <c r="E173" s="133">
        <v>316.79</v>
      </c>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ht="15.0" customHeight="1">
      <c r="A174" s="133" t="s">
        <v>1410</v>
      </c>
      <c r="B174" s="133" t="s">
        <v>1411</v>
      </c>
      <c r="C174" s="134" t="s">
        <v>1412</v>
      </c>
      <c r="D174" s="133" t="s">
        <v>187</v>
      </c>
      <c r="E174" s="133">
        <v>261.03</v>
      </c>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ht="15.0" customHeight="1">
      <c r="A175" s="133" t="s">
        <v>1413</v>
      </c>
      <c r="B175" s="133" t="s">
        <v>1414</v>
      </c>
      <c r="C175" s="134" t="s">
        <v>1415</v>
      </c>
      <c r="D175" s="133" t="s">
        <v>187</v>
      </c>
      <c r="E175" s="133">
        <v>213.21</v>
      </c>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ht="15.0" customHeight="1">
      <c r="A176" s="133" t="s">
        <v>1416</v>
      </c>
      <c r="B176" s="133" t="s">
        <v>1417</v>
      </c>
      <c r="C176" s="134" t="s">
        <v>1418</v>
      </c>
      <c r="D176" s="133" t="s">
        <v>108</v>
      </c>
      <c r="E176" s="133">
        <v>2.38</v>
      </c>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ht="15.0" customHeight="1">
      <c r="A177" s="133" t="s">
        <v>1419</v>
      </c>
      <c r="B177" s="133" t="s">
        <v>1420</v>
      </c>
      <c r="C177" s="134" t="s">
        <v>1421</v>
      </c>
      <c r="D177" s="133" t="s">
        <v>101</v>
      </c>
      <c r="E177" s="133">
        <v>2.84</v>
      </c>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ht="15.0" customHeight="1">
      <c r="A178" s="133" t="s">
        <v>125</v>
      </c>
      <c r="B178" s="133" t="s">
        <v>1422</v>
      </c>
      <c r="C178" s="134" t="s">
        <v>1423</v>
      </c>
      <c r="D178" s="133" t="s">
        <v>101</v>
      </c>
      <c r="E178" s="133">
        <v>1.25</v>
      </c>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ht="15.0" customHeight="1">
      <c r="A179" s="133" t="s">
        <v>1424</v>
      </c>
      <c r="B179" s="133" t="s">
        <v>1425</v>
      </c>
      <c r="C179" s="134" t="s">
        <v>1426</v>
      </c>
      <c r="D179" s="133" t="s">
        <v>101</v>
      </c>
      <c r="E179" s="133">
        <v>7.99</v>
      </c>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ht="15.0" customHeight="1">
      <c r="A180" s="133" t="s">
        <v>1427</v>
      </c>
      <c r="B180" s="133" t="s">
        <v>1428</v>
      </c>
      <c r="C180" s="134" t="s">
        <v>1429</v>
      </c>
      <c r="D180" s="133" t="s">
        <v>108</v>
      </c>
      <c r="E180" s="133">
        <v>3.3</v>
      </c>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ht="15.0" customHeight="1">
      <c r="A181" s="133" t="s">
        <v>1430</v>
      </c>
      <c r="B181" s="133" t="s">
        <v>1431</v>
      </c>
      <c r="C181" s="134" t="s">
        <v>1432</v>
      </c>
      <c r="D181" s="133" t="s">
        <v>108</v>
      </c>
      <c r="E181" s="133">
        <v>4.4</v>
      </c>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ht="15.0" customHeight="1">
      <c r="A182" s="133" t="s">
        <v>1433</v>
      </c>
      <c r="B182" s="133" t="s">
        <v>1434</v>
      </c>
      <c r="C182" s="134" t="s">
        <v>1435</v>
      </c>
      <c r="D182" s="133" t="s">
        <v>108</v>
      </c>
      <c r="E182" s="133">
        <v>2.56</v>
      </c>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ht="15.0" customHeight="1">
      <c r="A183" s="133" t="s">
        <v>1436</v>
      </c>
      <c r="B183" s="133" t="s">
        <v>1437</v>
      </c>
      <c r="C183" s="134" t="s">
        <v>1438</v>
      </c>
      <c r="D183" s="133" t="s">
        <v>108</v>
      </c>
      <c r="E183" s="133">
        <v>3.63</v>
      </c>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ht="15.0" customHeight="1">
      <c r="A184" s="133" t="s">
        <v>1439</v>
      </c>
      <c r="B184" s="133" t="s">
        <v>1440</v>
      </c>
      <c r="C184" s="134" t="s">
        <v>1441</v>
      </c>
      <c r="D184" s="133" t="s">
        <v>108</v>
      </c>
      <c r="E184" s="133">
        <v>4.61</v>
      </c>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ht="15.0" customHeight="1">
      <c r="A185" s="133" t="s">
        <v>1442</v>
      </c>
      <c r="B185" s="133" t="s">
        <v>1443</v>
      </c>
      <c r="C185" s="134" t="s">
        <v>1444</v>
      </c>
      <c r="D185" s="133" t="s">
        <v>108</v>
      </c>
      <c r="E185" s="133">
        <v>8.29</v>
      </c>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ht="15.0" customHeight="1">
      <c r="A186" s="133" t="s">
        <v>1445</v>
      </c>
      <c r="B186" s="133" t="s">
        <v>1446</v>
      </c>
      <c r="C186" s="134" t="s">
        <v>1447</v>
      </c>
      <c r="D186" s="133" t="s">
        <v>108</v>
      </c>
      <c r="E186" s="133">
        <v>5.53</v>
      </c>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ht="15.0" customHeight="1">
      <c r="A187" s="133" t="s">
        <v>1448</v>
      </c>
      <c r="B187" s="133" t="s">
        <v>1449</v>
      </c>
      <c r="C187" s="134" t="s">
        <v>1450</v>
      </c>
      <c r="D187" s="133" t="s">
        <v>108</v>
      </c>
      <c r="E187" s="133">
        <v>6.91</v>
      </c>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ht="15.0" customHeight="1">
      <c r="A188" s="133" t="s">
        <v>1451</v>
      </c>
      <c r="B188" s="133" t="s">
        <v>1452</v>
      </c>
      <c r="C188" s="134" t="s">
        <v>1453</v>
      </c>
      <c r="D188" s="133" t="s">
        <v>108</v>
      </c>
      <c r="E188" s="133">
        <v>3.73</v>
      </c>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ht="15.0" customHeight="1">
      <c r="A189" s="133" t="s">
        <v>1454</v>
      </c>
      <c r="B189" s="133" t="s">
        <v>1455</v>
      </c>
      <c r="C189" s="134" t="s">
        <v>1456</v>
      </c>
      <c r="D189" s="133" t="s">
        <v>108</v>
      </c>
      <c r="E189" s="133">
        <v>6.63</v>
      </c>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ht="15.0" customHeight="1">
      <c r="A190" s="133" t="s">
        <v>1457</v>
      </c>
      <c r="B190" s="133" t="s">
        <v>1458</v>
      </c>
      <c r="C190" s="134" t="s">
        <v>1459</v>
      </c>
      <c r="D190" s="133" t="s">
        <v>108</v>
      </c>
      <c r="E190" s="133">
        <v>4.41</v>
      </c>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ht="15.0" customHeight="1">
      <c r="A191" s="133" t="s">
        <v>1460</v>
      </c>
      <c r="B191" s="133" t="s">
        <v>1461</v>
      </c>
      <c r="C191" s="134" t="s">
        <v>1462</v>
      </c>
      <c r="D191" s="133" t="s">
        <v>108</v>
      </c>
      <c r="E191" s="133">
        <v>5.53</v>
      </c>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ht="15.0" customHeight="1">
      <c r="A192" s="133" t="s">
        <v>1463</v>
      </c>
      <c r="B192" s="133" t="s">
        <v>1464</v>
      </c>
      <c r="C192" s="134" t="s">
        <v>1465</v>
      </c>
      <c r="D192" s="133" t="s">
        <v>108</v>
      </c>
      <c r="E192" s="133">
        <v>6.91</v>
      </c>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ht="15.0" customHeight="1">
      <c r="A193" s="133" t="s">
        <v>1466</v>
      </c>
      <c r="B193" s="133" t="s">
        <v>1467</v>
      </c>
      <c r="C193" s="134" t="s">
        <v>1468</v>
      </c>
      <c r="D193" s="133" t="s">
        <v>108</v>
      </c>
      <c r="E193" s="133">
        <v>33.1</v>
      </c>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ht="15.0" customHeight="1">
      <c r="A194" s="133" t="s">
        <v>1469</v>
      </c>
      <c r="B194" s="133" t="s">
        <v>1470</v>
      </c>
      <c r="C194" s="134" t="s">
        <v>1471</v>
      </c>
      <c r="D194" s="133" t="s">
        <v>108</v>
      </c>
      <c r="E194" s="133">
        <v>74.47</v>
      </c>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ht="15.0" customHeight="1">
      <c r="A195" s="133" t="s">
        <v>1472</v>
      </c>
      <c r="B195" s="133" t="s">
        <v>1473</v>
      </c>
      <c r="C195" s="134" t="s">
        <v>1474</v>
      </c>
      <c r="D195" s="133" t="s">
        <v>108</v>
      </c>
      <c r="E195" s="133">
        <v>99.3</v>
      </c>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ht="15.0" customHeight="1">
      <c r="A196" s="133" t="s">
        <v>204</v>
      </c>
      <c r="B196" s="133" t="s">
        <v>1475</v>
      </c>
      <c r="C196" s="134" t="s">
        <v>477</v>
      </c>
      <c r="D196" s="133" t="s">
        <v>108</v>
      </c>
      <c r="E196" s="133">
        <v>56.27</v>
      </c>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ht="15.0" customHeight="1">
      <c r="A197" s="133" t="s">
        <v>1476</v>
      </c>
      <c r="B197" s="133" t="s">
        <v>1477</v>
      </c>
      <c r="C197" s="134" t="s">
        <v>1478</v>
      </c>
      <c r="D197" s="133" t="s">
        <v>101</v>
      </c>
      <c r="E197" s="133">
        <v>9.91</v>
      </c>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ht="15.0" customHeight="1">
      <c r="A198" s="133" t="s">
        <v>1479</v>
      </c>
      <c r="B198" s="133" t="s">
        <v>1480</v>
      </c>
      <c r="C198" s="134" t="s">
        <v>471</v>
      </c>
      <c r="D198" s="133" t="s">
        <v>101</v>
      </c>
      <c r="E198" s="133">
        <v>19.03</v>
      </c>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ht="15.0" customHeight="1">
      <c r="A199" s="133" t="s">
        <v>1481</v>
      </c>
      <c r="B199" s="133" t="s">
        <v>1482</v>
      </c>
      <c r="C199" s="134" t="s">
        <v>1483</v>
      </c>
      <c r="D199" s="133" t="s">
        <v>108</v>
      </c>
      <c r="E199" s="133">
        <v>42.33</v>
      </c>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ht="15.0" customHeight="1">
      <c r="A200" s="133" t="s">
        <v>1484</v>
      </c>
      <c r="B200" s="133" t="s">
        <v>1485</v>
      </c>
      <c r="C200" s="134" t="s">
        <v>1486</v>
      </c>
      <c r="D200" s="133" t="s">
        <v>108</v>
      </c>
      <c r="E200" s="133">
        <v>35.16</v>
      </c>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ht="15.0" customHeight="1">
      <c r="A201" s="133" t="s">
        <v>140</v>
      </c>
      <c r="B201" s="133" t="s">
        <v>1487</v>
      </c>
      <c r="C201" s="134" t="s">
        <v>1488</v>
      </c>
      <c r="D201" s="133" t="s">
        <v>108</v>
      </c>
      <c r="E201" s="133">
        <v>1.22</v>
      </c>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ht="15.0" customHeight="1">
      <c r="A202" s="133" t="s">
        <v>1489</v>
      </c>
      <c r="B202" s="133" t="s">
        <v>1490</v>
      </c>
      <c r="C202" s="134" t="s">
        <v>1491</v>
      </c>
      <c r="D202" s="133" t="s">
        <v>108</v>
      </c>
      <c r="E202" s="133">
        <v>1.11</v>
      </c>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ht="15.0" customHeight="1">
      <c r="A203" s="133" t="s">
        <v>1492</v>
      </c>
      <c r="B203" s="133" t="s">
        <v>1493</v>
      </c>
      <c r="C203" s="134" t="s">
        <v>1494</v>
      </c>
      <c r="D203" s="133" t="s">
        <v>108</v>
      </c>
      <c r="E203" s="133">
        <v>56.27</v>
      </c>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ht="15.0" customHeight="1">
      <c r="A204" s="133" t="s">
        <v>1495</v>
      </c>
      <c r="B204" s="133" t="s">
        <v>1496</v>
      </c>
      <c r="C204" s="134" t="s">
        <v>1497</v>
      </c>
      <c r="D204" s="133" t="s">
        <v>108</v>
      </c>
      <c r="E204" s="133">
        <v>35.16</v>
      </c>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ht="15.0" customHeight="1">
      <c r="A205" s="133" t="s">
        <v>1498</v>
      </c>
      <c r="B205" s="133" t="s">
        <v>1499</v>
      </c>
      <c r="C205" s="134" t="s">
        <v>481</v>
      </c>
      <c r="D205" s="133" t="s">
        <v>108</v>
      </c>
      <c r="E205" s="133">
        <v>56.27</v>
      </c>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ht="15.0" customHeight="1">
      <c r="A206" s="133" t="s">
        <v>1500</v>
      </c>
      <c r="B206" s="133" t="s">
        <v>1501</v>
      </c>
      <c r="C206" s="134" t="s">
        <v>1502</v>
      </c>
      <c r="D206" s="133" t="s">
        <v>101</v>
      </c>
      <c r="E206" s="133">
        <v>82.65</v>
      </c>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ht="15.0" customHeight="1">
      <c r="A207" s="133" t="s">
        <v>1503</v>
      </c>
      <c r="B207" s="133" t="s">
        <v>1504</v>
      </c>
      <c r="C207" s="134" t="s">
        <v>1505</v>
      </c>
      <c r="D207" s="133" t="s">
        <v>101</v>
      </c>
      <c r="E207" s="133">
        <v>50.14</v>
      </c>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ht="15.0" customHeight="1">
      <c r="A208" s="133" t="s">
        <v>1506</v>
      </c>
      <c r="B208" s="133" t="s">
        <v>1507</v>
      </c>
      <c r="C208" s="134" t="s">
        <v>910</v>
      </c>
      <c r="D208" s="133" t="s">
        <v>187</v>
      </c>
      <c r="E208" s="133">
        <v>19.03</v>
      </c>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ht="15.0" customHeight="1">
      <c r="A209" s="133" t="s">
        <v>1508</v>
      </c>
      <c r="B209" s="133" t="s">
        <v>1509</v>
      </c>
      <c r="C209" s="134" t="s">
        <v>1510</v>
      </c>
      <c r="D209" s="133" t="s">
        <v>187</v>
      </c>
      <c r="E209" s="133">
        <v>24.82</v>
      </c>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ht="15.0" customHeight="1">
      <c r="A210" s="133" t="s">
        <v>1511</v>
      </c>
      <c r="B210" s="133" t="s">
        <v>1512</v>
      </c>
      <c r="C210" s="134" t="s">
        <v>1513</v>
      </c>
      <c r="D210" s="133" t="s">
        <v>187</v>
      </c>
      <c r="E210" s="133">
        <v>33.1</v>
      </c>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ht="15.0" customHeight="1">
      <c r="A211" s="133" t="s">
        <v>1514</v>
      </c>
      <c r="B211" s="133" t="s">
        <v>1515</v>
      </c>
      <c r="C211" s="134" t="s">
        <v>1516</v>
      </c>
      <c r="D211" s="133" t="s">
        <v>187</v>
      </c>
      <c r="E211" s="133">
        <v>49.65</v>
      </c>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ht="15.0" customHeight="1">
      <c r="A212" s="133" t="s">
        <v>1517</v>
      </c>
      <c r="B212" s="133" t="s">
        <v>1518</v>
      </c>
      <c r="C212" s="134" t="s">
        <v>1519</v>
      </c>
      <c r="D212" s="133" t="s">
        <v>4</v>
      </c>
      <c r="E212" s="133">
        <v>140.0</v>
      </c>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ht="15.0" customHeight="1">
      <c r="A213" s="133" t="s">
        <v>1520</v>
      </c>
      <c r="B213" s="133" t="s">
        <v>1521</v>
      </c>
      <c r="C213" s="134" t="s">
        <v>1522</v>
      </c>
      <c r="D213" s="133" t="s">
        <v>4</v>
      </c>
      <c r="E213" s="133">
        <v>95.0</v>
      </c>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ht="15.0" customHeight="1">
      <c r="A214" s="133" t="s">
        <v>1523</v>
      </c>
      <c r="B214" s="133" t="s">
        <v>1524</v>
      </c>
      <c r="C214" s="134" t="s">
        <v>1525</v>
      </c>
      <c r="D214" s="133" t="s">
        <v>4</v>
      </c>
      <c r="E214" s="133">
        <v>140.0</v>
      </c>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ht="15.0" customHeight="1">
      <c r="A215" s="133" t="s">
        <v>1526</v>
      </c>
      <c r="B215" s="133" t="s">
        <v>1527</v>
      </c>
      <c r="C215" s="134" t="s">
        <v>1528</v>
      </c>
      <c r="D215" s="133" t="s">
        <v>4</v>
      </c>
      <c r="E215" s="133">
        <v>95.0</v>
      </c>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ht="15.0" customHeight="1">
      <c r="A216" s="133" t="s">
        <v>1529</v>
      </c>
      <c r="B216" s="133" t="s">
        <v>1530</v>
      </c>
      <c r="C216" s="134" t="s">
        <v>1531</v>
      </c>
      <c r="D216" s="133" t="s">
        <v>4</v>
      </c>
      <c r="E216" s="133">
        <v>47.11</v>
      </c>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ht="15.0" customHeight="1">
      <c r="A217" s="133" t="s">
        <v>1532</v>
      </c>
      <c r="B217" s="133" t="s">
        <v>1533</v>
      </c>
      <c r="C217" s="134" t="s">
        <v>1534</v>
      </c>
      <c r="D217" s="133" t="s">
        <v>187</v>
      </c>
      <c r="E217" s="133">
        <v>267.45</v>
      </c>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ht="15.0" customHeight="1">
      <c r="A218" s="133" t="s">
        <v>1535</v>
      </c>
      <c r="B218" s="133" t="s">
        <v>1536</v>
      </c>
      <c r="C218" s="134" t="s">
        <v>1537</v>
      </c>
      <c r="D218" s="133" t="s">
        <v>187</v>
      </c>
      <c r="E218" s="133">
        <v>347.57</v>
      </c>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ht="15.0" customHeight="1">
      <c r="A219" s="133" t="s">
        <v>1538</v>
      </c>
      <c r="B219" s="133" t="s">
        <v>1539</v>
      </c>
      <c r="C219" s="134" t="s">
        <v>1540</v>
      </c>
      <c r="D219" s="133" t="s">
        <v>187</v>
      </c>
      <c r="E219" s="133">
        <v>162.28</v>
      </c>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ht="15.0" customHeight="1">
      <c r="A220" s="133" t="s">
        <v>1541</v>
      </c>
      <c r="B220" s="133" t="s">
        <v>1542</v>
      </c>
      <c r="C220" s="134" t="s">
        <v>1543</v>
      </c>
      <c r="D220" s="133" t="s">
        <v>187</v>
      </c>
      <c r="E220" s="133">
        <v>188.61</v>
      </c>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ht="15.0" customHeight="1">
      <c r="A221" s="133" t="s">
        <v>1544</v>
      </c>
      <c r="B221" s="133" t="s">
        <v>1545</v>
      </c>
      <c r="C221" s="134" t="s">
        <v>1546</v>
      </c>
      <c r="D221" s="133" t="s">
        <v>187</v>
      </c>
      <c r="E221" s="133">
        <v>233.31</v>
      </c>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ht="15.0" customHeight="1">
      <c r="A222" s="133" t="s">
        <v>1547</v>
      </c>
      <c r="B222" s="133" t="s">
        <v>1548</v>
      </c>
      <c r="C222" s="134" t="s">
        <v>1549</v>
      </c>
      <c r="D222" s="133" t="s">
        <v>4</v>
      </c>
      <c r="E222" s="133">
        <v>84.83</v>
      </c>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ht="15.0" customHeight="1">
      <c r="A223" s="133" t="s">
        <v>1550</v>
      </c>
      <c r="B223" s="133" t="s">
        <v>1551</v>
      </c>
      <c r="C223" s="134" t="s">
        <v>1552</v>
      </c>
      <c r="D223" s="133" t="s">
        <v>4</v>
      </c>
      <c r="E223" s="133">
        <v>65.0</v>
      </c>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ht="15.0" customHeight="1">
      <c r="A224" s="133" t="s">
        <v>1553</v>
      </c>
      <c r="B224" s="133" t="s">
        <v>1554</v>
      </c>
      <c r="C224" s="134" t="s">
        <v>1555</v>
      </c>
      <c r="D224" s="133" t="s">
        <v>4</v>
      </c>
      <c r="E224" s="133">
        <v>74.5</v>
      </c>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ht="15.0" customHeight="1">
      <c r="A225" s="133" t="s">
        <v>1556</v>
      </c>
      <c r="B225" s="133" t="s">
        <v>958</v>
      </c>
      <c r="C225" s="134" t="s">
        <v>1557</v>
      </c>
      <c r="D225" s="133" t="s">
        <v>187</v>
      </c>
      <c r="E225" s="133">
        <v>152.67</v>
      </c>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ht="15.0" customHeight="1">
      <c r="A226" s="133" t="s">
        <v>1558</v>
      </c>
      <c r="B226" s="133" t="s">
        <v>1559</v>
      </c>
      <c r="C226" s="134" t="s">
        <v>1560</v>
      </c>
      <c r="D226" s="133" t="s">
        <v>187</v>
      </c>
      <c r="E226" s="133">
        <v>88.1</v>
      </c>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ht="15.0" customHeight="1">
      <c r="A227" s="133" t="s">
        <v>1561</v>
      </c>
      <c r="B227" s="133" t="s">
        <v>1562</v>
      </c>
      <c r="C227" s="134" t="s">
        <v>1563</v>
      </c>
      <c r="D227" s="133" t="s">
        <v>187</v>
      </c>
      <c r="E227" s="133">
        <v>97.66</v>
      </c>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ht="15.0" customHeight="1">
      <c r="A228" s="133" t="s">
        <v>1564</v>
      </c>
      <c r="B228" s="133" t="s">
        <v>1565</v>
      </c>
      <c r="C228" s="134" t="s">
        <v>1566</v>
      </c>
      <c r="D228" s="133" t="s">
        <v>187</v>
      </c>
      <c r="E228" s="133">
        <v>117.75</v>
      </c>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ht="15.0" customHeight="1">
      <c r="A229" s="133" t="s">
        <v>1567</v>
      </c>
      <c r="B229" s="133" t="s">
        <v>1568</v>
      </c>
      <c r="C229" s="134" t="s">
        <v>1569</v>
      </c>
      <c r="D229" s="133" t="s">
        <v>187</v>
      </c>
      <c r="E229" s="133">
        <v>125.9</v>
      </c>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ht="15.0" customHeight="1">
      <c r="A230" s="133" t="s">
        <v>1570</v>
      </c>
      <c r="B230" s="133" t="s">
        <v>1571</v>
      </c>
      <c r="C230" s="134" t="s">
        <v>1572</v>
      </c>
      <c r="D230" s="133" t="s">
        <v>187</v>
      </c>
      <c r="E230" s="133">
        <v>170.04</v>
      </c>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ht="15.0" customHeight="1">
      <c r="A231" s="133" t="s">
        <v>1573</v>
      </c>
      <c r="B231" s="133" t="s">
        <v>1574</v>
      </c>
      <c r="C231" s="134" t="s">
        <v>1575</v>
      </c>
      <c r="D231" s="133" t="s">
        <v>108</v>
      </c>
      <c r="E231" s="133">
        <v>273.07</v>
      </c>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ht="15.0" customHeight="1">
      <c r="A232" s="133" t="s">
        <v>1576</v>
      </c>
      <c r="B232" s="133" t="s">
        <v>1577</v>
      </c>
      <c r="C232" s="134" t="s">
        <v>1578</v>
      </c>
      <c r="D232" s="133" t="s">
        <v>187</v>
      </c>
      <c r="E232" s="133">
        <v>98.62</v>
      </c>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ht="15.0" customHeight="1">
      <c r="A233" s="133" t="s">
        <v>1579</v>
      </c>
      <c r="B233" s="133" t="s">
        <v>1580</v>
      </c>
      <c r="C233" s="134" t="s">
        <v>1581</v>
      </c>
      <c r="D233" s="133" t="s">
        <v>187</v>
      </c>
      <c r="E233" s="133">
        <v>120.62</v>
      </c>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ht="15.0" customHeight="1">
      <c r="A234" s="133" t="s">
        <v>1582</v>
      </c>
      <c r="B234" s="133" t="s">
        <v>1583</v>
      </c>
      <c r="C234" s="134" t="s">
        <v>1584</v>
      </c>
      <c r="D234" s="133" t="s">
        <v>187</v>
      </c>
      <c r="E234" s="133">
        <v>138.02</v>
      </c>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ht="15.0" customHeight="1">
      <c r="A235" s="133" t="s">
        <v>1585</v>
      </c>
      <c r="B235" s="133" t="s">
        <v>1586</v>
      </c>
      <c r="C235" s="134" t="s">
        <v>1587</v>
      </c>
      <c r="D235" s="133" t="s">
        <v>187</v>
      </c>
      <c r="E235" s="133">
        <v>155.12</v>
      </c>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ht="15.0" customHeight="1">
      <c r="A236" s="133" t="s">
        <v>1588</v>
      </c>
      <c r="B236" s="133" t="s">
        <v>1589</v>
      </c>
      <c r="C236" s="134" t="s">
        <v>1590</v>
      </c>
      <c r="D236" s="133" t="s">
        <v>187</v>
      </c>
      <c r="E236" s="133">
        <v>163.92</v>
      </c>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ht="15.0" customHeight="1">
      <c r="A237" s="133" t="s">
        <v>1591</v>
      </c>
      <c r="B237" s="133" t="s">
        <v>1592</v>
      </c>
      <c r="C237" s="134" t="s">
        <v>1593</v>
      </c>
      <c r="D237" s="133" t="s">
        <v>187</v>
      </c>
      <c r="E237" s="133">
        <v>182.62</v>
      </c>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ht="15.0" customHeight="1">
      <c r="A238" s="133" t="s">
        <v>1594</v>
      </c>
      <c r="B238" s="133" t="s">
        <v>1595</v>
      </c>
      <c r="C238" s="134" t="s">
        <v>1596</v>
      </c>
      <c r="D238" s="133" t="s">
        <v>187</v>
      </c>
      <c r="E238" s="133">
        <v>235.62</v>
      </c>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ht="15.0" customHeight="1">
      <c r="A239" s="133" t="s">
        <v>1597</v>
      </c>
      <c r="B239" s="133" t="s">
        <v>1598</v>
      </c>
      <c r="C239" s="134" t="s">
        <v>1599</v>
      </c>
      <c r="D239" s="133" t="s">
        <v>187</v>
      </c>
      <c r="E239" s="133">
        <v>90.79</v>
      </c>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ht="15.0" customHeight="1">
      <c r="A240" s="133" t="s">
        <v>1600</v>
      </c>
      <c r="B240" s="133" t="s">
        <v>1601</v>
      </c>
      <c r="C240" s="134" t="s">
        <v>1602</v>
      </c>
      <c r="D240" s="133" t="s">
        <v>187</v>
      </c>
      <c r="E240" s="133">
        <v>95.19</v>
      </c>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ht="15.0" customHeight="1">
      <c r="A241" s="133" t="s">
        <v>1603</v>
      </c>
      <c r="B241" s="133" t="s">
        <v>1604</v>
      </c>
      <c r="C241" s="134" t="s">
        <v>1605</v>
      </c>
      <c r="D241" s="133" t="s">
        <v>187</v>
      </c>
      <c r="E241" s="133">
        <v>106.19</v>
      </c>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ht="15.0" customHeight="1">
      <c r="A242" s="133" t="s">
        <v>1606</v>
      </c>
      <c r="B242" s="133" t="s">
        <v>1607</v>
      </c>
      <c r="C242" s="134" t="s">
        <v>1608</v>
      </c>
      <c r="D242" s="133" t="s">
        <v>187</v>
      </c>
      <c r="E242" s="133">
        <v>112.79</v>
      </c>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ht="15.0" customHeight="1">
      <c r="A243" s="133" t="s">
        <v>1609</v>
      </c>
      <c r="B243" s="133" t="s">
        <v>1610</v>
      </c>
      <c r="C243" s="134" t="s">
        <v>1611</v>
      </c>
      <c r="D243" s="133" t="s">
        <v>187</v>
      </c>
      <c r="E243" s="133">
        <v>125.35</v>
      </c>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ht="15.0" customHeight="1">
      <c r="A244" s="133" t="s">
        <v>1612</v>
      </c>
      <c r="B244" s="133" t="s">
        <v>1613</v>
      </c>
      <c r="C244" s="134" t="s">
        <v>1614</v>
      </c>
      <c r="D244" s="133" t="s">
        <v>187</v>
      </c>
      <c r="E244" s="133">
        <v>141.85</v>
      </c>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ht="15.0" customHeight="1">
      <c r="A245" s="133" t="s">
        <v>1615</v>
      </c>
      <c r="B245" s="133" t="s">
        <v>1616</v>
      </c>
      <c r="C245" s="134" t="s">
        <v>1617</v>
      </c>
      <c r="D245" s="133" t="s">
        <v>187</v>
      </c>
      <c r="E245" s="133">
        <v>159.12</v>
      </c>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ht="15.0" customHeight="1">
      <c r="A246" s="133" t="s">
        <v>1618</v>
      </c>
      <c r="B246" s="133" t="s">
        <v>1619</v>
      </c>
      <c r="C246" s="134" t="s">
        <v>1620</v>
      </c>
      <c r="D246" s="133" t="s">
        <v>187</v>
      </c>
      <c r="E246" s="133">
        <v>226.46</v>
      </c>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ht="15.0" customHeight="1">
      <c r="A247" s="133" t="s">
        <v>1621</v>
      </c>
      <c r="B247" s="133" t="s">
        <v>1622</v>
      </c>
      <c r="C247" s="134" t="s">
        <v>1623</v>
      </c>
      <c r="D247" s="133" t="s">
        <v>187</v>
      </c>
      <c r="E247" s="133">
        <v>108.21</v>
      </c>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ht="15.0" customHeight="1">
      <c r="A248" s="133" t="s">
        <v>1624</v>
      </c>
      <c r="B248" s="133" t="s">
        <v>1625</v>
      </c>
      <c r="C248" s="134" t="s">
        <v>1626</v>
      </c>
      <c r="D248" s="133" t="s">
        <v>187</v>
      </c>
      <c r="E248" s="133">
        <v>255.72</v>
      </c>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ht="15.0" customHeight="1">
      <c r="A249" s="133" t="s">
        <v>1627</v>
      </c>
      <c r="B249" s="133" t="s">
        <v>1628</v>
      </c>
      <c r="C249" s="134" t="s">
        <v>1629</v>
      </c>
      <c r="D249" s="133" t="s">
        <v>187</v>
      </c>
      <c r="E249" s="133">
        <v>122.84</v>
      </c>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ht="15.0" customHeight="1">
      <c r="A250" s="133" t="s">
        <v>1630</v>
      </c>
      <c r="B250" s="133" t="s">
        <v>1631</v>
      </c>
      <c r="C250" s="134" t="s">
        <v>1632</v>
      </c>
      <c r="D250" s="133" t="s">
        <v>187</v>
      </c>
      <c r="E250" s="133">
        <v>276.62</v>
      </c>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ht="15.0" customHeight="1">
      <c r="A251" s="133" t="s">
        <v>1633</v>
      </c>
      <c r="B251" s="133" t="s">
        <v>1634</v>
      </c>
      <c r="C251" s="134" t="s">
        <v>1635</v>
      </c>
      <c r="D251" s="133" t="s">
        <v>187</v>
      </c>
      <c r="E251" s="133">
        <v>133.29</v>
      </c>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ht="15.0" customHeight="1">
      <c r="A252" s="133" t="s">
        <v>1636</v>
      </c>
      <c r="B252" s="133" t="s">
        <v>1637</v>
      </c>
      <c r="C252" s="134" t="s">
        <v>1638</v>
      </c>
      <c r="D252" s="133" t="s">
        <v>187</v>
      </c>
      <c r="E252" s="133">
        <v>310.06</v>
      </c>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ht="15.0" customHeight="1">
      <c r="A253" s="133" t="s">
        <v>1639</v>
      </c>
      <c r="B253" s="133" t="s">
        <v>1640</v>
      </c>
      <c r="C253" s="134" t="s">
        <v>1641</v>
      </c>
      <c r="D253" s="133" t="s">
        <v>187</v>
      </c>
      <c r="E253" s="133">
        <v>150.01</v>
      </c>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ht="15.0" customHeight="1">
      <c r="A254" s="133" t="s">
        <v>1642</v>
      </c>
      <c r="B254" s="133" t="s">
        <v>1643</v>
      </c>
      <c r="C254" s="134" t="s">
        <v>1644</v>
      </c>
      <c r="D254" s="133" t="s">
        <v>187</v>
      </c>
      <c r="E254" s="133">
        <v>360.22</v>
      </c>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ht="15.0" customHeight="1">
      <c r="A255" s="133" t="s">
        <v>1645</v>
      </c>
      <c r="B255" s="133" t="s">
        <v>1646</v>
      </c>
      <c r="C255" s="134" t="s">
        <v>1647</v>
      </c>
      <c r="D255" s="133" t="s">
        <v>187</v>
      </c>
      <c r="E255" s="133">
        <v>175.09</v>
      </c>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ht="15.0" customHeight="1">
      <c r="A256" s="133" t="s">
        <v>184</v>
      </c>
      <c r="B256" s="133" t="s">
        <v>1648</v>
      </c>
      <c r="C256" s="134" t="s">
        <v>1649</v>
      </c>
      <c r="D256" s="133" t="s">
        <v>187</v>
      </c>
      <c r="E256" s="133">
        <v>40.0</v>
      </c>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ht="15.0" customHeight="1">
      <c r="A257" s="133" t="s">
        <v>1650</v>
      </c>
      <c r="B257" s="133" t="s">
        <v>1651</v>
      </c>
      <c r="C257" s="134" t="s">
        <v>1652</v>
      </c>
      <c r="D257" s="133" t="s">
        <v>187</v>
      </c>
      <c r="E257" s="133">
        <v>50.0</v>
      </c>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ht="15.0" customHeight="1">
      <c r="A258" s="133" t="s">
        <v>1653</v>
      </c>
      <c r="B258" s="133" t="s">
        <v>1654</v>
      </c>
      <c r="C258" s="134" t="s">
        <v>1655</v>
      </c>
      <c r="D258" s="133" t="s">
        <v>187</v>
      </c>
      <c r="E258" s="133">
        <v>60.0</v>
      </c>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ht="15.0" customHeight="1">
      <c r="A259" s="133" t="s">
        <v>1656</v>
      </c>
      <c r="B259" s="133" t="s">
        <v>1657</v>
      </c>
      <c r="C259" s="134" t="s">
        <v>1658</v>
      </c>
      <c r="D259" s="133" t="s">
        <v>187</v>
      </c>
      <c r="E259" s="133">
        <v>80.0</v>
      </c>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ht="15.0" customHeight="1">
      <c r="A260" s="133" t="s">
        <v>1659</v>
      </c>
      <c r="B260" s="133" t="s">
        <v>1660</v>
      </c>
      <c r="C260" s="134" t="s">
        <v>1661</v>
      </c>
      <c r="D260" s="133" t="s">
        <v>192</v>
      </c>
      <c r="E260" s="133">
        <v>1000.0</v>
      </c>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ht="15.0" customHeight="1">
      <c r="A261" s="133" t="s">
        <v>1662</v>
      </c>
      <c r="B261" s="133" t="s">
        <v>1663</v>
      </c>
      <c r="C261" s="134" t="s">
        <v>1664</v>
      </c>
      <c r="D261" s="133" t="s">
        <v>192</v>
      </c>
      <c r="E261" s="133">
        <v>1500.0</v>
      </c>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ht="15.0" customHeight="1">
      <c r="A262" s="133" t="s">
        <v>1665</v>
      </c>
      <c r="B262" s="133" t="s">
        <v>1666</v>
      </c>
      <c r="C262" s="134" t="s">
        <v>1667</v>
      </c>
      <c r="D262" s="133" t="s">
        <v>192</v>
      </c>
      <c r="E262" s="133">
        <v>6500.0</v>
      </c>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ht="15.0" customHeight="1">
      <c r="A263" s="133" t="s">
        <v>1668</v>
      </c>
      <c r="B263" s="133" t="s">
        <v>1669</v>
      </c>
      <c r="C263" s="134" t="s">
        <v>1670</v>
      </c>
      <c r="D263" s="133" t="s">
        <v>192</v>
      </c>
      <c r="E263" s="133">
        <v>9000.0</v>
      </c>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ht="15.0" customHeight="1">
      <c r="A264" s="133" t="s">
        <v>1671</v>
      </c>
      <c r="B264" s="133" t="s">
        <v>1672</v>
      </c>
      <c r="C264" s="134" t="s">
        <v>1673</v>
      </c>
      <c r="D264" s="133" t="s">
        <v>192</v>
      </c>
      <c r="E264" s="133">
        <v>5000.0</v>
      </c>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ht="15.0" customHeight="1">
      <c r="A265" s="133" t="s">
        <v>1674</v>
      </c>
      <c r="B265" s="133" t="s">
        <v>1675</v>
      </c>
      <c r="C265" s="134" t="s">
        <v>1676</v>
      </c>
      <c r="D265" s="133" t="s">
        <v>192</v>
      </c>
      <c r="E265" s="133">
        <v>6500.0</v>
      </c>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ht="15.0" customHeight="1">
      <c r="A266" s="133" t="s">
        <v>1677</v>
      </c>
      <c r="B266" s="133" t="s">
        <v>1678</v>
      </c>
      <c r="C266" s="134" t="s">
        <v>1679</v>
      </c>
      <c r="D266" s="133" t="s">
        <v>192</v>
      </c>
      <c r="E266" s="133">
        <v>10000.0</v>
      </c>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ht="15.0" customHeight="1">
      <c r="A267" s="133" t="s">
        <v>1680</v>
      </c>
      <c r="B267" s="133" t="s">
        <v>1681</v>
      </c>
      <c r="C267" s="134" t="s">
        <v>1682</v>
      </c>
      <c r="D267" s="133" t="s">
        <v>192</v>
      </c>
      <c r="E267" s="133">
        <v>13500.0</v>
      </c>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ht="15.0" customHeight="1">
      <c r="A268" s="133" t="s">
        <v>189</v>
      </c>
      <c r="B268" s="133" t="s">
        <v>1683</v>
      </c>
      <c r="C268" s="134" t="s">
        <v>191</v>
      </c>
      <c r="D268" s="133" t="s">
        <v>192</v>
      </c>
      <c r="E268" s="133">
        <v>9000.0</v>
      </c>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ht="15.0" customHeight="1">
      <c r="A269" s="133" t="s">
        <v>1684</v>
      </c>
      <c r="B269" s="133" t="s">
        <v>1685</v>
      </c>
      <c r="C269" s="134" t="s">
        <v>1686</v>
      </c>
      <c r="D269" s="133" t="s">
        <v>192</v>
      </c>
      <c r="E269" s="133">
        <v>12000.0</v>
      </c>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ht="15.0" customHeight="1">
      <c r="A270" s="133" t="s">
        <v>1687</v>
      </c>
      <c r="B270" s="133" t="s">
        <v>1688</v>
      </c>
      <c r="C270" s="134" t="s">
        <v>1689</v>
      </c>
      <c r="D270" s="133" t="s">
        <v>192</v>
      </c>
      <c r="E270" s="133">
        <v>6500.0</v>
      </c>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ht="15.0" customHeight="1">
      <c r="A271" s="133" t="s">
        <v>1690</v>
      </c>
      <c r="B271" s="133" t="s">
        <v>1691</v>
      </c>
      <c r="C271" s="134" t="s">
        <v>1692</v>
      </c>
      <c r="D271" s="133" t="s">
        <v>192</v>
      </c>
      <c r="E271" s="133">
        <v>9000.0</v>
      </c>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ht="15.0" customHeight="1">
      <c r="A272" s="133" t="s">
        <v>1693</v>
      </c>
      <c r="B272" s="133" t="s">
        <v>1694</v>
      </c>
      <c r="C272" s="134" t="s">
        <v>1695</v>
      </c>
      <c r="D272" s="133" t="s">
        <v>187</v>
      </c>
      <c r="E272" s="133">
        <v>20.0</v>
      </c>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ht="15.0" customHeight="1">
      <c r="A273" s="133" t="s">
        <v>1696</v>
      </c>
      <c r="B273" s="133" t="s">
        <v>1697</v>
      </c>
      <c r="C273" s="134" t="s">
        <v>1698</v>
      </c>
      <c r="D273" s="133" t="s">
        <v>187</v>
      </c>
      <c r="E273" s="133">
        <v>27.5</v>
      </c>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ht="15.0" customHeight="1">
      <c r="A274" s="133" t="s">
        <v>1699</v>
      </c>
      <c r="B274" s="133" t="s">
        <v>1700</v>
      </c>
      <c r="C274" s="134" t="s">
        <v>1701</v>
      </c>
      <c r="D274" s="133" t="s">
        <v>187</v>
      </c>
      <c r="E274" s="133">
        <v>31.5</v>
      </c>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ht="15.0" customHeight="1">
      <c r="A275" s="133" t="s">
        <v>1702</v>
      </c>
      <c r="B275" s="133" t="s">
        <v>1703</v>
      </c>
      <c r="C275" s="134" t="s">
        <v>1704</v>
      </c>
      <c r="D275" s="133" t="s">
        <v>187</v>
      </c>
      <c r="E275" s="133">
        <v>37.5</v>
      </c>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ht="15.0" customHeight="1">
      <c r="A276" s="133" t="s">
        <v>1705</v>
      </c>
      <c r="B276" s="133" t="s">
        <v>1706</v>
      </c>
      <c r="C276" s="134" t="s">
        <v>1707</v>
      </c>
      <c r="D276" s="133" t="s">
        <v>187</v>
      </c>
      <c r="E276" s="133">
        <v>40.0</v>
      </c>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ht="15.0" customHeight="1">
      <c r="A277" s="133" t="s">
        <v>1708</v>
      </c>
      <c r="B277" s="133" t="s">
        <v>1709</v>
      </c>
      <c r="C277" s="134" t="s">
        <v>1710</v>
      </c>
      <c r="D277" s="133" t="s">
        <v>187</v>
      </c>
      <c r="E277" s="133">
        <v>47.5</v>
      </c>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ht="15.0" customHeight="1">
      <c r="A278" s="133" t="s">
        <v>1711</v>
      </c>
      <c r="B278" s="133" t="s">
        <v>958</v>
      </c>
      <c r="C278" s="134" t="s">
        <v>1712</v>
      </c>
      <c r="D278" s="133" t="s">
        <v>101</v>
      </c>
      <c r="E278" s="133">
        <v>62.7</v>
      </c>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ht="15.0" customHeight="1">
      <c r="A279" s="133" t="s">
        <v>1713</v>
      </c>
      <c r="B279" s="133" t="s">
        <v>1714</v>
      </c>
      <c r="C279" s="134" t="s">
        <v>1715</v>
      </c>
      <c r="D279" s="133" t="s">
        <v>101</v>
      </c>
      <c r="E279" s="133">
        <v>54.72</v>
      </c>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ht="15.0" customHeight="1">
      <c r="A280" s="133" t="s">
        <v>1716</v>
      </c>
      <c r="B280" s="133" t="s">
        <v>1717</v>
      </c>
      <c r="C280" s="134" t="s">
        <v>1718</v>
      </c>
      <c r="D280" s="133" t="s">
        <v>101</v>
      </c>
      <c r="E280" s="133">
        <v>49.9</v>
      </c>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ht="15.0" customHeight="1">
      <c r="A281" s="133" t="s">
        <v>1719</v>
      </c>
      <c r="B281" s="133" t="s">
        <v>1720</v>
      </c>
      <c r="C281" s="134" t="s">
        <v>1721</v>
      </c>
      <c r="D281" s="133" t="s">
        <v>108</v>
      </c>
      <c r="E281" s="133">
        <v>419.94</v>
      </c>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ht="15.0" customHeight="1">
      <c r="A282" s="133" t="s">
        <v>1722</v>
      </c>
      <c r="B282" s="133" t="s">
        <v>1723</v>
      </c>
      <c r="C282" s="134" t="s">
        <v>1724</v>
      </c>
      <c r="D282" s="133" t="s">
        <v>108</v>
      </c>
      <c r="E282" s="133">
        <v>477.53</v>
      </c>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ht="15.0" customHeight="1">
      <c r="A283" s="133" t="s">
        <v>1725</v>
      </c>
      <c r="B283" s="133" t="s">
        <v>1726</v>
      </c>
      <c r="C283" s="134" t="s">
        <v>1727</v>
      </c>
      <c r="D283" s="133" t="s">
        <v>108</v>
      </c>
      <c r="E283" s="133">
        <v>430.0</v>
      </c>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ht="15.0" customHeight="1">
      <c r="A284" s="133" t="s">
        <v>1728</v>
      </c>
      <c r="B284" s="133" t="s">
        <v>1729</v>
      </c>
      <c r="C284" s="134" t="s">
        <v>1730</v>
      </c>
      <c r="D284" s="133" t="s">
        <v>108</v>
      </c>
      <c r="E284" s="133">
        <v>442.23</v>
      </c>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ht="15.0" customHeight="1">
      <c r="A285" s="133" t="s">
        <v>1731</v>
      </c>
      <c r="B285" s="133" t="s">
        <v>1732</v>
      </c>
      <c r="C285" s="134" t="s">
        <v>1733</v>
      </c>
      <c r="D285" s="133" t="s">
        <v>108</v>
      </c>
      <c r="E285" s="133">
        <v>454.47</v>
      </c>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ht="15.0" customHeight="1">
      <c r="A286" s="133" t="s">
        <v>1734</v>
      </c>
      <c r="B286" s="133" t="s">
        <v>1735</v>
      </c>
      <c r="C286" s="134" t="s">
        <v>1736</v>
      </c>
      <c r="D286" s="133" t="s">
        <v>108</v>
      </c>
      <c r="E286" s="133">
        <v>471.37</v>
      </c>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ht="15.0" customHeight="1">
      <c r="A287" s="133" t="s">
        <v>1737</v>
      </c>
      <c r="B287" s="133" t="s">
        <v>1738</v>
      </c>
      <c r="C287" s="134" t="s">
        <v>1739</v>
      </c>
      <c r="D287" s="133" t="s">
        <v>108</v>
      </c>
      <c r="E287" s="133">
        <v>438.03</v>
      </c>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ht="15.0" customHeight="1">
      <c r="A288" s="133" t="s">
        <v>1740</v>
      </c>
      <c r="B288" s="133" t="s">
        <v>1741</v>
      </c>
      <c r="C288" s="134" t="s">
        <v>1742</v>
      </c>
      <c r="D288" s="133" t="s">
        <v>108</v>
      </c>
      <c r="E288" s="133">
        <v>451.49</v>
      </c>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ht="15.0" customHeight="1">
      <c r="A289" s="133" t="s">
        <v>1743</v>
      </c>
      <c r="B289" s="133" t="s">
        <v>1744</v>
      </c>
      <c r="C289" s="134" t="s">
        <v>1745</v>
      </c>
      <c r="D289" s="133" t="s">
        <v>108</v>
      </c>
      <c r="E289" s="133">
        <v>465.45</v>
      </c>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ht="15.0" customHeight="1">
      <c r="A290" s="133" t="s">
        <v>1746</v>
      </c>
      <c r="B290" s="133" t="s">
        <v>1747</v>
      </c>
      <c r="C290" s="134" t="s">
        <v>1748</v>
      </c>
      <c r="D290" s="133" t="s">
        <v>108</v>
      </c>
      <c r="E290" s="133">
        <v>479.95</v>
      </c>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ht="15.0" customHeight="1">
      <c r="A291" s="133" t="s">
        <v>1749</v>
      </c>
      <c r="B291" s="133" t="s">
        <v>1750</v>
      </c>
      <c r="C291" s="134" t="s">
        <v>1751</v>
      </c>
      <c r="D291" s="133" t="s">
        <v>108</v>
      </c>
      <c r="E291" s="133">
        <v>495.0</v>
      </c>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ht="15.0" customHeight="1">
      <c r="A292" s="133" t="s">
        <v>1752</v>
      </c>
      <c r="B292" s="133" t="s">
        <v>1753</v>
      </c>
      <c r="C292" s="134" t="s">
        <v>1754</v>
      </c>
      <c r="D292" s="133" t="s">
        <v>108</v>
      </c>
      <c r="E292" s="133">
        <v>419.55</v>
      </c>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ht="15.0" customHeight="1">
      <c r="A293" s="133" t="s">
        <v>1755</v>
      </c>
      <c r="B293" s="133" t="s">
        <v>1756</v>
      </c>
      <c r="C293" s="134" t="s">
        <v>235</v>
      </c>
      <c r="D293" s="133" t="s">
        <v>108</v>
      </c>
      <c r="E293" s="133">
        <v>425.06</v>
      </c>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ht="15.0" customHeight="1">
      <c r="A294" s="133" t="s">
        <v>1757</v>
      </c>
      <c r="B294" s="133" t="s">
        <v>1758</v>
      </c>
      <c r="C294" s="134" t="s">
        <v>1759</v>
      </c>
      <c r="D294" s="133" t="s">
        <v>108</v>
      </c>
      <c r="E294" s="133">
        <v>519.04</v>
      </c>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ht="15.0" customHeight="1">
      <c r="A295" s="133" t="s">
        <v>1760</v>
      </c>
      <c r="B295" s="133" t="s">
        <v>1761</v>
      </c>
      <c r="C295" s="134" t="s">
        <v>1762</v>
      </c>
      <c r="D295" s="133" t="s">
        <v>108</v>
      </c>
      <c r="E295" s="133">
        <v>534.7</v>
      </c>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ht="15.0" customHeight="1">
      <c r="A296" s="133" t="s">
        <v>1763</v>
      </c>
      <c r="B296" s="133" t="s">
        <v>1764</v>
      </c>
      <c r="C296" s="134" t="s">
        <v>1765</v>
      </c>
      <c r="D296" s="133" t="s">
        <v>108</v>
      </c>
      <c r="E296" s="133">
        <v>567.45</v>
      </c>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ht="15.0" customHeight="1">
      <c r="A297" s="133" t="s">
        <v>1766</v>
      </c>
      <c r="B297" s="133" t="s">
        <v>1767</v>
      </c>
      <c r="C297" s="134" t="s">
        <v>1768</v>
      </c>
      <c r="D297" s="133" t="s">
        <v>108</v>
      </c>
      <c r="E297" s="133">
        <v>586.56</v>
      </c>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ht="15.0" customHeight="1">
      <c r="A298" s="133" t="s">
        <v>1769</v>
      </c>
      <c r="B298" s="133" t="s">
        <v>1770</v>
      </c>
      <c r="C298" s="134" t="s">
        <v>1771</v>
      </c>
      <c r="D298" s="133" t="s">
        <v>108</v>
      </c>
      <c r="E298" s="133">
        <v>617.81</v>
      </c>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ht="15.0" customHeight="1">
      <c r="A299" s="133" t="s">
        <v>1772</v>
      </c>
      <c r="B299" s="133" t="s">
        <v>1773</v>
      </c>
      <c r="C299" s="134" t="s">
        <v>1774</v>
      </c>
      <c r="D299" s="133" t="s">
        <v>108</v>
      </c>
      <c r="E299" s="133">
        <v>475.15</v>
      </c>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ht="15.0" customHeight="1">
      <c r="A300" s="133" t="s">
        <v>1775</v>
      </c>
      <c r="B300" s="133" t="s">
        <v>1776</v>
      </c>
      <c r="C300" s="134" t="s">
        <v>1777</v>
      </c>
      <c r="D300" s="133" t="s">
        <v>108</v>
      </c>
      <c r="E300" s="133">
        <v>491.3</v>
      </c>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ht="15.0" customHeight="1">
      <c r="A301" s="133" t="s">
        <v>1778</v>
      </c>
      <c r="B301" s="133" t="s">
        <v>1779</v>
      </c>
      <c r="C301" s="134" t="s">
        <v>1780</v>
      </c>
      <c r="D301" s="133" t="s">
        <v>108</v>
      </c>
      <c r="E301" s="133">
        <v>490.66</v>
      </c>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ht="15.0" customHeight="1">
      <c r="A302" s="133" t="s">
        <v>1781</v>
      </c>
      <c r="B302" s="133" t="s">
        <v>1782</v>
      </c>
      <c r="C302" s="134" t="s">
        <v>1783</v>
      </c>
      <c r="D302" s="133" t="s">
        <v>108</v>
      </c>
      <c r="E302" s="133">
        <v>510.31</v>
      </c>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ht="15.0" customHeight="1">
      <c r="A303" s="133" t="s">
        <v>1784</v>
      </c>
      <c r="B303" s="133" t="s">
        <v>1785</v>
      </c>
      <c r="C303" s="134" t="s">
        <v>1786</v>
      </c>
      <c r="D303" s="133" t="s">
        <v>108</v>
      </c>
      <c r="E303" s="133">
        <v>470.49</v>
      </c>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ht="15.0" customHeight="1">
      <c r="A304" s="133" t="s">
        <v>1787</v>
      </c>
      <c r="B304" s="133" t="s">
        <v>1788</v>
      </c>
      <c r="C304" s="134" t="s">
        <v>1789</v>
      </c>
      <c r="D304" s="133" t="s">
        <v>108</v>
      </c>
      <c r="E304" s="133">
        <v>387.91</v>
      </c>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ht="15.0" customHeight="1">
      <c r="A305" s="133" t="s">
        <v>1790</v>
      </c>
      <c r="B305" s="133" t="s">
        <v>1791</v>
      </c>
      <c r="C305" s="134" t="s">
        <v>1792</v>
      </c>
      <c r="D305" s="133" t="s">
        <v>108</v>
      </c>
      <c r="E305" s="133">
        <v>340.05</v>
      </c>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ht="15.0" customHeight="1">
      <c r="A306" s="133" t="s">
        <v>1793</v>
      </c>
      <c r="B306" s="133" t="s">
        <v>1794</v>
      </c>
      <c r="C306" s="134" t="s">
        <v>1795</v>
      </c>
      <c r="D306" s="133" t="s">
        <v>108</v>
      </c>
      <c r="E306" s="133">
        <v>326.19</v>
      </c>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ht="15.0" customHeight="1">
      <c r="A307" s="133" t="s">
        <v>1796</v>
      </c>
      <c r="B307" s="133" t="s">
        <v>1797</v>
      </c>
      <c r="C307" s="134" t="s">
        <v>1798</v>
      </c>
      <c r="D307" s="133" t="s">
        <v>187</v>
      </c>
      <c r="E307" s="133">
        <v>98.48</v>
      </c>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ht="15.0" customHeight="1">
      <c r="A308" s="133" t="s">
        <v>1799</v>
      </c>
      <c r="B308" s="133" t="s">
        <v>1800</v>
      </c>
      <c r="C308" s="134" t="s">
        <v>1801</v>
      </c>
      <c r="D308" s="133" t="s">
        <v>187</v>
      </c>
      <c r="E308" s="133">
        <v>121.29</v>
      </c>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ht="15.0" customHeight="1">
      <c r="A309" s="133" t="s">
        <v>294</v>
      </c>
      <c r="B309" s="133" t="s">
        <v>1802</v>
      </c>
      <c r="C309" s="134" t="s">
        <v>1803</v>
      </c>
      <c r="D309" s="133" t="s">
        <v>108</v>
      </c>
      <c r="E309" s="133">
        <v>116.23</v>
      </c>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ht="15.0" customHeight="1">
      <c r="A310" s="133" t="s">
        <v>1804</v>
      </c>
      <c r="B310" s="133" t="s">
        <v>1805</v>
      </c>
      <c r="C310" s="134" t="s">
        <v>1806</v>
      </c>
      <c r="D310" s="133" t="s">
        <v>108</v>
      </c>
      <c r="E310" s="133">
        <v>122.99</v>
      </c>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ht="15.0" customHeight="1">
      <c r="A311" s="133" t="s">
        <v>1807</v>
      </c>
      <c r="B311" s="133" t="s">
        <v>1808</v>
      </c>
      <c r="C311" s="134" t="s">
        <v>1809</v>
      </c>
      <c r="D311" s="133" t="s">
        <v>108</v>
      </c>
      <c r="E311" s="133">
        <v>404.26</v>
      </c>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ht="15.0" customHeight="1">
      <c r="A312" s="133" t="s">
        <v>1810</v>
      </c>
      <c r="B312" s="133" t="s">
        <v>1811</v>
      </c>
      <c r="C312" s="134" t="s">
        <v>1812</v>
      </c>
      <c r="D312" s="133" t="s">
        <v>108</v>
      </c>
      <c r="E312" s="133">
        <v>189.02</v>
      </c>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ht="15.0" customHeight="1">
      <c r="A313" s="133" t="s">
        <v>1813</v>
      </c>
      <c r="B313" s="133" t="s">
        <v>1814</v>
      </c>
      <c r="C313" s="134" t="s">
        <v>1815</v>
      </c>
      <c r="D313" s="133" t="s">
        <v>108</v>
      </c>
      <c r="E313" s="133">
        <v>131.6</v>
      </c>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ht="15.0" customHeight="1">
      <c r="A314" s="133" t="s">
        <v>1816</v>
      </c>
      <c r="B314" s="133" t="s">
        <v>1817</v>
      </c>
      <c r="C314" s="134" t="s">
        <v>1818</v>
      </c>
      <c r="D314" s="133" t="s">
        <v>4</v>
      </c>
      <c r="E314" s="133">
        <v>63.0</v>
      </c>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ht="15.0" customHeight="1">
      <c r="A315" s="133" t="s">
        <v>1819</v>
      </c>
      <c r="B315" s="133" t="s">
        <v>1820</v>
      </c>
      <c r="C315" s="134" t="s">
        <v>1821</v>
      </c>
      <c r="D315" s="133" t="s">
        <v>4</v>
      </c>
      <c r="E315" s="133">
        <v>55.0</v>
      </c>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ht="15.0" customHeight="1">
      <c r="A316" s="133" t="s">
        <v>1822</v>
      </c>
      <c r="B316" s="133" t="s">
        <v>1823</v>
      </c>
      <c r="C316" s="134" t="s">
        <v>1824</v>
      </c>
      <c r="D316" s="133" t="s">
        <v>219</v>
      </c>
      <c r="E316" s="133">
        <v>15.21</v>
      </c>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ht="15.0" customHeight="1">
      <c r="A317" s="133" t="s">
        <v>1825</v>
      </c>
      <c r="B317" s="133" t="s">
        <v>1826</v>
      </c>
      <c r="C317" s="134" t="s">
        <v>850</v>
      </c>
      <c r="D317" s="133" t="s">
        <v>219</v>
      </c>
      <c r="E317" s="133">
        <v>15.96</v>
      </c>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ht="15.0" customHeight="1">
      <c r="A318" s="133" t="s">
        <v>1827</v>
      </c>
      <c r="B318" s="133" t="s">
        <v>1828</v>
      </c>
      <c r="C318" s="134" t="s">
        <v>1829</v>
      </c>
      <c r="D318" s="133" t="s">
        <v>219</v>
      </c>
      <c r="E318" s="133">
        <v>11.93</v>
      </c>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ht="15.0" customHeight="1">
      <c r="A319" s="133" t="s">
        <v>1830</v>
      </c>
      <c r="B319" s="133" t="s">
        <v>1831</v>
      </c>
      <c r="C319" s="134" t="s">
        <v>1832</v>
      </c>
      <c r="D319" s="133" t="s">
        <v>219</v>
      </c>
      <c r="E319" s="133">
        <v>12.44</v>
      </c>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ht="15.0" customHeight="1">
      <c r="A320" s="133" t="s">
        <v>1833</v>
      </c>
      <c r="B320" s="133" t="s">
        <v>1834</v>
      </c>
      <c r="C320" s="134" t="s">
        <v>1835</v>
      </c>
      <c r="D320" s="133" t="s">
        <v>219</v>
      </c>
      <c r="E320" s="133">
        <v>12.52</v>
      </c>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ht="15.0" customHeight="1">
      <c r="A321" s="133" t="s">
        <v>1836</v>
      </c>
      <c r="B321" s="133" t="s">
        <v>1837</v>
      </c>
      <c r="C321" s="134" t="s">
        <v>231</v>
      </c>
      <c r="D321" s="133" t="s">
        <v>219</v>
      </c>
      <c r="E321" s="133">
        <v>13.64</v>
      </c>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ht="15.0" customHeight="1">
      <c r="A322" s="133" t="s">
        <v>1838</v>
      </c>
      <c r="B322" s="133" t="s">
        <v>958</v>
      </c>
      <c r="C322" s="134" t="s">
        <v>1839</v>
      </c>
      <c r="D322" s="133" t="s">
        <v>101</v>
      </c>
      <c r="E322" s="133">
        <v>66.89</v>
      </c>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ht="15.0" customHeight="1">
      <c r="A323" s="133" t="s">
        <v>1840</v>
      </c>
      <c r="B323" s="133" t="s">
        <v>1841</v>
      </c>
      <c r="C323" s="134" t="s">
        <v>1842</v>
      </c>
      <c r="D323" s="133" t="s">
        <v>101</v>
      </c>
      <c r="E323" s="133">
        <v>47.21</v>
      </c>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ht="15.0" customHeight="1">
      <c r="A324" s="133" t="s">
        <v>1843</v>
      </c>
      <c r="B324" s="133" t="s">
        <v>1844</v>
      </c>
      <c r="C324" s="134" t="s">
        <v>1845</v>
      </c>
      <c r="D324" s="133" t="s">
        <v>101</v>
      </c>
      <c r="E324" s="133">
        <v>51.97</v>
      </c>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ht="15.0" customHeight="1">
      <c r="A325" s="133" t="s">
        <v>1846</v>
      </c>
      <c r="B325" s="133" t="s">
        <v>1847</v>
      </c>
      <c r="C325" s="134" t="s">
        <v>1848</v>
      </c>
      <c r="D325" s="133" t="s">
        <v>101</v>
      </c>
      <c r="E325" s="133">
        <v>53.36</v>
      </c>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ht="15.0" customHeight="1">
      <c r="A326" s="133" t="s">
        <v>209</v>
      </c>
      <c r="B326" s="133" t="s">
        <v>1849</v>
      </c>
      <c r="C326" s="134" t="s">
        <v>233</v>
      </c>
      <c r="D326" s="133" t="s">
        <v>101</v>
      </c>
      <c r="E326" s="133">
        <v>56.96</v>
      </c>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ht="15.0" customHeight="1">
      <c r="A327" s="133" t="s">
        <v>1850</v>
      </c>
      <c r="B327" s="133" t="s">
        <v>1851</v>
      </c>
      <c r="C327" s="134" t="s">
        <v>1852</v>
      </c>
      <c r="D327" s="133" t="s">
        <v>101</v>
      </c>
      <c r="E327" s="133">
        <v>59.78</v>
      </c>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ht="15.0" customHeight="1">
      <c r="A328" s="133" t="s">
        <v>1853</v>
      </c>
      <c r="B328" s="133" t="s">
        <v>1854</v>
      </c>
      <c r="C328" s="134" t="s">
        <v>1855</v>
      </c>
      <c r="D328" s="133" t="s">
        <v>101</v>
      </c>
      <c r="E328" s="133">
        <v>109.34</v>
      </c>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ht="15.0" customHeight="1">
      <c r="A329" s="133" t="s">
        <v>1856</v>
      </c>
      <c r="B329" s="133" t="s">
        <v>958</v>
      </c>
      <c r="C329" s="134" t="s">
        <v>1857</v>
      </c>
      <c r="D329" s="133" t="s">
        <v>101</v>
      </c>
      <c r="E329" s="133">
        <v>90.39</v>
      </c>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ht="15.0" customHeight="1">
      <c r="A330" s="133" t="s">
        <v>1858</v>
      </c>
      <c r="B330" s="133" t="s">
        <v>958</v>
      </c>
      <c r="C330" s="134" t="s">
        <v>1859</v>
      </c>
      <c r="D330" s="133" t="s">
        <v>101</v>
      </c>
      <c r="E330" s="133">
        <v>75.23999999999998</v>
      </c>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ht="15.0" customHeight="1">
      <c r="A331" s="133" t="s">
        <v>1860</v>
      </c>
      <c r="B331" s="133" t="s">
        <v>1861</v>
      </c>
      <c r="C331" s="134" t="s">
        <v>1862</v>
      </c>
      <c r="D331" s="133" t="s">
        <v>101</v>
      </c>
      <c r="E331" s="133">
        <v>50.99</v>
      </c>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ht="15.0" customHeight="1">
      <c r="A332" s="133" t="s">
        <v>1863</v>
      </c>
      <c r="B332" s="133" t="s">
        <v>958</v>
      </c>
      <c r="C332" s="134" t="s">
        <v>1864</v>
      </c>
      <c r="D332" s="133" t="s">
        <v>101</v>
      </c>
      <c r="E332" s="133">
        <v>40.26</v>
      </c>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ht="15.0" customHeight="1">
      <c r="A333" s="133" t="s">
        <v>1865</v>
      </c>
      <c r="B333" s="133" t="s">
        <v>958</v>
      </c>
      <c r="C333" s="134" t="s">
        <v>1866</v>
      </c>
      <c r="D333" s="133" t="s">
        <v>101</v>
      </c>
      <c r="E333" s="133">
        <v>93.43</v>
      </c>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ht="15.0" customHeight="1">
      <c r="A334" s="133" t="s">
        <v>1867</v>
      </c>
      <c r="B334" s="133" t="s">
        <v>958</v>
      </c>
      <c r="C334" s="134" t="s">
        <v>1868</v>
      </c>
      <c r="D334" s="133" t="s">
        <v>394</v>
      </c>
      <c r="E334" s="133">
        <v>46.2</v>
      </c>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ht="15.0" customHeight="1">
      <c r="A335" s="133" t="s">
        <v>1869</v>
      </c>
      <c r="B335" s="133" t="s">
        <v>958</v>
      </c>
      <c r="C335" s="134" t="s">
        <v>1870</v>
      </c>
      <c r="D335" s="133" t="s">
        <v>394</v>
      </c>
      <c r="E335" s="133">
        <v>46.59</v>
      </c>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ht="15.0" customHeight="1">
      <c r="A336" s="133" t="s">
        <v>1871</v>
      </c>
      <c r="B336" s="133" t="s">
        <v>1872</v>
      </c>
      <c r="C336" s="134" t="s">
        <v>1873</v>
      </c>
      <c r="D336" s="133" t="s">
        <v>108</v>
      </c>
      <c r="E336" s="133">
        <v>431.81</v>
      </c>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ht="15.0" customHeight="1">
      <c r="A337" s="133" t="s">
        <v>1874</v>
      </c>
      <c r="B337" s="133" t="s">
        <v>1875</v>
      </c>
      <c r="C337" s="134" t="s">
        <v>1876</v>
      </c>
      <c r="D337" s="133" t="s">
        <v>108</v>
      </c>
      <c r="E337" s="133">
        <v>441.87</v>
      </c>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ht="15.0" customHeight="1">
      <c r="A338" s="133" t="s">
        <v>194</v>
      </c>
      <c r="B338" s="133" t="s">
        <v>1877</v>
      </c>
      <c r="C338" s="134" t="s">
        <v>1878</v>
      </c>
      <c r="D338" s="133" t="s">
        <v>108</v>
      </c>
      <c r="E338" s="133">
        <v>454.1</v>
      </c>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ht="15.0" customHeight="1">
      <c r="A339" s="133" t="s">
        <v>1879</v>
      </c>
      <c r="B339" s="133" t="s">
        <v>1880</v>
      </c>
      <c r="C339" s="134" t="s">
        <v>1881</v>
      </c>
      <c r="D339" s="133" t="s">
        <v>108</v>
      </c>
      <c r="E339" s="133">
        <v>466.34</v>
      </c>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ht="15.0" customHeight="1">
      <c r="A340" s="133" t="s">
        <v>1882</v>
      </c>
      <c r="B340" s="133" t="s">
        <v>1883</v>
      </c>
      <c r="C340" s="134" t="s">
        <v>1884</v>
      </c>
      <c r="D340" s="133" t="s">
        <v>108</v>
      </c>
      <c r="E340" s="133">
        <v>483.24</v>
      </c>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ht="15.0" customHeight="1">
      <c r="A341" s="133" t="s">
        <v>1885</v>
      </c>
      <c r="B341" s="133" t="s">
        <v>1886</v>
      </c>
      <c r="C341" s="134" t="s">
        <v>1887</v>
      </c>
      <c r="D341" s="133" t="s">
        <v>108</v>
      </c>
      <c r="E341" s="133">
        <v>528.66</v>
      </c>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ht="15.0" customHeight="1">
      <c r="A342" s="133" t="s">
        <v>1888</v>
      </c>
      <c r="B342" s="133" t="s">
        <v>1889</v>
      </c>
      <c r="C342" s="134" t="s">
        <v>1890</v>
      </c>
      <c r="D342" s="133" t="s">
        <v>108</v>
      </c>
      <c r="E342" s="133">
        <v>465.92</v>
      </c>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ht="15.0" customHeight="1">
      <c r="A343" s="133" t="s">
        <v>1891</v>
      </c>
      <c r="B343" s="133" t="s">
        <v>1892</v>
      </c>
      <c r="C343" s="134" t="s">
        <v>1893</v>
      </c>
      <c r="D343" s="133" t="s">
        <v>108</v>
      </c>
      <c r="E343" s="133">
        <v>479.38</v>
      </c>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ht="15.0" customHeight="1">
      <c r="A344" s="133" t="s">
        <v>1894</v>
      </c>
      <c r="B344" s="133" t="s">
        <v>1895</v>
      </c>
      <c r="C344" s="134" t="s">
        <v>1896</v>
      </c>
      <c r="D344" s="133" t="s">
        <v>108</v>
      </c>
      <c r="E344" s="133">
        <v>493.34</v>
      </c>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ht="15.0" customHeight="1">
      <c r="A345" s="133" t="s">
        <v>1897</v>
      </c>
      <c r="B345" s="133" t="s">
        <v>1898</v>
      </c>
      <c r="C345" s="134" t="s">
        <v>1899</v>
      </c>
      <c r="D345" s="133" t="s">
        <v>108</v>
      </c>
      <c r="E345" s="133">
        <v>507.84</v>
      </c>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ht="15.0" customHeight="1">
      <c r="A346" s="133" t="s">
        <v>1900</v>
      </c>
      <c r="B346" s="133" t="s">
        <v>1901</v>
      </c>
      <c r="C346" s="134" t="s">
        <v>1902</v>
      </c>
      <c r="D346" s="133" t="s">
        <v>108</v>
      </c>
      <c r="E346" s="133">
        <v>522.89</v>
      </c>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ht="15.0" customHeight="1">
      <c r="A347" s="133" t="s">
        <v>1903</v>
      </c>
      <c r="B347" s="133" t="s">
        <v>1904</v>
      </c>
      <c r="C347" s="134" t="s">
        <v>1905</v>
      </c>
      <c r="D347" s="133" t="s">
        <v>108</v>
      </c>
      <c r="E347" s="133">
        <v>538.51</v>
      </c>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ht="15.0" customHeight="1">
      <c r="A348" s="133" t="s">
        <v>1906</v>
      </c>
      <c r="B348" s="133" t="s">
        <v>1907</v>
      </c>
      <c r="C348" s="134" t="s">
        <v>1908</v>
      </c>
      <c r="D348" s="133" t="s">
        <v>108</v>
      </c>
      <c r="E348" s="133">
        <v>447.44</v>
      </c>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ht="15.0" customHeight="1">
      <c r="A349" s="133" t="s">
        <v>1909</v>
      </c>
      <c r="B349" s="133" t="s">
        <v>1910</v>
      </c>
      <c r="C349" s="134" t="s">
        <v>1911</v>
      </c>
      <c r="D349" s="133" t="s">
        <v>108</v>
      </c>
      <c r="E349" s="133">
        <v>452.95</v>
      </c>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ht="15.0" customHeight="1">
      <c r="A350" s="133" t="s">
        <v>1912</v>
      </c>
      <c r="B350" s="133" t="s">
        <v>958</v>
      </c>
      <c r="C350" s="134" t="s">
        <v>1913</v>
      </c>
      <c r="D350" s="133" t="s">
        <v>108</v>
      </c>
      <c r="E350" s="133">
        <v>12.36</v>
      </c>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ht="15.0" customHeight="1">
      <c r="A351" s="133" t="s">
        <v>1914</v>
      </c>
      <c r="B351" s="133" t="s">
        <v>958</v>
      </c>
      <c r="C351" s="134" t="s">
        <v>1915</v>
      </c>
      <c r="D351" s="133" t="s">
        <v>108</v>
      </c>
      <c r="E351" s="133">
        <v>469.01</v>
      </c>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ht="15.0" customHeight="1">
      <c r="A352" s="133" t="s">
        <v>1916</v>
      </c>
      <c r="B352" s="133" t="s">
        <v>958</v>
      </c>
      <c r="C352" s="134" t="s">
        <v>1917</v>
      </c>
      <c r="D352" s="133" t="s">
        <v>108</v>
      </c>
      <c r="E352" s="133">
        <v>473.71</v>
      </c>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ht="15.0" customHeight="1">
      <c r="A353" s="133" t="s">
        <v>1918</v>
      </c>
      <c r="B353" s="133" t="s">
        <v>958</v>
      </c>
      <c r="C353" s="134" t="s">
        <v>1919</v>
      </c>
      <c r="D353" s="133" t="s">
        <v>108</v>
      </c>
      <c r="E353" s="133">
        <v>485.93</v>
      </c>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ht="15.0" customHeight="1">
      <c r="A354" s="133" t="s">
        <v>1920</v>
      </c>
      <c r="B354" s="133" t="s">
        <v>958</v>
      </c>
      <c r="C354" s="134" t="s">
        <v>1921</v>
      </c>
      <c r="D354" s="133" t="s">
        <v>108</v>
      </c>
      <c r="E354" s="133">
        <v>501.44</v>
      </c>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ht="15.0" customHeight="1">
      <c r="A355" s="133" t="s">
        <v>1922</v>
      </c>
      <c r="B355" s="133" t="s">
        <v>958</v>
      </c>
      <c r="C355" s="134" t="s">
        <v>1923</v>
      </c>
      <c r="D355" s="133" t="s">
        <v>108</v>
      </c>
      <c r="E355" s="133">
        <v>517.51</v>
      </c>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ht="15.0" customHeight="1">
      <c r="A356" s="133" t="s">
        <v>1924</v>
      </c>
      <c r="B356" s="133" t="s">
        <v>958</v>
      </c>
      <c r="C356" s="134" t="s">
        <v>1925</v>
      </c>
      <c r="D356" s="133" t="s">
        <v>108</v>
      </c>
      <c r="E356" s="133">
        <v>534.15</v>
      </c>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ht="15.0" customHeight="1">
      <c r="A357" s="133" t="s">
        <v>1926</v>
      </c>
      <c r="B357" s="133" t="s">
        <v>1927</v>
      </c>
      <c r="C357" s="134" t="s">
        <v>855</v>
      </c>
      <c r="D357" s="133" t="s">
        <v>108</v>
      </c>
      <c r="E357" s="133">
        <v>539.1</v>
      </c>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ht="15.0" customHeight="1">
      <c r="A358" s="133" t="s">
        <v>1928</v>
      </c>
      <c r="B358" s="133" t="s">
        <v>1929</v>
      </c>
      <c r="C358" s="134" t="s">
        <v>1930</v>
      </c>
      <c r="D358" s="133" t="s">
        <v>108</v>
      </c>
      <c r="E358" s="133">
        <v>561.96</v>
      </c>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ht="15.0" customHeight="1">
      <c r="A359" s="133" t="s">
        <v>1931</v>
      </c>
      <c r="B359" s="133" t="s">
        <v>1932</v>
      </c>
      <c r="C359" s="134" t="s">
        <v>1933</v>
      </c>
      <c r="D359" s="133" t="s">
        <v>108</v>
      </c>
      <c r="E359" s="133">
        <v>595.34</v>
      </c>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ht="15.0" customHeight="1">
      <c r="A360" s="133" t="s">
        <v>1934</v>
      </c>
      <c r="B360" s="133" t="s">
        <v>1935</v>
      </c>
      <c r="C360" s="134" t="s">
        <v>1936</v>
      </c>
      <c r="D360" s="133" t="s">
        <v>108</v>
      </c>
      <c r="E360" s="133">
        <v>614.45</v>
      </c>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ht="15.0" customHeight="1">
      <c r="A361" s="133" t="s">
        <v>1937</v>
      </c>
      <c r="B361" s="133" t="s">
        <v>1938</v>
      </c>
      <c r="C361" s="134" t="s">
        <v>1939</v>
      </c>
      <c r="D361" s="133" t="s">
        <v>108</v>
      </c>
      <c r="E361" s="133">
        <v>645.7</v>
      </c>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ht="15.0" customHeight="1">
      <c r="A362" s="133" t="s">
        <v>1940</v>
      </c>
      <c r="B362" s="133" t="s">
        <v>1941</v>
      </c>
      <c r="C362" s="134" t="s">
        <v>1942</v>
      </c>
      <c r="D362" s="133" t="s">
        <v>108</v>
      </c>
      <c r="E362" s="133">
        <v>503.04</v>
      </c>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ht="15.0" customHeight="1">
      <c r="A363" s="133" t="s">
        <v>1943</v>
      </c>
      <c r="B363" s="133" t="s">
        <v>1944</v>
      </c>
      <c r="C363" s="134" t="s">
        <v>1945</v>
      </c>
      <c r="D363" s="133" t="s">
        <v>108</v>
      </c>
      <c r="E363" s="133">
        <v>519.19</v>
      </c>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ht="15.0" customHeight="1">
      <c r="A364" s="133" t="s">
        <v>1946</v>
      </c>
      <c r="B364" s="133" t="s">
        <v>1947</v>
      </c>
      <c r="C364" s="134" t="s">
        <v>1948</v>
      </c>
      <c r="D364" s="133" t="s">
        <v>108</v>
      </c>
      <c r="E364" s="133">
        <v>525.4</v>
      </c>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ht="15.0" customHeight="1">
      <c r="A365" s="133" t="s">
        <v>1949</v>
      </c>
      <c r="B365" s="133" t="s">
        <v>1950</v>
      </c>
      <c r="C365" s="134" t="s">
        <v>1951</v>
      </c>
      <c r="D365" s="133" t="s">
        <v>108</v>
      </c>
      <c r="E365" s="133">
        <v>538.2</v>
      </c>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ht="15.0" customHeight="1">
      <c r="A366" s="133" t="s">
        <v>1952</v>
      </c>
      <c r="B366" s="133" t="s">
        <v>1953</v>
      </c>
      <c r="C366" s="134" t="s">
        <v>1954</v>
      </c>
      <c r="D366" s="133" t="s">
        <v>108</v>
      </c>
      <c r="E366" s="133">
        <v>498.38</v>
      </c>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ht="15.0" customHeight="1">
      <c r="A367" s="133" t="s">
        <v>252</v>
      </c>
      <c r="B367" s="133" t="s">
        <v>1955</v>
      </c>
      <c r="C367" s="134" t="s">
        <v>1956</v>
      </c>
      <c r="D367" s="133" t="s">
        <v>219</v>
      </c>
      <c r="E367" s="133">
        <v>22.5</v>
      </c>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ht="15.0" customHeight="1">
      <c r="A368" s="133" t="s">
        <v>1957</v>
      </c>
      <c r="B368" s="133" t="s">
        <v>1958</v>
      </c>
      <c r="C368" s="134" t="s">
        <v>1959</v>
      </c>
      <c r="D368" s="133" t="s">
        <v>219</v>
      </c>
      <c r="E368" s="133">
        <v>22.5</v>
      </c>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ht="15.0" customHeight="1">
      <c r="A369" s="133" t="s">
        <v>1960</v>
      </c>
      <c r="B369" s="133" t="s">
        <v>1961</v>
      </c>
      <c r="C369" s="134" t="s">
        <v>1962</v>
      </c>
      <c r="D369" s="133" t="s">
        <v>101</v>
      </c>
      <c r="E369" s="133">
        <v>84.69</v>
      </c>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ht="15.0" customHeight="1">
      <c r="A370" s="133" t="s">
        <v>1963</v>
      </c>
      <c r="B370" s="133" t="s">
        <v>1964</v>
      </c>
      <c r="C370" s="134" t="s">
        <v>1965</v>
      </c>
      <c r="D370" s="133" t="s">
        <v>101</v>
      </c>
      <c r="E370" s="133">
        <v>102.39</v>
      </c>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ht="15.0" customHeight="1">
      <c r="A371" s="133" t="s">
        <v>1966</v>
      </c>
      <c r="B371" s="133" t="s">
        <v>1967</v>
      </c>
      <c r="C371" s="134" t="s">
        <v>1968</v>
      </c>
      <c r="D371" s="133" t="s">
        <v>101</v>
      </c>
      <c r="E371" s="133">
        <v>104.87</v>
      </c>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ht="15.0" customHeight="1">
      <c r="A372" s="133" t="s">
        <v>1969</v>
      </c>
      <c r="B372" s="133" t="s">
        <v>1970</v>
      </c>
      <c r="C372" s="134" t="s">
        <v>1971</v>
      </c>
      <c r="D372" s="133" t="s">
        <v>101</v>
      </c>
      <c r="E372" s="133">
        <v>91.46</v>
      </c>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ht="15.0" customHeight="1">
      <c r="A373" s="133" t="s">
        <v>1972</v>
      </c>
      <c r="B373" s="133" t="s">
        <v>1973</v>
      </c>
      <c r="C373" s="134" t="s">
        <v>1974</v>
      </c>
      <c r="D373" s="133" t="s">
        <v>101</v>
      </c>
      <c r="E373" s="133">
        <v>103.38</v>
      </c>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ht="15.0" customHeight="1">
      <c r="A374" s="133" t="s">
        <v>1975</v>
      </c>
      <c r="B374" s="133" t="s">
        <v>1976</v>
      </c>
      <c r="C374" s="134" t="s">
        <v>1977</v>
      </c>
      <c r="D374" s="133" t="s">
        <v>101</v>
      </c>
      <c r="E374" s="133">
        <v>107.34</v>
      </c>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ht="15.0" customHeight="1">
      <c r="A375" s="133" t="s">
        <v>1978</v>
      </c>
      <c r="B375" s="133" t="s">
        <v>1979</v>
      </c>
      <c r="C375" s="134" t="s">
        <v>1980</v>
      </c>
      <c r="D375" s="133" t="s">
        <v>101</v>
      </c>
      <c r="E375" s="133">
        <v>103.23</v>
      </c>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ht="15.0" customHeight="1">
      <c r="A376" s="133" t="s">
        <v>1981</v>
      </c>
      <c r="B376" s="133" t="s">
        <v>1982</v>
      </c>
      <c r="C376" s="134" t="s">
        <v>1983</v>
      </c>
      <c r="D376" s="133" t="s">
        <v>101</v>
      </c>
      <c r="E376" s="133">
        <v>85.82</v>
      </c>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ht="15.0" customHeight="1">
      <c r="A377" s="133" t="s">
        <v>1984</v>
      </c>
      <c r="B377" s="133" t="s">
        <v>1985</v>
      </c>
      <c r="C377" s="134" t="s">
        <v>1986</v>
      </c>
      <c r="D377" s="133" t="s">
        <v>101</v>
      </c>
      <c r="E377" s="133">
        <v>99.87</v>
      </c>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ht="15.0" customHeight="1">
      <c r="A378" s="133" t="s">
        <v>1987</v>
      </c>
      <c r="B378" s="133" t="s">
        <v>1988</v>
      </c>
      <c r="C378" s="134" t="s">
        <v>1989</v>
      </c>
      <c r="D378" s="133" t="s">
        <v>101</v>
      </c>
      <c r="E378" s="133">
        <v>105.54</v>
      </c>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ht="15.0" customHeight="1">
      <c r="A379" s="133" t="s">
        <v>1990</v>
      </c>
      <c r="B379" s="133" t="s">
        <v>1991</v>
      </c>
      <c r="C379" s="134" t="s">
        <v>1992</v>
      </c>
      <c r="D379" s="133" t="s">
        <v>101</v>
      </c>
      <c r="E379" s="133">
        <v>98.5</v>
      </c>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ht="15.0" customHeight="1">
      <c r="A380" s="133" t="s">
        <v>1993</v>
      </c>
      <c r="B380" s="133" t="s">
        <v>1994</v>
      </c>
      <c r="C380" s="134" t="s">
        <v>1995</v>
      </c>
      <c r="D380" s="133" t="s">
        <v>101</v>
      </c>
      <c r="E380" s="133">
        <v>84.48</v>
      </c>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ht="15.0" customHeight="1">
      <c r="A381" s="133" t="s">
        <v>1996</v>
      </c>
      <c r="B381" s="133" t="s">
        <v>1997</v>
      </c>
      <c r="C381" s="134" t="s">
        <v>1998</v>
      </c>
      <c r="D381" s="133" t="s">
        <v>101</v>
      </c>
      <c r="E381" s="133">
        <v>98.23</v>
      </c>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ht="15.0" customHeight="1">
      <c r="A382" s="133" t="s">
        <v>1999</v>
      </c>
      <c r="B382" s="133" t="s">
        <v>2000</v>
      </c>
      <c r="C382" s="134" t="s">
        <v>2001</v>
      </c>
      <c r="D382" s="133" t="s">
        <v>101</v>
      </c>
      <c r="E382" s="133">
        <v>106.27</v>
      </c>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ht="15.0" customHeight="1">
      <c r="A383" s="133" t="s">
        <v>2002</v>
      </c>
      <c r="B383" s="133" t="s">
        <v>2003</v>
      </c>
      <c r="C383" s="134" t="s">
        <v>2004</v>
      </c>
      <c r="D383" s="133" t="s">
        <v>101</v>
      </c>
      <c r="E383" s="133">
        <v>87.63</v>
      </c>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ht="15.0" customHeight="1">
      <c r="A384" s="133" t="s">
        <v>2005</v>
      </c>
      <c r="B384" s="133" t="s">
        <v>2006</v>
      </c>
      <c r="C384" s="134" t="s">
        <v>2007</v>
      </c>
      <c r="D384" s="133" t="s">
        <v>101</v>
      </c>
      <c r="E384" s="133">
        <v>99.97</v>
      </c>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ht="15.0" customHeight="1">
      <c r="A385" s="133" t="s">
        <v>2008</v>
      </c>
      <c r="B385" s="133" t="s">
        <v>2009</v>
      </c>
      <c r="C385" s="134" t="s">
        <v>2010</v>
      </c>
      <c r="D385" s="133" t="s">
        <v>101</v>
      </c>
      <c r="E385" s="133">
        <v>107.32</v>
      </c>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ht="15.0" customHeight="1">
      <c r="A386" s="133" t="s">
        <v>2011</v>
      </c>
      <c r="B386" s="133" t="s">
        <v>2012</v>
      </c>
      <c r="C386" s="134" t="s">
        <v>2013</v>
      </c>
      <c r="D386" s="133" t="s">
        <v>101</v>
      </c>
      <c r="E386" s="133">
        <v>90.99</v>
      </c>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ht="15.0" customHeight="1">
      <c r="A387" s="133" t="s">
        <v>2014</v>
      </c>
      <c r="B387" s="133" t="s">
        <v>2015</v>
      </c>
      <c r="C387" s="134" t="s">
        <v>2016</v>
      </c>
      <c r="D387" s="133" t="s">
        <v>101</v>
      </c>
      <c r="E387" s="133">
        <v>103.75</v>
      </c>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ht="15.0" customHeight="1">
      <c r="A388" s="133" t="s">
        <v>2017</v>
      </c>
      <c r="B388" s="133" t="s">
        <v>2018</v>
      </c>
      <c r="C388" s="134" t="s">
        <v>2019</v>
      </c>
      <c r="D388" s="133" t="s">
        <v>101</v>
      </c>
      <c r="E388" s="133">
        <v>111.83</v>
      </c>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ht="15.0" customHeight="1">
      <c r="A389" s="133" t="s">
        <v>2020</v>
      </c>
      <c r="B389" s="133" t="s">
        <v>958</v>
      </c>
      <c r="C389" s="134" t="s">
        <v>2021</v>
      </c>
      <c r="D389" s="133" t="s">
        <v>394</v>
      </c>
      <c r="E389" s="133">
        <v>13.5</v>
      </c>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ht="15.0" customHeight="1">
      <c r="A390" s="133" t="s">
        <v>2022</v>
      </c>
      <c r="B390" s="133" t="s">
        <v>958</v>
      </c>
      <c r="C390" s="134" t="s">
        <v>2023</v>
      </c>
      <c r="D390" s="133" t="s">
        <v>394</v>
      </c>
      <c r="E390" s="133">
        <v>13.89</v>
      </c>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ht="15.0" customHeight="1">
      <c r="A391" s="133" t="s">
        <v>391</v>
      </c>
      <c r="B391" s="133" t="s">
        <v>958</v>
      </c>
      <c r="C391" s="134" t="s">
        <v>2024</v>
      </c>
      <c r="D391" s="133" t="s">
        <v>394</v>
      </c>
      <c r="E391" s="133">
        <v>10.32</v>
      </c>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ht="15.0" customHeight="1">
      <c r="A392" s="133" t="s">
        <v>2025</v>
      </c>
      <c r="B392" s="133" t="s">
        <v>958</v>
      </c>
      <c r="C392" s="134" t="s">
        <v>2026</v>
      </c>
      <c r="D392" s="133" t="s">
        <v>394</v>
      </c>
      <c r="E392" s="133">
        <v>10.81</v>
      </c>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ht="15.0" customHeight="1">
      <c r="A393" s="133" t="s">
        <v>2027</v>
      </c>
      <c r="B393" s="133" t="s">
        <v>958</v>
      </c>
      <c r="C393" s="134" t="s">
        <v>396</v>
      </c>
      <c r="D393" s="133" t="s">
        <v>394</v>
      </c>
      <c r="E393" s="133">
        <v>8.0</v>
      </c>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ht="15.0" customHeight="1">
      <c r="A394" s="133" t="s">
        <v>2028</v>
      </c>
      <c r="B394" s="133" t="s">
        <v>2029</v>
      </c>
      <c r="C394" s="134" t="s">
        <v>2030</v>
      </c>
      <c r="D394" s="133" t="s">
        <v>101</v>
      </c>
      <c r="E394" s="133">
        <v>14.5</v>
      </c>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ht="15.0" customHeight="1">
      <c r="A395" s="133" t="s">
        <v>2031</v>
      </c>
      <c r="B395" s="133" t="s">
        <v>2032</v>
      </c>
      <c r="C395" s="134" t="s">
        <v>2033</v>
      </c>
      <c r="D395" s="133" t="s">
        <v>108</v>
      </c>
      <c r="E395" s="133">
        <v>2592.98</v>
      </c>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ht="15.0" customHeight="1">
      <c r="A396" s="133" t="s">
        <v>2034</v>
      </c>
      <c r="B396" s="133" t="s">
        <v>2035</v>
      </c>
      <c r="C396" s="134" t="s">
        <v>2036</v>
      </c>
      <c r="D396" s="133" t="s">
        <v>108</v>
      </c>
      <c r="E396" s="133">
        <v>419.62</v>
      </c>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ht="15.0" customHeight="1">
      <c r="A397" s="133" t="s">
        <v>2037</v>
      </c>
      <c r="B397" s="133" t="s">
        <v>2038</v>
      </c>
      <c r="C397" s="134" t="s">
        <v>2039</v>
      </c>
      <c r="D397" s="133" t="s">
        <v>108</v>
      </c>
      <c r="E397" s="133">
        <v>678.0</v>
      </c>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ht="15.0" customHeight="1">
      <c r="A398" s="133" t="s">
        <v>2040</v>
      </c>
      <c r="B398" s="133" t="s">
        <v>2041</v>
      </c>
      <c r="C398" s="134" t="s">
        <v>2042</v>
      </c>
      <c r="D398" s="133" t="s">
        <v>2043</v>
      </c>
      <c r="E398" s="133">
        <v>52.68</v>
      </c>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ht="15.0" customHeight="1">
      <c r="A399" s="133" t="s">
        <v>2044</v>
      </c>
      <c r="B399" s="133" t="s">
        <v>2045</v>
      </c>
      <c r="C399" s="134" t="s">
        <v>2046</v>
      </c>
      <c r="D399" s="133" t="s">
        <v>101</v>
      </c>
      <c r="E399" s="133">
        <v>165.5</v>
      </c>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ht="15.0" customHeight="1">
      <c r="A400" s="133" t="s">
        <v>2047</v>
      </c>
      <c r="B400" s="133" t="s">
        <v>2048</v>
      </c>
      <c r="C400" s="134" t="s">
        <v>2049</v>
      </c>
      <c r="D400" s="133" t="s">
        <v>187</v>
      </c>
      <c r="E400" s="133">
        <v>7.01</v>
      </c>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ht="15.0" customHeight="1">
      <c r="A401" s="133" t="s">
        <v>2050</v>
      </c>
      <c r="B401" s="133" t="s">
        <v>2051</v>
      </c>
      <c r="C401" s="134" t="s">
        <v>2052</v>
      </c>
      <c r="D401" s="133" t="s">
        <v>187</v>
      </c>
      <c r="E401" s="133">
        <v>4.54</v>
      </c>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ht="15.0" customHeight="1">
      <c r="A402" s="133" t="s">
        <v>2053</v>
      </c>
      <c r="B402" s="133" t="s">
        <v>2054</v>
      </c>
      <c r="C402" s="134" t="s">
        <v>2055</v>
      </c>
      <c r="D402" s="133" t="s">
        <v>4</v>
      </c>
      <c r="E402" s="133">
        <v>10.73</v>
      </c>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ht="15.0" customHeight="1">
      <c r="A403" s="133" t="s">
        <v>2056</v>
      </c>
      <c r="B403" s="133" t="s">
        <v>2057</v>
      </c>
      <c r="C403" s="134" t="s">
        <v>2058</v>
      </c>
      <c r="D403" s="133" t="s">
        <v>219</v>
      </c>
      <c r="E403" s="133">
        <v>15.24</v>
      </c>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ht="15.0" customHeight="1">
      <c r="A404" s="133" t="s">
        <v>2059</v>
      </c>
      <c r="B404" s="133" t="s">
        <v>2060</v>
      </c>
      <c r="C404" s="134" t="s">
        <v>2061</v>
      </c>
      <c r="D404" s="133" t="s">
        <v>101</v>
      </c>
      <c r="E404" s="133">
        <v>120.1</v>
      </c>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ht="15.0" customHeight="1">
      <c r="A405" s="133" t="s">
        <v>2062</v>
      </c>
      <c r="B405" s="133" t="s">
        <v>2063</v>
      </c>
      <c r="C405" s="134" t="s">
        <v>2064</v>
      </c>
      <c r="D405" s="133" t="s">
        <v>101</v>
      </c>
      <c r="E405" s="133">
        <v>225.04</v>
      </c>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ht="15.0" customHeight="1">
      <c r="A406" s="133" t="s">
        <v>2065</v>
      </c>
      <c r="B406" s="133" t="s">
        <v>2066</v>
      </c>
      <c r="C406" s="134" t="s">
        <v>2067</v>
      </c>
      <c r="D406" s="133" t="s">
        <v>101</v>
      </c>
      <c r="E406" s="133">
        <v>71.41</v>
      </c>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ht="15.0" customHeight="1">
      <c r="A407" s="133" t="s">
        <v>2068</v>
      </c>
      <c r="B407" s="133" t="s">
        <v>2069</v>
      </c>
      <c r="C407" s="134" t="s">
        <v>2070</v>
      </c>
      <c r="D407" s="133" t="s">
        <v>101</v>
      </c>
      <c r="E407" s="133">
        <v>83.14</v>
      </c>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ht="15.0" customHeight="1">
      <c r="A408" s="133" t="s">
        <v>2071</v>
      </c>
      <c r="B408" s="133" t="s">
        <v>2072</v>
      </c>
      <c r="C408" s="134" t="s">
        <v>469</v>
      </c>
      <c r="D408" s="133" t="s">
        <v>101</v>
      </c>
      <c r="E408" s="133">
        <v>80.62</v>
      </c>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ht="15.0" customHeight="1">
      <c r="A409" s="133" t="s">
        <v>2073</v>
      </c>
      <c r="B409" s="133" t="s">
        <v>2074</v>
      </c>
      <c r="C409" s="134" t="s">
        <v>2075</v>
      </c>
      <c r="D409" s="133" t="s">
        <v>101</v>
      </c>
      <c r="E409" s="133">
        <v>147.62</v>
      </c>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ht="15.0" customHeight="1">
      <c r="A410" s="133" t="s">
        <v>2076</v>
      </c>
      <c r="B410" s="133" t="s">
        <v>2077</v>
      </c>
      <c r="C410" s="134" t="s">
        <v>2078</v>
      </c>
      <c r="D410" s="133" t="s">
        <v>101</v>
      </c>
      <c r="E410" s="133">
        <v>142.93</v>
      </c>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ht="15.0" customHeight="1">
      <c r="A411" s="133" t="s">
        <v>2079</v>
      </c>
      <c r="B411" s="133" t="s">
        <v>2080</v>
      </c>
      <c r="C411" s="134" t="s">
        <v>2081</v>
      </c>
      <c r="D411" s="133" t="s">
        <v>101</v>
      </c>
      <c r="E411" s="133">
        <v>59.72</v>
      </c>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ht="15.0" customHeight="1">
      <c r="A412" s="133" t="s">
        <v>2082</v>
      </c>
      <c r="B412" s="133" t="s">
        <v>2083</v>
      </c>
      <c r="C412" s="134" t="s">
        <v>848</v>
      </c>
      <c r="D412" s="133" t="s">
        <v>101</v>
      </c>
      <c r="E412" s="133">
        <v>53.52</v>
      </c>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ht="15.0" customHeight="1">
      <c r="A413" s="133" t="s">
        <v>2084</v>
      </c>
      <c r="B413" s="133" t="s">
        <v>2085</v>
      </c>
      <c r="C413" s="134" t="s">
        <v>2086</v>
      </c>
      <c r="D413" s="133" t="s">
        <v>101</v>
      </c>
      <c r="E413" s="133">
        <v>64.06</v>
      </c>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ht="15.0" customHeight="1">
      <c r="A414" s="133" t="s">
        <v>2087</v>
      </c>
      <c r="B414" s="133" t="s">
        <v>2088</v>
      </c>
      <c r="C414" s="134" t="s">
        <v>730</v>
      </c>
      <c r="D414" s="133" t="s">
        <v>101</v>
      </c>
      <c r="E414" s="133">
        <v>39.17</v>
      </c>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ht="15.0" customHeight="1">
      <c r="A415" s="133" t="s">
        <v>2089</v>
      </c>
      <c r="B415" s="133" t="s">
        <v>2090</v>
      </c>
      <c r="C415" s="134" t="s">
        <v>2091</v>
      </c>
      <c r="D415" s="133" t="s">
        <v>101</v>
      </c>
      <c r="E415" s="133">
        <v>47.31</v>
      </c>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ht="15.0" customHeight="1">
      <c r="A416" s="133" t="s">
        <v>2092</v>
      </c>
      <c r="B416" s="133" t="s">
        <v>2093</v>
      </c>
      <c r="C416" s="134" t="s">
        <v>2094</v>
      </c>
      <c r="D416" s="133" t="s">
        <v>101</v>
      </c>
      <c r="E416" s="133">
        <v>45.36</v>
      </c>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ht="15.0" customHeight="1">
      <c r="A417" s="133" t="s">
        <v>2095</v>
      </c>
      <c r="B417" s="133" t="s">
        <v>2096</v>
      </c>
      <c r="C417" s="134" t="s">
        <v>2097</v>
      </c>
      <c r="D417" s="133" t="s">
        <v>101</v>
      </c>
      <c r="E417" s="133">
        <v>55.9</v>
      </c>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ht="15.0" customHeight="1">
      <c r="A418" s="133" t="s">
        <v>2098</v>
      </c>
      <c r="B418" s="133" t="s">
        <v>2099</v>
      </c>
      <c r="C418" s="134" t="s">
        <v>2100</v>
      </c>
      <c r="D418" s="133" t="s">
        <v>101</v>
      </c>
      <c r="E418" s="133">
        <v>66.11</v>
      </c>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ht="15.0" customHeight="1">
      <c r="A419" s="133" t="s">
        <v>2101</v>
      </c>
      <c r="B419" s="133" t="s">
        <v>2102</v>
      </c>
      <c r="C419" s="134" t="s">
        <v>2103</v>
      </c>
      <c r="D419" s="133" t="s">
        <v>101</v>
      </c>
      <c r="E419" s="133">
        <v>40.04</v>
      </c>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ht="15.0" customHeight="1">
      <c r="A420" s="133" t="s">
        <v>2104</v>
      </c>
      <c r="B420" s="133" t="s">
        <v>2105</v>
      </c>
      <c r="C420" s="134" t="s">
        <v>2106</v>
      </c>
      <c r="D420" s="133" t="s">
        <v>101</v>
      </c>
      <c r="E420" s="133">
        <v>38.64</v>
      </c>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ht="15.0" customHeight="1">
      <c r="A421" s="133" t="s">
        <v>2107</v>
      </c>
      <c r="B421" s="133" t="s">
        <v>2108</v>
      </c>
      <c r="C421" s="134" t="s">
        <v>2109</v>
      </c>
      <c r="D421" s="133" t="s">
        <v>101</v>
      </c>
      <c r="E421" s="133">
        <v>49.31</v>
      </c>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ht="15.0" customHeight="1">
      <c r="A422" s="133" t="s">
        <v>2110</v>
      </c>
      <c r="B422" s="133" t="s">
        <v>2111</v>
      </c>
      <c r="C422" s="134" t="s">
        <v>2112</v>
      </c>
      <c r="D422" s="133" t="s">
        <v>101</v>
      </c>
      <c r="E422" s="133">
        <v>60.62</v>
      </c>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ht="15.0" customHeight="1">
      <c r="A423" s="133" t="s">
        <v>2113</v>
      </c>
      <c r="B423" s="133" t="s">
        <v>2114</v>
      </c>
      <c r="C423" s="134" t="s">
        <v>2115</v>
      </c>
      <c r="D423" s="133" t="s">
        <v>101</v>
      </c>
      <c r="E423" s="133">
        <v>57.12</v>
      </c>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ht="15.0" customHeight="1">
      <c r="A424" s="133" t="s">
        <v>2116</v>
      </c>
      <c r="B424" s="133" t="s">
        <v>2117</v>
      </c>
      <c r="C424" s="134" t="s">
        <v>2118</v>
      </c>
      <c r="D424" s="133" t="s">
        <v>101</v>
      </c>
      <c r="E424" s="133">
        <v>71.06</v>
      </c>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ht="15.0" customHeight="1">
      <c r="A425" s="133" t="s">
        <v>2119</v>
      </c>
      <c r="B425" s="133" t="s">
        <v>2120</v>
      </c>
      <c r="C425" s="134" t="s">
        <v>2121</v>
      </c>
      <c r="D425" s="133" t="s">
        <v>101</v>
      </c>
      <c r="E425" s="133">
        <v>40.96</v>
      </c>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ht="15.0" customHeight="1">
      <c r="A426" s="133" t="s">
        <v>2122</v>
      </c>
      <c r="B426" s="133" t="s">
        <v>2123</v>
      </c>
      <c r="C426" s="134" t="s">
        <v>2124</v>
      </c>
      <c r="D426" s="133" t="s">
        <v>101</v>
      </c>
      <c r="E426" s="133">
        <v>47.58</v>
      </c>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ht="15.0" customHeight="1">
      <c r="A427" s="133" t="s">
        <v>2125</v>
      </c>
      <c r="B427" s="133" t="s">
        <v>2126</v>
      </c>
      <c r="C427" s="134" t="s">
        <v>2127</v>
      </c>
      <c r="D427" s="133" t="s">
        <v>187</v>
      </c>
      <c r="E427" s="133">
        <v>13.55</v>
      </c>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ht="15.0" customHeight="1">
      <c r="A428" s="133" t="s">
        <v>2128</v>
      </c>
      <c r="B428" s="133" t="s">
        <v>2129</v>
      </c>
      <c r="C428" s="134" t="s">
        <v>2130</v>
      </c>
      <c r="D428" s="133" t="s">
        <v>187</v>
      </c>
      <c r="E428" s="133">
        <v>12.14</v>
      </c>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ht="15.0" customHeight="1">
      <c r="A429" s="133" t="s">
        <v>2131</v>
      </c>
      <c r="B429" s="133" t="s">
        <v>2132</v>
      </c>
      <c r="C429" s="134" t="s">
        <v>2133</v>
      </c>
      <c r="D429" s="133" t="s">
        <v>187</v>
      </c>
      <c r="E429" s="133">
        <v>13.48</v>
      </c>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ht="15.0" customHeight="1">
      <c r="A430" s="133" t="s">
        <v>2134</v>
      </c>
      <c r="B430" s="133" t="s">
        <v>2135</v>
      </c>
      <c r="C430" s="134" t="s">
        <v>2136</v>
      </c>
      <c r="D430" s="133" t="s">
        <v>187</v>
      </c>
      <c r="E430" s="133">
        <v>15.44</v>
      </c>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ht="15.0" customHeight="1">
      <c r="A431" s="133" t="s">
        <v>2137</v>
      </c>
      <c r="B431" s="133" t="s">
        <v>2138</v>
      </c>
      <c r="C431" s="134" t="s">
        <v>2139</v>
      </c>
      <c r="D431" s="133" t="s">
        <v>187</v>
      </c>
      <c r="E431" s="133">
        <v>16.85</v>
      </c>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ht="15.0" customHeight="1">
      <c r="A432" s="133" t="s">
        <v>2140</v>
      </c>
      <c r="B432" s="133" t="s">
        <v>2141</v>
      </c>
      <c r="C432" s="134" t="s">
        <v>2142</v>
      </c>
      <c r="D432" s="133" t="s">
        <v>187</v>
      </c>
      <c r="E432" s="133">
        <v>14.02</v>
      </c>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ht="15.0" customHeight="1">
      <c r="A433" s="133" t="s">
        <v>2143</v>
      </c>
      <c r="B433" s="133" t="s">
        <v>2144</v>
      </c>
      <c r="C433" s="134" t="s">
        <v>2145</v>
      </c>
      <c r="D433" s="133" t="s">
        <v>187</v>
      </c>
      <c r="E433" s="133">
        <v>10.74</v>
      </c>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ht="15.0" customHeight="1">
      <c r="A434" s="133" t="s">
        <v>2146</v>
      </c>
      <c r="B434" s="133" t="s">
        <v>2147</v>
      </c>
      <c r="C434" s="134" t="s">
        <v>2148</v>
      </c>
      <c r="D434" s="133" t="s">
        <v>187</v>
      </c>
      <c r="E434" s="133">
        <v>10.53</v>
      </c>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ht="15.0" customHeight="1">
      <c r="A435" s="133" t="s">
        <v>2149</v>
      </c>
      <c r="B435" s="133" t="s">
        <v>2150</v>
      </c>
      <c r="C435" s="134" t="s">
        <v>2151</v>
      </c>
      <c r="D435" s="133" t="s">
        <v>101</v>
      </c>
      <c r="E435" s="133">
        <v>63.28</v>
      </c>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ht="15.0" customHeight="1">
      <c r="A436" s="133" t="s">
        <v>2152</v>
      </c>
      <c r="B436" s="133" t="s">
        <v>2153</v>
      </c>
      <c r="C436" s="134" t="s">
        <v>2154</v>
      </c>
      <c r="D436" s="133" t="s">
        <v>101</v>
      </c>
      <c r="E436" s="133">
        <v>97.04</v>
      </c>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ht="15.0" customHeight="1">
      <c r="A437" s="133" t="s">
        <v>2155</v>
      </c>
      <c r="B437" s="133" t="s">
        <v>2156</v>
      </c>
      <c r="C437" s="134" t="s">
        <v>2157</v>
      </c>
      <c r="D437" s="133" t="s">
        <v>101</v>
      </c>
      <c r="E437" s="133">
        <v>128.21</v>
      </c>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ht="15.0" customHeight="1">
      <c r="A438" s="133" t="s">
        <v>2158</v>
      </c>
      <c r="B438" s="133" t="s">
        <v>2159</v>
      </c>
      <c r="C438" s="134" t="s">
        <v>2160</v>
      </c>
      <c r="D438" s="133" t="s">
        <v>101</v>
      </c>
      <c r="E438" s="133">
        <v>173.42</v>
      </c>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ht="15.0" customHeight="1">
      <c r="A439" s="133" t="s">
        <v>2161</v>
      </c>
      <c r="B439" s="133" t="s">
        <v>2162</v>
      </c>
      <c r="C439" s="134" t="s">
        <v>2163</v>
      </c>
      <c r="D439" s="133" t="s">
        <v>101</v>
      </c>
      <c r="E439" s="133">
        <v>203.89</v>
      </c>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ht="15.0" customHeight="1">
      <c r="A440" s="133" t="s">
        <v>2164</v>
      </c>
      <c r="B440" s="133" t="s">
        <v>2165</v>
      </c>
      <c r="C440" s="134" t="s">
        <v>2166</v>
      </c>
      <c r="D440" s="133" t="s">
        <v>101</v>
      </c>
      <c r="E440" s="133">
        <v>140.35</v>
      </c>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ht="15.0" customHeight="1">
      <c r="A441" s="133" t="s">
        <v>2167</v>
      </c>
      <c r="B441" s="133" t="s">
        <v>2168</v>
      </c>
      <c r="C441" s="134" t="s">
        <v>2169</v>
      </c>
      <c r="D441" s="133" t="s">
        <v>101</v>
      </c>
      <c r="E441" s="133">
        <v>105.95</v>
      </c>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ht="15.0" customHeight="1">
      <c r="A442" s="133" t="s">
        <v>2170</v>
      </c>
      <c r="B442" s="133" t="s">
        <v>2171</v>
      </c>
      <c r="C442" s="134" t="s">
        <v>2172</v>
      </c>
      <c r="D442" s="133" t="s">
        <v>101</v>
      </c>
      <c r="E442" s="133">
        <v>137.0</v>
      </c>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ht="15.0" customHeight="1">
      <c r="A443" s="133" t="s">
        <v>2173</v>
      </c>
      <c r="B443" s="133" t="s">
        <v>2174</v>
      </c>
      <c r="C443" s="134" t="s">
        <v>2175</v>
      </c>
      <c r="D443" s="133" t="s">
        <v>101</v>
      </c>
      <c r="E443" s="133">
        <v>72.3</v>
      </c>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ht="15.0" customHeight="1">
      <c r="A444" s="133" t="s">
        <v>2176</v>
      </c>
      <c r="B444" s="133" t="s">
        <v>2177</v>
      </c>
      <c r="C444" s="134" t="s">
        <v>2178</v>
      </c>
      <c r="D444" s="133" t="s">
        <v>101</v>
      </c>
      <c r="E444" s="133">
        <v>104.69</v>
      </c>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ht="15.0" customHeight="1">
      <c r="A445" s="133" t="s">
        <v>2179</v>
      </c>
      <c r="B445" s="133" t="s">
        <v>2180</v>
      </c>
      <c r="C445" s="134" t="s">
        <v>2181</v>
      </c>
      <c r="D445" s="133" t="s">
        <v>101</v>
      </c>
      <c r="E445" s="133">
        <v>135.16</v>
      </c>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ht="15.0" customHeight="1">
      <c r="A446" s="133" t="s">
        <v>2182</v>
      </c>
      <c r="B446" s="133" t="s">
        <v>2183</v>
      </c>
      <c r="C446" s="134" t="s">
        <v>2184</v>
      </c>
      <c r="D446" s="133" t="s">
        <v>101</v>
      </c>
      <c r="E446" s="133">
        <v>71.62</v>
      </c>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ht="15.0" customHeight="1">
      <c r="A447" s="133" t="s">
        <v>2185</v>
      </c>
      <c r="B447" s="133" t="s">
        <v>2186</v>
      </c>
      <c r="C447" s="134" t="s">
        <v>2187</v>
      </c>
      <c r="D447" s="133" t="s">
        <v>101</v>
      </c>
      <c r="E447" s="133">
        <v>80.73</v>
      </c>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ht="15.0" customHeight="1">
      <c r="A448" s="133" t="s">
        <v>2188</v>
      </c>
      <c r="B448" s="133" t="s">
        <v>2189</v>
      </c>
      <c r="C448" s="134" t="s">
        <v>2190</v>
      </c>
      <c r="D448" s="133" t="s">
        <v>101</v>
      </c>
      <c r="E448" s="133">
        <v>83.55</v>
      </c>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ht="15.0" customHeight="1">
      <c r="A449" s="133" t="s">
        <v>2191</v>
      </c>
      <c r="B449" s="133" t="s">
        <v>2192</v>
      </c>
      <c r="C449" s="134" t="s">
        <v>2193</v>
      </c>
      <c r="D449" s="133" t="s">
        <v>101</v>
      </c>
      <c r="E449" s="133">
        <v>73.16</v>
      </c>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ht="15.0" customHeight="1">
      <c r="A450" s="133" t="s">
        <v>2194</v>
      </c>
      <c r="B450" s="133" t="s">
        <v>2195</v>
      </c>
      <c r="C450" s="134" t="s">
        <v>2196</v>
      </c>
      <c r="D450" s="133" t="s">
        <v>101</v>
      </c>
      <c r="E450" s="133">
        <v>1297.08</v>
      </c>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ht="15.0" customHeight="1">
      <c r="A451" s="133" t="s">
        <v>2197</v>
      </c>
      <c r="B451" s="133" t="s">
        <v>2198</v>
      </c>
      <c r="C451" s="134" t="s">
        <v>2199</v>
      </c>
      <c r="D451" s="133" t="s">
        <v>101</v>
      </c>
      <c r="E451" s="133">
        <v>1250.57</v>
      </c>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ht="15.0" customHeight="1">
      <c r="A452" s="133" t="s">
        <v>2200</v>
      </c>
      <c r="B452" s="133" t="s">
        <v>2201</v>
      </c>
      <c r="C452" s="134" t="s">
        <v>2202</v>
      </c>
      <c r="D452" s="133" t="s">
        <v>101</v>
      </c>
      <c r="E452" s="133">
        <v>375.47</v>
      </c>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ht="15.0" customHeight="1">
      <c r="A453" s="133" t="s">
        <v>2203</v>
      </c>
      <c r="B453" s="133">
        <v>8766.0</v>
      </c>
      <c r="C453" s="134" t="s">
        <v>2204</v>
      </c>
      <c r="D453" s="133" t="s">
        <v>9</v>
      </c>
      <c r="E453" s="133"/>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ht="15.0" customHeight="1">
      <c r="A454" s="133" t="s">
        <v>2205</v>
      </c>
      <c r="B454" s="133" t="s">
        <v>2206</v>
      </c>
      <c r="C454" s="134" t="s">
        <v>2207</v>
      </c>
      <c r="D454" s="133" t="s">
        <v>101</v>
      </c>
      <c r="E454" s="133">
        <v>200.27</v>
      </c>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ht="15.0" customHeight="1">
      <c r="A455" s="133" t="s">
        <v>2208</v>
      </c>
      <c r="B455" s="133" t="s">
        <v>958</v>
      </c>
      <c r="C455" s="134" t="s">
        <v>2209</v>
      </c>
      <c r="D455" s="133" t="s">
        <v>187</v>
      </c>
      <c r="E455" s="133">
        <v>5.21</v>
      </c>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ht="15.0" customHeight="1">
      <c r="A456" s="133" t="s">
        <v>2210</v>
      </c>
      <c r="B456" s="133" t="s">
        <v>2211</v>
      </c>
      <c r="C456" s="134" t="s">
        <v>2212</v>
      </c>
      <c r="D456" s="133" t="s">
        <v>187</v>
      </c>
      <c r="E456" s="133">
        <v>6.3</v>
      </c>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ht="15.0" customHeight="1">
      <c r="A457" s="133" t="s">
        <v>2213</v>
      </c>
      <c r="B457" s="133" t="s">
        <v>958</v>
      </c>
      <c r="C457" s="134" t="s">
        <v>2214</v>
      </c>
      <c r="D457" s="133" t="s">
        <v>108</v>
      </c>
      <c r="E457" s="133">
        <v>2542.21</v>
      </c>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ht="15.0" customHeight="1">
      <c r="A458" s="133" t="s">
        <v>2215</v>
      </c>
      <c r="B458" s="133" t="s">
        <v>958</v>
      </c>
      <c r="C458" s="134" t="s">
        <v>2216</v>
      </c>
      <c r="D458" s="133" t="s">
        <v>108</v>
      </c>
      <c r="E458" s="133">
        <v>2325.74</v>
      </c>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ht="15.0" customHeight="1">
      <c r="A459" s="133" t="s">
        <v>2217</v>
      </c>
      <c r="B459" s="133" t="s">
        <v>958</v>
      </c>
      <c r="C459" s="134" t="s">
        <v>2218</v>
      </c>
      <c r="D459" s="133" t="s">
        <v>108</v>
      </c>
      <c r="E459" s="133">
        <v>2542.21</v>
      </c>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ht="15.0" customHeight="1">
      <c r="A460" s="133" t="s">
        <v>2219</v>
      </c>
      <c r="B460" s="133" t="s">
        <v>958</v>
      </c>
      <c r="C460" s="134" t="s">
        <v>2220</v>
      </c>
      <c r="D460" s="133" t="s">
        <v>108</v>
      </c>
      <c r="E460" s="133">
        <v>2325.74</v>
      </c>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ht="15.0" customHeight="1">
      <c r="A461" s="133" t="s">
        <v>2221</v>
      </c>
      <c r="B461" s="133" t="s">
        <v>2222</v>
      </c>
      <c r="C461" s="134" t="s">
        <v>2223</v>
      </c>
      <c r="D461" s="133" t="s">
        <v>101</v>
      </c>
      <c r="E461" s="133">
        <v>90.26</v>
      </c>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ht="15.0" customHeight="1">
      <c r="A462" s="133" t="s">
        <v>2224</v>
      </c>
      <c r="B462" s="133" t="s">
        <v>2225</v>
      </c>
      <c r="C462" s="134" t="s">
        <v>2226</v>
      </c>
      <c r="D462" s="133" t="s">
        <v>101</v>
      </c>
      <c r="E462" s="133">
        <v>80.61</v>
      </c>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ht="15.0" customHeight="1">
      <c r="A463" s="133" t="s">
        <v>2227</v>
      </c>
      <c r="B463" s="133" t="s">
        <v>2228</v>
      </c>
      <c r="C463" s="134" t="s">
        <v>2229</v>
      </c>
      <c r="D463" s="133" t="s">
        <v>101</v>
      </c>
      <c r="E463" s="133">
        <v>99.93</v>
      </c>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ht="15.0" customHeight="1">
      <c r="A464" s="133" t="s">
        <v>2230</v>
      </c>
      <c r="B464" s="133" t="s">
        <v>2231</v>
      </c>
      <c r="C464" s="134" t="s">
        <v>2232</v>
      </c>
      <c r="D464" s="133" t="s">
        <v>101</v>
      </c>
      <c r="E464" s="133">
        <v>92.34</v>
      </c>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ht="15.0" customHeight="1">
      <c r="A465" s="133" t="s">
        <v>2233</v>
      </c>
      <c r="B465" s="133" t="s">
        <v>2234</v>
      </c>
      <c r="C465" s="134" t="s">
        <v>2235</v>
      </c>
      <c r="D465" s="133" t="s">
        <v>101</v>
      </c>
      <c r="E465" s="133">
        <v>92.34</v>
      </c>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ht="15.0" customHeight="1">
      <c r="A466" s="133" t="s">
        <v>2236</v>
      </c>
      <c r="B466" s="133" t="s">
        <v>2237</v>
      </c>
      <c r="C466" s="134" t="s">
        <v>2238</v>
      </c>
      <c r="D466" s="133" t="s">
        <v>101</v>
      </c>
      <c r="E466" s="133">
        <v>257.75</v>
      </c>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ht="15.0" customHeight="1">
      <c r="A467" s="133" t="s">
        <v>2239</v>
      </c>
      <c r="B467" s="133" t="s">
        <v>2240</v>
      </c>
      <c r="C467" s="134" t="s">
        <v>2241</v>
      </c>
      <c r="D467" s="133" t="s">
        <v>101</v>
      </c>
      <c r="E467" s="133">
        <v>198.49</v>
      </c>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ht="15.0" customHeight="1">
      <c r="A468" s="133" t="s">
        <v>2242</v>
      </c>
      <c r="B468" s="133" t="s">
        <v>2243</v>
      </c>
      <c r="C468" s="134" t="s">
        <v>2244</v>
      </c>
      <c r="D468" s="133" t="s">
        <v>101</v>
      </c>
      <c r="E468" s="133">
        <v>560.81</v>
      </c>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ht="15.0" customHeight="1">
      <c r="A469" s="133" t="s">
        <v>2245</v>
      </c>
      <c r="B469" s="133" t="s">
        <v>2246</v>
      </c>
      <c r="C469" s="134" t="s">
        <v>2247</v>
      </c>
      <c r="D469" s="133" t="s">
        <v>101</v>
      </c>
      <c r="E469" s="133">
        <v>497.61</v>
      </c>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ht="15.0" customHeight="1">
      <c r="A470" s="133" t="s">
        <v>2248</v>
      </c>
      <c r="B470" s="133" t="s">
        <v>2249</v>
      </c>
      <c r="C470" s="134" t="s">
        <v>2250</v>
      </c>
      <c r="D470" s="133" t="s">
        <v>101</v>
      </c>
      <c r="E470" s="133">
        <v>385.54</v>
      </c>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ht="15.0" customHeight="1">
      <c r="A471" s="133" t="s">
        <v>2251</v>
      </c>
      <c r="B471" s="133" t="s">
        <v>958</v>
      </c>
      <c r="C471" s="134" t="s">
        <v>2252</v>
      </c>
      <c r="D471" s="133" t="s">
        <v>4</v>
      </c>
      <c r="E471" s="133">
        <v>376.74</v>
      </c>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ht="15.0" customHeight="1">
      <c r="A472" s="133" t="s">
        <v>417</v>
      </c>
      <c r="B472" s="133" t="s">
        <v>2253</v>
      </c>
      <c r="C472" s="134" t="s">
        <v>2254</v>
      </c>
      <c r="D472" s="133" t="s">
        <v>101</v>
      </c>
      <c r="E472" s="133">
        <v>270.79</v>
      </c>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ht="15.0" customHeight="1">
      <c r="A473" s="133" t="s">
        <v>403</v>
      </c>
      <c r="B473" s="133" t="s">
        <v>958</v>
      </c>
      <c r="C473" s="134" t="s">
        <v>2255</v>
      </c>
      <c r="D473" s="133" t="s">
        <v>101</v>
      </c>
      <c r="E473" s="133">
        <v>533.93</v>
      </c>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ht="15.0" customHeight="1">
      <c r="A474" s="133" t="s">
        <v>2256</v>
      </c>
      <c r="B474" s="133" t="s">
        <v>958</v>
      </c>
      <c r="C474" s="134" t="s">
        <v>2257</v>
      </c>
      <c r="D474" s="133" t="s">
        <v>101</v>
      </c>
      <c r="E474" s="133">
        <v>336.24</v>
      </c>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ht="15.0" customHeight="1">
      <c r="A475" s="133" t="s">
        <v>2258</v>
      </c>
      <c r="B475" s="133" t="s">
        <v>958</v>
      </c>
      <c r="C475" s="134" t="s">
        <v>2259</v>
      </c>
      <c r="D475" s="133" t="s">
        <v>101</v>
      </c>
      <c r="E475" s="133">
        <v>350.83</v>
      </c>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ht="15.0" customHeight="1">
      <c r="A476" s="133" t="s">
        <v>2260</v>
      </c>
      <c r="B476" s="133" t="s">
        <v>958</v>
      </c>
      <c r="C476" s="134" t="s">
        <v>2261</v>
      </c>
      <c r="D476" s="133" t="s">
        <v>101</v>
      </c>
      <c r="E476" s="133">
        <v>332.49</v>
      </c>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ht="15.0" customHeight="1">
      <c r="A477" s="133" t="s">
        <v>2262</v>
      </c>
      <c r="B477" s="133" t="s">
        <v>958</v>
      </c>
      <c r="C477" s="134" t="s">
        <v>2263</v>
      </c>
      <c r="D477" s="133" t="s">
        <v>101</v>
      </c>
      <c r="E477" s="133">
        <v>344.19</v>
      </c>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ht="15.0" customHeight="1">
      <c r="A478" s="133" t="s">
        <v>2264</v>
      </c>
      <c r="B478" s="133" t="s">
        <v>2265</v>
      </c>
      <c r="C478" s="134" t="s">
        <v>2266</v>
      </c>
      <c r="D478" s="133" t="s">
        <v>101</v>
      </c>
      <c r="E478" s="133">
        <v>403.28</v>
      </c>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ht="15.0" customHeight="1">
      <c r="A479" s="133" t="s">
        <v>2267</v>
      </c>
      <c r="B479" s="133" t="s">
        <v>2268</v>
      </c>
      <c r="C479" s="134" t="s">
        <v>2269</v>
      </c>
      <c r="D479" s="133" t="s">
        <v>101</v>
      </c>
      <c r="E479" s="133">
        <v>418.46</v>
      </c>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ht="15.0" customHeight="1">
      <c r="A480" s="133" t="s">
        <v>2270</v>
      </c>
      <c r="B480" s="133" t="s">
        <v>2271</v>
      </c>
      <c r="C480" s="134" t="s">
        <v>2272</v>
      </c>
      <c r="D480" s="133" t="s">
        <v>101</v>
      </c>
      <c r="E480" s="133">
        <v>418.46</v>
      </c>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ht="15.0" customHeight="1">
      <c r="A481" s="133" t="s">
        <v>2273</v>
      </c>
      <c r="B481" s="133" t="s">
        <v>2274</v>
      </c>
      <c r="C481" s="134" t="s">
        <v>2275</v>
      </c>
      <c r="D481" s="133" t="s">
        <v>101</v>
      </c>
      <c r="E481" s="133">
        <v>421.5</v>
      </c>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ht="15.0" customHeight="1">
      <c r="A482" s="133" t="s">
        <v>2276</v>
      </c>
      <c r="B482" s="133" t="s">
        <v>2277</v>
      </c>
      <c r="C482" s="134" t="s">
        <v>433</v>
      </c>
      <c r="D482" s="133" t="s">
        <v>101</v>
      </c>
      <c r="E482" s="133">
        <v>74.55</v>
      </c>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ht="15.0" customHeight="1">
      <c r="A483" s="133" t="s">
        <v>2278</v>
      </c>
      <c r="B483" s="133" t="s">
        <v>2279</v>
      </c>
      <c r="C483" s="134" t="s">
        <v>2280</v>
      </c>
      <c r="D483" s="133" t="s">
        <v>101</v>
      </c>
      <c r="E483" s="133">
        <v>83.72</v>
      </c>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ht="15.0" customHeight="1">
      <c r="A484" s="133" t="s">
        <v>2281</v>
      </c>
      <c r="B484" s="133" t="s">
        <v>2282</v>
      </c>
      <c r="C484" s="134" t="s">
        <v>415</v>
      </c>
      <c r="D484" s="133" t="s">
        <v>101</v>
      </c>
      <c r="E484" s="133">
        <v>134.73</v>
      </c>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ht="15.0" customHeight="1">
      <c r="A485" s="133" t="s">
        <v>2283</v>
      </c>
      <c r="B485" s="133" t="s">
        <v>2284</v>
      </c>
      <c r="C485" s="134" t="s">
        <v>2285</v>
      </c>
      <c r="D485" s="133" t="s">
        <v>101</v>
      </c>
      <c r="E485" s="133">
        <v>52.81</v>
      </c>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ht="15.0" customHeight="1">
      <c r="A486" s="133" t="s">
        <v>2286</v>
      </c>
      <c r="B486" s="133" t="s">
        <v>2287</v>
      </c>
      <c r="C486" s="134" t="s">
        <v>2288</v>
      </c>
      <c r="D486" s="133" t="s">
        <v>101</v>
      </c>
      <c r="E486" s="133">
        <v>235.52</v>
      </c>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ht="15.0" customHeight="1">
      <c r="A487" s="133" t="s">
        <v>2289</v>
      </c>
      <c r="B487" s="133" t="s">
        <v>2290</v>
      </c>
      <c r="C487" s="134" t="s">
        <v>2291</v>
      </c>
      <c r="D487" s="133" t="s">
        <v>101</v>
      </c>
      <c r="E487" s="133">
        <v>357.89</v>
      </c>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ht="15.0" customHeight="1">
      <c r="A488" s="133" t="s">
        <v>2292</v>
      </c>
      <c r="B488" s="133" t="s">
        <v>2293</v>
      </c>
      <c r="C488" s="134" t="s">
        <v>2294</v>
      </c>
      <c r="D488" s="133" t="s">
        <v>101</v>
      </c>
      <c r="E488" s="133">
        <v>368.5</v>
      </c>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ht="15.0" customHeight="1">
      <c r="A489" s="133" t="s">
        <v>2295</v>
      </c>
      <c r="B489" s="133" t="s">
        <v>2296</v>
      </c>
      <c r="C489" s="134" t="s">
        <v>2297</v>
      </c>
      <c r="D489" s="133" t="s">
        <v>101</v>
      </c>
      <c r="E489" s="133">
        <v>419.89</v>
      </c>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ht="15.0" customHeight="1">
      <c r="A490" s="133" t="s">
        <v>2298</v>
      </c>
      <c r="B490" s="133" t="s">
        <v>2299</v>
      </c>
      <c r="C490" s="134" t="s">
        <v>2300</v>
      </c>
      <c r="D490" s="133" t="s">
        <v>101</v>
      </c>
      <c r="E490" s="133">
        <v>419.89</v>
      </c>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ht="15.0" customHeight="1">
      <c r="A491" s="133" t="s">
        <v>2301</v>
      </c>
      <c r="B491" s="133" t="s">
        <v>2302</v>
      </c>
      <c r="C491" s="134" t="s">
        <v>2303</v>
      </c>
      <c r="D491" s="133" t="s">
        <v>101</v>
      </c>
      <c r="E491" s="133">
        <v>303.52</v>
      </c>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ht="15.0" customHeight="1">
      <c r="A492" s="133" t="s">
        <v>411</v>
      </c>
      <c r="B492" s="133" t="s">
        <v>2304</v>
      </c>
      <c r="C492" s="134" t="s">
        <v>2305</v>
      </c>
      <c r="D492" s="133" t="s">
        <v>101</v>
      </c>
      <c r="E492" s="133">
        <v>303.52</v>
      </c>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ht="15.0" customHeight="1">
      <c r="A493" s="133" t="s">
        <v>2306</v>
      </c>
      <c r="B493" s="133" t="s">
        <v>2307</v>
      </c>
      <c r="C493" s="134" t="s">
        <v>2308</v>
      </c>
      <c r="D493" s="133" t="s">
        <v>101</v>
      </c>
      <c r="E493" s="133">
        <v>470.29</v>
      </c>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ht="15.0" customHeight="1">
      <c r="A494" s="133" t="s">
        <v>2309</v>
      </c>
      <c r="B494" s="133" t="s">
        <v>2310</v>
      </c>
      <c r="C494" s="134" t="s">
        <v>2311</v>
      </c>
      <c r="D494" s="133" t="s">
        <v>101</v>
      </c>
      <c r="E494" s="133">
        <v>449.21</v>
      </c>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ht="15.0" customHeight="1">
      <c r="A495" s="133" t="s">
        <v>2312</v>
      </c>
      <c r="B495" s="133" t="s">
        <v>2313</v>
      </c>
      <c r="C495" s="134" t="s">
        <v>2314</v>
      </c>
      <c r="D495" s="133" t="s">
        <v>4</v>
      </c>
      <c r="E495" s="133">
        <v>326.54</v>
      </c>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ht="15.0" customHeight="1">
      <c r="A496" s="133" t="s">
        <v>2315</v>
      </c>
      <c r="B496" s="133" t="s">
        <v>2316</v>
      </c>
      <c r="C496" s="134" t="s">
        <v>2317</v>
      </c>
      <c r="D496" s="133" t="s">
        <v>4</v>
      </c>
      <c r="E496" s="133">
        <v>357.63</v>
      </c>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ht="15.0" customHeight="1">
      <c r="A497" s="133" t="s">
        <v>2318</v>
      </c>
      <c r="B497" s="133" t="s">
        <v>2319</v>
      </c>
      <c r="C497" s="134" t="s">
        <v>2320</v>
      </c>
      <c r="D497" s="133" t="s">
        <v>4</v>
      </c>
      <c r="E497" s="133">
        <v>388.72</v>
      </c>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ht="15.0" customHeight="1">
      <c r="A498" s="133" t="s">
        <v>2321</v>
      </c>
      <c r="B498" s="133" t="s">
        <v>2322</v>
      </c>
      <c r="C498" s="134" t="s">
        <v>2323</v>
      </c>
      <c r="D498" s="133" t="s">
        <v>4</v>
      </c>
      <c r="E498" s="133">
        <v>490.28</v>
      </c>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ht="15.0" customHeight="1">
      <c r="A499" s="133" t="s">
        <v>2324</v>
      </c>
      <c r="B499" s="133" t="s">
        <v>2325</v>
      </c>
      <c r="C499" s="134" t="s">
        <v>2326</v>
      </c>
      <c r="D499" s="133" t="s">
        <v>4</v>
      </c>
      <c r="E499" s="133">
        <v>419.81</v>
      </c>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ht="15.0" customHeight="1">
      <c r="A500" s="133" t="s">
        <v>2327</v>
      </c>
      <c r="B500" s="133" t="s">
        <v>2328</v>
      </c>
      <c r="C500" s="134" t="s">
        <v>2329</v>
      </c>
      <c r="D500" s="133" t="s">
        <v>4</v>
      </c>
      <c r="E500" s="133">
        <v>306.93</v>
      </c>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ht="15.0" customHeight="1">
      <c r="A501" s="133" t="s">
        <v>2330</v>
      </c>
      <c r="B501" s="133" t="s">
        <v>2331</v>
      </c>
      <c r="C501" s="134" t="s">
        <v>2332</v>
      </c>
      <c r="D501" s="133" t="s">
        <v>4</v>
      </c>
      <c r="E501" s="133">
        <v>267.42</v>
      </c>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ht="15.0" customHeight="1">
      <c r="A502" s="133" t="s">
        <v>2333</v>
      </c>
      <c r="B502" s="133" t="s">
        <v>2334</v>
      </c>
      <c r="C502" s="134" t="s">
        <v>2335</v>
      </c>
      <c r="D502" s="133" t="s">
        <v>4</v>
      </c>
      <c r="E502" s="133">
        <v>303.27</v>
      </c>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ht="15.0" customHeight="1">
      <c r="A503" s="133" t="s">
        <v>2336</v>
      </c>
      <c r="B503" s="133" t="s">
        <v>2337</v>
      </c>
      <c r="C503" s="134" t="s">
        <v>2338</v>
      </c>
      <c r="D503" s="133" t="s">
        <v>101</v>
      </c>
      <c r="E503" s="133">
        <v>292.81</v>
      </c>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ht="15.0" customHeight="1">
      <c r="A504" s="133" t="s">
        <v>2339</v>
      </c>
      <c r="B504" s="133" t="s">
        <v>2340</v>
      </c>
      <c r="C504" s="134" t="s">
        <v>2341</v>
      </c>
      <c r="D504" s="133" t="s">
        <v>4</v>
      </c>
      <c r="E504" s="133">
        <v>214.17</v>
      </c>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ht="15.0" customHeight="1">
      <c r="A505" s="133" t="s">
        <v>2342</v>
      </c>
      <c r="B505" s="133" t="s">
        <v>2343</v>
      </c>
      <c r="C505" s="134" t="s">
        <v>2344</v>
      </c>
      <c r="D505" s="133" t="s">
        <v>4</v>
      </c>
      <c r="E505" s="133">
        <v>253.63</v>
      </c>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ht="15.0" customHeight="1">
      <c r="A506" s="133" t="s">
        <v>2345</v>
      </c>
      <c r="B506" s="133" t="s">
        <v>2346</v>
      </c>
      <c r="C506" s="134" t="s">
        <v>2347</v>
      </c>
      <c r="D506" s="133" t="s">
        <v>4</v>
      </c>
      <c r="E506" s="133">
        <v>258.11</v>
      </c>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ht="15.0" customHeight="1">
      <c r="A507" s="133" t="s">
        <v>2348</v>
      </c>
      <c r="B507" s="133" t="s">
        <v>2349</v>
      </c>
      <c r="C507" s="134" t="s">
        <v>2350</v>
      </c>
      <c r="D507" s="133" t="s">
        <v>4</v>
      </c>
      <c r="E507" s="133">
        <v>262.59</v>
      </c>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ht="15.0" customHeight="1">
      <c r="A508" s="133" t="s">
        <v>2351</v>
      </c>
      <c r="B508" s="133" t="s">
        <v>2352</v>
      </c>
      <c r="C508" s="134" t="s">
        <v>2353</v>
      </c>
      <c r="D508" s="133" t="s">
        <v>4</v>
      </c>
      <c r="E508" s="133">
        <v>282.81</v>
      </c>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ht="15.0" customHeight="1">
      <c r="A509" s="133" t="s">
        <v>2354</v>
      </c>
      <c r="B509" s="133" t="s">
        <v>2355</v>
      </c>
      <c r="C509" s="134" t="s">
        <v>2356</v>
      </c>
      <c r="D509" s="133" t="s">
        <v>4</v>
      </c>
      <c r="E509" s="133">
        <v>179.1</v>
      </c>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ht="15.0" customHeight="1">
      <c r="A510" s="133" t="s">
        <v>2357</v>
      </c>
      <c r="B510" s="133" t="s">
        <v>2358</v>
      </c>
      <c r="C510" s="134" t="s">
        <v>2359</v>
      </c>
      <c r="D510" s="133" t="s">
        <v>4</v>
      </c>
      <c r="E510" s="133">
        <v>179.1</v>
      </c>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ht="15.0" customHeight="1">
      <c r="A511" s="133" t="s">
        <v>2360</v>
      </c>
      <c r="B511" s="133" t="s">
        <v>2361</v>
      </c>
      <c r="C511" s="134" t="s">
        <v>2362</v>
      </c>
      <c r="D511" s="133" t="s">
        <v>4</v>
      </c>
      <c r="E511" s="133">
        <v>179.1</v>
      </c>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ht="15.0" customHeight="1">
      <c r="A512" s="133" t="s">
        <v>2363</v>
      </c>
      <c r="B512" s="133" t="s">
        <v>2364</v>
      </c>
      <c r="C512" s="134" t="s">
        <v>2365</v>
      </c>
      <c r="D512" s="133" t="s">
        <v>4</v>
      </c>
      <c r="E512" s="133">
        <v>179.1</v>
      </c>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ht="15.0" customHeight="1">
      <c r="A513" s="133" t="s">
        <v>2366</v>
      </c>
      <c r="B513" s="133" t="s">
        <v>2367</v>
      </c>
      <c r="C513" s="134" t="s">
        <v>2368</v>
      </c>
      <c r="D513" s="133" t="s">
        <v>4</v>
      </c>
      <c r="E513" s="133">
        <v>589.95</v>
      </c>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ht="15.0" customHeight="1">
      <c r="A514" s="133" t="s">
        <v>2369</v>
      </c>
      <c r="B514" s="133" t="s">
        <v>2370</v>
      </c>
      <c r="C514" s="134" t="s">
        <v>2371</v>
      </c>
      <c r="D514" s="133" t="s">
        <v>4</v>
      </c>
      <c r="E514" s="133">
        <v>597.61</v>
      </c>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ht="15.0" customHeight="1">
      <c r="A515" s="133" t="s">
        <v>2372</v>
      </c>
      <c r="B515" s="133" t="s">
        <v>2373</v>
      </c>
      <c r="C515" s="134" t="s">
        <v>2374</v>
      </c>
      <c r="D515" s="133" t="s">
        <v>4</v>
      </c>
      <c r="E515" s="133">
        <v>597.61</v>
      </c>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ht="15.0" customHeight="1">
      <c r="A516" s="133" t="s">
        <v>2375</v>
      </c>
      <c r="B516" s="133" t="s">
        <v>2376</v>
      </c>
      <c r="C516" s="134" t="s">
        <v>2377</v>
      </c>
      <c r="D516" s="133" t="s">
        <v>4</v>
      </c>
      <c r="E516" s="133">
        <v>649.3</v>
      </c>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ht="15.0" customHeight="1">
      <c r="A517" s="133" t="s">
        <v>2378</v>
      </c>
      <c r="B517" s="133" t="s">
        <v>2379</v>
      </c>
      <c r="C517" s="134" t="s">
        <v>2380</v>
      </c>
      <c r="D517" s="133" t="s">
        <v>899</v>
      </c>
      <c r="E517" s="133">
        <v>47.37</v>
      </c>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ht="15.0" customHeight="1">
      <c r="A518" s="133" t="s">
        <v>2381</v>
      </c>
      <c r="B518" s="133" t="s">
        <v>2382</v>
      </c>
      <c r="C518" s="134" t="s">
        <v>2383</v>
      </c>
      <c r="D518" s="133" t="s">
        <v>899</v>
      </c>
      <c r="E518" s="133">
        <v>61.77</v>
      </c>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ht="15.0" customHeight="1">
      <c r="A519" s="133" t="s">
        <v>2384</v>
      </c>
      <c r="B519" s="133" t="s">
        <v>2385</v>
      </c>
      <c r="C519" s="134" t="s">
        <v>2386</v>
      </c>
      <c r="D519" s="133" t="s">
        <v>4</v>
      </c>
      <c r="E519" s="133">
        <v>3485.44</v>
      </c>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ht="15.0" customHeight="1">
      <c r="A520" s="133" t="s">
        <v>2387</v>
      </c>
      <c r="B520" s="133" t="s">
        <v>2388</v>
      </c>
      <c r="C520" s="134" t="s">
        <v>2389</v>
      </c>
      <c r="D520" s="133" t="s">
        <v>4</v>
      </c>
      <c r="E520" s="133">
        <v>3655.94</v>
      </c>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ht="15.0" customHeight="1">
      <c r="A521" s="133" t="s">
        <v>2390</v>
      </c>
      <c r="B521" s="133" t="s">
        <v>2391</v>
      </c>
      <c r="C521" s="134" t="s">
        <v>2392</v>
      </c>
      <c r="D521" s="133" t="s">
        <v>4</v>
      </c>
      <c r="E521" s="133">
        <v>3826.44</v>
      </c>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ht="15.0" customHeight="1">
      <c r="A522" s="133" t="s">
        <v>2393</v>
      </c>
      <c r="B522" s="133" t="s">
        <v>2394</v>
      </c>
      <c r="C522" s="134" t="s">
        <v>2395</v>
      </c>
      <c r="D522" s="133" t="s">
        <v>4</v>
      </c>
      <c r="E522" s="133">
        <v>733.95</v>
      </c>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ht="15.0" customHeight="1">
      <c r="A523" s="133" t="s">
        <v>2396</v>
      </c>
      <c r="B523" s="133" t="s">
        <v>2397</v>
      </c>
      <c r="C523" s="134" t="s">
        <v>2398</v>
      </c>
      <c r="D523" s="133" t="s">
        <v>4</v>
      </c>
      <c r="E523" s="133">
        <v>741.61</v>
      </c>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ht="15.0" customHeight="1">
      <c r="A524" s="133" t="s">
        <v>2399</v>
      </c>
      <c r="B524" s="133" t="s">
        <v>2400</v>
      </c>
      <c r="C524" s="134" t="s">
        <v>2401</v>
      </c>
      <c r="D524" s="133" t="s">
        <v>4</v>
      </c>
      <c r="E524" s="133">
        <v>741.61</v>
      </c>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ht="15.0" customHeight="1">
      <c r="A525" s="133" t="s">
        <v>2402</v>
      </c>
      <c r="B525" s="133" t="s">
        <v>2403</v>
      </c>
      <c r="C525" s="134" t="s">
        <v>2404</v>
      </c>
      <c r="D525" s="133" t="s">
        <v>4</v>
      </c>
      <c r="E525" s="133">
        <v>658.2</v>
      </c>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ht="15.0" customHeight="1">
      <c r="A526" s="133" t="s">
        <v>2405</v>
      </c>
      <c r="B526" s="133" t="s">
        <v>2406</v>
      </c>
      <c r="C526" s="134" t="s">
        <v>2407</v>
      </c>
      <c r="D526" s="133" t="s">
        <v>4</v>
      </c>
      <c r="E526" s="133">
        <v>536.7</v>
      </c>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ht="15.0" customHeight="1">
      <c r="A527" s="133" t="s">
        <v>2408</v>
      </c>
      <c r="B527" s="133" t="s">
        <v>2409</v>
      </c>
      <c r="C527" s="134" t="s">
        <v>2410</v>
      </c>
      <c r="D527" s="133" t="s">
        <v>4</v>
      </c>
      <c r="E527" s="133">
        <v>418.65</v>
      </c>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ht="15.0" customHeight="1">
      <c r="A528" s="133" t="s">
        <v>2411</v>
      </c>
      <c r="B528" s="133" t="s">
        <v>2412</v>
      </c>
      <c r="C528" s="134" t="s">
        <v>2413</v>
      </c>
      <c r="D528" s="133" t="s">
        <v>4</v>
      </c>
      <c r="E528" s="133">
        <v>342.2</v>
      </c>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ht="15.0" customHeight="1">
      <c r="A529" s="133" t="s">
        <v>2414</v>
      </c>
      <c r="B529" s="133" t="s">
        <v>2415</v>
      </c>
      <c r="C529" s="134" t="s">
        <v>2416</v>
      </c>
      <c r="D529" s="133" t="s">
        <v>4</v>
      </c>
      <c r="E529" s="133">
        <v>458.29</v>
      </c>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ht="15.0" customHeight="1">
      <c r="A530" s="133" t="s">
        <v>2417</v>
      </c>
      <c r="B530" s="133" t="s">
        <v>2418</v>
      </c>
      <c r="C530" s="134" t="s">
        <v>2419</v>
      </c>
      <c r="D530" s="133" t="s">
        <v>4</v>
      </c>
      <c r="E530" s="133">
        <v>381.84</v>
      </c>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ht="15.0" customHeight="1">
      <c r="A531" s="133" t="s">
        <v>2420</v>
      </c>
      <c r="B531" s="133" t="s">
        <v>2421</v>
      </c>
      <c r="C531" s="134" t="s">
        <v>2422</v>
      </c>
      <c r="D531" s="133" t="s">
        <v>4</v>
      </c>
      <c r="E531" s="133">
        <v>381.84</v>
      </c>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ht="15.0" customHeight="1">
      <c r="A532" s="133" t="s">
        <v>2423</v>
      </c>
      <c r="B532" s="133" t="s">
        <v>2424</v>
      </c>
      <c r="C532" s="134" t="s">
        <v>2425</v>
      </c>
      <c r="D532" s="133" t="s">
        <v>4</v>
      </c>
      <c r="E532" s="133">
        <v>387.8</v>
      </c>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ht="15.0" customHeight="1">
      <c r="A533" s="133" t="s">
        <v>334</v>
      </c>
      <c r="B533" s="133" t="s">
        <v>2426</v>
      </c>
      <c r="C533" s="134" t="s">
        <v>2427</v>
      </c>
      <c r="D533" s="133" t="s">
        <v>187</v>
      </c>
      <c r="E533" s="133">
        <v>47.65</v>
      </c>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ht="15.0" customHeight="1">
      <c r="A534" s="133" t="s">
        <v>2428</v>
      </c>
      <c r="B534" s="133" t="s">
        <v>2429</v>
      </c>
      <c r="C534" s="134" t="s">
        <v>2430</v>
      </c>
      <c r="D534" s="133" t="s">
        <v>187</v>
      </c>
      <c r="E534" s="133">
        <v>66.36</v>
      </c>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ht="15.0" customHeight="1">
      <c r="A535" s="133" t="s">
        <v>2431</v>
      </c>
      <c r="B535" s="133" t="s">
        <v>958</v>
      </c>
      <c r="C535" s="134" t="s">
        <v>2432</v>
      </c>
      <c r="D535" s="133" t="s">
        <v>4</v>
      </c>
      <c r="E535" s="133">
        <v>85.96</v>
      </c>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ht="15.0" customHeight="1">
      <c r="A536" s="133" t="s">
        <v>2433</v>
      </c>
      <c r="B536" s="133" t="s">
        <v>2434</v>
      </c>
      <c r="C536" s="134" t="s">
        <v>2435</v>
      </c>
      <c r="D536" s="133" t="s">
        <v>4</v>
      </c>
      <c r="E536" s="133">
        <v>13.44</v>
      </c>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ht="15.0" customHeight="1">
      <c r="A537" s="133" t="s">
        <v>2436</v>
      </c>
      <c r="B537" s="133" t="s">
        <v>2437</v>
      </c>
      <c r="C537" s="134" t="s">
        <v>2438</v>
      </c>
      <c r="D537" s="133" t="s">
        <v>4</v>
      </c>
      <c r="E537" s="133">
        <v>17.24</v>
      </c>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ht="15.0" customHeight="1">
      <c r="A538" s="133" t="s">
        <v>2439</v>
      </c>
      <c r="B538" s="133" t="s">
        <v>2440</v>
      </c>
      <c r="C538" s="134" t="s">
        <v>2441</v>
      </c>
      <c r="D538" s="133" t="s">
        <v>4</v>
      </c>
      <c r="E538" s="133">
        <v>86.76</v>
      </c>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ht="15.0" customHeight="1">
      <c r="A539" s="133" t="s">
        <v>2442</v>
      </c>
      <c r="B539" s="133" t="s">
        <v>958</v>
      </c>
      <c r="C539" s="134" t="s">
        <v>2443</v>
      </c>
      <c r="D539" s="133" t="s">
        <v>4</v>
      </c>
      <c r="E539" s="133">
        <v>83.08</v>
      </c>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ht="15.0" customHeight="1">
      <c r="A540" s="133" t="s">
        <v>2444</v>
      </c>
      <c r="B540" s="133" t="s">
        <v>2445</v>
      </c>
      <c r="C540" s="134" t="s">
        <v>2446</v>
      </c>
      <c r="D540" s="133" t="s">
        <v>4</v>
      </c>
      <c r="E540" s="133">
        <v>112.65</v>
      </c>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ht="15.0" customHeight="1">
      <c r="A541" s="133" t="s">
        <v>2447</v>
      </c>
      <c r="B541" s="133" t="s">
        <v>2448</v>
      </c>
      <c r="C541" s="134" t="s">
        <v>2449</v>
      </c>
      <c r="D541" s="133" t="s">
        <v>4</v>
      </c>
      <c r="E541" s="133">
        <v>93.56</v>
      </c>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ht="15.0" customHeight="1">
      <c r="A542" s="133" t="s">
        <v>2450</v>
      </c>
      <c r="B542" s="133" t="s">
        <v>958</v>
      </c>
      <c r="C542" s="134" t="s">
        <v>2451</v>
      </c>
      <c r="D542" s="133" t="s">
        <v>4</v>
      </c>
      <c r="E542" s="133">
        <v>123.4</v>
      </c>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ht="15.0" customHeight="1">
      <c r="A543" s="133" t="s">
        <v>2452</v>
      </c>
      <c r="B543" s="133" t="s">
        <v>958</v>
      </c>
      <c r="C543" s="134" t="s">
        <v>2453</v>
      </c>
      <c r="D543" s="133" t="s">
        <v>4</v>
      </c>
      <c r="E543" s="133">
        <v>223.27</v>
      </c>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ht="15.0" customHeight="1">
      <c r="A544" s="133" t="s">
        <v>2454</v>
      </c>
      <c r="B544" s="133" t="s">
        <v>2455</v>
      </c>
      <c r="C544" s="134" t="s">
        <v>2456</v>
      </c>
      <c r="D544" s="133" t="s">
        <v>4</v>
      </c>
      <c r="E544" s="133">
        <v>138.34</v>
      </c>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ht="15.0" customHeight="1">
      <c r="A545" s="133" t="s">
        <v>2457</v>
      </c>
      <c r="B545" s="133" t="s">
        <v>2458</v>
      </c>
      <c r="C545" s="134" t="s">
        <v>2459</v>
      </c>
      <c r="D545" s="133" t="s">
        <v>4</v>
      </c>
      <c r="E545" s="133">
        <v>41.1</v>
      </c>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ht="15.0" customHeight="1">
      <c r="A546" s="133" t="s">
        <v>2460</v>
      </c>
      <c r="B546" s="133" t="s">
        <v>2461</v>
      </c>
      <c r="C546" s="134" t="s">
        <v>2462</v>
      </c>
      <c r="D546" s="133" t="s">
        <v>4</v>
      </c>
      <c r="E546" s="133">
        <v>80.73999999999998</v>
      </c>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ht="15.0" customHeight="1">
      <c r="A547" s="133" t="s">
        <v>2463</v>
      </c>
      <c r="B547" s="133" t="s">
        <v>2464</v>
      </c>
      <c r="C547" s="134" t="s">
        <v>2465</v>
      </c>
      <c r="D547" s="133" t="s">
        <v>4</v>
      </c>
      <c r="E547" s="133">
        <v>854.97</v>
      </c>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ht="15.0" customHeight="1">
      <c r="A548" s="133" t="s">
        <v>2466</v>
      </c>
      <c r="B548" s="133" t="s">
        <v>2467</v>
      </c>
      <c r="C548" s="134" t="s">
        <v>2468</v>
      </c>
      <c r="D548" s="133" t="s">
        <v>4</v>
      </c>
      <c r="E548" s="133">
        <v>1096.11</v>
      </c>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ht="15.0" customHeight="1">
      <c r="A549" s="133" t="s">
        <v>2469</v>
      </c>
      <c r="B549" s="133" t="s">
        <v>2470</v>
      </c>
      <c r="C549" s="134" t="s">
        <v>2471</v>
      </c>
      <c r="D549" s="133" t="s">
        <v>4</v>
      </c>
      <c r="E549" s="133">
        <v>2286.82</v>
      </c>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ht="15.0" customHeight="1">
      <c r="A550" s="133" t="s">
        <v>2472</v>
      </c>
      <c r="B550" s="133" t="s">
        <v>2473</v>
      </c>
      <c r="C550" s="134" t="s">
        <v>2474</v>
      </c>
      <c r="D550" s="133" t="s">
        <v>187</v>
      </c>
      <c r="E550" s="133">
        <v>19.51</v>
      </c>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ht="15.0" customHeight="1">
      <c r="A551" s="133" t="s">
        <v>2475</v>
      </c>
      <c r="B551" s="133" t="s">
        <v>2476</v>
      </c>
      <c r="C551" s="134" t="s">
        <v>2477</v>
      </c>
      <c r="D551" s="133" t="s">
        <v>187</v>
      </c>
      <c r="E551" s="133">
        <v>12.43</v>
      </c>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ht="15.0" customHeight="1">
      <c r="A552" s="133" t="s">
        <v>2478</v>
      </c>
      <c r="B552" s="133" t="s">
        <v>2479</v>
      </c>
      <c r="C552" s="134" t="s">
        <v>2480</v>
      </c>
      <c r="D552" s="133" t="s">
        <v>101</v>
      </c>
      <c r="E552" s="133">
        <v>74.43</v>
      </c>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ht="15.0" customHeight="1">
      <c r="A553" s="133" t="s">
        <v>2481</v>
      </c>
      <c r="B553" s="133" t="s">
        <v>2482</v>
      </c>
      <c r="C553" s="134" t="s">
        <v>2483</v>
      </c>
      <c r="D553" s="133" t="s">
        <v>101</v>
      </c>
      <c r="E553" s="133">
        <v>24.28</v>
      </c>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ht="15.0" customHeight="1">
      <c r="A554" s="133" t="s">
        <v>2484</v>
      </c>
      <c r="B554" s="133" t="s">
        <v>2485</v>
      </c>
      <c r="C554" s="134" t="s">
        <v>2486</v>
      </c>
      <c r="D554" s="133" t="s">
        <v>101</v>
      </c>
      <c r="E554" s="133">
        <v>23.01</v>
      </c>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ht="15.0" customHeight="1">
      <c r="A555" s="133" t="s">
        <v>2487</v>
      </c>
      <c r="B555" s="133" t="s">
        <v>2488</v>
      </c>
      <c r="C555" s="134" t="s">
        <v>2489</v>
      </c>
      <c r="D555" s="133" t="s">
        <v>101</v>
      </c>
      <c r="E555" s="133">
        <v>134.23</v>
      </c>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ht="15.0" customHeight="1">
      <c r="A556" s="133" t="s">
        <v>2490</v>
      </c>
      <c r="B556" s="133" t="s">
        <v>2491</v>
      </c>
      <c r="C556" s="134" t="s">
        <v>2492</v>
      </c>
      <c r="D556" s="133" t="s">
        <v>187</v>
      </c>
      <c r="E556" s="133">
        <v>34.79</v>
      </c>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ht="15.0" customHeight="1">
      <c r="A557" s="133" t="s">
        <v>2493</v>
      </c>
      <c r="B557" s="133" t="s">
        <v>2494</v>
      </c>
      <c r="C557" s="134" t="s">
        <v>2495</v>
      </c>
      <c r="D557" s="133" t="s">
        <v>187</v>
      </c>
      <c r="E557" s="133">
        <v>41.55</v>
      </c>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ht="15.0" customHeight="1">
      <c r="A558" s="133" t="s">
        <v>2496</v>
      </c>
      <c r="B558" s="133" t="s">
        <v>2497</v>
      </c>
      <c r="C558" s="134" t="s">
        <v>2498</v>
      </c>
      <c r="D558" s="133" t="s">
        <v>187</v>
      </c>
      <c r="E558" s="133">
        <v>24.08</v>
      </c>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ht="15.0" customHeight="1">
      <c r="A559" s="133" t="s">
        <v>2499</v>
      </c>
      <c r="B559" s="133" t="s">
        <v>2500</v>
      </c>
      <c r="C559" s="134" t="s">
        <v>2501</v>
      </c>
      <c r="D559" s="133" t="s">
        <v>187</v>
      </c>
      <c r="E559" s="133">
        <v>9.58</v>
      </c>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ht="15.0" customHeight="1">
      <c r="A560" s="133" t="s">
        <v>217</v>
      </c>
      <c r="B560" s="133" t="s">
        <v>958</v>
      </c>
      <c r="C560" s="134" t="s">
        <v>2502</v>
      </c>
      <c r="D560" s="133" t="s">
        <v>219</v>
      </c>
      <c r="E560" s="133">
        <v>20.45</v>
      </c>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ht="15.0" customHeight="1">
      <c r="A561" s="133" t="s">
        <v>2503</v>
      </c>
      <c r="B561" s="133" t="s">
        <v>958</v>
      </c>
      <c r="C561" s="134" t="s">
        <v>2504</v>
      </c>
      <c r="D561" s="133" t="s">
        <v>101</v>
      </c>
      <c r="E561" s="133">
        <v>322.6</v>
      </c>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ht="15.0" customHeight="1">
      <c r="A562" s="133" t="s">
        <v>2505</v>
      </c>
      <c r="B562" s="133" t="s">
        <v>958</v>
      </c>
      <c r="C562" s="134" t="s">
        <v>2506</v>
      </c>
      <c r="D562" s="133" t="s">
        <v>101</v>
      </c>
      <c r="E562" s="133">
        <v>321.24</v>
      </c>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ht="15.0" customHeight="1">
      <c r="A563" s="133" t="s">
        <v>2507</v>
      </c>
      <c r="B563" s="133" t="s">
        <v>958</v>
      </c>
      <c r="C563" s="134" t="s">
        <v>2508</v>
      </c>
      <c r="D563" s="133" t="s">
        <v>101</v>
      </c>
      <c r="E563" s="133">
        <v>308.79</v>
      </c>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ht="15.0" customHeight="1">
      <c r="A564" s="133" t="s">
        <v>2509</v>
      </c>
      <c r="B564" s="133" t="s">
        <v>958</v>
      </c>
      <c r="C564" s="134" t="s">
        <v>2510</v>
      </c>
      <c r="D564" s="133" t="s">
        <v>101</v>
      </c>
      <c r="E564" s="133">
        <v>727.49</v>
      </c>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ht="15.0" customHeight="1">
      <c r="A565" s="133" t="s">
        <v>2511</v>
      </c>
      <c r="B565" s="133" t="s">
        <v>958</v>
      </c>
      <c r="C565" s="134" t="s">
        <v>2512</v>
      </c>
      <c r="D565" s="133" t="s">
        <v>101</v>
      </c>
      <c r="E565" s="133">
        <v>339.56</v>
      </c>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ht="15.0" customHeight="1">
      <c r="A566" s="133" t="s">
        <v>261</v>
      </c>
      <c r="B566" s="133" t="s">
        <v>958</v>
      </c>
      <c r="C566" s="134" t="s">
        <v>2513</v>
      </c>
      <c r="D566" s="133" t="s">
        <v>101</v>
      </c>
      <c r="E566" s="133">
        <v>244.63</v>
      </c>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ht="15.0" customHeight="1">
      <c r="A567" s="133" t="s">
        <v>2514</v>
      </c>
      <c r="B567" s="133" t="s">
        <v>958</v>
      </c>
      <c r="C567" s="134" t="s">
        <v>2515</v>
      </c>
      <c r="D567" s="133" t="s">
        <v>101</v>
      </c>
      <c r="E567" s="133">
        <v>236.23</v>
      </c>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ht="15.0" customHeight="1">
      <c r="A568" s="133" t="s">
        <v>2516</v>
      </c>
      <c r="B568" s="133" t="s">
        <v>2517</v>
      </c>
      <c r="C568" s="134" t="s">
        <v>2518</v>
      </c>
      <c r="D568" s="133" t="s">
        <v>101</v>
      </c>
      <c r="E568" s="133">
        <v>74.95</v>
      </c>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ht="15.0" customHeight="1">
      <c r="A569" s="133" t="s">
        <v>2519</v>
      </c>
      <c r="B569" s="133" t="s">
        <v>2520</v>
      </c>
      <c r="C569" s="134" t="s">
        <v>2521</v>
      </c>
      <c r="D569" s="133" t="s">
        <v>101</v>
      </c>
      <c r="E569" s="133">
        <v>27.3</v>
      </c>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ht="15.0" customHeight="1">
      <c r="A570" s="133" t="s">
        <v>2522</v>
      </c>
      <c r="B570" s="133" t="s">
        <v>2523</v>
      </c>
      <c r="C570" s="134" t="s">
        <v>2524</v>
      </c>
      <c r="D570" s="133" t="s">
        <v>101</v>
      </c>
      <c r="E570" s="133">
        <v>32.01</v>
      </c>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ht="15.0" customHeight="1">
      <c r="A571" s="133" t="s">
        <v>2525</v>
      </c>
      <c r="B571" s="133" t="s">
        <v>2526</v>
      </c>
      <c r="C571" s="134" t="s">
        <v>2527</v>
      </c>
      <c r="D571" s="133" t="s">
        <v>101</v>
      </c>
      <c r="E571" s="133">
        <v>99.66</v>
      </c>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ht="15.0" customHeight="1">
      <c r="A572" s="133" t="s">
        <v>2528</v>
      </c>
      <c r="B572" s="133" t="s">
        <v>2529</v>
      </c>
      <c r="C572" s="134" t="s">
        <v>2530</v>
      </c>
      <c r="D572" s="133" t="s">
        <v>101</v>
      </c>
      <c r="E572" s="133">
        <v>112.53</v>
      </c>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ht="15.0" customHeight="1">
      <c r="A573" s="133" t="s">
        <v>2531</v>
      </c>
      <c r="B573" s="133" t="s">
        <v>2532</v>
      </c>
      <c r="C573" s="134" t="s">
        <v>2533</v>
      </c>
      <c r="D573" s="133" t="s">
        <v>187</v>
      </c>
      <c r="E573" s="133">
        <v>26.09</v>
      </c>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ht="15.0" customHeight="1">
      <c r="A574" s="133" t="s">
        <v>2534</v>
      </c>
      <c r="B574" s="133" t="s">
        <v>958</v>
      </c>
      <c r="C574" s="134" t="s">
        <v>2535</v>
      </c>
      <c r="D574" s="133" t="s">
        <v>101</v>
      </c>
      <c r="E574" s="133">
        <v>84.93</v>
      </c>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ht="15.0" customHeight="1">
      <c r="A575" s="133" t="s">
        <v>2536</v>
      </c>
      <c r="B575" s="133" t="s">
        <v>2537</v>
      </c>
      <c r="C575" s="134" t="s">
        <v>2538</v>
      </c>
      <c r="D575" s="133" t="s">
        <v>101</v>
      </c>
      <c r="E575" s="133">
        <v>179.65</v>
      </c>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ht="15.0" customHeight="1">
      <c r="A576" s="133" t="s">
        <v>2539</v>
      </c>
      <c r="B576" s="133" t="s">
        <v>2540</v>
      </c>
      <c r="C576" s="134" t="s">
        <v>2541</v>
      </c>
      <c r="D576" s="133" t="s">
        <v>101</v>
      </c>
      <c r="E576" s="133">
        <v>211.41</v>
      </c>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ht="15.0" customHeight="1">
      <c r="A577" s="133" t="s">
        <v>2542</v>
      </c>
      <c r="B577" s="133" t="s">
        <v>2543</v>
      </c>
      <c r="C577" s="134" t="s">
        <v>2544</v>
      </c>
      <c r="D577" s="133" t="s">
        <v>101</v>
      </c>
      <c r="E577" s="133">
        <v>80.91</v>
      </c>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ht="15.0" customHeight="1">
      <c r="A578" s="133" t="s">
        <v>2545</v>
      </c>
      <c r="B578" s="133" t="s">
        <v>2546</v>
      </c>
      <c r="C578" s="134" t="s">
        <v>2547</v>
      </c>
      <c r="D578" s="133" t="s">
        <v>101</v>
      </c>
      <c r="E578" s="133">
        <v>59.98</v>
      </c>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ht="15.0" customHeight="1">
      <c r="A579" s="133" t="s">
        <v>2548</v>
      </c>
      <c r="B579" s="133" t="s">
        <v>2549</v>
      </c>
      <c r="C579" s="134" t="s">
        <v>2550</v>
      </c>
      <c r="D579" s="133" t="s">
        <v>101</v>
      </c>
      <c r="E579" s="133">
        <v>62.65</v>
      </c>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ht="15.0" customHeight="1">
      <c r="A580" s="133" t="s">
        <v>2551</v>
      </c>
      <c r="B580" s="133" t="s">
        <v>2552</v>
      </c>
      <c r="C580" s="134" t="s">
        <v>2553</v>
      </c>
      <c r="D580" s="133" t="s">
        <v>187</v>
      </c>
      <c r="E580" s="133">
        <v>38.6</v>
      </c>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ht="15.0" customHeight="1">
      <c r="A581" s="133" t="s">
        <v>2554</v>
      </c>
      <c r="B581" s="133" t="s">
        <v>2555</v>
      </c>
      <c r="C581" s="134" t="s">
        <v>2556</v>
      </c>
      <c r="D581" s="133" t="s">
        <v>101</v>
      </c>
      <c r="E581" s="133">
        <v>88.62</v>
      </c>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ht="15.0" customHeight="1">
      <c r="A582" s="133" t="s">
        <v>2557</v>
      </c>
      <c r="B582" s="133" t="s">
        <v>2558</v>
      </c>
      <c r="C582" s="134" t="s">
        <v>2559</v>
      </c>
      <c r="D582" s="133" t="s">
        <v>101</v>
      </c>
      <c r="E582" s="133">
        <v>68.38</v>
      </c>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ht="15.0" customHeight="1">
      <c r="A583" s="133" t="s">
        <v>2560</v>
      </c>
      <c r="B583" s="133" t="s">
        <v>2561</v>
      </c>
      <c r="C583" s="134" t="s">
        <v>2562</v>
      </c>
      <c r="D583" s="133" t="s">
        <v>101</v>
      </c>
      <c r="E583" s="133">
        <v>57.11</v>
      </c>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ht="15.0" customHeight="1">
      <c r="A584" s="133" t="s">
        <v>2563</v>
      </c>
      <c r="B584" s="133" t="s">
        <v>2564</v>
      </c>
      <c r="C584" s="134" t="s">
        <v>2565</v>
      </c>
      <c r="D584" s="133" t="s">
        <v>187</v>
      </c>
      <c r="E584" s="133">
        <v>12.74</v>
      </c>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ht="15.0" customHeight="1">
      <c r="A585" s="133" t="s">
        <v>2566</v>
      </c>
      <c r="B585" s="133" t="s">
        <v>2567</v>
      </c>
      <c r="C585" s="134" t="s">
        <v>2568</v>
      </c>
      <c r="D585" s="133" t="s">
        <v>101</v>
      </c>
      <c r="E585" s="133">
        <v>23.73</v>
      </c>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ht="15.0" customHeight="1">
      <c r="A586" s="133" t="s">
        <v>2569</v>
      </c>
      <c r="B586" s="133" t="s">
        <v>2570</v>
      </c>
      <c r="C586" s="134" t="s">
        <v>2571</v>
      </c>
      <c r="D586" s="133" t="s">
        <v>187</v>
      </c>
      <c r="E586" s="133">
        <v>50.54</v>
      </c>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ht="15.0" customHeight="1">
      <c r="A587" s="133" t="s">
        <v>2572</v>
      </c>
      <c r="B587" s="133" t="s">
        <v>2573</v>
      </c>
      <c r="C587" s="134" t="s">
        <v>2574</v>
      </c>
      <c r="D587" s="133" t="s">
        <v>187</v>
      </c>
      <c r="E587" s="133">
        <v>74.72</v>
      </c>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ht="15.0" customHeight="1">
      <c r="A588" s="133" t="s">
        <v>2575</v>
      </c>
      <c r="B588" s="133" t="s">
        <v>2576</v>
      </c>
      <c r="C588" s="134" t="s">
        <v>2577</v>
      </c>
      <c r="D588" s="133" t="s">
        <v>187</v>
      </c>
      <c r="E588" s="133">
        <v>32.73</v>
      </c>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ht="15.0" customHeight="1">
      <c r="A589" s="133" t="s">
        <v>2578</v>
      </c>
      <c r="B589" s="133" t="s">
        <v>2579</v>
      </c>
      <c r="C589" s="134" t="s">
        <v>2580</v>
      </c>
      <c r="D589" s="133" t="s">
        <v>187</v>
      </c>
      <c r="E589" s="133">
        <v>45.28</v>
      </c>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ht="15.0" customHeight="1">
      <c r="A590" s="133" t="s">
        <v>2581</v>
      </c>
      <c r="B590" s="133" t="s">
        <v>2582</v>
      </c>
      <c r="C590" s="134" t="s">
        <v>2583</v>
      </c>
      <c r="D590" s="133" t="s">
        <v>187</v>
      </c>
      <c r="E590" s="133">
        <v>19.35</v>
      </c>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ht="15.0" customHeight="1">
      <c r="A591" s="133" t="s">
        <v>2584</v>
      </c>
      <c r="B591" s="133" t="s">
        <v>2585</v>
      </c>
      <c r="C591" s="134" t="s">
        <v>2586</v>
      </c>
      <c r="D591" s="133" t="s">
        <v>187</v>
      </c>
      <c r="E591" s="133">
        <v>48.67</v>
      </c>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ht="15.0" customHeight="1">
      <c r="A592" s="133" t="s">
        <v>2587</v>
      </c>
      <c r="B592" s="133" t="s">
        <v>2588</v>
      </c>
      <c r="C592" s="134" t="s">
        <v>2589</v>
      </c>
      <c r="D592" s="133" t="s">
        <v>187</v>
      </c>
      <c r="E592" s="133">
        <v>29.13</v>
      </c>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ht="15.0" customHeight="1">
      <c r="A593" s="133" t="s">
        <v>2590</v>
      </c>
      <c r="B593" s="133" t="s">
        <v>2591</v>
      </c>
      <c r="C593" s="134" t="s">
        <v>2592</v>
      </c>
      <c r="D593" s="133" t="s">
        <v>187</v>
      </c>
      <c r="E593" s="133">
        <v>105.82</v>
      </c>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ht="15.0" customHeight="1">
      <c r="A594" s="133" t="s">
        <v>2593</v>
      </c>
      <c r="B594" s="133" t="s">
        <v>2594</v>
      </c>
      <c r="C594" s="134" t="s">
        <v>2595</v>
      </c>
      <c r="D594" s="133" t="s">
        <v>187</v>
      </c>
      <c r="E594" s="133">
        <v>57.49</v>
      </c>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ht="15.0" customHeight="1">
      <c r="A595" s="133" t="s">
        <v>2596</v>
      </c>
      <c r="B595" s="133" t="s">
        <v>2597</v>
      </c>
      <c r="C595" s="134" t="s">
        <v>2598</v>
      </c>
      <c r="D595" s="133" t="s">
        <v>187</v>
      </c>
      <c r="E595" s="133">
        <v>69.24</v>
      </c>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ht="15.0" customHeight="1">
      <c r="A596" s="133" t="s">
        <v>2599</v>
      </c>
      <c r="B596" s="133" t="s">
        <v>2600</v>
      </c>
      <c r="C596" s="134" t="s">
        <v>2601</v>
      </c>
      <c r="D596" s="133" t="s">
        <v>187</v>
      </c>
      <c r="E596" s="133">
        <v>74.64</v>
      </c>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ht="15.0" customHeight="1">
      <c r="A597" s="133" t="s">
        <v>499</v>
      </c>
      <c r="B597" s="133" t="s">
        <v>2602</v>
      </c>
      <c r="C597" s="134" t="s">
        <v>2603</v>
      </c>
      <c r="D597" s="133" t="s">
        <v>187</v>
      </c>
      <c r="E597" s="133">
        <v>83.35</v>
      </c>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ht="15.0" customHeight="1">
      <c r="A598" s="133" t="s">
        <v>2604</v>
      </c>
      <c r="B598" s="133" t="s">
        <v>2605</v>
      </c>
      <c r="C598" s="134" t="s">
        <v>2606</v>
      </c>
      <c r="D598" s="133" t="s">
        <v>187</v>
      </c>
      <c r="E598" s="133">
        <v>88.34</v>
      </c>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ht="15.0" customHeight="1">
      <c r="A599" s="133" t="s">
        <v>2607</v>
      </c>
      <c r="B599" s="133" t="s">
        <v>2608</v>
      </c>
      <c r="C599" s="134" t="s">
        <v>2609</v>
      </c>
      <c r="D599" s="133" t="s">
        <v>187</v>
      </c>
      <c r="E599" s="133">
        <v>95.92</v>
      </c>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ht="15.0" customHeight="1">
      <c r="A600" s="133" t="s">
        <v>2610</v>
      </c>
      <c r="B600" s="133" t="s">
        <v>2611</v>
      </c>
      <c r="C600" s="134" t="s">
        <v>2612</v>
      </c>
      <c r="D600" s="133" t="s">
        <v>187</v>
      </c>
      <c r="E600" s="133">
        <v>54.22</v>
      </c>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ht="15.0" customHeight="1">
      <c r="A601" s="133" t="s">
        <v>2613</v>
      </c>
      <c r="B601" s="133" t="s">
        <v>2614</v>
      </c>
      <c r="C601" s="134" t="s">
        <v>2615</v>
      </c>
      <c r="D601" s="133" t="s">
        <v>187</v>
      </c>
      <c r="E601" s="133">
        <v>65.24</v>
      </c>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ht="15.0" customHeight="1">
      <c r="A602" s="133" t="s">
        <v>2616</v>
      </c>
      <c r="B602" s="133" t="s">
        <v>2617</v>
      </c>
      <c r="C602" s="134" t="s">
        <v>2618</v>
      </c>
      <c r="D602" s="133" t="s">
        <v>187</v>
      </c>
      <c r="E602" s="133">
        <v>69.69</v>
      </c>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ht="15.0" customHeight="1">
      <c r="A603" s="133" t="s">
        <v>2619</v>
      </c>
      <c r="B603" s="133" t="s">
        <v>2620</v>
      </c>
      <c r="C603" s="134" t="s">
        <v>2621</v>
      </c>
      <c r="D603" s="133" t="s">
        <v>187</v>
      </c>
      <c r="E603" s="133">
        <v>71.72</v>
      </c>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ht="15.0" customHeight="1">
      <c r="A604" s="133" t="s">
        <v>2622</v>
      </c>
      <c r="B604" s="133" t="s">
        <v>2623</v>
      </c>
      <c r="C604" s="134" t="s">
        <v>2624</v>
      </c>
      <c r="D604" s="133" t="s">
        <v>187</v>
      </c>
      <c r="E604" s="133">
        <v>76.81999999999998</v>
      </c>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ht="15.0" customHeight="1">
      <c r="A605" s="133" t="s">
        <v>2625</v>
      </c>
      <c r="B605" s="133" t="s">
        <v>2626</v>
      </c>
      <c r="C605" s="134" t="s">
        <v>2627</v>
      </c>
      <c r="D605" s="133" t="s">
        <v>187</v>
      </c>
      <c r="E605" s="133">
        <v>80.83</v>
      </c>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ht="15.0" customHeight="1">
      <c r="A606" s="133" t="s">
        <v>2628</v>
      </c>
      <c r="B606" s="133" t="s">
        <v>2629</v>
      </c>
      <c r="C606" s="134" t="s">
        <v>2630</v>
      </c>
      <c r="D606" s="133" t="s">
        <v>187</v>
      </c>
      <c r="E606" s="133">
        <v>87.01</v>
      </c>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ht="15.0" customHeight="1">
      <c r="A607" s="133" t="s">
        <v>2631</v>
      </c>
      <c r="B607" s="133" t="s">
        <v>2632</v>
      </c>
      <c r="C607" s="134" t="s">
        <v>2633</v>
      </c>
      <c r="D607" s="133" t="s">
        <v>187</v>
      </c>
      <c r="E607" s="133">
        <v>51.27</v>
      </c>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ht="15.0" customHeight="1">
      <c r="A608" s="133" t="s">
        <v>2634</v>
      </c>
      <c r="B608" s="133" t="s">
        <v>2635</v>
      </c>
      <c r="C608" s="134" t="s">
        <v>2636</v>
      </c>
      <c r="D608" s="133" t="s">
        <v>187</v>
      </c>
      <c r="E608" s="133">
        <v>61.67</v>
      </c>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ht="15.0" customHeight="1">
      <c r="A609" s="133" t="s">
        <v>2637</v>
      </c>
      <c r="B609" s="133" t="s">
        <v>2638</v>
      </c>
      <c r="C609" s="134" t="s">
        <v>2639</v>
      </c>
      <c r="D609" s="133" t="s">
        <v>187</v>
      </c>
      <c r="E609" s="133">
        <v>65.24</v>
      </c>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ht="15.0" customHeight="1">
      <c r="A610" s="133" t="s">
        <v>2640</v>
      </c>
      <c r="B610" s="133" t="s">
        <v>2641</v>
      </c>
      <c r="C610" s="134" t="s">
        <v>2642</v>
      </c>
      <c r="D610" s="133" t="s">
        <v>187</v>
      </c>
      <c r="E610" s="133">
        <v>70.93</v>
      </c>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ht="15.0" customHeight="1">
      <c r="A611" s="133" t="s">
        <v>2643</v>
      </c>
      <c r="B611" s="133" t="s">
        <v>2644</v>
      </c>
      <c r="C611" s="134" t="s">
        <v>2645</v>
      </c>
      <c r="D611" s="133" t="s">
        <v>187</v>
      </c>
      <c r="E611" s="133">
        <v>74.15</v>
      </c>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ht="15.0" customHeight="1">
      <c r="A612" s="133" t="s">
        <v>2646</v>
      </c>
      <c r="B612" s="133" t="s">
        <v>2647</v>
      </c>
      <c r="C612" s="134" t="s">
        <v>2648</v>
      </c>
      <c r="D612" s="133" t="s">
        <v>187</v>
      </c>
      <c r="E612" s="133">
        <v>27.22</v>
      </c>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ht="15.0" customHeight="1">
      <c r="A613" s="133" t="s">
        <v>2649</v>
      </c>
      <c r="B613" s="133" t="s">
        <v>2650</v>
      </c>
      <c r="C613" s="134" t="s">
        <v>2651</v>
      </c>
      <c r="D613" s="133" t="s">
        <v>187</v>
      </c>
      <c r="E613" s="133">
        <v>29.45</v>
      </c>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ht="15.0" customHeight="1">
      <c r="A614" s="133" t="s">
        <v>2652</v>
      </c>
      <c r="B614" s="133" t="s">
        <v>2653</v>
      </c>
      <c r="C614" s="134" t="s">
        <v>2654</v>
      </c>
      <c r="D614" s="133" t="s">
        <v>187</v>
      </c>
      <c r="E614" s="133">
        <v>31.68</v>
      </c>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ht="15.0" customHeight="1">
      <c r="A615" s="133" t="s">
        <v>2655</v>
      </c>
      <c r="B615" s="133" t="s">
        <v>2656</v>
      </c>
      <c r="C615" s="134" t="s">
        <v>2657</v>
      </c>
      <c r="D615" s="133" t="s">
        <v>187</v>
      </c>
      <c r="E615" s="133">
        <v>35.24</v>
      </c>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ht="15.0" customHeight="1">
      <c r="A616" s="133" t="s">
        <v>2658</v>
      </c>
      <c r="B616" s="133" t="s">
        <v>2659</v>
      </c>
      <c r="C616" s="134" t="s">
        <v>2660</v>
      </c>
      <c r="D616" s="133" t="s">
        <v>187</v>
      </c>
      <c r="E616" s="133">
        <v>42.81</v>
      </c>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ht="15.0" customHeight="1">
      <c r="A617" s="133" t="s">
        <v>2661</v>
      </c>
      <c r="B617" s="133" t="s">
        <v>2662</v>
      </c>
      <c r="C617" s="134" t="s">
        <v>2663</v>
      </c>
      <c r="D617" s="133" t="s">
        <v>187</v>
      </c>
      <c r="E617" s="133">
        <v>47.27</v>
      </c>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ht="15.0" customHeight="1">
      <c r="A618" s="133" t="s">
        <v>2664</v>
      </c>
      <c r="B618" s="133" t="s">
        <v>2665</v>
      </c>
      <c r="C618" s="134" t="s">
        <v>2666</v>
      </c>
      <c r="D618" s="133" t="s">
        <v>187</v>
      </c>
      <c r="E618" s="133">
        <v>51.72</v>
      </c>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ht="15.0" customHeight="1">
      <c r="A619" s="133" t="s">
        <v>2667</v>
      </c>
      <c r="B619" s="133" t="s">
        <v>2668</v>
      </c>
      <c r="C619" s="134" t="s">
        <v>2669</v>
      </c>
      <c r="D619" s="133" t="s">
        <v>187</v>
      </c>
      <c r="E619" s="133">
        <v>25.88</v>
      </c>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ht="15.0" customHeight="1">
      <c r="A620" s="133" t="s">
        <v>2670</v>
      </c>
      <c r="B620" s="133" t="s">
        <v>2671</v>
      </c>
      <c r="C620" s="134" t="s">
        <v>2672</v>
      </c>
      <c r="D620" s="133" t="s">
        <v>187</v>
      </c>
      <c r="E620" s="133">
        <v>27.66</v>
      </c>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ht="15.0" customHeight="1">
      <c r="A621" s="133" t="s">
        <v>2673</v>
      </c>
      <c r="B621" s="133" t="s">
        <v>2674</v>
      </c>
      <c r="C621" s="134" t="s">
        <v>2675</v>
      </c>
      <c r="D621" s="133" t="s">
        <v>187</v>
      </c>
      <c r="E621" s="133">
        <v>29.45</v>
      </c>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ht="15.0" customHeight="1">
      <c r="A622" s="133" t="s">
        <v>2676</v>
      </c>
      <c r="B622" s="133" t="s">
        <v>2677</v>
      </c>
      <c r="C622" s="134" t="s">
        <v>2678</v>
      </c>
      <c r="D622" s="133" t="s">
        <v>187</v>
      </c>
      <c r="E622" s="133">
        <v>32.29</v>
      </c>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ht="15.0" customHeight="1">
      <c r="A623" s="133" t="s">
        <v>2679</v>
      </c>
      <c r="B623" s="133" t="s">
        <v>2680</v>
      </c>
      <c r="C623" s="134" t="s">
        <v>2681</v>
      </c>
      <c r="D623" s="133" t="s">
        <v>187</v>
      </c>
      <c r="E623" s="133">
        <v>58.0</v>
      </c>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ht="15.0" customHeight="1">
      <c r="A624" s="133" t="s">
        <v>2682</v>
      </c>
      <c r="B624" s="133" t="s">
        <v>2683</v>
      </c>
      <c r="C624" s="134" t="s">
        <v>2684</v>
      </c>
      <c r="D624" s="133" t="s">
        <v>101</v>
      </c>
      <c r="E624" s="133">
        <v>13.51</v>
      </c>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ht="15.0" customHeight="1">
      <c r="A625" s="133" t="s">
        <v>2685</v>
      </c>
      <c r="B625" s="133" t="s">
        <v>2686</v>
      </c>
      <c r="C625" s="134" t="s">
        <v>2687</v>
      </c>
      <c r="D625" s="133" t="s">
        <v>187</v>
      </c>
      <c r="E625" s="133">
        <v>81.09999999999998</v>
      </c>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ht="15.0" customHeight="1">
      <c r="A626" s="133" t="s">
        <v>2688</v>
      </c>
      <c r="B626" s="133" t="s">
        <v>2689</v>
      </c>
      <c r="C626" s="134" t="s">
        <v>2690</v>
      </c>
      <c r="D626" s="133" t="s">
        <v>187</v>
      </c>
      <c r="E626" s="133">
        <v>79.04</v>
      </c>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ht="15.0" customHeight="1">
      <c r="A627" s="133" t="s">
        <v>2691</v>
      </c>
      <c r="B627" s="133" t="s">
        <v>2692</v>
      </c>
      <c r="C627" s="134" t="s">
        <v>2693</v>
      </c>
      <c r="D627" s="133" t="s">
        <v>4</v>
      </c>
      <c r="E627" s="133">
        <v>36.09</v>
      </c>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ht="15.0" customHeight="1">
      <c r="A628" s="133" t="s">
        <v>2694</v>
      </c>
      <c r="B628" s="133" t="s">
        <v>2695</v>
      </c>
      <c r="C628" s="134" t="s">
        <v>2696</v>
      </c>
      <c r="D628" s="133" t="s">
        <v>4</v>
      </c>
      <c r="E628" s="133">
        <v>53.07</v>
      </c>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ht="15.0" customHeight="1">
      <c r="A629" s="133" t="s">
        <v>2697</v>
      </c>
      <c r="B629" s="133" t="s">
        <v>2698</v>
      </c>
      <c r="C629" s="134" t="s">
        <v>2699</v>
      </c>
      <c r="D629" s="133" t="s">
        <v>4</v>
      </c>
      <c r="E629" s="133">
        <v>34.06</v>
      </c>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ht="15.0" customHeight="1">
      <c r="A630" s="133" t="s">
        <v>2700</v>
      </c>
      <c r="B630" s="133" t="s">
        <v>2701</v>
      </c>
      <c r="C630" s="134" t="s">
        <v>2702</v>
      </c>
      <c r="D630" s="133" t="s">
        <v>4</v>
      </c>
      <c r="E630" s="133">
        <v>36.99</v>
      </c>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ht="15.0" customHeight="1">
      <c r="A631" s="133" t="s">
        <v>2703</v>
      </c>
      <c r="B631" s="133" t="s">
        <v>2704</v>
      </c>
      <c r="C631" s="134" t="s">
        <v>2705</v>
      </c>
      <c r="D631" s="133" t="s">
        <v>4</v>
      </c>
      <c r="E631" s="133">
        <v>30.11</v>
      </c>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ht="15.0" customHeight="1">
      <c r="A632" s="133" t="s">
        <v>2706</v>
      </c>
      <c r="B632" s="133" t="s">
        <v>2707</v>
      </c>
      <c r="C632" s="134" t="s">
        <v>2708</v>
      </c>
      <c r="D632" s="133" t="s">
        <v>4</v>
      </c>
      <c r="E632" s="133">
        <v>35.31</v>
      </c>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ht="15.0" customHeight="1">
      <c r="A633" s="133" t="s">
        <v>2709</v>
      </c>
      <c r="B633" s="133" t="s">
        <v>2710</v>
      </c>
      <c r="C633" s="134" t="s">
        <v>2711</v>
      </c>
      <c r="D633" s="133" t="s">
        <v>187</v>
      </c>
      <c r="E633" s="133">
        <v>30.05</v>
      </c>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ht="15.0" customHeight="1">
      <c r="A634" s="133" t="s">
        <v>2712</v>
      </c>
      <c r="B634" s="133" t="s">
        <v>2713</v>
      </c>
      <c r="C634" s="134" t="s">
        <v>2714</v>
      </c>
      <c r="D634" s="133" t="s">
        <v>187</v>
      </c>
      <c r="E634" s="133">
        <v>201.01</v>
      </c>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ht="15.0" customHeight="1">
      <c r="A635" s="133" t="s">
        <v>2715</v>
      </c>
      <c r="B635" s="133" t="s">
        <v>2716</v>
      </c>
      <c r="C635" s="134" t="s">
        <v>2717</v>
      </c>
      <c r="D635" s="133" t="s">
        <v>101</v>
      </c>
      <c r="E635" s="133">
        <v>49.33</v>
      </c>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ht="15.0" customHeight="1">
      <c r="A636" s="133" t="s">
        <v>2718</v>
      </c>
      <c r="B636" s="133" t="s">
        <v>2719</v>
      </c>
      <c r="C636" s="134" t="s">
        <v>2720</v>
      </c>
      <c r="D636" s="133" t="s">
        <v>101</v>
      </c>
      <c r="E636" s="133">
        <v>35.14</v>
      </c>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ht="15.0" customHeight="1">
      <c r="A637" s="133" t="s">
        <v>2721</v>
      </c>
      <c r="B637" s="133" t="s">
        <v>2722</v>
      </c>
      <c r="C637" s="134" t="s">
        <v>2723</v>
      </c>
      <c r="D637" s="133" t="s">
        <v>101</v>
      </c>
      <c r="E637" s="133">
        <v>21.04</v>
      </c>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ht="15.0" customHeight="1">
      <c r="A638" s="133" t="s">
        <v>2724</v>
      </c>
      <c r="B638" s="133" t="s">
        <v>2725</v>
      </c>
      <c r="C638" s="134" t="s">
        <v>2726</v>
      </c>
      <c r="D638" s="133" t="s">
        <v>101</v>
      </c>
      <c r="E638" s="133">
        <v>19.99</v>
      </c>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ht="15.0" customHeight="1">
      <c r="A639" s="133" t="s">
        <v>2727</v>
      </c>
      <c r="B639" s="133" t="s">
        <v>958</v>
      </c>
      <c r="C639" s="134" t="s">
        <v>2728</v>
      </c>
      <c r="D639" s="133" t="s">
        <v>101</v>
      </c>
      <c r="E639" s="133">
        <v>26.4</v>
      </c>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ht="15.0" customHeight="1">
      <c r="A640" s="133" t="s">
        <v>2729</v>
      </c>
      <c r="B640" s="133" t="s">
        <v>958</v>
      </c>
      <c r="C640" s="134" t="s">
        <v>2730</v>
      </c>
      <c r="D640" s="133" t="s">
        <v>101</v>
      </c>
      <c r="E640" s="133">
        <v>28.96</v>
      </c>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ht="15.0" customHeight="1">
      <c r="A641" s="133" t="s">
        <v>2731</v>
      </c>
      <c r="B641" s="133" t="s">
        <v>958</v>
      </c>
      <c r="C641" s="134" t="s">
        <v>2732</v>
      </c>
      <c r="D641" s="133" t="s">
        <v>101</v>
      </c>
      <c r="E641" s="133">
        <v>31.52</v>
      </c>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ht="15.0" customHeight="1">
      <c r="A642" s="133" t="s">
        <v>2733</v>
      </c>
      <c r="B642" s="133" t="s">
        <v>2734</v>
      </c>
      <c r="C642" s="134" t="s">
        <v>2735</v>
      </c>
      <c r="D642" s="133" t="s">
        <v>101</v>
      </c>
      <c r="E642" s="133">
        <v>34.07</v>
      </c>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ht="15.0" customHeight="1">
      <c r="A643" s="133" t="s">
        <v>2736</v>
      </c>
      <c r="B643" s="133" t="s">
        <v>958</v>
      </c>
      <c r="C643" s="134" t="s">
        <v>2737</v>
      </c>
      <c r="D643" s="133" t="s">
        <v>101</v>
      </c>
      <c r="E643" s="133">
        <v>25.27</v>
      </c>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ht="15.0" customHeight="1">
      <c r="A644" s="133" t="s">
        <v>2738</v>
      </c>
      <c r="B644" s="133" t="s">
        <v>958</v>
      </c>
      <c r="C644" s="134" t="s">
        <v>2739</v>
      </c>
      <c r="D644" s="133" t="s">
        <v>101</v>
      </c>
      <c r="E644" s="133">
        <v>27.44</v>
      </c>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ht="15.0" customHeight="1">
      <c r="A645" s="133" t="s">
        <v>2740</v>
      </c>
      <c r="B645" s="133" t="s">
        <v>958</v>
      </c>
      <c r="C645" s="134" t="s">
        <v>2741</v>
      </c>
      <c r="D645" s="133" t="s">
        <v>101</v>
      </c>
      <c r="E645" s="133">
        <v>29.62</v>
      </c>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ht="15.0" customHeight="1">
      <c r="A646" s="133" t="s">
        <v>2742</v>
      </c>
      <c r="B646" s="133" t="s">
        <v>958</v>
      </c>
      <c r="C646" s="134" t="s">
        <v>2743</v>
      </c>
      <c r="D646" s="133" t="s">
        <v>101</v>
      </c>
      <c r="E646" s="133">
        <v>31.8</v>
      </c>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ht="15.0" customHeight="1">
      <c r="A647" s="133" t="s">
        <v>2744</v>
      </c>
      <c r="B647" s="133" t="s">
        <v>2745</v>
      </c>
      <c r="C647" s="134" t="s">
        <v>2746</v>
      </c>
      <c r="D647" s="133" t="s">
        <v>101</v>
      </c>
      <c r="E647" s="133">
        <v>20.15</v>
      </c>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ht="15.0" customHeight="1">
      <c r="A648" s="133" t="s">
        <v>2747</v>
      </c>
      <c r="B648" s="133" t="s">
        <v>958</v>
      </c>
      <c r="C648" s="134" t="s">
        <v>2748</v>
      </c>
      <c r="D648" s="133" t="s">
        <v>101</v>
      </c>
      <c r="E648" s="133">
        <v>22.71</v>
      </c>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ht="15.0" customHeight="1">
      <c r="A649" s="133" t="s">
        <v>2749</v>
      </c>
      <c r="B649" s="133" t="s">
        <v>958</v>
      </c>
      <c r="C649" s="134" t="s">
        <v>2750</v>
      </c>
      <c r="D649" s="133" t="s">
        <v>101</v>
      </c>
      <c r="E649" s="133">
        <v>25.27</v>
      </c>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ht="15.0" customHeight="1">
      <c r="A650" s="133" t="s">
        <v>2751</v>
      </c>
      <c r="B650" s="133" t="s">
        <v>958</v>
      </c>
      <c r="C650" s="134" t="s">
        <v>2752</v>
      </c>
      <c r="D650" s="133" t="s">
        <v>101</v>
      </c>
      <c r="E650" s="133">
        <v>27.82</v>
      </c>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ht="15.0" customHeight="1">
      <c r="A651" s="133" t="s">
        <v>2753</v>
      </c>
      <c r="B651" s="133" t="s">
        <v>958</v>
      </c>
      <c r="C651" s="134" t="s">
        <v>2754</v>
      </c>
      <c r="D651" s="133" t="s">
        <v>101</v>
      </c>
      <c r="E651" s="133">
        <v>19.02</v>
      </c>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ht="15.0" customHeight="1">
      <c r="A652" s="133" t="s">
        <v>2755</v>
      </c>
      <c r="B652" s="133" t="s">
        <v>958</v>
      </c>
      <c r="C652" s="134" t="s">
        <v>2756</v>
      </c>
      <c r="D652" s="133" t="s">
        <v>101</v>
      </c>
      <c r="E652" s="133">
        <v>21.19</v>
      </c>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ht="15.0" customHeight="1">
      <c r="A653" s="133" t="s">
        <v>2757</v>
      </c>
      <c r="B653" s="133" t="s">
        <v>958</v>
      </c>
      <c r="C653" s="134" t="s">
        <v>2758</v>
      </c>
      <c r="D653" s="133" t="s">
        <v>101</v>
      </c>
      <c r="E653" s="133">
        <v>23.37</v>
      </c>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ht="15.0" customHeight="1">
      <c r="A654" s="133" t="s">
        <v>2759</v>
      </c>
      <c r="B654" s="133" t="s">
        <v>958</v>
      </c>
      <c r="C654" s="134" t="s">
        <v>2760</v>
      </c>
      <c r="D654" s="133" t="s">
        <v>101</v>
      </c>
      <c r="E654" s="133">
        <v>25.55</v>
      </c>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ht="15.0" customHeight="1">
      <c r="A655" s="133" t="s">
        <v>2761</v>
      </c>
      <c r="B655" s="133" t="s">
        <v>2762</v>
      </c>
      <c r="C655" s="134" t="s">
        <v>2763</v>
      </c>
      <c r="D655" s="133" t="s">
        <v>187</v>
      </c>
      <c r="E655" s="133">
        <v>11.5</v>
      </c>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ht="15.0" customHeight="1">
      <c r="A656" s="133" t="s">
        <v>2764</v>
      </c>
      <c r="B656" s="133" t="s">
        <v>2765</v>
      </c>
      <c r="C656" s="134" t="s">
        <v>2766</v>
      </c>
      <c r="D656" s="133" t="s">
        <v>101</v>
      </c>
      <c r="E656" s="133">
        <v>20.08</v>
      </c>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ht="15.0" customHeight="1">
      <c r="A657" s="133" t="s">
        <v>248</v>
      </c>
      <c r="B657" s="133" t="s">
        <v>2767</v>
      </c>
      <c r="C657" s="134" t="s">
        <v>2768</v>
      </c>
      <c r="D657" s="133" t="s">
        <v>101</v>
      </c>
      <c r="E657" s="133">
        <v>57.86</v>
      </c>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ht="15.0" customHeight="1">
      <c r="A658" s="133" t="s">
        <v>2769</v>
      </c>
      <c r="B658" s="133" t="s">
        <v>2770</v>
      </c>
      <c r="C658" s="134" t="s">
        <v>2771</v>
      </c>
      <c r="D658" s="133" t="s">
        <v>101</v>
      </c>
      <c r="E658" s="133">
        <v>57.86</v>
      </c>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ht="15.0" customHeight="1">
      <c r="A659" s="133" t="s">
        <v>2772</v>
      </c>
      <c r="B659" s="133" t="s">
        <v>2773</v>
      </c>
      <c r="C659" s="134" t="s">
        <v>2774</v>
      </c>
      <c r="D659" s="133" t="s">
        <v>101</v>
      </c>
      <c r="E659" s="133">
        <v>8.27</v>
      </c>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ht="15.0" customHeight="1">
      <c r="A660" s="133" t="s">
        <v>2775</v>
      </c>
      <c r="B660" s="133" t="s">
        <v>2776</v>
      </c>
      <c r="C660" s="134" t="s">
        <v>2777</v>
      </c>
      <c r="D660" s="133" t="s">
        <v>101</v>
      </c>
      <c r="E660" s="133">
        <v>2.52</v>
      </c>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ht="15.0" customHeight="1">
      <c r="A661" s="133" t="s">
        <v>2778</v>
      </c>
      <c r="B661" s="133" t="s">
        <v>2779</v>
      </c>
      <c r="C661" s="134" t="s">
        <v>2780</v>
      </c>
      <c r="D661" s="133" t="s">
        <v>101</v>
      </c>
      <c r="E661" s="133">
        <v>28.5</v>
      </c>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ht="15.0" customHeight="1">
      <c r="A662" s="133" t="s">
        <v>2781</v>
      </c>
      <c r="B662" s="133" t="s">
        <v>2782</v>
      </c>
      <c r="C662" s="134" t="s">
        <v>2783</v>
      </c>
      <c r="D662" s="133" t="s">
        <v>101</v>
      </c>
      <c r="E662" s="133">
        <v>30.94</v>
      </c>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ht="15.0" customHeight="1">
      <c r="A663" s="133" t="s">
        <v>2784</v>
      </c>
      <c r="B663" s="133" t="s">
        <v>2785</v>
      </c>
      <c r="C663" s="134" t="s">
        <v>2786</v>
      </c>
      <c r="D663" s="133" t="s">
        <v>101</v>
      </c>
      <c r="E663" s="133">
        <v>33.38</v>
      </c>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ht="15.0" customHeight="1">
      <c r="A664" s="133" t="s">
        <v>2787</v>
      </c>
      <c r="B664" s="133" t="s">
        <v>2788</v>
      </c>
      <c r="C664" s="134" t="s">
        <v>2789</v>
      </c>
      <c r="D664" s="133" t="s">
        <v>101</v>
      </c>
      <c r="E664" s="133">
        <v>46.26</v>
      </c>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ht="15.0" customHeight="1">
      <c r="A665" s="133" t="s">
        <v>2790</v>
      </c>
      <c r="B665" s="133" t="s">
        <v>2791</v>
      </c>
      <c r="C665" s="134" t="s">
        <v>2792</v>
      </c>
      <c r="D665" s="133" t="s">
        <v>101</v>
      </c>
      <c r="E665" s="133">
        <v>41.8</v>
      </c>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ht="15.0" customHeight="1">
      <c r="A666" s="133" t="s">
        <v>2793</v>
      </c>
      <c r="B666" s="133" t="s">
        <v>2794</v>
      </c>
      <c r="C666" s="134" t="s">
        <v>2795</v>
      </c>
      <c r="D666" s="133" t="s">
        <v>101</v>
      </c>
      <c r="E666" s="133">
        <v>42.54</v>
      </c>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ht="15.0" customHeight="1">
      <c r="A667" s="133" t="s">
        <v>2796</v>
      </c>
      <c r="B667" s="133" t="s">
        <v>2797</v>
      </c>
      <c r="C667" s="134" t="s">
        <v>2798</v>
      </c>
      <c r="D667" s="133" t="s">
        <v>101</v>
      </c>
      <c r="E667" s="133">
        <v>43.59</v>
      </c>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ht="15.0" customHeight="1">
      <c r="A668" s="133" t="s">
        <v>2799</v>
      </c>
      <c r="B668" s="133" t="s">
        <v>2800</v>
      </c>
      <c r="C668" s="134" t="s">
        <v>2801</v>
      </c>
      <c r="D668" s="133" t="s">
        <v>101</v>
      </c>
      <c r="E668" s="133">
        <v>92.46</v>
      </c>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ht="15.0" customHeight="1">
      <c r="A669" s="133" t="s">
        <v>2802</v>
      </c>
      <c r="B669" s="133" t="s">
        <v>2803</v>
      </c>
      <c r="C669" s="134" t="s">
        <v>2804</v>
      </c>
      <c r="D669" s="133" t="s">
        <v>101</v>
      </c>
      <c r="E669" s="133">
        <v>64.62</v>
      </c>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ht="15.0" customHeight="1">
      <c r="A670" s="133" t="s">
        <v>2805</v>
      </c>
      <c r="B670" s="133" t="s">
        <v>2806</v>
      </c>
      <c r="C670" s="134" t="s">
        <v>2807</v>
      </c>
      <c r="D670" s="133" t="s">
        <v>101</v>
      </c>
      <c r="E670" s="133">
        <v>61.74</v>
      </c>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ht="15.0" customHeight="1">
      <c r="A671" s="133" t="s">
        <v>2808</v>
      </c>
      <c r="B671" s="133" t="s">
        <v>2809</v>
      </c>
      <c r="C671" s="134" t="s">
        <v>2810</v>
      </c>
      <c r="D671" s="133" t="s">
        <v>101</v>
      </c>
      <c r="E671" s="133">
        <v>51.96</v>
      </c>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ht="15.0" customHeight="1">
      <c r="A672" s="133" t="s">
        <v>2811</v>
      </c>
      <c r="B672" s="133" t="s">
        <v>2812</v>
      </c>
      <c r="C672" s="134" t="s">
        <v>2813</v>
      </c>
      <c r="D672" s="133" t="s">
        <v>101</v>
      </c>
      <c r="E672" s="133">
        <v>50.8</v>
      </c>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ht="15.0" customHeight="1">
      <c r="A673" s="133" t="s">
        <v>2814</v>
      </c>
      <c r="B673" s="133" t="s">
        <v>2815</v>
      </c>
      <c r="C673" s="134" t="s">
        <v>2816</v>
      </c>
      <c r="D673" s="133" t="s">
        <v>101</v>
      </c>
      <c r="E673" s="133">
        <v>75.16</v>
      </c>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ht="15.0" customHeight="1">
      <c r="A674" s="133" t="s">
        <v>2817</v>
      </c>
      <c r="B674" s="133" t="s">
        <v>2818</v>
      </c>
      <c r="C674" s="134" t="s">
        <v>2819</v>
      </c>
      <c r="D674" s="133" t="s">
        <v>101</v>
      </c>
      <c r="E674" s="133">
        <v>81.23</v>
      </c>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ht="15.0" customHeight="1">
      <c r="A675" s="133" t="s">
        <v>2820</v>
      </c>
      <c r="B675" s="133" t="s">
        <v>2821</v>
      </c>
      <c r="C675" s="134" t="s">
        <v>2822</v>
      </c>
      <c r="D675" s="133" t="s">
        <v>101</v>
      </c>
      <c r="E675" s="133">
        <v>83.91</v>
      </c>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ht="15.0" customHeight="1">
      <c r="A676" s="133" t="s">
        <v>2823</v>
      </c>
      <c r="B676" s="133" t="s">
        <v>2824</v>
      </c>
      <c r="C676" s="134" t="s">
        <v>2825</v>
      </c>
      <c r="D676" s="133" t="s">
        <v>101</v>
      </c>
      <c r="E676" s="133">
        <v>94.05</v>
      </c>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ht="15.0" customHeight="1">
      <c r="A677" s="133" t="s">
        <v>2826</v>
      </c>
      <c r="B677" s="133" t="s">
        <v>2827</v>
      </c>
      <c r="C677" s="134" t="s">
        <v>2828</v>
      </c>
      <c r="D677" s="133" t="s">
        <v>101</v>
      </c>
      <c r="E677" s="133">
        <v>79.64</v>
      </c>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ht="15.0" customHeight="1">
      <c r="A678" s="133" t="s">
        <v>2829</v>
      </c>
      <c r="B678" s="133" t="s">
        <v>2830</v>
      </c>
      <c r="C678" s="134" t="s">
        <v>2831</v>
      </c>
      <c r="D678" s="133" t="s">
        <v>101</v>
      </c>
      <c r="E678" s="133">
        <v>77.54</v>
      </c>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ht="15.0" customHeight="1">
      <c r="A679" s="133" t="s">
        <v>2832</v>
      </c>
      <c r="B679" s="133" t="s">
        <v>2833</v>
      </c>
      <c r="C679" s="134" t="s">
        <v>2834</v>
      </c>
      <c r="D679" s="133" t="s">
        <v>101</v>
      </c>
      <c r="E679" s="133">
        <v>60.22</v>
      </c>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ht="15.0" customHeight="1">
      <c r="A680" s="133" t="s">
        <v>2835</v>
      </c>
      <c r="B680" s="133" t="s">
        <v>2836</v>
      </c>
      <c r="C680" s="134" t="s">
        <v>2837</v>
      </c>
      <c r="D680" s="133" t="s">
        <v>101</v>
      </c>
      <c r="E680" s="133">
        <v>86.47</v>
      </c>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ht="15.0" customHeight="1">
      <c r="A681" s="133" t="s">
        <v>2838</v>
      </c>
      <c r="B681" s="133" t="s">
        <v>2839</v>
      </c>
      <c r="C681" s="134" t="s">
        <v>2840</v>
      </c>
      <c r="D681" s="133" t="s">
        <v>101</v>
      </c>
      <c r="E681" s="133">
        <v>81.22</v>
      </c>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ht="15.0" customHeight="1">
      <c r="A682" s="133" t="s">
        <v>2841</v>
      </c>
      <c r="B682" s="133" t="s">
        <v>2842</v>
      </c>
      <c r="C682" s="134" t="s">
        <v>2843</v>
      </c>
      <c r="D682" s="133" t="s">
        <v>101</v>
      </c>
      <c r="E682" s="133">
        <v>62.84</v>
      </c>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ht="15.0" customHeight="1">
      <c r="A683" s="133" t="s">
        <v>2844</v>
      </c>
      <c r="B683" s="133" t="s">
        <v>2845</v>
      </c>
      <c r="C683" s="134" t="s">
        <v>2846</v>
      </c>
      <c r="D683" s="133" t="s">
        <v>101</v>
      </c>
      <c r="E683" s="133">
        <v>91.91</v>
      </c>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ht="15.0" customHeight="1">
      <c r="A684" s="133" t="s">
        <v>2847</v>
      </c>
      <c r="B684" s="133" t="s">
        <v>2848</v>
      </c>
      <c r="C684" s="134" t="s">
        <v>2849</v>
      </c>
      <c r="D684" s="133" t="s">
        <v>101</v>
      </c>
      <c r="E684" s="133">
        <v>209.51</v>
      </c>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ht="15.0" customHeight="1">
      <c r="A685" s="133" t="s">
        <v>2850</v>
      </c>
      <c r="B685" s="133" t="s">
        <v>2851</v>
      </c>
      <c r="C685" s="134" t="s">
        <v>2852</v>
      </c>
      <c r="D685" s="133" t="s">
        <v>101</v>
      </c>
      <c r="E685" s="133">
        <v>192.37</v>
      </c>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ht="15.0" customHeight="1">
      <c r="A686" s="133" t="s">
        <v>2853</v>
      </c>
      <c r="B686" s="133" t="s">
        <v>2854</v>
      </c>
      <c r="C686" s="134" t="s">
        <v>2855</v>
      </c>
      <c r="D686" s="133" t="s">
        <v>101</v>
      </c>
      <c r="E686" s="133">
        <v>244.54</v>
      </c>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ht="15.0" customHeight="1">
      <c r="A687" s="133" t="s">
        <v>2856</v>
      </c>
      <c r="B687" s="133" t="s">
        <v>958</v>
      </c>
      <c r="C687" s="134" t="s">
        <v>2857</v>
      </c>
      <c r="D687" s="133" t="s">
        <v>101</v>
      </c>
      <c r="E687" s="133">
        <v>4.29</v>
      </c>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ht="15.0" customHeight="1">
      <c r="A688" s="133" t="s">
        <v>2858</v>
      </c>
      <c r="B688" s="133" t="s">
        <v>958</v>
      </c>
      <c r="C688" s="134" t="s">
        <v>2859</v>
      </c>
      <c r="D688" s="133" t="s">
        <v>101</v>
      </c>
      <c r="E688" s="133">
        <v>4.86</v>
      </c>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ht="15.0" customHeight="1">
      <c r="A689" s="133" t="s">
        <v>2860</v>
      </c>
      <c r="B689" s="133" t="s">
        <v>958</v>
      </c>
      <c r="C689" s="134" t="s">
        <v>2861</v>
      </c>
      <c r="D689" s="133" t="s">
        <v>101</v>
      </c>
      <c r="E689" s="133">
        <v>6.45</v>
      </c>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ht="15.0" customHeight="1">
      <c r="A690" s="133" t="s">
        <v>2862</v>
      </c>
      <c r="B690" s="133" t="s">
        <v>958</v>
      </c>
      <c r="C690" s="134" t="s">
        <v>2863</v>
      </c>
      <c r="D690" s="133" t="s">
        <v>101</v>
      </c>
      <c r="E690" s="133">
        <v>7.65</v>
      </c>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ht="15.0" customHeight="1">
      <c r="A691" s="133" t="s">
        <v>2864</v>
      </c>
      <c r="B691" s="133" t="s">
        <v>958</v>
      </c>
      <c r="C691" s="134" t="s">
        <v>2865</v>
      </c>
      <c r="D691" s="133" t="s">
        <v>101</v>
      </c>
      <c r="E691" s="133">
        <v>13.74</v>
      </c>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ht="15.0" customHeight="1">
      <c r="A692" s="133" t="s">
        <v>2866</v>
      </c>
      <c r="B692" s="133" t="s">
        <v>2867</v>
      </c>
      <c r="C692" s="134" t="s">
        <v>2868</v>
      </c>
      <c r="D692" s="133" t="s">
        <v>101</v>
      </c>
      <c r="E692" s="133">
        <v>51.99</v>
      </c>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ht="15.0" customHeight="1">
      <c r="A693" s="133" t="s">
        <v>2869</v>
      </c>
      <c r="B693" s="133" t="s">
        <v>958</v>
      </c>
      <c r="C693" s="134" t="s">
        <v>2870</v>
      </c>
      <c r="D693" s="133" t="s">
        <v>101</v>
      </c>
      <c r="E693" s="133">
        <v>42.76</v>
      </c>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ht="15.0" customHeight="1">
      <c r="A694" s="133" t="s">
        <v>2871</v>
      </c>
      <c r="B694" s="133" t="s">
        <v>958</v>
      </c>
      <c r="C694" s="134" t="s">
        <v>2872</v>
      </c>
      <c r="D694" s="133" t="s">
        <v>101</v>
      </c>
      <c r="E694" s="133">
        <v>42.95</v>
      </c>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ht="15.0" customHeight="1">
      <c r="A695" s="133" t="s">
        <v>2873</v>
      </c>
      <c r="B695" s="133" t="s">
        <v>958</v>
      </c>
      <c r="C695" s="134" t="s">
        <v>2874</v>
      </c>
      <c r="D695" s="133" t="s">
        <v>101</v>
      </c>
      <c r="E695" s="133">
        <v>43.87</v>
      </c>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ht="15.0" customHeight="1">
      <c r="A696" s="133" t="s">
        <v>2875</v>
      </c>
      <c r="B696" s="133" t="s">
        <v>958</v>
      </c>
      <c r="C696" s="134" t="s">
        <v>2876</v>
      </c>
      <c r="D696" s="133" t="s">
        <v>101</v>
      </c>
      <c r="E696" s="133">
        <v>11.24</v>
      </c>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ht="15.0" customHeight="1">
      <c r="A697" s="133" t="s">
        <v>2877</v>
      </c>
      <c r="B697" s="133" t="s">
        <v>958</v>
      </c>
      <c r="C697" s="134" t="s">
        <v>2878</v>
      </c>
      <c r="D697" s="133" t="s">
        <v>101</v>
      </c>
      <c r="E697" s="133">
        <v>15.35</v>
      </c>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ht="15.0" customHeight="1">
      <c r="A698" s="133" t="s">
        <v>2879</v>
      </c>
      <c r="B698" s="133" t="s">
        <v>958</v>
      </c>
      <c r="C698" s="134" t="s">
        <v>2880</v>
      </c>
      <c r="D698" s="133" t="s">
        <v>101</v>
      </c>
      <c r="E698" s="133">
        <v>15.54</v>
      </c>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ht="15.0" customHeight="1">
      <c r="A699" s="133" t="s">
        <v>2881</v>
      </c>
      <c r="B699" s="133" t="s">
        <v>958</v>
      </c>
      <c r="C699" s="134" t="s">
        <v>2882</v>
      </c>
      <c r="D699" s="133" t="s">
        <v>101</v>
      </c>
      <c r="E699" s="133">
        <v>16.46</v>
      </c>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ht="15.0" customHeight="1">
      <c r="A700" s="133" t="s">
        <v>2883</v>
      </c>
      <c r="B700" s="133" t="s">
        <v>958</v>
      </c>
      <c r="C700" s="134" t="s">
        <v>2884</v>
      </c>
      <c r="D700" s="133" t="s">
        <v>101</v>
      </c>
      <c r="E700" s="133">
        <v>4.93</v>
      </c>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ht="15.0" customHeight="1">
      <c r="A701" s="133" t="s">
        <v>2885</v>
      </c>
      <c r="B701" s="133" t="s">
        <v>2886</v>
      </c>
      <c r="C701" s="134" t="s">
        <v>2887</v>
      </c>
      <c r="D701" s="133" t="s">
        <v>101</v>
      </c>
      <c r="E701" s="133">
        <v>103.05</v>
      </c>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ht="15.0" customHeight="1">
      <c r="A702" s="133" t="s">
        <v>2888</v>
      </c>
      <c r="B702" s="133" t="s">
        <v>2889</v>
      </c>
      <c r="C702" s="134" t="s">
        <v>2890</v>
      </c>
      <c r="D702" s="133" t="s">
        <v>101</v>
      </c>
      <c r="E702" s="133">
        <v>87.61</v>
      </c>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ht="15.0" customHeight="1">
      <c r="A703" s="133" t="s">
        <v>2891</v>
      </c>
      <c r="B703" s="133" t="s">
        <v>2892</v>
      </c>
      <c r="C703" s="134" t="s">
        <v>2893</v>
      </c>
      <c r="D703" s="133" t="s">
        <v>101</v>
      </c>
      <c r="E703" s="133">
        <v>37.02</v>
      </c>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ht="15.0" customHeight="1">
      <c r="A704" s="133" t="s">
        <v>2894</v>
      </c>
      <c r="B704" s="133" t="s">
        <v>2895</v>
      </c>
      <c r="C704" s="134" t="s">
        <v>2896</v>
      </c>
      <c r="D704" s="133" t="s">
        <v>101</v>
      </c>
      <c r="E704" s="133">
        <v>43.19</v>
      </c>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ht="15.0" customHeight="1">
      <c r="A705" s="133" t="s">
        <v>2897</v>
      </c>
      <c r="B705" s="133" t="s">
        <v>2898</v>
      </c>
      <c r="C705" s="134" t="s">
        <v>2899</v>
      </c>
      <c r="D705" s="133" t="s">
        <v>101</v>
      </c>
      <c r="E705" s="133">
        <v>42.42</v>
      </c>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ht="15.0" customHeight="1">
      <c r="A706" s="133" t="s">
        <v>2900</v>
      </c>
      <c r="B706" s="133" t="s">
        <v>2901</v>
      </c>
      <c r="C706" s="134" t="s">
        <v>2902</v>
      </c>
      <c r="D706" s="133" t="s">
        <v>101</v>
      </c>
      <c r="E706" s="133">
        <v>44.31</v>
      </c>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ht="15.0" customHeight="1">
      <c r="A707" s="133" t="s">
        <v>2903</v>
      </c>
      <c r="B707" s="133" t="s">
        <v>2904</v>
      </c>
      <c r="C707" s="134" t="s">
        <v>2905</v>
      </c>
      <c r="D707" s="133" t="s">
        <v>101</v>
      </c>
      <c r="E707" s="133">
        <v>47.61</v>
      </c>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ht="15.0" customHeight="1">
      <c r="A708" s="133" t="s">
        <v>2906</v>
      </c>
      <c r="B708" s="133" t="s">
        <v>2907</v>
      </c>
      <c r="C708" s="134" t="s">
        <v>2908</v>
      </c>
      <c r="D708" s="133" t="s">
        <v>101</v>
      </c>
      <c r="E708" s="133">
        <v>46.84</v>
      </c>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ht="15.0" customHeight="1">
      <c r="A709" s="133" t="s">
        <v>2909</v>
      </c>
      <c r="B709" s="133" t="s">
        <v>2910</v>
      </c>
      <c r="C709" s="134" t="s">
        <v>2911</v>
      </c>
      <c r="D709" s="133" t="s">
        <v>101</v>
      </c>
      <c r="E709" s="133">
        <v>48.73</v>
      </c>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ht="15.0" customHeight="1">
      <c r="A710" s="133" t="s">
        <v>2912</v>
      </c>
      <c r="B710" s="133" t="s">
        <v>2913</v>
      </c>
      <c r="C710" s="134" t="s">
        <v>2914</v>
      </c>
      <c r="D710" s="133" t="s">
        <v>101</v>
      </c>
      <c r="E710" s="133">
        <v>61.32</v>
      </c>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ht="15.0" customHeight="1">
      <c r="A711" s="133" t="s">
        <v>2915</v>
      </c>
      <c r="B711" s="133" t="s">
        <v>2916</v>
      </c>
      <c r="C711" s="134" t="s">
        <v>2917</v>
      </c>
      <c r="D711" s="133" t="s">
        <v>101</v>
      </c>
      <c r="E711" s="133">
        <v>42.68</v>
      </c>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ht="15.0" customHeight="1">
      <c r="A712" s="133" t="s">
        <v>2918</v>
      </c>
      <c r="B712" s="133" t="s">
        <v>2919</v>
      </c>
      <c r="C712" s="134" t="s">
        <v>2920</v>
      </c>
      <c r="D712" s="133" t="s">
        <v>101</v>
      </c>
      <c r="E712" s="133">
        <v>33.45</v>
      </c>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ht="15.0" customHeight="1">
      <c r="A713" s="133" t="s">
        <v>2921</v>
      </c>
      <c r="B713" s="133" t="s">
        <v>2922</v>
      </c>
      <c r="C713" s="134" t="s">
        <v>2923</v>
      </c>
      <c r="D713" s="133" t="s">
        <v>101</v>
      </c>
      <c r="E713" s="133">
        <v>45.2</v>
      </c>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ht="15.0" customHeight="1">
      <c r="A714" s="133" t="s">
        <v>2924</v>
      </c>
      <c r="B714" s="133" t="s">
        <v>2925</v>
      </c>
      <c r="C714" s="134" t="s">
        <v>2926</v>
      </c>
      <c r="D714" s="133" t="s">
        <v>101</v>
      </c>
      <c r="E714" s="133">
        <v>44.43</v>
      </c>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ht="15.0" customHeight="1">
      <c r="A715" s="133" t="s">
        <v>2927</v>
      </c>
      <c r="B715" s="133" t="s">
        <v>2928</v>
      </c>
      <c r="C715" s="134" t="s">
        <v>2929</v>
      </c>
      <c r="D715" s="133" t="s">
        <v>101</v>
      </c>
      <c r="E715" s="133">
        <v>46.32</v>
      </c>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ht="15.0" customHeight="1">
      <c r="A716" s="133" t="s">
        <v>2930</v>
      </c>
      <c r="B716" s="133" t="s">
        <v>2931</v>
      </c>
      <c r="C716" s="134" t="s">
        <v>2932</v>
      </c>
      <c r="D716" s="133" t="s">
        <v>101</v>
      </c>
      <c r="E716" s="133">
        <v>35.89</v>
      </c>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ht="15.0" customHeight="1">
      <c r="A717" s="133" t="s">
        <v>2933</v>
      </c>
      <c r="B717" s="133" t="s">
        <v>2934</v>
      </c>
      <c r="C717" s="134" t="s">
        <v>2935</v>
      </c>
      <c r="D717" s="133" t="s">
        <v>101</v>
      </c>
      <c r="E717" s="133">
        <v>49.33</v>
      </c>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ht="15.0" customHeight="1">
      <c r="A718" s="133" t="s">
        <v>2936</v>
      </c>
      <c r="B718" s="133" t="s">
        <v>2937</v>
      </c>
      <c r="C718" s="134" t="s">
        <v>2938</v>
      </c>
      <c r="D718" s="133" t="s">
        <v>101</v>
      </c>
      <c r="E718" s="133">
        <v>48.56</v>
      </c>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ht="15.0" customHeight="1">
      <c r="A719" s="133" t="s">
        <v>2939</v>
      </c>
      <c r="B719" s="133" t="s">
        <v>2940</v>
      </c>
      <c r="C719" s="134" t="s">
        <v>2941</v>
      </c>
      <c r="D719" s="133" t="s">
        <v>101</v>
      </c>
      <c r="E719" s="133">
        <v>50.45</v>
      </c>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ht="15.0" customHeight="1">
      <c r="A720" s="133" t="s">
        <v>2942</v>
      </c>
      <c r="B720" s="133" t="s">
        <v>2943</v>
      </c>
      <c r="C720" s="134" t="s">
        <v>2944</v>
      </c>
      <c r="D720" s="133" t="s">
        <v>101</v>
      </c>
      <c r="E720" s="133">
        <v>38.33</v>
      </c>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ht="15.0" customHeight="1">
      <c r="A721" s="133" t="s">
        <v>2945</v>
      </c>
      <c r="B721" s="133" t="s">
        <v>2946</v>
      </c>
      <c r="C721" s="134" t="s">
        <v>2947</v>
      </c>
      <c r="D721" s="133" t="s">
        <v>101</v>
      </c>
      <c r="E721" s="133">
        <v>64.24</v>
      </c>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ht="15.0" customHeight="1">
      <c r="A722" s="133" t="s">
        <v>2948</v>
      </c>
      <c r="B722" s="133" t="s">
        <v>2949</v>
      </c>
      <c r="C722" s="134" t="s">
        <v>2950</v>
      </c>
      <c r="D722" s="133" t="s">
        <v>101</v>
      </c>
      <c r="E722" s="133">
        <v>52.85</v>
      </c>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ht="15.0" customHeight="1">
      <c r="A723" s="133" t="s">
        <v>2951</v>
      </c>
      <c r="B723" s="133" t="s">
        <v>2952</v>
      </c>
      <c r="C723" s="134" t="s">
        <v>2953</v>
      </c>
      <c r="D723" s="133" t="s">
        <v>101</v>
      </c>
      <c r="E723" s="133">
        <v>23.0</v>
      </c>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ht="15.0" customHeight="1">
      <c r="A724" s="133" t="s">
        <v>2954</v>
      </c>
      <c r="B724" s="133" t="s">
        <v>2955</v>
      </c>
      <c r="C724" s="134" t="s">
        <v>2956</v>
      </c>
      <c r="D724" s="133" t="s">
        <v>101</v>
      </c>
      <c r="E724" s="133">
        <v>65.86</v>
      </c>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ht="15.0" customHeight="1">
      <c r="A725" s="133" t="s">
        <v>2957</v>
      </c>
      <c r="B725" s="133" t="s">
        <v>2958</v>
      </c>
      <c r="C725" s="134" t="s">
        <v>2959</v>
      </c>
      <c r="D725" s="133" t="s">
        <v>101</v>
      </c>
      <c r="E725" s="133">
        <v>65.86</v>
      </c>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ht="15.0" customHeight="1">
      <c r="A726" s="133" t="s">
        <v>2960</v>
      </c>
      <c r="B726" s="133" t="s">
        <v>2961</v>
      </c>
      <c r="C726" s="134" t="s">
        <v>2962</v>
      </c>
      <c r="D726" s="133" t="s">
        <v>101</v>
      </c>
      <c r="E726" s="133">
        <v>99.91</v>
      </c>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ht="15.0" customHeight="1">
      <c r="A727" s="133" t="s">
        <v>2963</v>
      </c>
      <c r="B727" s="133" t="s">
        <v>2964</v>
      </c>
      <c r="C727" s="134" t="s">
        <v>2965</v>
      </c>
      <c r="D727" s="133" t="s">
        <v>101</v>
      </c>
      <c r="E727" s="133">
        <v>98.22</v>
      </c>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ht="15.0" customHeight="1">
      <c r="A728" s="133" t="s">
        <v>284</v>
      </c>
      <c r="B728" s="133" t="s">
        <v>2966</v>
      </c>
      <c r="C728" s="134" t="s">
        <v>2967</v>
      </c>
      <c r="D728" s="133" t="s">
        <v>101</v>
      </c>
      <c r="E728" s="133">
        <v>80.55</v>
      </c>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ht="15.0" customHeight="1">
      <c r="A729" s="133" t="s">
        <v>2968</v>
      </c>
      <c r="B729" s="133" t="s">
        <v>2969</v>
      </c>
      <c r="C729" s="134" t="s">
        <v>2970</v>
      </c>
      <c r="D729" s="133" t="s">
        <v>101</v>
      </c>
      <c r="E729" s="133">
        <v>78.86</v>
      </c>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ht="15.0" customHeight="1">
      <c r="A730" s="133" t="s">
        <v>2971</v>
      </c>
      <c r="B730" s="133" t="s">
        <v>2972</v>
      </c>
      <c r="C730" s="134" t="s">
        <v>2973</v>
      </c>
      <c r="D730" s="133" t="s">
        <v>108</v>
      </c>
      <c r="E730" s="133">
        <v>2416.22</v>
      </c>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ht="15.0" customHeight="1">
      <c r="A731" s="133" t="s">
        <v>2974</v>
      </c>
      <c r="B731" s="133" t="s">
        <v>958</v>
      </c>
      <c r="C731" s="134" t="s">
        <v>2975</v>
      </c>
      <c r="D731" s="133" t="s">
        <v>101</v>
      </c>
      <c r="E731" s="133">
        <v>42.28</v>
      </c>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ht="15.0" customHeight="1">
      <c r="A732" s="133" t="s">
        <v>2976</v>
      </c>
      <c r="B732" s="133" t="s">
        <v>2977</v>
      </c>
      <c r="C732" s="134" t="s">
        <v>2978</v>
      </c>
      <c r="D732" s="133" t="s">
        <v>101</v>
      </c>
      <c r="E732" s="133">
        <v>66.34</v>
      </c>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ht="15.0" customHeight="1">
      <c r="A733" s="133" t="s">
        <v>2979</v>
      </c>
      <c r="B733" s="133" t="s">
        <v>958</v>
      </c>
      <c r="C733" s="134" t="s">
        <v>2980</v>
      </c>
      <c r="D733" s="133" t="s">
        <v>101</v>
      </c>
      <c r="E733" s="133">
        <v>96.37</v>
      </c>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ht="15.0" customHeight="1">
      <c r="A734" s="133" t="s">
        <v>2981</v>
      </c>
      <c r="B734" s="133" t="s">
        <v>958</v>
      </c>
      <c r="C734" s="134" t="s">
        <v>2982</v>
      </c>
      <c r="D734" s="133" t="s">
        <v>101</v>
      </c>
      <c r="E734" s="133">
        <v>104.68</v>
      </c>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ht="15.0" customHeight="1">
      <c r="A735" s="133" t="s">
        <v>2983</v>
      </c>
      <c r="B735" s="133" t="s">
        <v>958</v>
      </c>
      <c r="C735" s="134" t="s">
        <v>2984</v>
      </c>
      <c r="D735" s="133" t="s">
        <v>101</v>
      </c>
      <c r="E735" s="133">
        <v>75.89</v>
      </c>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ht="15.0" customHeight="1">
      <c r="A736" s="133" t="s">
        <v>2985</v>
      </c>
      <c r="B736" s="133" t="s">
        <v>958</v>
      </c>
      <c r="C736" s="134" t="s">
        <v>2986</v>
      </c>
      <c r="D736" s="133" t="s">
        <v>101</v>
      </c>
      <c r="E736" s="133">
        <v>48.81</v>
      </c>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ht="15.0" customHeight="1">
      <c r="A737" s="133" t="s">
        <v>2987</v>
      </c>
      <c r="B737" s="133" t="s">
        <v>2988</v>
      </c>
      <c r="C737" s="134" t="s">
        <v>2989</v>
      </c>
      <c r="D737" s="133" t="s">
        <v>101</v>
      </c>
      <c r="E737" s="133">
        <v>161.84</v>
      </c>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ht="15.0" customHeight="1">
      <c r="A738" s="133" t="s">
        <v>2990</v>
      </c>
      <c r="B738" s="133" t="s">
        <v>2991</v>
      </c>
      <c r="C738" s="134" t="s">
        <v>2992</v>
      </c>
      <c r="D738" s="133" t="s">
        <v>101</v>
      </c>
      <c r="E738" s="133">
        <v>97.83</v>
      </c>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ht="15.0" customHeight="1">
      <c r="A739" s="133" t="s">
        <v>2993</v>
      </c>
      <c r="B739" s="133" t="s">
        <v>2994</v>
      </c>
      <c r="C739" s="134" t="s">
        <v>2995</v>
      </c>
      <c r="D739" s="133" t="s">
        <v>101</v>
      </c>
      <c r="E739" s="133">
        <v>108.57</v>
      </c>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ht="15.0" customHeight="1">
      <c r="A740" s="133" t="s">
        <v>2996</v>
      </c>
      <c r="B740" s="133" t="s">
        <v>2997</v>
      </c>
      <c r="C740" s="134" t="s">
        <v>2998</v>
      </c>
      <c r="D740" s="133" t="s">
        <v>101</v>
      </c>
      <c r="E740" s="133">
        <v>111.91</v>
      </c>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ht="15.0" customHeight="1">
      <c r="A741" s="133" t="s">
        <v>2999</v>
      </c>
      <c r="B741" s="133" t="s">
        <v>3000</v>
      </c>
      <c r="C741" s="134" t="s">
        <v>3001</v>
      </c>
      <c r="D741" s="133" t="s">
        <v>101</v>
      </c>
      <c r="E741" s="133">
        <v>116.97</v>
      </c>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ht="15.0" customHeight="1">
      <c r="A742" s="133" t="s">
        <v>3002</v>
      </c>
      <c r="B742" s="133" t="s">
        <v>3003</v>
      </c>
      <c r="C742" s="134" t="s">
        <v>3004</v>
      </c>
      <c r="D742" s="133" t="s">
        <v>101</v>
      </c>
      <c r="E742" s="133">
        <v>119.03</v>
      </c>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ht="15.0" customHeight="1">
      <c r="A743" s="133" t="s">
        <v>3005</v>
      </c>
      <c r="B743" s="133" t="s">
        <v>3006</v>
      </c>
      <c r="C743" s="134" t="s">
        <v>859</v>
      </c>
      <c r="D743" s="133" t="s">
        <v>101</v>
      </c>
      <c r="E743" s="133">
        <v>42.28</v>
      </c>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ht="15.0" customHeight="1">
      <c r="A744" s="133" t="s">
        <v>3007</v>
      </c>
      <c r="B744" s="133" t="s">
        <v>3008</v>
      </c>
      <c r="C744" s="134" t="s">
        <v>3009</v>
      </c>
      <c r="D744" s="133" t="s">
        <v>101</v>
      </c>
      <c r="E744" s="133">
        <v>46.92</v>
      </c>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ht="15.0" customHeight="1">
      <c r="A745" s="133" t="s">
        <v>3010</v>
      </c>
      <c r="B745" s="133" t="s">
        <v>3011</v>
      </c>
      <c r="C745" s="134" t="s">
        <v>3012</v>
      </c>
      <c r="D745" s="133" t="s">
        <v>101</v>
      </c>
      <c r="E745" s="133">
        <v>96.73</v>
      </c>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ht="15.0" customHeight="1">
      <c r="A746" s="133" t="s">
        <v>3013</v>
      </c>
      <c r="B746" s="133" t="s">
        <v>3014</v>
      </c>
      <c r="C746" s="134" t="s">
        <v>3015</v>
      </c>
      <c r="D746" s="133" t="s">
        <v>101</v>
      </c>
      <c r="E746" s="133">
        <v>98.1</v>
      </c>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ht="15.0" customHeight="1">
      <c r="A747" s="133" t="s">
        <v>3016</v>
      </c>
      <c r="B747" s="133" t="s">
        <v>3017</v>
      </c>
      <c r="C747" s="134" t="s">
        <v>3018</v>
      </c>
      <c r="D747" s="133" t="s">
        <v>101</v>
      </c>
      <c r="E747" s="133">
        <v>98.34</v>
      </c>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ht="15.0" customHeight="1">
      <c r="A748" s="133" t="s">
        <v>3019</v>
      </c>
      <c r="B748" s="133" t="s">
        <v>3020</v>
      </c>
      <c r="C748" s="134" t="s">
        <v>3021</v>
      </c>
      <c r="D748" s="133" t="s">
        <v>101</v>
      </c>
      <c r="E748" s="133">
        <v>59.5</v>
      </c>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ht="15.0" customHeight="1">
      <c r="A749" s="133" t="s">
        <v>3022</v>
      </c>
      <c r="B749" s="133" t="s">
        <v>3023</v>
      </c>
      <c r="C749" s="134" t="s">
        <v>3024</v>
      </c>
      <c r="D749" s="133" t="s">
        <v>101</v>
      </c>
      <c r="E749" s="133">
        <v>101.78</v>
      </c>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ht="15.0" customHeight="1">
      <c r="A750" s="133" t="s">
        <v>3025</v>
      </c>
      <c r="B750" s="133" t="s">
        <v>3026</v>
      </c>
      <c r="C750" s="134" t="s">
        <v>3027</v>
      </c>
      <c r="D750" s="133" t="s">
        <v>101</v>
      </c>
      <c r="E750" s="133">
        <v>75.23999999999998</v>
      </c>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ht="15.0" customHeight="1">
      <c r="A751" s="133" t="s">
        <v>3028</v>
      </c>
      <c r="B751" s="133" t="s">
        <v>3029</v>
      </c>
      <c r="C751" s="134" t="s">
        <v>3030</v>
      </c>
      <c r="D751" s="133" t="s">
        <v>101</v>
      </c>
      <c r="E751" s="133">
        <v>91.14</v>
      </c>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ht="15.0" customHeight="1">
      <c r="A752" s="133" t="s">
        <v>3031</v>
      </c>
      <c r="B752" s="133" t="s">
        <v>3032</v>
      </c>
      <c r="C752" s="134" t="s">
        <v>3033</v>
      </c>
      <c r="D752" s="133" t="s">
        <v>101</v>
      </c>
      <c r="E752" s="133">
        <v>79.18</v>
      </c>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ht="15.0" customHeight="1">
      <c r="A753" s="133" t="s">
        <v>3034</v>
      </c>
      <c r="B753" s="133" t="s">
        <v>3035</v>
      </c>
      <c r="C753" s="134" t="s">
        <v>3036</v>
      </c>
      <c r="D753" s="133" t="s">
        <v>101</v>
      </c>
      <c r="E753" s="133">
        <v>222.69</v>
      </c>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ht="15.0" customHeight="1">
      <c r="A754" s="133" t="s">
        <v>3037</v>
      </c>
      <c r="B754" s="133" t="s">
        <v>3038</v>
      </c>
      <c r="C754" s="134" t="s">
        <v>3039</v>
      </c>
      <c r="D754" s="133" t="s">
        <v>101</v>
      </c>
      <c r="E754" s="133">
        <v>192.9</v>
      </c>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ht="15.0" customHeight="1">
      <c r="A755" s="133" t="s">
        <v>3040</v>
      </c>
      <c r="B755" s="133" t="s">
        <v>3041</v>
      </c>
      <c r="C755" s="134" t="s">
        <v>3042</v>
      </c>
      <c r="D755" s="133" t="s">
        <v>101</v>
      </c>
      <c r="E755" s="133">
        <v>190.21</v>
      </c>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ht="15.0" customHeight="1">
      <c r="A756" s="133" t="s">
        <v>3043</v>
      </c>
      <c r="B756" s="133" t="s">
        <v>3044</v>
      </c>
      <c r="C756" s="134" t="s">
        <v>3045</v>
      </c>
      <c r="D756" s="133" t="s">
        <v>101</v>
      </c>
      <c r="E756" s="133">
        <v>185.32</v>
      </c>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ht="15.0" customHeight="1">
      <c r="A757" s="133" t="s">
        <v>3046</v>
      </c>
      <c r="B757" s="133" t="s">
        <v>3047</v>
      </c>
      <c r="C757" s="134" t="s">
        <v>3048</v>
      </c>
      <c r="D757" s="133" t="s">
        <v>101</v>
      </c>
      <c r="E757" s="133">
        <v>222.69</v>
      </c>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ht="15.0" customHeight="1">
      <c r="A758" s="133" t="s">
        <v>3049</v>
      </c>
      <c r="B758" s="133" t="s">
        <v>3050</v>
      </c>
      <c r="C758" s="134" t="s">
        <v>3051</v>
      </c>
      <c r="D758" s="133" t="s">
        <v>101</v>
      </c>
      <c r="E758" s="133">
        <v>192.9</v>
      </c>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ht="15.0" customHeight="1">
      <c r="A759" s="133" t="s">
        <v>3052</v>
      </c>
      <c r="B759" s="133" t="s">
        <v>3053</v>
      </c>
      <c r="C759" s="134" t="s">
        <v>3054</v>
      </c>
      <c r="D759" s="133" t="s">
        <v>101</v>
      </c>
      <c r="E759" s="133">
        <v>193.78</v>
      </c>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ht="15.0" customHeight="1">
      <c r="A760" s="133" t="s">
        <v>3055</v>
      </c>
      <c r="B760" s="133" t="s">
        <v>3056</v>
      </c>
      <c r="C760" s="134" t="s">
        <v>3057</v>
      </c>
      <c r="D760" s="133" t="s">
        <v>101</v>
      </c>
      <c r="E760" s="133">
        <v>188.05</v>
      </c>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ht="15.0" customHeight="1">
      <c r="A761" s="133" t="s">
        <v>304</v>
      </c>
      <c r="B761" s="133" t="s">
        <v>958</v>
      </c>
      <c r="C761" s="134" t="s">
        <v>3058</v>
      </c>
      <c r="D761" s="133" t="s">
        <v>101</v>
      </c>
      <c r="E761" s="133">
        <v>81.66</v>
      </c>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ht="15.0" customHeight="1">
      <c r="A762" s="133" t="s">
        <v>3059</v>
      </c>
      <c r="B762" s="133" t="s">
        <v>3060</v>
      </c>
      <c r="C762" s="134" t="s">
        <v>3061</v>
      </c>
      <c r="D762" s="133" t="s">
        <v>101</v>
      </c>
      <c r="E762" s="133">
        <v>104.17</v>
      </c>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ht="15.0" customHeight="1">
      <c r="A763" s="133" t="s">
        <v>298</v>
      </c>
      <c r="B763" s="133" t="s">
        <v>958</v>
      </c>
      <c r="C763" s="134" t="s">
        <v>3062</v>
      </c>
      <c r="D763" s="133" t="s">
        <v>101</v>
      </c>
      <c r="E763" s="133">
        <v>81.66</v>
      </c>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ht="15.0" customHeight="1">
      <c r="A764" s="133" t="s">
        <v>3063</v>
      </c>
      <c r="B764" s="133" t="s">
        <v>3064</v>
      </c>
      <c r="C764" s="134" t="s">
        <v>3065</v>
      </c>
      <c r="D764" s="133" t="s">
        <v>101</v>
      </c>
      <c r="E764" s="133">
        <v>104.17</v>
      </c>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ht="15.0" customHeight="1">
      <c r="A765" s="133" t="s">
        <v>3066</v>
      </c>
      <c r="B765" s="133" t="s">
        <v>3067</v>
      </c>
      <c r="C765" s="134" t="s">
        <v>3068</v>
      </c>
      <c r="D765" s="133" t="s">
        <v>101</v>
      </c>
      <c r="E765" s="133">
        <v>48.02</v>
      </c>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ht="15.0" customHeight="1">
      <c r="A766" s="133" t="s">
        <v>3069</v>
      </c>
      <c r="B766" s="133" t="s">
        <v>3070</v>
      </c>
      <c r="C766" s="134" t="s">
        <v>3071</v>
      </c>
      <c r="D766" s="133" t="s">
        <v>187</v>
      </c>
      <c r="E766" s="133">
        <v>24.89</v>
      </c>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ht="15.0" customHeight="1">
      <c r="A767" s="133" t="s">
        <v>3072</v>
      </c>
      <c r="B767" s="133" t="s">
        <v>3073</v>
      </c>
      <c r="C767" s="134" t="s">
        <v>3074</v>
      </c>
      <c r="D767" s="133" t="s">
        <v>187</v>
      </c>
      <c r="E767" s="133">
        <v>17.4</v>
      </c>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ht="15.0" customHeight="1">
      <c r="A768" s="133" t="s">
        <v>3075</v>
      </c>
      <c r="B768" s="133" t="s">
        <v>3076</v>
      </c>
      <c r="C768" s="134" t="s">
        <v>3077</v>
      </c>
      <c r="D768" s="133" t="s">
        <v>187</v>
      </c>
      <c r="E768" s="133">
        <v>116.95</v>
      </c>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ht="15.0" customHeight="1">
      <c r="A769" s="133" t="s">
        <v>3078</v>
      </c>
      <c r="B769" s="133" t="s">
        <v>3079</v>
      </c>
      <c r="C769" s="134" t="s">
        <v>3080</v>
      </c>
      <c r="D769" s="133" t="s">
        <v>187</v>
      </c>
      <c r="E769" s="133">
        <v>9.13</v>
      </c>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ht="15.0" customHeight="1">
      <c r="A770" s="133" t="s">
        <v>3081</v>
      </c>
      <c r="B770" s="133" t="s">
        <v>3082</v>
      </c>
      <c r="C770" s="134" t="s">
        <v>3083</v>
      </c>
      <c r="D770" s="133" t="s">
        <v>101</v>
      </c>
      <c r="E770" s="133">
        <v>86.57</v>
      </c>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ht="15.0" customHeight="1">
      <c r="A771" s="133" t="s">
        <v>3084</v>
      </c>
      <c r="B771" s="133" t="s">
        <v>3085</v>
      </c>
      <c r="C771" s="134" t="s">
        <v>3086</v>
      </c>
      <c r="D771" s="133" t="s">
        <v>187</v>
      </c>
      <c r="E771" s="133">
        <v>8.65</v>
      </c>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ht="15.0" customHeight="1">
      <c r="A772" s="133" t="s">
        <v>3087</v>
      </c>
      <c r="B772" s="133" t="s">
        <v>3088</v>
      </c>
      <c r="C772" s="134" t="s">
        <v>3089</v>
      </c>
      <c r="D772" s="133" t="s">
        <v>187</v>
      </c>
      <c r="E772" s="133">
        <v>8.92</v>
      </c>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ht="15.0" customHeight="1">
      <c r="A773" s="133" t="s">
        <v>3090</v>
      </c>
      <c r="B773" s="133" t="s">
        <v>3091</v>
      </c>
      <c r="C773" s="134" t="s">
        <v>3092</v>
      </c>
      <c r="D773" s="133" t="s">
        <v>187</v>
      </c>
      <c r="E773" s="133">
        <v>10.7</v>
      </c>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ht="15.0" customHeight="1">
      <c r="A774" s="133" t="s">
        <v>3093</v>
      </c>
      <c r="B774" s="133" t="s">
        <v>3094</v>
      </c>
      <c r="C774" s="134" t="s">
        <v>3095</v>
      </c>
      <c r="D774" s="133" t="s">
        <v>187</v>
      </c>
      <c r="E774" s="133">
        <v>42.5</v>
      </c>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ht="15.0" customHeight="1">
      <c r="A775" s="133" t="s">
        <v>3096</v>
      </c>
      <c r="B775" s="133" t="s">
        <v>3097</v>
      </c>
      <c r="C775" s="134" t="s">
        <v>3098</v>
      </c>
      <c r="D775" s="133" t="s">
        <v>187</v>
      </c>
      <c r="E775" s="133">
        <v>31.9</v>
      </c>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ht="15.0" customHeight="1">
      <c r="A776" s="133" t="s">
        <v>3099</v>
      </c>
      <c r="B776" s="133" t="s">
        <v>3100</v>
      </c>
      <c r="C776" s="134" t="s">
        <v>3101</v>
      </c>
      <c r="D776" s="133" t="s">
        <v>187</v>
      </c>
      <c r="E776" s="133">
        <v>36.15</v>
      </c>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ht="15.0" customHeight="1">
      <c r="A777" s="133" t="s">
        <v>3102</v>
      </c>
      <c r="B777" s="133" t="s">
        <v>3103</v>
      </c>
      <c r="C777" s="134" t="s">
        <v>3104</v>
      </c>
      <c r="D777" s="133" t="s">
        <v>187</v>
      </c>
      <c r="E777" s="133">
        <v>32.34</v>
      </c>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ht="15.0" customHeight="1">
      <c r="A778" s="133" t="s">
        <v>3105</v>
      </c>
      <c r="B778" s="133" t="s">
        <v>3106</v>
      </c>
      <c r="C778" s="134" t="s">
        <v>3107</v>
      </c>
      <c r="D778" s="133" t="s">
        <v>187</v>
      </c>
      <c r="E778" s="133">
        <v>26.82</v>
      </c>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ht="15.0" customHeight="1">
      <c r="A779" s="133" t="s">
        <v>3108</v>
      </c>
      <c r="B779" s="133" t="s">
        <v>3109</v>
      </c>
      <c r="C779" s="134" t="s">
        <v>3110</v>
      </c>
      <c r="D779" s="133" t="s">
        <v>187</v>
      </c>
      <c r="E779" s="133">
        <v>29.03</v>
      </c>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ht="15.0" customHeight="1">
      <c r="A780" s="133" t="s">
        <v>3111</v>
      </c>
      <c r="B780" s="133" t="s">
        <v>3112</v>
      </c>
      <c r="C780" s="134" t="s">
        <v>3113</v>
      </c>
      <c r="D780" s="133" t="s">
        <v>187</v>
      </c>
      <c r="E780" s="133">
        <v>29.3</v>
      </c>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ht="15.0" customHeight="1">
      <c r="A781" s="133" t="s">
        <v>3114</v>
      </c>
      <c r="B781" s="133" t="s">
        <v>3115</v>
      </c>
      <c r="C781" s="134" t="s">
        <v>3116</v>
      </c>
      <c r="D781" s="133" t="s">
        <v>187</v>
      </c>
      <c r="E781" s="133">
        <v>18.1</v>
      </c>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ht="15.0" customHeight="1">
      <c r="A782" s="133" t="s">
        <v>3117</v>
      </c>
      <c r="B782" s="133" t="s">
        <v>3118</v>
      </c>
      <c r="C782" s="134" t="s">
        <v>3119</v>
      </c>
      <c r="D782" s="133" t="s">
        <v>187</v>
      </c>
      <c r="E782" s="133">
        <v>21.63</v>
      </c>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ht="15.0" customHeight="1">
      <c r="A783" s="133" t="s">
        <v>3120</v>
      </c>
      <c r="B783" s="133" t="s">
        <v>3121</v>
      </c>
      <c r="C783" s="134" t="s">
        <v>3122</v>
      </c>
      <c r="D783" s="133" t="s">
        <v>187</v>
      </c>
      <c r="E783" s="133">
        <v>29.0</v>
      </c>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ht="15.0" customHeight="1">
      <c r="A784" s="133" t="s">
        <v>3123</v>
      </c>
      <c r="B784" s="133" t="s">
        <v>3124</v>
      </c>
      <c r="C784" s="134" t="s">
        <v>3125</v>
      </c>
      <c r="D784" s="133" t="s">
        <v>187</v>
      </c>
      <c r="E784" s="133">
        <v>19.01</v>
      </c>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ht="15.0" customHeight="1">
      <c r="A785" s="133" t="s">
        <v>3126</v>
      </c>
      <c r="B785" s="133" t="s">
        <v>3127</v>
      </c>
      <c r="C785" s="134" t="s">
        <v>3128</v>
      </c>
      <c r="D785" s="133" t="s">
        <v>187</v>
      </c>
      <c r="E785" s="133">
        <v>21.86</v>
      </c>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ht="15.0" customHeight="1">
      <c r="A786" s="133" t="s">
        <v>3129</v>
      </c>
      <c r="B786" s="133" t="s">
        <v>3130</v>
      </c>
      <c r="C786" s="134" t="s">
        <v>3131</v>
      </c>
      <c r="D786" s="133" t="s">
        <v>187</v>
      </c>
      <c r="E786" s="133">
        <v>15.21</v>
      </c>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ht="15.0" customHeight="1">
      <c r="A787" s="133" t="s">
        <v>3132</v>
      </c>
      <c r="B787" s="133" t="s">
        <v>3133</v>
      </c>
      <c r="C787" s="134" t="s">
        <v>3134</v>
      </c>
      <c r="D787" s="133" t="s">
        <v>187</v>
      </c>
      <c r="E787" s="133">
        <v>16.98</v>
      </c>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ht="15.0" customHeight="1">
      <c r="A788" s="133" t="s">
        <v>3135</v>
      </c>
      <c r="B788" s="133" t="s">
        <v>3136</v>
      </c>
      <c r="C788" s="134" t="s">
        <v>3137</v>
      </c>
      <c r="D788" s="133" t="s">
        <v>187</v>
      </c>
      <c r="E788" s="133">
        <v>14.65</v>
      </c>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ht="15.0" customHeight="1">
      <c r="A789" s="133" t="s">
        <v>3138</v>
      </c>
      <c r="B789" s="133" t="s">
        <v>3139</v>
      </c>
      <c r="C789" s="134" t="s">
        <v>3140</v>
      </c>
      <c r="D789" s="133" t="s">
        <v>187</v>
      </c>
      <c r="E789" s="133">
        <v>16.17</v>
      </c>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ht="15.0" customHeight="1">
      <c r="A790" s="133" t="s">
        <v>3141</v>
      </c>
      <c r="B790" s="133" t="s">
        <v>3142</v>
      </c>
      <c r="C790" s="134" t="s">
        <v>3143</v>
      </c>
      <c r="D790" s="133" t="s">
        <v>187</v>
      </c>
      <c r="E790" s="133">
        <v>32.05</v>
      </c>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ht="15.0" customHeight="1">
      <c r="A791" s="133" t="s">
        <v>3144</v>
      </c>
      <c r="B791" s="133" t="s">
        <v>3145</v>
      </c>
      <c r="C791" s="134" t="s">
        <v>3146</v>
      </c>
      <c r="D791" s="133" t="s">
        <v>187</v>
      </c>
      <c r="E791" s="133">
        <v>32.19</v>
      </c>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ht="15.0" customHeight="1">
      <c r="A792" s="133" t="s">
        <v>3147</v>
      </c>
      <c r="B792" s="133" t="s">
        <v>3148</v>
      </c>
      <c r="C792" s="134" t="s">
        <v>3149</v>
      </c>
      <c r="D792" s="133" t="s">
        <v>101</v>
      </c>
      <c r="E792" s="133">
        <v>146.05</v>
      </c>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ht="15.0" customHeight="1">
      <c r="A793" s="133" t="s">
        <v>423</v>
      </c>
      <c r="B793" s="133" t="s">
        <v>3150</v>
      </c>
      <c r="C793" s="134" t="s">
        <v>3151</v>
      </c>
      <c r="D793" s="133" t="s">
        <v>101</v>
      </c>
      <c r="E793" s="133">
        <v>210.98</v>
      </c>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ht="15.0" customHeight="1">
      <c r="A794" s="133" t="s">
        <v>3152</v>
      </c>
      <c r="B794" s="133" t="s">
        <v>3153</v>
      </c>
      <c r="C794" s="134" t="s">
        <v>3154</v>
      </c>
      <c r="D794" s="133" t="s">
        <v>101</v>
      </c>
      <c r="E794" s="133">
        <v>249.83</v>
      </c>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ht="15.0" customHeight="1">
      <c r="A795" s="133" t="s">
        <v>3155</v>
      </c>
      <c r="B795" s="133" t="s">
        <v>3156</v>
      </c>
      <c r="C795" s="134" t="s">
        <v>3157</v>
      </c>
      <c r="D795" s="133" t="s">
        <v>101</v>
      </c>
      <c r="E795" s="133">
        <v>278.94</v>
      </c>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ht="15.0" customHeight="1">
      <c r="A796" s="133" t="s">
        <v>3158</v>
      </c>
      <c r="B796" s="133" t="s">
        <v>3159</v>
      </c>
      <c r="C796" s="134" t="s">
        <v>3160</v>
      </c>
      <c r="D796" s="133" t="s">
        <v>101</v>
      </c>
      <c r="E796" s="133">
        <v>295.11</v>
      </c>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ht="15.0" customHeight="1">
      <c r="A797" s="133" t="s">
        <v>3161</v>
      </c>
      <c r="B797" s="133" t="s">
        <v>3162</v>
      </c>
      <c r="C797" s="134" t="s">
        <v>3163</v>
      </c>
      <c r="D797" s="133" t="s">
        <v>187</v>
      </c>
      <c r="E797" s="133">
        <v>33.82</v>
      </c>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ht="15.0" customHeight="1">
      <c r="A798" s="133" t="s">
        <v>3164</v>
      </c>
      <c r="B798" s="133" t="s">
        <v>3165</v>
      </c>
      <c r="C798" s="134" t="s">
        <v>3166</v>
      </c>
      <c r="D798" s="133" t="s">
        <v>187</v>
      </c>
      <c r="E798" s="133">
        <v>48.99</v>
      </c>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ht="15.0" customHeight="1">
      <c r="A799" s="133" t="s">
        <v>3167</v>
      </c>
      <c r="B799" s="133" t="s">
        <v>3168</v>
      </c>
      <c r="C799" s="134" t="s">
        <v>3169</v>
      </c>
      <c r="D799" s="133" t="s">
        <v>187</v>
      </c>
      <c r="E799" s="133">
        <v>46.36</v>
      </c>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ht="15.0" customHeight="1">
      <c r="A800" s="133" t="s">
        <v>3170</v>
      </c>
      <c r="B800" s="133" t="s">
        <v>3171</v>
      </c>
      <c r="C800" s="134" t="s">
        <v>3172</v>
      </c>
      <c r="D800" s="133" t="s">
        <v>101</v>
      </c>
      <c r="E800" s="133">
        <v>146.05</v>
      </c>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ht="15.0" customHeight="1">
      <c r="A801" s="133" t="s">
        <v>296</v>
      </c>
      <c r="B801" s="133" t="s">
        <v>3173</v>
      </c>
      <c r="C801" s="134" t="s">
        <v>3174</v>
      </c>
      <c r="D801" s="133" t="s">
        <v>101</v>
      </c>
      <c r="E801" s="133">
        <v>76.44</v>
      </c>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ht="15.0" customHeight="1">
      <c r="A802" s="133" t="s">
        <v>3175</v>
      </c>
      <c r="B802" s="133" t="s">
        <v>3176</v>
      </c>
      <c r="C802" s="134" t="s">
        <v>3177</v>
      </c>
      <c r="D802" s="133" t="s">
        <v>101</v>
      </c>
      <c r="E802" s="133">
        <v>255.52</v>
      </c>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ht="15.0" customHeight="1">
      <c r="A803" s="133" t="s">
        <v>3178</v>
      </c>
      <c r="B803" s="133" t="s">
        <v>3179</v>
      </c>
      <c r="C803" s="134" t="s">
        <v>3180</v>
      </c>
      <c r="D803" s="133" t="s">
        <v>101</v>
      </c>
      <c r="E803" s="133">
        <v>253.04</v>
      </c>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ht="15.0" customHeight="1">
      <c r="A804" s="133" t="s">
        <v>3181</v>
      </c>
      <c r="B804" s="133" t="s">
        <v>3182</v>
      </c>
      <c r="C804" s="134" t="s">
        <v>3183</v>
      </c>
      <c r="D804" s="133" t="s">
        <v>101</v>
      </c>
      <c r="E804" s="133">
        <v>278.94</v>
      </c>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ht="15.0" customHeight="1">
      <c r="A805" s="133" t="s">
        <v>3184</v>
      </c>
      <c r="B805" s="133" t="s">
        <v>3185</v>
      </c>
      <c r="C805" s="134" t="s">
        <v>3186</v>
      </c>
      <c r="D805" s="133" t="s">
        <v>101</v>
      </c>
      <c r="E805" s="133">
        <v>295.11</v>
      </c>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ht="15.0" customHeight="1">
      <c r="A806" s="133" t="s">
        <v>3187</v>
      </c>
      <c r="B806" s="133" t="s">
        <v>3188</v>
      </c>
      <c r="C806" s="134" t="s">
        <v>3189</v>
      </c>
      <c r="D806" s="133" t="s">
        <v>101</v>
      </c>
      <c r="E806" s="133">
        <v>12.67</v>
      </c>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ht="15.0" customHeight="1">
      <c r="A807" s="133" t="s">
        <v>3190</v>
      </c>
      <c r="B807" s="133" t="s">
        <v>3191</v>
      </c>
      <c r="C807" s="134" t="s">
        <v>3192</v>
      </c>
      <c r="D807" s="133" t="s">
        <v>101</v>
      </c>
      <c r="E807" s="133">
        <v>10.91</v>
      </c>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ht="15.0" customHeight="1">
      <c r="A808" s="133" t="s">
        <v>311</v>
      </c>
      <c r="B808" s="133" t="s">
        <v>3193</v>
      </c>
      <c r="C808" s="134" t="s">
        <v>3194</v>
      </c>
      <c r="D808" s="133" t="s">
        <v>101</v>
      </c>
      <c r="E808" s="133">
        <v>10.45</v>
      </c>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ht="15.0" customHeight="1">
      <c r="A809" s="133" t="s">
        <v>3195</v>
      </c>
      <c r="B809" s="133" t="s">
        <v>3196</v>
      </c>
      <c r="C809" s="134" t="s">
        <v>3197</v>
      </c>
      <c r="D809" s="133" t="s">
        <v>101</v>
      </c>
      <c r="E809" s="133">
        <v>7.28</v>
      </c>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ht="15.0" customHeight="1">
      <c r="A810" s="133" t="s">
        <v>3198</v>
      </c>
      <c r="B810" s="133" t="s">
        <v>3199</v>
      </c>
      <c r="C810" s="134" t="s">
        <v>3200</v>
      </c>
      <c r="D810" s="133" t="s">
        <v>101</v>
      </c>
      <c r="E810" s="133">
        <v>10.17</v>
      </c>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ht="15.0" customHeight="1">
      <c r="A811" s="133" t="s">
        <v>319</v>
      </c>
      <c r="B811" s="133" t="s">
        <v>3201</v>
      </c>
      <c r="C811" s="134" t="s">
        <v>3202</v>
      </c>
      <c r="D811" s="133" t="s">
        <v>101</v>
      </c>
      <c r="E811" s="133">
        <v>26.48</v>
      </c>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ht="15.0" customHeight="1">
      <c r="A812" s="133" t="s">
        <v>3203</v>
      </c>
      <c r="B812" s="133" t="s">
        <v>3204</v>
      </c>
      <c r="C812" s="134" t="s">
        <v>3205</v>
      </c>
      <c r="D812" s="133" t="s">
        <v>187</v>
      </c>
      <c r="E812" s="133">
        <v>19.22</v>
      </c>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ht="15.0" customHeight="1">
      <c r="A813" s="133" t="s">
        <v>315</v>
      </c>
      <c r="B813" s="133" t="s">
        <v>3206</v>
      </c>
      <c r="C813" s="134" t="s">
        <v>3207</v>
      </c>
      <c r="D813" s="133" t="s">
        <v>101</v>
      </c>
      <c r="E813" s="133">
        <v>26.83</v>
      </c>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ht="15.0" customHeight="1">
      <c r="A814" s="133" t="s">
        <v>3208</v>
      </c>
      <c r="B814" s="133" t="s">
        <v>3209</v>
      </c>
      <c r="C814" s="134" t="s">
        <v>3210</v>
      </c>
      <c r="D814" s="133" t="s">
        <v>101</v>
      </c>
      <c r="E814" s="133">
        <v>32.51</v>
      </c>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ht="15.0" customHeight="1">
      <c r="A815" s="133" t="s">
        <v>3211</v>
      </c>
      <c r="B815" s="133" t="s">
        <v>3212</v>
      </c>
      <c r="C815" s="134" t="s">
        <v>3213</v>
      </c>
      <c r="D815" s="133" t="s">
        <v>101</v>
      </c>
      <c r="E815" s="133">
        <v>24.83</v>
      </c>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ht="15.0" customHeight="1">
      <c r="A816" s="133" t="s">
        <v>3214</v>
      </c>
      <c r="B816" s="133" t="s">
        <v>3215</v>
      </c>
      <c r="C816" s="134" t="s">
        <v>3216</v>
      </c>
      <c r="D816" s="133" t="s">
        <v>101</v>
      </c>
      <c r="E816" s="133">
        <v>25.29</v>
      </c>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ht="15.0" customHeight="1">
      <c r="A817" s="133" t="s">
        <v>3217</v>
      </c>
      <c r="B817" s="133" t="s">
        <v>3218</v>
      </c>
      <c r="C817" s="134" t="s">
        <v>3219</v>
      </c>
      <c r="D817" s="133" t="s">
        <v>101</v>
      </c>
      <c r="E817" s="133">
        <v>26.98</v>
      </c>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ht="15.0" customHeight="1">
      <c r="A818" s="133" t="s">
        <v>3220</v>
      </c>
      <c r="B818" s="133" t="s">
        <v>3221</v>
      </c>
      <c r="C818" s="134" t="s">
        <v>3222</v>
      </c>
      <c r="D818" s="133" t="s">
        <v>101</v>
      </c>
      <c r="E818" s="133">
        <v>17.25</v>
      </c>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ht="15.0" customHeight="1">
      <c r="A819" s="133" t="s">
        <v>3223</v>
      </c>
      <c r="B819" s="133" t="s">
        <v>958</v>
      </c>
      <c r="C819" s="134" t="s">
        <v>3224</v>
      </c>
      <c r="D819" s="133" t="s">
        <v>101</v>
      </c>
      <c r="E819" s="133">
        <v>20.1</v>
      </c>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ht="15.0" customHeight="1">
      <c r="A820" s="133" t="s">
        <v>3225</v>
      </c>
      <c r="B820" s="133" t="s">
        <v>958</v>
      </c>
      <c r="C820" s="134" t="s">
        <v>3226</v>
      </c>
      <c r="D820" s="133" t="s">
        <v>101</v>
      </c>
      <c r="E820" s="133">
        <v>16.27</v>
      </c>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ht="15.0" customHeight="1">
      <c r="A821" s="133" t="s">
        <v>3227</v>
      </c>
      <c r="B821" s="133" t="s">
        <v>3228</v>
      </c>
      <c r="C821" s="134" t="s">
        <v>3229</v>
      </c>
      <c r="D821" s="133" t="s">
        <v>101</v>
      </c>
      <c r="E821" s="133">
        <v>41.56</v>
      </c>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ht="15.0" customHeight="1">
      <c r="A822" s="133" t="s">
        <v>3230</v>
      </c>
      <c r="B822" s="133" t="s">
        <v>3231</v>
      </c>
      <c r="C822" s="134" t="s">
        <v>330</v>
      </c>
      <c r="D822" s="133" t="s">
        <v>101</v>
      </c>
      <c r="E822" s="133">
        <v>4.74</v>
      </c>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ht="15.0" customHeight="1">
      <c r="A823" s="133" t="s">
        <v>3232</v>
      </c>
      <c r="B823" s="133" t="s">
        <v>3233</v>
      </c>
      <c r="C823" s="134" t="s">
        <v>3234</v>
      </c>
      <c r="D823" s="133" t="s">
        <v>187</v>
      </c>
      <c r="E823" s="133">
        <v>19.6</v>
      </c>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ht="15.0" customHeight="1">
      <c r="A824" s="133" t="s">
        <v>3235</v>
      </c>
      <c r="B824" s="133" t="s">
        <v>3236</v>
      </c>
      <c r="C824" s="134" t="s">
        <v>3237</v>
      </c>
      <c r="D824" s="133" t="s">
        <v>187</v>
      </c>
      <c r="E824" s="133">
        <v>20.44</v>
      </c>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ht="15.0" customHeight="1">
      <c r="A825" s="133" t="s">
        <v>3238</v>
      </c>
      <c r="B825" s="133" t="s">
        <v>3239</v>
      </c>
      <c r="C825" s="134" t="s">
        <v>3240</v>
      </c>
      <c r="D825" s="133" t="s">
        <v>187</v>
      </c>
      <c r="E825" s="133">
        <v>31.06</v>
      </c>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ht="15.0" customHeight="1">
      <c r="A826" s="133" t="s">
        <v>3241</v>
      </c>
      <c r="B826" s="133" t="s">
        <v>3242</v>
      </c>
      <c r="C826" s="134" t="s">
        <v>3243</v>
      </c>
      <c r="D826" s="133" t="s">
        <v>101</v>
      </c>
      <c r="E826" s="133">
        <v>79.54</v>
      </c>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ht="15.0" customHeight="1">
      <c r="A827" s="133" t="s">
        <v>3244</v>
      </c>
      <c r="B827" s="133" t="s">
        <v>3245</v>
      </c>
      <c r="C827" s="134" t="s">
        <v>3246</v>
      </c>
      <c r="D827" s="133" t="s">
        <v>101</v>
      </c>
      <c r="E827" s="133">
        <v>62.86</v>
      </c>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ht="15.0" customHeight="1">
      <c r="A828" s="133" t="s">
        <v>3247</v>
      </c>
      <c r="B828" s="133" t="s">
        <v>3248</v>
      </c>
      <c r="C828" s="134" t="s">
        <v>3249</v>
      </c>
      <c r="D828" s="133" t="s">
        <v>101</v>
      </c>
      <c r="E828" s="133">
        <v>54.89</v>
      </c>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ht="15.0" customHeight="1">
      <c r="A829" s="133" t="s">
        <v>3250</v>
      </c>
      <c r="B829" s="133" t="s">
        <v>3251</v>
      </c>
      <c r="C829" s="134" t="s">
        <v>3252</v>
      </c>
      <c r="D829" s="133" t="s">
        <v>101</v>
      </c>
      <c r="E829" s="133">
        <v>58.07</v>
      </c>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ht="15.0" customHeight="1">
      <c r="A830" s="133" t="s">
        <v>323</v>
      </c>
      <c r="B830" s="133" t="s">
        <v>958</v>
      </c>
      <c r="C830" s="134" t="s">
        <v>3253</v>
      </c>
      <c r="D830" s="133" t="s">
        <v>101</v>
      </c>
      <c r="E830" s="133">
        <v>64.71</v>
      </c>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ht="15.0" customHeight="1">
      <c r="A831" s="133" t="s">
        <v>3254</v>
      </c>
      <c r="B831" s="133" t="s">
        <v>3255</v>
      </c>
      <c r="C831" s="134" t="s">
        <v>3256</v>
      </c>
      <c r="D831" s="133" t="s">
        <v>101</v>
      </c>
      <c r="E831" s="133">
        <v>298.58</v>
      </c>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ht="15.0" customHeight="1">
      <c r="A832" s="133" t="s">
        <v>3257</v>
      </c>
      <c r="B832" s="133" t="s">
        <v>3258</v>
      </c>
      <c r="C832" s="134" t="s">
        <v>3259</v>
      </c>
      <c r="D832" s="133" t="s">
        <v>101</v>
      </c>
      <c r="E832" s="133">
        <v>204.96</v>
      </c>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ht="15.0" customHeight="1">
      <c r="A833" s="133" t="s">
        <v>3260</v>
      </c>
      <c r="B833" s="133" t="s">
        <v>3261</v>
      </c>
      <c r="C833" s="134" t="s">
        <v>3262</v>
      </c>
      <c r="D833" s="133" t="s">
        <v>187</v>
      </c>
      <c r="E833" s="133">
        <v>23.21</v>
      </c>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ht="15.0" customHeight="1">
      <c r="A834" s="133" t="s">
        <v>3263</v>
      </c>
      <c r="B834" s="133" t="s">
        <v>3264</v>
      </c>
      <c r="C834" s="134" t="s">
        <v>3265</v>
      </c>
      <c r="D834" s="133" t="s">
        <v>101</v>
      </c>
      <c r="E834" s="133">
        <v>62.22</v>
      </c>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ht="15.0" customHeight="1">
      <c r="A835" s="133" t="s">
        <v>3266</v>
      </c>
      <c r="B835" s="133" t="s">
        <v>3267</v>
      </c>
      <c r="C835" s="134" t="s">
        <v>3268</v>
      </c>
      <c r="D835" s="133" t="s">
        <v>101</v>
      </c>
      <c r="E835" s="133">
        <v>64.84</v>
      </c>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ht="15.0" customHeight="1">
      <c r="A836" s="133" t="s">
        <v>3269</v>
      </c>
      <c r="B836" s="133" t="s">
        <v>3270</v>
      </c>
      <c r="C836" s="134" t="s">
        <v>3271</v>
      </c>
      <c r="D836" s="133" t="s">
        <v>101</v>
      </c>
      <c r="E836" s="133">
        <v>40.91</v>
      </c>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ht="15.0" customHeight="1">
      <c r="A837" s="133" t="s">
        <v>3272</v>
      </c>
      <c r="B837" s="133" t="s">
        <v>3273</v>
      </c>
      <c r="C837" s="134" t="s">
        <v>3274</v>
      </c>
      <c r="D837" s="133" t="s">
        <v>101</v>
      </c>
      <c r="E837" s="133">
        <v>219.44</v>
      </c>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ht="15.0" customHeight="1">
      <c r="A838" s="133" t="s">
        <v>3275</v>
      </c>
      <c r="B838" s="133" t="s">
        <v>3276</v>
      </c>
      <c r="C838" s="134" t="s">
        <v>3277</v>
      </c>
      <c r="D838" s="133" t="s">
        <v>101</v>
      </c>
      <c r="E838" s="133">
        <v>196.51</v>
      </c>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ht="15.0" customHeight="1">
      <c r="A839" s="133" t="s">
        <v>3278</v>
      </c>
      <c r="B839" s="133" t="s">
        <v>3279</v>
      </c>
      <c r="C839" s="134" t="s">
        <v>3280</v>
      </c>
      <c r="D839" s="133" t="s">
        <v>101</v>
      </c>
      <c r="E839" s="133">
        <v>101.05</v>
      </c>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ht="15.0" customHeight="1">
      <c r="A840" s="133" t="s">
        <v>3281</v>
      </c>
      <c r="B840" s="133" t="s">
        <v>958</v>
      </c>
      <c r="C840" s="134" t="s">
        <v>3282</v>
      </c>
      <c r="D840" s="133" t="s">
        <v>101</v>
      </c>
      <c r="E840" s="133">
        <v>8.67</v>
      </c>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ht="15.0" customHeight="1">
      <c r="A841" s="133" t="s">
        <v>3283</v>
      </c>
      <c r="B841" s="133" t="s">
        <v>3284</v>
      </c>
      <c r="C841" s="134" t="s">
        <v>3285</v>
      </c>
      <c r="D841" s="133" t="s">
        <v>101</v>
      </c>
      <c r="E841" s="133">
        <v>104.93</v>
      </c>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ht="15.0" customHeight="1">
      <c r="A842" s="133" t="s">
        <v>3286</v>
      </c>
      <c r="B842" s="133" t="s">
        <v>958</v>
      </c>
      <c r="C842" s="134" t="s">
        <v>3287</v>
      </c>
      <c r="D842" s="133" t="s">
        <v>101</v>
      </c>
      <c r="E842" s="133">
        <v>54.2</v>
      </c>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ht="15.0" customHeight="1">
      <c r="A843" s="133" t="s">
        <v>3288</v>
      </c>
      <c r="B843" s="133" t="s">
        <v>958</v>
      </c>
      <c r="C843" s="134" t="s">
        <v>3289</v>
      </c>
      <c r="D843" s="133" t="s">
        <v>101</v>
      </c>
      <c r="E843" s="133">
        <v>45.56</v>
      </c>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ht="15.0" customHeight="1">
      <c r="A844" s="133" t="s">
        <v>3290</v>
      </c>
      <c r="B844" s="133" t="s">
        <v>3291</v>
      </c>
      <c r="C844" s="134" t="s">
        <v>3292</v>
      </c>
      <c r="D844" s="133" t="s">
        <v>101</v>
      </c>
      <c r="E844" s="133">
        <v>23.06</v>
      </c>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ht="15.0" customHeight="1">
      <c r="A845" s="133" t="s">
        <v>3293</v>
      </c>
      <c r="B845" s="133" t="s">
        <v>3294</v>
      </c>
      <c r="C845" s="134" t="s">
        <v>3295</v>
      </c>
      <c r="D845" s="133" t="s">
        <v>101</v>
      </c>
      <c r="E845" s="133">
        <v>132.09</v>
      </c>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ht="15.0" customHeight="1">
      <c r="A846" s="133" t="s">
        <v>3296</v>
      </c>
      <c r="B846" s="133" t="s">
        <v>3297</v>
      </c>
      <c r="C846" s="134" t="s">
        <v>3298</v>
      </c>
      <c r="D846" s="133" t="s">
        <v>101</v>
      </c>
      <c r="E846" s="133">
        <v>36.72</v>
      </c>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ht="15.0" customHeight="1">
      <c r="A847" s="133" t="s">
        <v>3299</v>
      </c>
      <c r="B847" s="133" t="s">
        <v>3300</v>
      </c>
      <c r="C847" s="134" t="s">
        <v>3301</v>
      </c>
      <c r="D847" s="133" t="s">
        <v>101</v>
      </c>
      <c r="E847" s="133">
        <v>43.81</v>
      </c>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ht="15.0" customHeight="1">
      <c r="A848" s="133" t="s">
        <v>3302</v>
      </c>
      <c r="B848" s="133" t="s">
        <v>3303</v>
      </c>
      <c r="C848" s="134" t="s">
        <v>3304</v>
      </c>
      <c r="D848" s="133" t="s">
        <v>101</v>
      </c>
      <c r="E848" s="133">
        <v>33.18</v>
      </c>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ht="15.0" customHeight="1">
      <c r="A849" s="133" t="s">
        <v>3305</v>
      </c>
      <c r="B849" s="133" t="s">
        <v>3306</v>
      </c>
      <c r="C849" s="134" t="s">
        <v>3307</v>
      </c>
      <c r="D849" s="133" t="s">
        <v>187</v>
      </c>
      <c r="E849" s="133">
        <v>13.82</v>
      </c>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ht="15.0" customHeight="1">
      <c r="A850" s="133" t="s">
        <v>3308</v>
      </c>
      <c r="B850" s="133" t="s">
        <v>3309</v>
      </c>
      <c r="C850" s="134" t="s">
        <v>3310</v>
      </c>
      <c r="D850" s="133" t="s">
        <v>101</v>
      </c>
      <c r="E850" s="133">
        <v>116.26</v>
      </c>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ht="15.0" customHeight="1">
      <c r="A851" s="133" t="s">
        <v>3311</v>
      </c>
      <c r="B851" s="133" t="s">
        <v>3312</v>
      </c>
      <c r="C851" s="134" t="s">
        <v>3313</v>
      </c>
      <c r="D851" s="133" t="s">
        <v>101</v>
      </c>
      <c r="E851" s="133">
        <v>54.39</v>
      </c>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ht="15.0" customHeight="1">
      <c r="A852" s="133" t="s">
        <v>3314</v>
      </c>
      <c r="B852" s="133" t="s">
        <v>3315</v>
      </c>
      <c r="C852" s="134" t="s">
        <v>3316</v>
      </c>
      <c r="D852" s="133" t="s">
        <v>101</v>
      </c>
      <c r="E852" s="133">
        <v>70.23</v>
      </c>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ht="15.0" customHeight="1">
      <c r="A853" s="133" t="s">
        <v>3317</v>
      </c>
      <c r="B853" s="133" t="s">
        <v>3318</v>
      </c>
      <c r="C853" s="134" t="s">
        <v>3319</v>
      </c>
      <c r="D853" s="133" t="s">
        <v>101</v>
      </c>
      <c r="E853" s="133">
        <v>41.0</v>
      </c>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ht="15.0" customHeight="1">
      <c r="A854" s="133" t="s">
        <v>3320</v>
      </c>
      <c r="B854" s="133" t="s">
        <v>3321</v>
      </c>
      <c r="C854" s="134" t="s">
        <v>3322</v>
      </c>
      <c r="D854" s="133" t="s">
        <v>101</v>
      </c>
      <c r="E854" s="133">
        <v>41.0</v>
      </c>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ht="15.0" customHeight="1">
      <c r="A855" s="133" t="s">
        <v>3323</v>
      </c>
      <c r="B855" s="133" t="s">
        <v>3324</v>
      </c>
      <c r="C855" s="134" t="s">
        <v>3325</v>
      </c>
      <c r="D855" s="133" t="s">
        <v>187</v>
      </c>
      <c r="E855" s="133">
        <v>8.5</v>
      </c>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ht="15.0" customHeight="1">
      <c r="A856" s="133" t="s">
        <v>3326</v>
      </c>
      <c r="B856" s="133" t="s">
        <v>958</v>
      </c>
      <c r="C856" s="134" t="s">
        <v>3327</v>
      </c>
      <c r="D856" s="133" t="s">
        <v>101</v>
      </c>
      <c r="E856" s="133">
        <v>12.85</v>
      </c>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ht="15.0" customHeight="1">
      <c r="A857" s="133" t="s">
        <v>3328</v>
      </c>
      <c r="B857" s="133" t="s">
        <v>3329</v>
      </c>
      <c r="C857" s="134" t="s">
        <v>3330</v>
      </c>
      <c r="D857" s="133" t="s">
        <v>187</v>
      </c>
      <c r="E857" s="133">
        <v>328.35</v>
      </c>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ht="15.0" customHeight="1">
      <c r="A858" s="133" t="s">
        <v>3331</v>
      </c>
      <c r="B858" s="133" t="s">
        <v>3332</v>
      </c>
      <c r="C858" s="134" t="s">
        <v>3333</v>
      </c>
      <c r="D858" s="133" t="s">
        <v>187</v>
      </c>
      <c r="E858" s="133">
        <v>111.12</v>
      </c>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ht="15.0" customHeight="1">
      <c r="A859" s="133" t="s">
        <v>3334</v>
      </c>
      <c r="B859" s="133" t="s">
        <v>3335</v>
      </c>
      <c r="C859" s="134" t="s">
        <v>3336</v>
      </c>
      <c r="D859" s="133" t="s">
        <v>187</v>
      </c>
      <c r="E859" s="133">
        <v>174.39</v>
      </c>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ht="15.0" customHeight="1">
      <c r="A860" s="133" t="s">
        <v>3337</v>
      </c>
      <c r="B860" s="133" t="s">
        <v>3338</v>
      </c>
      <c r="C860" s="134" t="s">
        <v>3339</v>
      </c>
      <c r="D860" s="133" t="s">
        <v>187</v>
      </c>
      <c r="E860" s="133">
        <v>170.44</v>
      </c>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ht="15.0" customHeight="1">
      <c r="A861" s="133" t="s">
        <v>3340</v>
      </c>
      <c r="B861" s="133" t="s">
        <v>3341</v>
      </c>
      <c r="C861" s="134" t="s">
        <v>3342</v>
      </c>
      <c r="D861" s="133" t="s">
        <v>187</v>
      </c>
      <c r="E861" s="133">
        <v>94.39</v>
      </c>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ht="15.0" customHeight="1">
      <c r="A862" s="133" t="s">
        <v>3343</v>
      </c>
      <c r="B862" s="133" t="s">
        <v>3344</v>
      </c>
      <c r="C862" s="134" t="s">
        <v>3345</v>
      </c>
      <c r="D862" s="133" t="s">
        <v>187</v>
      </c>
      <c r="E862" s="133">
        <v>84.69</v>
      </c>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ht="15.0" customHeight="1">
      <c r="A863" s="133" t="s">
        <v>3346</v>
      </c>
      <c r="B863" s="133" t="s">
        <v>3347</v>
      </c>
      <c r="C863" s="134" t="s">
        <v>3348</v>
      </c>
      <c r="D863" s="133" t="s">
        <v>187</v>
      </c>
      <c r="E863" s="133">
        <v>519.52</v>
      </c>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ht="15.0" customHeight="1">
      <c r="A864" s="133" t="s">
        <v>3349</v>
      </c>
      <c r="B864" s="133" t="s">
        <v>3350</v>
      </c>
      <c r="C864" s="134" t="s">
        <v>3351</v>
      </c>
      <c r="D864" s="133" t="s">
        <v>187</v>
      </c>
      <c r="E864" s="133">
        <v>434.52</v>
      </c>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ht="15.0" customHeight="1">
      <c r="A865" s="133" t="s">
        <v>3352</v>
      </c>
      <c r="B865" s="133" t="s">
        <v>3353</v>
      </c>
      <c r="C865" s="134" t="s">
        <v>3354</v>
      </c>
      <c r="D865" s="133" t="s">
        <v>187</v>
      </c>
      <c r="E865" s="133">
        <v>429.52</v>
      </c>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ht="15.0" customHeight="1">
      <c r="A866" s="133" t="s">
        <v>3355</v>
      </c>
      <c r="B866" s="133" t="s">
        <v>3356</v>
      </c>
      <c r="C866" s="134" t="s">
        <v>3357</v>
      </c>
      <c r="D866" s="133" t="s">
        <v>187</v>
      </c>
      <c r="E866" s="133">
        <v>729.52</v>
      </c>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ht="15.0" customHeight="1">
      <c r="A867" s="133" t="s">
        <v>3358</v>
      </c>
      <c r="B867" s="133" t="s">
        <v>3359</v>
      </c>
      <c r="C867" s="134" t="s">
        <v>3360</v>
      </c>
      <c r="D867" s="133" t="s">
        <v>187</v>
      </c>
      <c r="E867" s="133">
        <v>609.52</v>
      </c>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ht="15.0" customHeight="1">
      <c r="A868" s="133" t="s">
        <v>3361</v>
      </c>
      <c r="B868" s="133" t="s">
        <v>3362</v>
      </c>
      <c r="C868" s="134" t="s">
        <v>3363</v>
      </c>
      <c r="D868" s="133" t="s">
        <v>187</v>
      </c>
      <c r="E868" s="133">
        <v>357.97</v>
      </c>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ht="15.0" customHeight="1">
      <c r="A869" s="133" t="s">
        <v>3364</v>
      </c>
      <c r="B869" s="133" t="s">
        <v>3365</v>
      </c>
      <c r="C869" s="134" t="s">
        <v>3366</v>
      </c>
      <c r="D869" s="133" t="s">
        <v>101</v>
      </c>
      <c r="E869" s="133">
        <v>274.55</v>
      </c>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ht="15.0" customHeight="1">
      <c r="A870" s="133" t="s">
        <v>3367</v>
      </c>
      <c r="B870" s="133" t="s">
        <v>3368</v>
      </c>
      <c r="C870" s="134" t="s">
        <v>3369</v>
      </c>
      <c r="D870" s="133" t="s">
        <v>101</v>
      </c>
      <c r="E870" s="133">
        <v>254.55</v>
      </c>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ht="15.0" customHeight="1">
      <c r="A871" s="133" t="s">
        <v>3370</v>
      </c>
      <c r="B871" s="133" t="s">
        <v>3371</v>
      </c>
      <c r="C871" s="134" t="s">
        <v>3372</v>
      </c>
      <c r="D871" s="133" t="s">
        <v>101</v>
      </c>
      <c r="E871" s="133">
        <v>294.55</v>
      </c>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ht="15.0" customHeight="1">
      <c r="A872" s="133" t="s">
        <v>3373</v>
      </c>
      <c r="B872" s="133" t="s">
        <v>3374</v>
      </c>
      <c r="C872" s="134" t="s">
        <v>3375</v>
      </c>
      <c r="D872" s="133" t="s">
        <v>101</v>
      </c>
      <c r="E872" s="133">
        <v>330.05</v>
      </c>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ht="15.0" customHeight="1">
      <c r="A873" s="133" t="s">
        <v>429</v>
      </c>
      <c r="B873" s="133" t="s">
        <v>3376</v>
      </c>
      <c r="C873" s="134" t="s">
        <v>431</v>
      </c>
      <c r="D873" s="133" t="s">
        <v>101</v>
      </c>
      <c r="E873" s="133">
        <v>354.55</v>
      </c>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ht="15.0" customHeight="1">
      <c r="A874" s="133" t="s">
        <v>3377</v>
      </c>
      <c r="B874" s="133" t="s">
        <v>3378</v>
      </c>
      <c r="C874" s="134" t="s">
        <v>3379</v>
      </c>
      <c r="D874" s="133" t="s">
        <v>101</v>
      </c>
      <c r="E874" s="133">
        <v>364.55</v>
      </c>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ht="15.0" customHeight="1">
      <c r="A875" s="133" t="s">
        <v>3380</v>
      </c>
      <c r="B875" s="133" t="s">
        <v>958</v>
      </c>
      <c r="C875" s="134" t="s">
        <v>3381</v>
      </c>
      <c r="D875" s="133" t="s">
        <v>101</v>
      </c>
      <c r="E875" s="133">
        <v>215.5</v>
      </c>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ht="15.0" customHeight="1">
      <c r="A876" s="133" t="s">
        <v>3382</v>
      </c>
      <c r="B876" s="133" t="s">
        <v>3383</v>
      </c>
      <c r="C876" s="134" t="s">
        <v>3384</v>
      </c>
      <c r="D876" s="133" t="s">
        <v>187</v>
      </c>
      <c r="E876" s="133">
        <v>283.81</v>
      </c>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ht="15.0" customHeight="1">
      <c r="A877" s="133" t="s">
        <v>3385</v>
      </c>
      <c r="B877" s="133" t="s">
        <v>3386</v>
      </c>
      <c r="C877" s="134" t="s">
        <v>3387</v>
      </c>
      <c r="D877" s="133" t="s">
        <v>187</v>
      </c>
      <c r="E877" s="133">
        <v>577.87</v>
      </c>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ht="15.0" customHeight="1">
      <c r="A878" s="133" t="s">
        <v>3388</v>
      </c>
      <c r="B878" s="133" t="s">
        <v>3389</v>
      </c>
      <c r="C878" s="134" t="s">
        <v>3390</v>
      </c>
      <c r="D878" s="133" t="s">
        <v>187</v>
      </c>
      <c r="E878" s="133">
        <v>834.43</v>
      </c>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ht="15.0" customHeight="1">
      <c r="A879" s="133" t="s">
        <v>3391</v>
      </c>
      <c r="B879" s="133" t="s">
        <v>3392</v>
      </c>
      <c r="C879" s="134" t="s">
        <v>3393</v>
      </c>
      <c r="D879" s="133" t="s">
        <v>4</v>
      </c>
      <c r="E879" s="133">
        <v>323.31</v>
      </c>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ht="15.0" customHeight="1">
      <c r="A880" s="133" t="s">
        <v>3394</v>
      </c>
      <c r="B880" s="133" t="s">
        <v>3395</v>
      </c>
      <c r="C880" s="134" t="s">
        <v>3396</v>
      </c>
      <c r="D880" s="133" t="s">
        <v>4</v>
      </c>
      <c r="E880" s="133">
        <v>268.52</v>
      </c>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ht="15.0" customHeight="1">
      <c r="A881" s="133" t="s">
        <v>3397</v>
      </c>
      <c r="B881" s="133" t="s">
        <v>3398</v>
      </c>
      <c r="C881" s="134" t="s">
        <v>3399</v>
      </c>
      <c r="D881" s="133" t="s">
        <v>4</v>
      </c>
      <c r="E881" s="133">
        <v>306.58</v>
      </c>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ht="15.0" customHeight="1">
      <c r="A882" s="133" t="s">
        <v>3400</v>
      </c>
      <c r="B882" s="133" t="s">
        <v>3401</v>
      </c>
      <c r="C882" s="134" t="s">
        <v>3402</v>
      </c>
      <c r="D882" s="133" t="s">
        <v>4</v>
      </c>
      <c r="E882" s="133">
        <v>635.16</v>
      </c>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ht="15.0" customHeight="1">
      <c r="A883" s="133" t="s">
        <v>3403</v>
      </c>
      <c r="B883" s="133" t="s">
        <v>3404</v>
      </c>
      <c r="C883" s="134" t="s">
        <v>3405</v>
      </c>
      <c r="D883" s="133" t="s">
        <v>4</v>
      </c>
      <c r="E883" s="133">
        <v>414.53</v>
      </c>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ht="15.0" customHeight="1">
      <c r="A884" s="133" t="s">
        <v>896</v>
      </c>
      <c r="B884" s="133" t="s">
        <v>3406</v>
      </c>
      <c r="C884" s="134" t="s">
        <v>3407</v>
      </c>
      <c r="D884" s="133" t="s">
        <v>899</v>
      </c>
      <c r="E884" s="133">
        <v>3010.58</v>
      </c>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ht="15.0" customHeight="1">
      <c r="A885" s="133" t="s">
        <v>3408</v>
      </c>
      <c r="B885" s="133" t="s">
        <v>3409</v>
      </c>
      <c r="C885" s="134" t="s">
        <v>3410</v>
      </c>
      <c r="D885" s="133" t="s">
        <v>4</v>
      </c>
      <c r="E885" s="133">
        <v>190.08</v>
      </c>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ht="15.0" customHeight="1">
      <c r="A886" s="133" t="s">
        <v>3411</v>
      </c>
      <c r="B886" s="133" t="s">
        <v>3412</v>
      </c>
      <c r="C886" s="134" t="s">
        <v>3413</v>
      </c>
      <c r="D886" s="133" t="s">
        <v>4</v>
      </c>
      <c r="E886" s="133">
        <v>202.68</v>
      </c>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ht="15.0" customHeight="1">
      <c r="A887" s="133" t="s">
        <v>3414</v>
      </c>
      <c r="B887" s="133" t="s">
        <v>3415</v>
      </c>
      <c r="C887" s="134" t="s">
        <v>3416</v>
      </c>
      <c r="D887" s="133" t="s">
        <v>4</v>
      </c>
      <c r="E887" s="133">
        <v>232.83</v>
      </c>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ht="15.0" customHeight="1">
      <c r="A888" s="133" t="s">
        <v>3417</v>
      </c>
      <c r="B888" s="133" t="s">
        <v>3418</v>
      </c>
      <c r="C888" s="134" t="s">
        <v>3419</v>
      </c>
      <c r="D888" s="133" t="s">
        <v>4</v>
      </c>
      <c r="E888" s="133">
        <v>243.32</v>
      </c>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ht="15.0" customHeight="1">
      <c r="A889" s="133" t="s">
        <v>3420</v>
      </c>
      <c r="B889" s="133" t="s">
        <v>3421</v>
      </c>
      <c r="C889" s="134" t="s">
        <v>3422</v>
      </c>
      <c r="D889" s="133" t="s">
        <v>4</v>
      </c>
      <c r="E889" s="133">
        <v>49.73</v>
      </c>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ht="15.0" customHeight="1">
      <c r="A890" s="133" t="s">
        <v>3423</v>
      </c>
      <c r="B890" s="133" t="s">
        <v>3424</v>
      </c>
      <c r="C890" s="134" t="s">
        <v>3425</v>
      </c>
      <c r="D890" s="133" t="s">
        <v>187</v>
      </c>
      <c r="E890" s="133">
        <v>167.42</v>
      </c>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ht="15.0" customHeight="1">
      <c r="A891" s="133" t="s">
        <v>3426</v>
      </c>
      <c r="B891" s="133" t="s">
        <v>3427</v>
      </c>
      <c r="C891" s="134" t="s">
        <v>3428</v>
      </c>
      <c r="D891" s="133" t="s">
        <v>187</v>
      </c>
      <c r="E891" s="133">
        <v>366.95</v>
      </c>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ht="15.0" customHeight="1">
      <c r="A892" s="133" t="s">
        <v>3429</v>
      </c>
      <c r="B892" s="133" t="s">
        <v>3430</v>
      </c>
      <c r="C892" s="134" t="s">
        <v>3431</v>
      </c>
      <c r="D892" s="133" t="s">
        <v>101</v>
      </c>
      <c r="E892" s="133">
        <v>335.26</v>
      </c>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ht="15.0" customHeight="1">
      <c r="A893" s="133" t="s">
        <v>3432</v>
      </c>
      <c r="B893" s="133" t="s">
        <v>3433</v>
      </c>
      <c r="C893" s="134" t="s">
        <v>3434</v>
      </c>
      <c r="D893" s="133" t="s">
        <v>101</v>
      </c>
      <c r="E893" s="133">
        <v>2.53</v>
      </c>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ht="15.0" customHeight="1">
      <c r="A894" s="133" t="s">
        <v>3435</v>
      </c>
      <c r="B894" s="133" t="s">
        <v>3436</v>
      </c>
      <c r="C894" s="134" t="s">
        <v>3437</v>
      </c>
      <c r="D894" s="133" t="s">
        <v>101</v>
      </c>
      <c r="E894" s="133">
        <v>3.82</v>
      </c>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ht="15.0" customHeight="1">
      <c r="A895" s="133" t="s">
        <v>3438</v>
      </c>
      <c r="B895" s="133" t="s">
        <v>3439</v>
      </c>
      <c r="C895" s="134" t="s">
        <v>3440</v>
      </c>
      <c r="D895" s="133" t="s">
        <v>101</v>
      </c>
      <c r="E895" s="133">
        <v>4.34</v>
      </c>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ht="15.0" customHeight="1">
      <c r="A896" s="133" t="s">
        <v>3441</v>
      </c>
      <c r="B896" s="133" t="s">
        <v>3442</v>
      </c>
      <c r="C896" s="134" t="s">
        <v>3443</v>
      </c>
      <c r="D896" s="133" t="s">
        <v>101</v>
      </c>
      <c r="E896" s="133">
        <v>2.86</v>
      </c>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ht="15.0" customHeight="1">
      <c r="A897" s="133" t="s">
        <v>3444</v>
      </c>
      <c r="B897" s="133" t="s">
        <v>3445</v>
      </c>
      <c r="C897" s="134" t="s">
        <v>3446</v>
      </c>
      <c r="D897" s="133" t="s">
        <v>101</v>
      </c>
      <c r="E897" s="133">
        <v>4.69</v>
      </c>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ht="15.0" customHeight="1">
      <c r="A898" s="133" t="s">
        <v>3447</v>
      </c>
      <c r="B898" s="133" t="s">
        <v>3448</v>
      </c>
      <c r="C898" s="134" t="s">
        <v>870</v>
      </c>
      <c r="D898" s="133" t="s">
        <v>101</v>
      </c>
      <c r="E898" s="133">
        <v>5.26</v>
      </c>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ht="15.0" customHeight="1">
      <c r="A899" s="133" t="s">
        <v>3449</v>
      </c>
      <c r="B899" s="133" t="s">
        <v>3450</v>
      </c>
      <c r="C899" s="134" t="s">
        <v>872</v>
      </c>
      <c r="D899" s="133" t="s">
        <v>101</v>
      </c>
      <c r="E899" s="133">
        <v>6.7</v>
      </c>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ht="15.0" customHeight="1">
      <c r="A900" s="133" t="s">
        <v>3451</v>
      </c>
      <c r="B900" s="133" t="s">
        <v>3452</v>
      </c>
      <c r="C900" s="134" t="s">
        <v>3453</v>
      </c>
      <c r="D900" s="133" t="s">
        <v>101</v>
      </c>
      <c r="E900" s="133">
        <v>14.78</v>
      </c>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ht="15.0" customHeight="1">
      <c r="A901" s="133" t="s">
        <v>362</v>
      </c>
      <c r="B901" s="133" t="s">
        <v>3454</v>
      </c>
      <c r="C901" s="134" t="s">
        <v>3455</v>
      </c>
      <c r="D901" s="133" t="s">
        <v>101</v>
      </c>
      <c r="E901" s="133">
        <v>13.17</v>
      </c>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ht="15.0" customHeight="1">
      <c r="A902" s="133" t="s">
        <v>3456</v>
      </c>
      <c r="B902" s="133" t="s">
        <v>3457</v>
      </c>
      <c r="C902" s="134" t="s">
        <v>3458</v>
      </c>
      <c r="D902" s="133" t="s">
        <v>101</v>
      </c>
      <c r="E902" s="133">
        <v>17.65</v>
      </c>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ht="15.0" customHeight="1">
      <c r="A903" s="133" t="s">
        <v>3459</v>
      </c>
      <c r="B903" s="133" t="s">
        <v>3460</v>
      </c>
      <c r="C903" s="134" t="s">
        <v>386</v>
      </c>
      <c r="D903" s="133" t="s">
        <v>101</v>
      </c>
      <c r="E903" s="133">
        <v>11.75</v>
      </c>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ht="15.0" customHeight="1">
      <c r="A904" s="133" t="s">
        <v>346</v>
      </c>
      <c r="B904" s="133" t="s">
        <v>3461</v>
      </c>
      <c r="C904" s="134" t="s">
        <v>3462</v>
      </c>
      <c r="D904" s="133" t="s">
        <v>101</v>
      </c>
      <c r="E904" s="133">
        <v>14.64</v>
      </c>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ht="15.0" customHeight="1">
      <c r="A905" s="133" t="s">
        <v>3463</v>
      </c>
      <c r="B905" s="133" t="s">
        <v>3464</v>
      </c>
      <c r="C905" s="134" t="s">
        <v>358</v>
      </c>
      <c r="D905" s="133" t="s">
        <v>101</v>
      </c>
      <c r="E905" s="133">
        <v>10.24</v>
      </c>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ht="15.0" customHeight="1">
      <c r="A906" s="133" t="s">
        <v>3465</v>
      </c>
      <c r="B906" s="133" t="s">
        <v>3466</v>
      </c>
      <c r="C906" s="134" t="s">
        <v>3467</v>
      </c>
      <c r="D906" s="133" t="s">
        <v>101</v>
      </c>
      <c r="E906" s="133">
        <v>11.75</v>
      </c>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ht="15.0" customHeight="1">
      <c r="A907" s="133" t="s">
        <v>3468</v>
      </c>
      <c r="B907" s="133" t="s">
        <v>3469</v>
      </c>
      <c r="C907" s="134" t="s">
        <v>3470</v>
      </c>
      <c r="D907" s="133" t="s">
        <v>101</v>
      </c>
      <c r="E907" s="133">
        <v>10.24</v>
      </c>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ht="15.0" customHeight="1">
      <c r="A908" s="133" t="s">
        <v>3471</v>
      </c>
      <c r="B908" s="133" t="s">
        <v>3472</v>
      </c>
      <c r="C908" s="134" t="s">
        <v>3473</v>
      </c>
      <c r="D908" s="133" t="s">
        <v>101</v>
      </c>
      <c r="E908" s="133">
        <v>27.79</v>
      </c>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ht="15.0" customHeight="1">
      <c r="A909" s="133" t="s">
        <v>3474</v>
      </c>
      <c r="B909" s="133" t="s">
        <v>3475</v>
      </c>
      <c r="C909" s="134" t="s">
        <v>3476</v>
      </c>
      <c r="D909" s="133" t="s">
        <v>101</v>
      </c>
      <c r="E909" s="133">
        <v>19.35</v>
      </c>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ht="15.0" customHeight="1">
      <c r="A910" s="133" t="s">
        <v>3477</v>
      </c>
      <c r="B910" s="133" t="s">
        <v>3478</v>
      </c>
      <c r="C910" s="134" t="s">
        <v>3479</v>
      </c>
      <c r="D910" s="133" t="s">
        <v>101</v>
      </c>
      <c r="E910" s="133">
        <v>24.78</v>
      </c>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ht="15.0" customHeight="1">
      <c r="A911" s="133" t="s">
        <v>3480</v>
      </c>
      <c r="B911" s="133" t="s">
        <v>3481</v>
      </c>
      <c r="C911" s="134" t="s">
        <v>3482</v>
      </c>
      <c r="D911" s="133" t="s">
        <v>101</v>
      </c>
      <c r="E911" s="133">
        <v>17.84</v>
      </c>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ht="15.0" customHeight="1">
      <c r="A912" s="133" t="s">
        <v>3483</v>
      </c>
      <c r="B912" s="133" t="s">
        <v>3484</v>
      </c>
      <c r="C912" s="134" t="s">
        <v>3485</v>
      </c>
      <c r="D912" s="133" t="s">
        <v>101</v>
      </c>
      <c r="E912" s="133">
        <v>20.4</v>
      </c>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ht="15.0" customHeight="1">
      <c r="A913" s="133" t="s">
        <v>3486</v>
      </c>
      <c r="B913" s="133" t="s">
        <v>3487</v>
      </c>
      <c r="C913" s="134" t="s">
        <v>3488</v>
      </c>
      <c r="D913" s="133" t="s">
        <v>101</v>
      </c>
      <c r="E913" s="133">
        <v>10.86</v>
      </c>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ht="15.0" customHeight="1">
      <c r="A914" s="133" t="s">
        <v>356</v>
      </c>
      <c r="B914" s="133" t="s">
        <v>3489</v>
      </c>
      <c r="C914" s="134" t="s">
        <v>3490</v>
      </c>
      <c r="D914" s="133" t="s">
        <v>101</v>
      </c>
      <c r="E914" s="133">
        <v>21.1</v>
      </c>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ht="15.0" customHeight="1">
      <c r="A915" s="133" t="s">
        <v>3491</v>
      </c>
      <c r="B915" s="133" t="s">
        <v>3492</v>
      </c>
      <c r="C915" s="134" t="s">
        <v>3493</v>
      </c>
      <c r="D915" s="133" t="s">
        <v>101</v>
      </c>
      <c r="E915" s="133">
        <v>13.83</v>
      </c>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ht="15.0" customHeight="1">
      <c r="A916" s="133" t="s">
        <v>3494</v>
      </c>
      <c r="B916" s="133" t="s">
        <v>3495</v>
      </c>
      <c r="C916" s="134" t="s">
        <v>3496</v>
      </c>
      <c r="D916" s="133" t="s">
        <v>187</v>
      </c>
      <c r="E916" s="133">
        <v>4.89</v>
      </c>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ht="15.0" customHeight="1">
      <c r="A917" s="133" t="s">
        <v>3497</v>
      </c>
      <c r="B917" s="133" t="s">
        <v>3498</v>
      </c>
      <c r="C917" s="134" t="s">
        <v>368</v>
      </c>
      <c r="D917" s="133" t="s">
        <v>101</v>
      </c>
      <c r="E917" s="133">
        <v>12.22</v>
      </c>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ht="15.0" customHeight="1">
      <c r="A918" s="133" t="s">
        <v>364</v>
      </c>
      <c r="B918" s="133" t="s">
        <v>3499</v>
      </c>
      <c r="C918" s="134" t="s">
        <v>3500</v>
      </c>
      <c r="D918" s="133" t="s">
        <v>101</v>
      </c>
      <c r="E918" s="133">
        <v>30.06</v>
      </c>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ht="15.0" customHeight="1">
      <c r="A919" s="133" t="s">
        <v>3501</v>
      </c>
      <c r="B919" s="133" t="s">
        <v>3502</v>
      </c>
      <c r="C919" s="134" t="s">
        <v>3503</v>
      </c>
      <c r="D919" s="133" t="s">
        <v>101</v>
      </c>
      <c r="E919" s="133">
        <v>15.88</v>
      </c>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ht="15.0" customHeight="1">
      <c r="A920" s="133" t="s">
        <v>3504</v>
      </c>
      <c r="B920" s="133" t="s">
        <v>3505</v>
      </c>
      <c r="C920" s="134" t="s">
        <v>3506</v>
      </c>
      <c r="D920" s="133" t="s">
        <v>101</v>
      </c>
      <c r="E920" s="133">
        <v>12.43</v>
      </c>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ht="15.0" customHeight="1">
      <c r="A921" s="133" t="s">
        <v>3507</v>
      </c>
      <c r="B921" s="133" t="s">
        <v>3508</v>
      </c>
      <c r="C921" s="134" t="s">
        <v>3509</v>
      </c>
      <c r="D921" s="133" t="s">
        <v>101</v>
      </c>
      <c r="E921" s="133">
        <v>22.67</v>
      </c>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ht="15.0" customHeight="1">
      <c r="A922" s="133" t="s">
        <v>3510</v>
      </c>
      <c r="B922" s="133" t="s">
        <v>3511</v>
      </c>
      <c r="C922" s="134" t="s">
        <v>3512</v>
      </c>
      <c r="D922" s="133" t="s">
        <v>101</v>
      </c>
      <c r="E922" s="133">
        <v>16.19</v>
      </c>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ht="15.0" customHeight="1">
      <c r="A923" s="133" t="s">
        <v>3513</v>
      </c>
      <c r="B923" s="133" t="s">
        <v>3514</v>
      </c>
      <c r="C923" s="134" t="s">
        <v>3515</v>
      </c>
      <c r="D923" s="133" t="s">
        <v>101</v>
      </c>
      <c r="E923" s="133">
        <v>13.79</v>
      </c>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ht="15.0" customHeight="1">
      <c r="A924" s="133" t="s">
        <v>3516</v>
      </c>
      <c r="B924" s="133" t="s">
        <v>3517</v>
      </c>
      <c r="C924" s="134" t="s">
        <v>3518</v>
      </c>
      <c r="D924" s="133" t="s">
        <v>101</v>
      </c>
      <c r="E924" s="133">
        <v>31.63</v>
      </c>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ht="15.0" customHeight="1">
      <c r="A925" s="133" t="s">
        <v>3519</v>
      </c>
      <c r="B925" s="133" t="s">
        <v>3520</v>
      </c>
      <c r="C925" s="134" t="s">
        <v>3521</v>
      </c>
      <c r="D925" s="133" t="s">
        <v>101</v>
      </c>
      <c r="E925" s="133">
        <v>18.24</v>
      </c>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ht="15.0" customHeight="1">
      <c r="A926" s="133" t="s">
        <v>3522</v>
      </c>
      <c r="B926" s="133" t="s">
        <v>3523</v>
      </c>
      <c r="C926" s="134" t="s">
        <v>3524</v>
      </c>
      <c r="D926" s="133" t="s">
        <v>101</v>
      </c>
      <c r="E926" s="133">
        <v>12.62</v>
      </c>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ht="15.0" customHeight="1">
      <c r="A927" s="133" t="s">
        <v>3525</v>
      </c>
      <c r="B927" s="133" t="s">
        <v>3526</v>
      </c>
      <c r="C927" s="134" t="s">
        <v>3527</v>
      </c>
      <c r="D927" s="133" t="s">
        <v>101</v>
      </c>
      <c r="E927" s="133">
        <v>14.85</v>
      </c>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ht="15.0" customHeight="1">
      <c r="A928" s="133" t="s">
        <v>3528</v>
      </c>
      <c r="B928" s="133" t="s">
        <v>3529</v>
      </c>
      <c r="C928" s="134" t="s">
        <v>3530</v>
      </c>
      <c r="D928" s="133" t="s">
        <v>101</v>
      </c>
      <c r="E928" s="133">
        <v>19.0</v>
      </c>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ht="15.0" customHeight="1">
      <c r="A929" s="133" t="s">
        <v>3531</v>
      </c>
      <c r="B929" s="133" t="s">
        <v>3532</v>
      </c>
      <c r="C929" s="134" t="s">
        <v>3533</v>
      </c>
      <c r="D929" s="133" t="s">
        <v>101</v>
      </c>
      <c r="E929" s="133">
        <v>27.49</v>
      </c>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ht="15.0" customHeight="1">
      <c r="A930" s="133" t="s">
        <v>3534</v>
      </c>
      <c r="B930" s="133" t="s">
        <v>3535</v>
      </c>
      <c r="C930" s="134" t="s">
        <v>3536</v>
      </c>
      <c r="D930" s="133" t="s">
        <v>101</v>
      </c>
      <c r="E930" s="133">
        <v>16.41</v>
      </c>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ht="15.0" customHeight="1">
      <c r="A931" s="133" t="s">
        <v>3537</v>
      </c>
      <c r="B931" s="133" t="s">
        <v>3538</v>
      </c>
      <c r="C931" s="134" t="s">
        <v>3539</v>
      </c>
      <c r="D931" s="133" t="s">
        <v>101</v>
      </c>
      <c r="E931" s="133">
        <v>25.6</v>
      </c>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ht="15.0" customHeight="1">
      <c r="A932" s="133" t="s">
        <v>3540</v>
      </c>
      <c r="B932" s="133" t="s">
        <v>3541</v>
      </c>
      <c r="C932" s="134" t="s">
        <v>3542</v>
      </c>
      <c r="D932" s="133" t="s">
        <v>101</v>
      </c>
      <c r="E932" s="133">
        <v>24.78</v>
      </c>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ht="15.0" customHeight="1">
      <c r="A933" s="133" t="s">
        <v>3543</v>
      </c>
      <c r="B933" s="133" t="s">
        <v>958</v>
      </c>
      <c r="C933" s="134" t="s">
        <v>342</v>
      </c>
      <c r="D933" s="133" t="s">
        <v>187</v>
      </c>
      <c r="E933" s="133">
        <v>7.02</v>
      </c>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ht="15.0" customHeight="1">
      <c r="A934" s="133" t="s">
        <v>3544</v>
      </c>
      <c r="B934" s="133" t="s">
        <v>3545</v>
      </c>
      <c r="C934" s="134" t="s">
        <v>3546</v>
      </c>
      <c r="D934" s="133" t="s">
        <v>101</v>
      </c>
      <c r="E934" s="133">
        <v>19.75</v>
      </c>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ht="15.0" customHeight="1">
      <c r="A935" s="133" t="s">
        <v>3547</v>
      </c>
      <c r="B935" s="133" t="s">
        <v>3548</v>
      </c>
      <c r="C935" s="134" t="s">
        <v>3549</v>
      </c>
      <c r="D935" s="133" t="s">
        <v>101</v>
      </c>
      <c r="E935" s="133">
        <v>18.87</v>
      </c>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ht="15.0" customHeight="1">
      <c r="A936" s="133" t="s">
        <v>3550</v>
      </c>
      <c r="B936" s="133" t="s">
        <v>3551</v>
      </c>
      <c r="C936" s="134" t="s">
        <v>3552</v>
      </c>
      <c r="D936" s="133" t="s">
        <v>101</v>
      </c>
      <c r="E936" s="133">
        <v>19.88</v>
      </c>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ht="15.0" customHeight="1">
      <c r="A937" s="133" t="s">
        <v>3553</v>
      </c>
      <c r="B937" s="133" t="s">
        <v>3554</v>
      </c>
      <c r="C937" s="134" t="s">
        <v>3555</v>
      </c>
      <c r="D937" s="133" t="s">
        <v>187</v>
      </c>
      <c r="E937" s="133">
        <v>6.37</v>
      </c>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ht="15.0" customHeight="1">
      <c r="A938" s="133" t="s">
        <v>370</v>
      </c>
      <c r="B938" s="133" t="s">
        <v>3556</v>
      </c>
      <c r="C938" s="134" t="s">
        <v>3557</v>
      </c>
      <c r="D938" s="133" t="s">
        <v>101</v>
      </c>
      <c r="E938" s="133">
        <v>19.78</v>
      </c>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ht="15.0" customHeight="1">
      <c r="A939" s="133" t="s">
        <v>3558</v>
      </c>
      <c r="B939" s="133" t="s">
        <v>3559</v>
      </c>
      <c r="C939" s="134" t="s">
        <v>3560</v>
      </c>
      <c r="D939" s="133" t="s">
        <v>101</v>
      </c>
      <c r="E939" s="133">
        <v>20.01</v>
      </c>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ht="15.0" customHeight="1">
      <c r="A940" s="133" t="s">
        <v>3561</v>
      </c>
      <c r="B940" s="133" t="s">
        <v>3562</v>
      </c>
      <c r="C940" s="134" t="s">
        <v>3563</v>
      </c>
      <c r="D940" s="133" t="s">
        <v>187</v>
      </c>
      <c r="E940" s="133">
        <v>5.71</v>
      </c>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ht="15.0" customHeight="1">
      <c r="A941" s="133" t="s">
        <v>3564</v>
      </c>
      <c r="B941" s="133" t="s">
        <v>3565</v>
      </c>
      <c r="C941" s="134" t="s">
        <v>3566</v>
      </c>
      <c r="D941" s="133" t="s">
        <v>101</v>
      </c>
      <c r="E941" s="133">
        <v>19.25</v>
      </c>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ht="15.0" customHeight="1">
      <c r="A942" s="133" t="s">
        <v>3567</v>
      </c>
      <c r="B942" s="133" t="s">
        <v>3568</v>
      </c>
      <c r="C942" s="134" t="s">
        <v>3569</v>
      </c>
      <c r="D942" s="133" t="s">
        <v>101</v>
      </c>
      <c r="E942" s="133">
        <v>24.85</v>
      </c>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ht="15.0" customHeight="1">
      <c r="A943" s="133" t="s">
        <v>378</v>
      </c>
      <c r="B943" s="133" t="s">
        <v>3570</v>
      </c>
      <c r="C943" s="134" t="s">
        <v>3571</v>
      </c>
      <c r="D943" s="133" t="s">
        <v>101</v>
      </c>
      <c r="E943" s="133">
        <v>28.72</v>
      </c>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ht="15.0" customHeight="1">
      <c r="A944" s="133" t="s">
        <v>3572</v>
      </c>
      <c r="B944" s="133" t="s">
        <v>3573</v>
      </c>
      <c r="C944" s="134" t="s">
        <v>3574</v>
      </c>
      <c r="D944" s="133" t="s">
        <v>187</v>
      </c>
      <c r="E944" s="133">
        <v>18.45</v>
      </c>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ht="15.0" customHeight="1">
      <c r="A945" s="133" t="s">
        <v>3575</v>
      </c>
      <c r="B945" s="133" t="s">
        <v>3576</v>
      </c>
      <c r="C945" s="134" t="s">
        <v>3577</v>
      </c>
      <c r="D945" s="133" t="s">
        <v>101</v>
      </c>
      <c r="E945" s="133">
        <v>28.72</v>
      </c>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ht="15.0" customHeight="1">
      <c r="A946" s="133" t="s">
        <v>3578</v>
      </c>
      <c r="B946" s="133" t="s">
        <v>958</v>
      </c>
      <c r="C946" s="134" t="s">
        <v>3579</v>
      </c>
      <c r="D946" s="133" t="s">
        <v>101</v>
      </c>
      <c r="E946" s="133">
        <v>23.03</v>
      </c>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ht="15.0" customHeight="1">
      <c r="A947" s="133" t="s">
        <v>384</v>
      </c>
      <c r="B947" s="133" t="s">
        <v>958</v>
      </c>
      <c r="C947" s="134" t="s">
        <v>3580</v>
      </c>
      <c r="D947" s="133" t="s">
        <v>101</v>
      </c>
      <c r="E947" s="133">
        <v>34.78</v>
      </c>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ht="15.0" customHeight="1">
      <c r="A948" s="133" t="s">
        <v>3581</v>
      </c>
      <c r="B948" s="133" t="s">
        <v>958</v>
      </c>
      <c r="C948" s="134" t="s">
        <v>3582</v>
      </c>
      <c r="D948" s="133" t="s">
        <v>101</v>
      </c>
      <c r="E948" s="133">
        <v>32.09</v>
      </c>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ht="15.0" customHeight="1">
      <c r="A949" s="133" t="s">
        <v>3583</v>
      </c>
      <c r="B949" s="133" t="s">
        <v>958</v>
      </c>
      <c r="C949" s="134" t="s">
        <v>3584</v>
      </c>
      <c r="D949" s="133" t="s">
        <v>101</v>
      </c>
      <c r="E949" s="133">
        <v>22.0</v>
      </c>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ht="15.0" customHeight="1">
      <c r="A950" s="133" t="s">
        <v>3585</v>
      </c>
      <c r="B950" s="133" t="s">
        <v>958</v>
      </c>
      <c r="C950" s="134" t="s">
        <v>3586</v>
      </c>
      <c r="D950" s="133" t="s">
        <v>101</v>
      </c>
      <c r="E950" s="133">
        <v>39.07</v>
      </c>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ht="15.0" customHeight="1">
      <c r="A951" s="133" t="s">
        <v>3587</v>
      </c>
      <c r="B951" s="133" t="s">
        <v>958</v>
      </c>
      <c r="C951" s="134" t="s">
        <v>3588</v>
      </c>
      <c r="D951" s="133" t="s">
        <v>101</v>
      </c>
      <c r="E951" s="133">
        <v>72.17</v>
      </c>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ht="15.0" customHeight="1">
      <c r="A952" s="133" t="s">
        <v>3589</v>
      </c>
      <c r="B952" s="133" t="s">
        <v>958</v>
      </c>
      <c r="C952" s="134" t="s">
        <v>3590</v>
      </c>
      <c r="D952" s="133" t="s">
        <v>101</v>
      </c>
      <c r="E952" s="133">
        <v>10.86</v>
      </c>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ht="15.0" customHeight="1">
      <c r="A953" s="133" t="s">
        <v>3591</v>
      </c>
      <c r="B953" s="133" t="s">
        <v>958</v>
      </c>
      <c r="C953" s="134" t="s">
        <v>3592</v>
      </c>
      <c r="D953" s="133" t="s">
        <v>101</v>
      </c>
      <c r="E953" s="133">
        <v>17.07</v>
      </c>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ht="15.0" customHeight="1">
      <c r="A954" s="133" t="s">
        <v>3593</v>
      </c>
      <c r="B954" s="133" t="s">
        <v>3594</v>
      </c>
      <c r="C954" s="134" t="s">
        <v>3595</v>
      </c>
      <c r="D954" s="133" t="s">
        <v>101</v>
      </c>
      <c r="E954" s="133">
        <v>17.15</v>
      </c>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ht="15.0" customHeight="1">
      <c r="A955" s="133" t="s">
        <v>3596</v>
      </c>
      <c r="B955" s="133" t="s">
        <v>3597</v>
      </c>
      <c r="C955" s="134" t="s">
        <v>3598</v>
      </c>
      <c r="D955" s="133" t="s">
        <v>101</v>
      </c>
      <c r="E955" s="133">
        <v>28.78</v>
      </c>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ht="15.0" customHeight="1">
      <c r="A956" s="133" t="s">
        <v>3599</v>
      </c>
      <c r="B956" s="133" t="s">
        <v>3600</v>
      </c>
      <c r="C956" s="134" t="s">
        <v>3601</v>
      </c>
      <c r="D956" s="133" t="s">
        <v>101</v>
      </c>
      <c r="E956" s="133">
        <v>16.38</v>
      </c>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ht="15.0" customHeight="1">
      <c r="A957" s="133" t="s">
        <v>3602</v>
      </c>
      <c r="B957" s="133" t="s">
        <v>3603</v>
      </c>
      <c r="C957" s="134" t="s">
        <v>3604</v>
      </c>
      <c r="D957" s="133" t="s">
        <v>101</v>
      </c>
      <c r="E957" s="133">
        <v>38.46</v>
      </c>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ht="15.0" customHeight="1">
      <c r="A958" s="133" t="s">
        <v>3605</v>
      </c>
      <c r="B958" s="133" t="s">
        <v>3606</v>
      </c>
      <c r="C958" s="134" t="s">
        <v>3607</v>
      </c>
      <c r="D958" s="133" t="s">
        <v>101</v>
      </c>
      <c r="E958" s="133">
        <v>40.34</v>
      </c>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ht="15.0" customHeight="1">
      <c r="A959" s="133" t="s">
        <v>3608</v>
      </c>
      <c r="B959" s="133" t="s">
        <v>958</v>
      </c>
      <c r="C959" s="134" t="s">
        <v>3609</v>
      </c>
      <c r="D959" s="133" t="s">
        <v>101</v>
      </c>
      <c r="E959" s="133">
        <v>21.36</v>
      </c>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ht="15.0" customHeight="1">
      <c r="A960" s="133" t="s">
        <v>3610</v>
      </c>
      <c r="B960" s="133" t="s">
        <v>3611</v>
      </c>
      <c r="C960" s="134" t="s">
        <v>3612</v>
      </c>
      <c r="D960" s="133" t="s">
        <v>101</v>
      </c>
      <c r="E960" s="133">
        <v>24.18</v>
      </c>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ht="15.0" customHeight="1">
      <c r="A961" s="133" t="s">
        <v>3613</v>
      </c>
      <c r="B961" s="133" t="s">
        <v>3614</v>
      </c>
      <c r="C961" s="134" t="s">
        <v>3615</v>
      </c>
      <c r="D961" s="133" t="s">
        <v>101</v>
      </c>
      <c r="E961" s="133">
        <v>16.02</v>
      </c>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ht="15.0" customHeight="1">
      <c r="A962" s="133" t="s">
        <v>3616</v>
      </c>
      <c r="B962" s="133" t="s">
        <v>3617</v>
      </c>
      <c r="C962" s="134" t="s">
        <v>3618</v>
      </c>
      <c r="D962" s="133" t="s">
        <v>101</v>
      </c>
      <c r="E962" s="133">
        <v>19.27</v>
      </c>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ht="15.0" customHeight="1">
      <c r="A963" s="133" t="s">
        <v>3619</v>
      </c>
      <c r="B963" s="133" t="s">
        <v>3620</v>
      </c>
      <c r="C963" s="134" t="s">
        <v>227</v>
      </c>
      <c r="D963" s="133" t="s">
        <v>101</v>
      </c>
      <c r="E963" s="133">
        <v>10.17</v>
      </c>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ht="15.0" customHeight="1">
      <c r="A964" s="133" t="s">
        <v>3621</v>
      </c>
      <c r="B964" s="133" t="s">
        <v>3622</v>
      </c>
      <c r="C964" s="134" t="s">
        <v>3623</v>
      </c>
      <c r="D964" s="133" t="s">
        <v>101</v>
      </c>
      <c r="E964" s="133">
        <v>25.24</v>
      </c>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ht="15.0" customHeight="1">
      <c r="A965" s="133" t="s">
        <v>3624</v>
      </c>
      <c r="B965" s="133" t="s">
        <v>3625</v>
      </c>
      <c r="C965" s="134" t="s">
        <v>3626</v>
      </c>
      <c r="D965" s="133" t="s">
        <v>101</v>
      </c>
      <c r="E965" s="133">
        <v>16.19</v>
      </c>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ht="15.0" customHeight="1">
      <c r="A966" s="133" t="s">
        <v>3627</v>
      </c>
      <c r="B966" s="133" t="s">
        <v>3628</v>
      </c>
      <c r="C966" s="134" t="s">
        <v>268</v>
      </c>
      <c r="D966" s="133" t="s">
        <v>101</v>
      </c>
      <c r="E966" s="133">
        <v>29.8</v>
      </c>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ht="15.0" customHeight="1">
      <c r="A967" s="133" t="s">
        <v>3629</v>
      </c>
      <c r="B967" s="133" t="s">
        <v>3630</v>
      </c>
      <c r="C967" s="134" t="s">
        <v>3631</v>
      </c>
      <c r="D967" s="133" t="s">
        <v>187</v>
      </c>
      <c r="E967" s="133">
        <v>8.98</v>
      </c>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ht="15.0" customHeight="1">
      <c r="A968" s="133" t="s">
        <v>3632</v>
      </c>
      <c r="B968" s="133" t="s">
        <v>3633</v>
      </c>
      <c r="C968" s="134" t="s">
        <v>3634</v>
      </c>
      <c r="D968" s="133" t="s">
        <v>101</v>
      </c>
      <c r="E968" s="133">
        <v>35.21</v>
      </c>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ht="15.0" customHeight="1">
      <c r="A969" s="133" t="s">
        <v>3635</v>
      </c>
      <c r="B969" s="133" t="s">
        <v>3636</v>
      </c>
      <c r="C969" s="134" t="s">
        <v>3637</v>
      </c>
      <c r="D969" s="133" t="s">
        <v>101</v>
      </c>
      <c r="E969" s="133">
        <v>53.69</v>
      </c>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ht="15.0" customHeight="1">
      <c r="A970" s="133" t="s">
        <v>3638</v>
      </c>
      <c r="B970" s="133" t="s">
        <v>3639</v>
      </c>
      <c r="C970" s="134" t="s">
        <v>3640</v>
      </c>
      <c r="D970" s="133" t="s">
        <v>187</v>
      </c>
      <c r="E970" s="133">
        <v>2.85</v>
      </c>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ht="15.0" customHeight="1">
      <c r="A971" s="133" t="s">
        <v>3641</v>
      </c>
      <c r="B971" s="133" t="s">
        <v>3642</v>
      </c>
      <c r="C971" s="134" t="s">
        <v>3643</v>
      </c>
      <c r="D971" s="133" t="s">
        <v>187</v>
      </c>
      <c r="E971" s="133">
        <v>3.98</v>
      </c>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ht="15.0" customHeight="1">
      <c r="A972" s="133" t="s">
        <v>3644</v>
      </c>
      <c r="B972" s="133" t="s">
        <v>3645</v>
      </c>
      <c r="C972" s="134" t="s">
        <v>3646</v>
      </c>
      <c r="D972" s="133" t="s">
        <v>101</v>
      </c>
      <c r="E972" s="133">
        <v>9.36</v>
      </c>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ht="15.0" customHeight="1">
      <c r="A973" s="133" t="s">
        <v>3647</v>
      </c>
      <c r="B973" s="133" t="s">
        <v>3648</v>
      </c>
      <c r="C973" s="134" t="s">
        <v>3649</v>
      </c>
      <c r="D973" s="133" t="s">
        <v>101</v>
      </c>
      <c r="E973" s="133">
        <v>9.36</v>
      </c>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ht="15.0" customHeight="1">
      <c r="A974" s="133" t="s">
        <v>3650</v>
      </c>
      <c r="B974" s="133" t="s">
        <v>3651</v>
      </c>
      <c r="C974" s="134" t="s">
        <v>3652</v>
      </c>
      <c r="D974" s="133" t="s">
        <v>101</v>
      </c>
      <c r="E974" s="133">
        <v>19.01</v>
      </c>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ht="15.0" customHeight="1">
      <c r="A975" s="133" t="s">
        <v>3653</v>
      </c>
      <c r="B975" s="133" t="s">
        <v>3654</v>
      </c>
      <c r="C975" s="134" t="s">
        <v>3655</v>
      </c>
      <c r="D975" s="133" t="s">
        <v>187</v>
      </c>
      <c r="E975" s="133">
        <v>8.98</v>
      </c>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ht="15.0" customHeight="1">
      <c r="A976" s="133" t="s">
        <v>3656</v>
      </c>
      <c r="B976" s="133" t="s">
        <v>3657</v>
      </c>
      <c r="C976" s="134" t="s">
        <v>3658</v>
      </c>
      <c r="D976" s="133" t="s">
        <v>101</v>
      </c>
      <c r="E976" s="133">
        <v>9.02</v>
      </c>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ht="15.0" customHeight="1">
      <c r="A977" s="133" t="s">
        <v>3659</v>
      </c>
      <c r="B977" s="133" t="s">
        <v>3660</v>
      </c>
      <c r="C977" s="134" t="s">
        <v>3661</v>
      </c>
      <c r="D977" s="133" t="s">
        <v>187</v>
      </c>
      <c r="E977" s="133">
        <v>16.67</v>
      </c>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ht="15.0" customHeight="1">
      <c r="A978" s="133" t="s">
        <v>3662</v>
      </c>
      <c r="B978" s="133" t="s">
        <v>3663</v>
      </c>
      <c r="C978" s="134" t="s">
        <v>3664</v>
      </c>
      <c r="D978" s="133" t="s">
        <v>4</v>
      </c>
      <c r="E978" s="133">
        <v>223.92</v>
      </c>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ht="15.0" customHeight="1">
      <c r="A979" s="133" t="s">
        <v>517</v>
      </c>
      <c r="B979" s="133" t="s">
        <v>3665</v>
      </c>
      <c r="C979" s="134" t="s">
        <v>3666</v>
      </c>
      <c r="D979" s="133" t="s">
        <v>4</v>
      </c>
      <c r="E979" s="133">
        <v>318.38</v>
      </c>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ht="15.0" customHeight="1">
      <c r="A980" s="133" t="s">
        <v>3667</v>
      </c>
      <c r="B980" s="133" t="s">
        <v>3668</v>
      </c>
      <c r="C980" s="134" t="s">
        <v>3669</v>
      </c>
      <c r="D980" s="133" t="s">
        <v>4</v>
      </c>
      <c r="E980" s="133">
        <v>332.87</v>
      </c>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ht="15.0" customHeight="1">
      <c r="A981" s="133" t="s">
        <v>3670</v>
      </c>
      <c r="B981" s="133" t="s">
        <v>3671</v>
      </c>
      <c r="C981" s="134" t="s">
        <v>3672</v>
      </c>
      <c r="D981" s="133" t="s">
        <v>4</v>
      </c>
      <c r="E981" s="133">
        <v>618.0</v>
      </c>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ht="15.0" customHeight="1">
      <c r="A982" s="133" t="s">
        <v>505</v>
      </c>
      <c r="B982" s="133" t="s">
        <v>3673</v>
      </c>
      <c r="C982" s="134" t="s">
        <v>3674</v>
      </c>
      <c r="D982" s="133" t="s">
        <v>4</v>
      </c>
      <c r="E982" s="133">
        <v>254.1</v>
      </c>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ht="15.0" customHeight="1">
      <c r="A983" s="133" t="s">
        <v>3675</v>
      </c>
      <c r="B983" s="133" t="s">
        <v>3676</v>
      </c>
      <c r="C983" s="134" t="s">
        <v>3677</v>
      </c>
      <c r="D983" s="133" t="s">
        <v>4</v>
      </c>
      <c r="E983" s="133">
        <v>315.81</v>
      </c>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ht="15.0" customHeight="1">
      <c r="A984" s="133" t="s">
        <v>523</v>
      </c>
      <c r="B984" s="133" t="s">
        <v>958</v>
      </c>
      <c r="C984" s="134" t="s">
        <v>3678</v>
      </c>
      <c r="D984" s="133" t="s">
        <v>4</v>
      </c>
      <c r="E984" s="133">
        <v>346.85</v>
      </c>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ht="15.0" customHeight="1">
      <c r="A985" s="133" t="s">
        <v>543</v>
      </c>
      <c r="B985" s="133" t="s">
        <v>3679</v>
      </c>
      <c r="C985" s="134" t="s">
        <v>3680</v>
      </c>
      <c r="D985" s="133" t="s">
        <v>4</v>
      </c>
      <c r="E985" s="133">
        <v>383.32</v>
      </c>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ht="15.0" customHeight="1">
      <c r="A986" s="133" t="s">
        <v>3681</v>
      </c>
      <c r="B986" s="133" t="s">
        <v>3682</v>
      </c>
      <c r="C986" s="134" t="s">
        <v>3683</v>
      </c>
      <c r="D986" s="133" t="s">
        <v>4</v>
      </c>
      <c r="E986" s="133">
        <v>298.24</v>
      </c>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ht="15.0" customHeight="1">
      <c r="A987" s="133" t="s">
        <v>3684</v>
      </c>
      <c r="B987" s="133" t="s">
        <v>3685</v>
      </c>
      <c r="C987" s="134" t="s">
        <v>3686</v>
      </c>
      <c r="D987" s="133" t="s">
        <v>4</v>
      </c>
      <c r="E987" s="133">
        <v>297.82</v>
      </c>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ht="15.0" customHeight="1">
      <c r="A988" s="133" t="s">
        <v>3687</v>
      </c>
      <c r="B988" s="133">
        <v>8888.0</v>
      </c>
      <c r="C988" s="134" t="s">
        <v>3688</v>
      </c>
      <c r="D988" s="133" t="s">
        <v>9</v>
      </c>
      <c r="E988" s="133"/>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ht="15.0" customHeight="1">
      <c r="A989" s="133" t="s">
        <v>3689</v>
      </c>
      <c r="B989" s="133" t="s">
        <v>3690</v>
      </c>
      <c r="C989" s="134" t="s">
        <v>3691</v>
      </c>
      <c r="D989" s="133" t="s">
        <v>4</v>
      </c>
      <c r="E989" s="133">
        <v>558.41</v>
      </c>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ht="15.0" customHeight="1">
      <c r="A990" s="133" t="s">
        <v>3692</v>
      </c>
      <c r="B990" s="133" t="s">
        <v>3693</v>
      </c>
      <c r="C990" s="134" t="s">
        <v>3694</v>
      </c>
      <c r="D990" s="133" t="s">
        <v>4</v>
      </c>
      <c r="E990" s="133">
        <v>339.99</v>
      </c>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ht="15.0" customHeight="1">
      <c r="A991" s="133" t="s">
        <v>3695</v>
      </c>
      <c r="B991" s="133" t="s">
        <v>3696</v>
      </c>
      <c r="C991" s="134" t="s">
        <v>3697</v>
      </c>
      <c r="D991" s="133" t="s">
        <v>4</v>
      </c>
      <c r="E991" s="133">
        <v>513.35</v>
      </c>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ht="15.0" customHeight="1">
      <c r="A992" s="133" t="s">
        <v>533</v>
      </c>
      <c r="B992" s="133" t="s">
        <v>958</v>
      </c>
      <c r="C992" s="134" t="s">
        <v>3698</v>
      </c>
      <c r="D992" s="133" t="s">
        <v>4</v>
      </c>
      <c r="E992" s="133">
        <v>477.47</v>
      </c>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ht="15.0" customHeight="1">
      <c r="A993" s="133" t="s">
        <v>3699</v>
      </c>
      <c r="B993" s="133" t="s">
        <v>958</v>
      </c>
      <c r="C993" s="134" t="s">
        <v>3700</v>
      </c>
      <c r="D993" s="133" t="s">
        <v>4</v>
      </c>
      <c r="E993" s="133">
        <v>373.2</v>
      </c>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ht="15.0" customHeight="1">
      <c r="A994" s="133" t="s">
        <v>3701</v>
      </c>
      <c r="B994" s="133" t="s">
        <v>3702</v>
      </c>
      <c r="C994" s="134" t="s">
        <v>3703</v>
      </c>
      <c r="D994" s="133" t="s">
        <v>4</v>
      </c>
      <c r="E994" s="133">
        <v>118.13</v>
      </c>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ht="15.0" customHeight="1">
      <c r="A995" s="133" t="s">
        <v>3704</v>
      </c>
      <c r="B995" s="133" t="s">
        <v>3705</v>
      </c>
      <c r="C995" s="134" t="s">
        <v>3706</v>
      </c>
      <c r="D995" s="133" t="s">
        <v>4</v>
      </c>
      <c r="E995" s="133">
        <v>141.74</v>
      </c>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ht="15.0" customHeight="1">
      <c r="A996" s="133" t="s">
        <v>3707</v>
      </c>
      <c r="B996" s="133" t="s">
        <v>958</v>
      </c>
      <c r="C996" s="134" t="s">
        <v>3708</v>
      </c>
      <c r="D996" s="133" t="s">
        <v>4</v>
      </c>
      <c r="E996" s="133">
        <v>250.67</v>
      </c>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ht="15.0" customHeight="1">
      <c r="A997" s="133" t="s">
        <v>3709</v>
      </c>
      <c r="B997" s="133" t="s">
        <v>958</v>
      </c>
      <c r="C997" s="134" t="s">
        <v>3710</v>
      </c>
      <c r="D997" s="133" t="s">
        <v>4</v>
      </c>
      <c r="E997" s="133">
        <v>188.58</v>
      </c>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ht="15.0" customHeight="1">
      <c r="A998" s="133" t="s">
        <v>3711</v>
      </c>
      <c r="B998" s="133" t="s">
        <v>3712</v>
      </c>
      <c r="C998" s="134" t="s">
        <v>3713</v>
      </c>
      <c r="D998" s="133" t="s">
        <v>4</v>
      </c>
      <c r="E998" s="133">
        <v>90.38</v>
      </c>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ht="15.0" customHeight="1">
      <c r="A999" s="133" t="s">
        <v>3714</v>
      </c>
      <c r="B999" s="133" t="s">
        <v>3715</v>
      </c>
      <c r="C999" s="134" t="s">
        <v>3716</v>
      </c>
      <c r="D999" s="133" t="s">
        <v>4</v>
      </c>
      <c r="E999" s="133">
        <v>39.1</v>
      </c>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ht="15.0" customHeight="1">
      <c r="A1000" s="133" t="s">
        <v>3717</v>
      </c>
      <c r="B1000" s="133" t="s">
        <v>3718</v>
      </c>
      <c r="C1000" s="134" t="s">
        <v>3719</v>
      </c>
      <c r="D1000" s="133" t="s">
        <v>4</v>
      </c>
      <c r="E1000" s="133">
        <v>103.3</v>
      </c>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row r="1001" ht="15.0" customHeight="1">
      <c r="A1001" s="133" t="s">
        <v>3720</v>
      </c>
      <c r="B1001" s="133" t="s">
        <v>3721</v>
      </c>
      <c r="C1001" s="134" t="s">
        <v>3722</v>
      </c>
      <c r="D1001" s="133" t="s">
        <v>4</v>
      </c>
      <c r="E1001" s="133">
        <v>305.78</v>
      </c>
      <c r="F1001" s="134"/>
      <c r="G1001" s="134"/>
      <c r="H1001" s="134"/>
      <c r="I1001" s="134"/>
      <c r="J1001" s="134"/>
      <c r="K1001" s="134"/>
      <c r="L1001" s="134"/>
      <c r="M1001" s="134"/>
      <c r="N1001" s="134"/>
      <c r="O1001" s="134"/>
      <c r="P1001" s="134"/>
      <c r="Q1001" s="134"/>
      <c r="R1001" s="134"/>
      <c r="S1001" s="134"/>
      <c r="T1001" s="134"/>
      <c r="U1001" s="134"/>
      <c r="V1001" s="134"/>
      <c r="W1001" s="134"/>
      <c r="X1001" s="134"/>
      <c r="Y1001" s="134"/>
      <c r="Z1001" s="134"/>
    </row>
    <row r="1002" ht="15.0" customHeight="1">
      <c r="A1002" s="133" t="s">
        <v>3723</v>
      </c>
      <c r="B1002" s="133" t="s">
        <v>3724</v>
      </c>
      <c r="C1002" s="134" t="s">
        <v>3725</v>
      </c>
      <c r="D1002" s="133" t="s">
        <v>4</v>
      </c>
      <c r="E1002" s="133">
        <v>69.09</v>
      </c>
      <c r="F1002" s="134"/>
      <c r="G1002" s="134"/>
      <c r="H1002" s="134"/>
      <c r="I1002" s="134"/>
      <c r="J1002" s="134"/>
      <c r="K1002" s="134"/>
      <c r="L1002" s="134"/>
      <c r="M1002" s="134"/>
      <c r="N1002" s="134"/>
      <c r="O1002" s="134"/>
      <c r="P1002" s="134"/>
      <c r="Q1002" s="134"/>
      <c r="R1002" s="134"/>
      <c r="S1002" s="134"/>
      <c r="T1002" s="134"/>
      <c r="U1002" s="134"/>
      <c r="V1002" s="134"/>
      <c r="W1002" s="134"/>
      <c r="X1002" s="134"/>
      <c r="Y1002" s="134"/>
      <c r="Z1002" s="134"/>
    </row>
    <row r="1003" ht="15.0" customHeight="1">
      <c r="A1003" s="133" t="s">
        <v>3726</v>
      </c>
      <c r="B1003" s="133" t="s">
        <v>3727</v>
      </c>
      <c r="C1003" s="134" t="s">
        <v>3728</v>
      </c>
      <c r="D1003" s="133" t="s">
        <v>4</v>
      </c>
      <c r="E1003" s="133">
        <v>69.8</v>
      </c>
      <c r="F1003" s="134"/>
      <c r="G1003" s="134"/>
      <c r="H1003" s="134"/>
      <c r="I1003" s="134"/>
      <c r="J1003" s="134"/>
      <c r="K1003" s="134"/>
      <c r="L1003" s="134"/>
      <c r="M1003" s="134"/>
      <c r="N1003" s="134"/>
      <c r="O1003" s="134"/>
      <c r="P1003" s="134"/>
      <c r="Q1003" s="134"/>
      <c r="R1003" s="134"/>
      <c r="S1003" s="134"/>
      <c r="T1003" s="134"/>
      <c r="U1003" s="134"/>
      <c r="V1003" s="134"/>
      <c r="W1003" s="134"/>
      <c r="X1003" s="134"/>
      <c r="Y1003" s="134"/>
      <c r="Z1003" s="134"/>
    </row>
    <row r="1004" ht="15.0" customHeight="1">
      <c r="A1004" s="133" t="s">
        <v>3729</v>
      </c>
      <c r="B1004" s="133" t="s">
        <v>3730</v>
      </c>
      <c r="C1004" s="134" t="s">
        <v>3731</v>
      </c>
      <c r="D1004" s="133" t="s">
        <v>4</v>
      </c>
      <c r="E1004" s="133">
        <v>130.95</v>
      </c>
      <c r="F1004" s="134"/>
      <c r="G1004" s="134"/>
      <c r="H1004" s="134"/>
      <c r="I1004" s="134"/>
      <c r="J1004" s="134"/>
      <c r="K1004" s="134"/>
      <c r="L1004" s="134"/>
      <c r="M1004" s="134"/>
      <c r="N1004" s="134"/>
      <c r="O1004" s="134"/>
      <c r="P1004" s="134"/>
      <c r="Q1004" s="134"/>
      <c r="R1004" s="134"/>
      <c r="S1004" s="134"/>
      <c r="T1004" s="134"/>
      <c r="U1004" s="134"/>
      <c r="V1004" s="134"/>
      <c r="W1004" s="134"/>
      <c r="X1004" s="134"/>
      <c r="Y1004" s="134"/>
      <c r="Z1004" s="134"/>
    </row>
    <row r="1005" ht="15.0" customHeight="1">
      <c r="A1005" s="133" t="s">
        <v>3732</v>
      </c>
      <c r="B1005" s="133" t="s">
        <v>3733</v>
      </c>
      <c r="C1005" s="134" t="s">
        <v>3734</v>
      </c>
      <c r="D1005" s="133" t="s">
        <v>4</v>
      </c>
      <c r="E1005" s="133">
        <v>82.23</v>
      </c>
      <c r="F1005" s="134"/>
      <c r="G1005" s="134"/>
      <c r="H1005" s="134"/>
      <c r="I1005" s="134"/>
      <c r="J1005" s="134"/>
      <c r="K1005" s="134"/>
      <c r="L1005" s="134"/>
      <c r="M1005" s="134"/>
      <c r="N1005" s="134"/>
      <c r="O1005" s="134"/>
      <c r="P1005" s="134"/>
      <c r="Q1005" s="134"/>
      <c r="R1005" s="134"/>
      <c r="S1005" s="134"/>
      <c r="T1005" s="134"/>
      <c r="U1005" s="134"/>
      <c r="V1005" s="134"/>
      <c r="W1005" s="134"/>
      <c r="X1005" s="134"/>
      <c r="Y1005" s="134"/>
      <c r="Z1005" s="134"/>
    </row>
    <row r="1006" ht="15.0" customHeight="1">
      <c r="A1006" s="133" t="s">
        <v>3735</v>
      </c>
      <c r="B1006" s="133" t="s">
        <v>3736</v>
      </c>
      <c r="C1006" s="134" t="s">
        <v>3737</v>
      </c>
      <c r="D1006" s="133" t="s">
        <v>4</v>
      </c>
      <c r="E1006" s="133">
        <v>57.07</v>
      </c>
      <c r="F1006" s="134"/>
      <c r="G1006" s="134"/>
      <c r="H1006" s="134"/>
      <c r="I1006" s="134"/>
      <c r="J1006" s="134"/>
      <c r="K1006" s="134"/>
      <c r="L1006" s="134"/>
      <c r="M1006" s="134"/>
      <c r="N1006" s="134"/>
      <c r="O1006" s="134"/>
      <c r="P1006" s="134"/>
      <c r="Q1006" s="134"/>
      <c r="R1006" s="134"/>
      <c r="S1006" s="134"/>
      <c r="T1006" s="134"/>
      <c r="U1006" s="134"/>
      <c r="V1006" s="134"/>
      <c r="W1006" s="134"/>
      <c r="X1006" s="134"/>
      <c r="Y1006" s="134"/>
      <c r="Z1006" s="134"/>
    </row>
    <row r="1007" ht="15.0" customHeight="1">
      <c r="A1007" s="133" t="s">
        <v>3738</v>
      </c>
      <c r="B1007" s="133" t="s">
        <v>958</v>
      </c>
      <c r="C1007" s="134" t="s">
        <v>3739</v>
      </c>
      <c r="D1007" s="133" t="s">
        <v>4</v>
      </c>
      <c r="E1007" s="133">
        <v>64.81</v>
      </c>
      <c r="F1007" s="134"/>
      <c r="G1007" s="134"/>
      <c r="H1007" s="134"/>
      <c r="I1007" s="134"/>
      <c r="J1007" s="134"/>
      <c r="K1007" s="134"/>
      <c r="L1007" s="134"/>
      <c r="M1007" s="134"/>
      <c r="N1007" s="134"/>
      <c r="O1007" s="134"/>
      <c r="P1007" s="134"/>
      <c r="Q1007" s="134"/>
      <c r="R1007" s="134"/>
      <c r="S1007" s="134"/>
      <c r="T1007" s="134"/>
      <c r="U1007" s="134"/>
      <c r="V1007" s="134"/>
      <c r="W1007" s="134"/>
      <c r="X1007" s="134"/>
      <c r="Y1007" s="134"/>
      <c r="Z1007" s="134"/>
    </row>
    <row r="1008" ht="15.0" customHeight="1">
      <c r="A1008" s="133" t="s">
        <v>3740</v>
      </c>
      <c r="B1008" s="133" t="s">
        <v>3741</v>
      </c>
      <c r="C1008" s="134" t="s">
        <v>3742</v>
      </c>
      <c r="D1008" s="133" t="s">
        <v>4</v>
      </c>
      <c r="E1008" s="133">
        <v>42.39</v>
      </c>
      <c r="F1008" s="134"/>
      <c r="G1008" s="134"/>
      <c r="H1008" s="134"/>
      <c r="I1008" s="134"/>
      <c r="J1008" s="134"/>
      <c r="K1008" s="134"/>
      <c r="L1008" s="134"/>
      <c r="M1008" s="134"/>
      <c r="N1008" s="134"/>
      <c r="O1008" s="134"/>
      <c r="P1008" s="134"/>
      <c r="Q1008" s="134"/>
      <c r="R1008" s="134"/>
      <c r="S1008" s="134"/>
      <c r="T1008" s="134"/>
      <c r="U1008" s="134"/>
      <c r="V1008" s="134"/>
      <c r="W1008" s="134"/>
      <c r="X1008" s="134"/>
      <c r="Y1008" s="134"/>
      <c r="Z1008" s="134"/>
    </row>
    <row r="1009" ht="15.0" customHeight="1">
      <c r="A1009" s="133" t="s">
        <v>3743</v>
      </c>
      <c r="B1009" s="133" t="s">
        <v>3744</v>
      </c>
      <c r="C1009" s="134" t="s">
        <v>3745</v>
      </c>
      <c r="D1009" s="133" t="s">
        <v>4</v>
      </c>
      <c r="E1009" s="133">
        <v>45.21</v>
      </c>
      <c r="F1009" s="134"/>
      <c r="G1009" s="134"/>
      <c r="H1009" s="134"/>
      <c r="I1009" s="134"/>
      <c r="J1009" s="134"/>
      <c r="K1009" s="134"/>
      <c r="L1009" s="134"/>
      <c r="M1009" s="134"/>
      <c r="N1009" s="134"/>
      <c r="O1009" s="134"/>
      <c r="P1009" s="134"/>
      <c r="Q1009" s="134"/>
      <c r="R1009" s="134"/>
      <c r="S1009" s="134"/>
      <c r="T1009" s="134"/>
      <c r="U1009" s="134"/>
      <c r="V1009" s="134"/>
      <c r="W1009" s="134"/>
      <c r="X1009" s="134"/>
      <c r="Y1009" s="134"/>
      <c r="Z1009" s="134"/>
    </row>
    <row r="1010" ht="15.0" customHeight="1">
      <c r="A1010" s="133" t="s">
        <v>3746</v>
      </c>
      <c r="B1010" s="133" t="s">
        <v>3747</v>
      </c>
      <c r="C1010" s="134" t="s">
        <v>3748</v>
      </c>
      <c r="D1010" s="133" t="s">
        <v>4</v>
      </c>
      <c r="E1010" s="133">
        <v>65.65</v>
      </c>
      <c r="F1010" s="134"/>
      <c r="G1010" s="134"/>
      <c r="H1010" s="134"/>
      <c r="I1010" s="134"/>
      <c r="J1010" s="134"/>
      <c r="K1010" s="134"/>
      <c r="L1010" s="134"/>
      <c r="M1010" s="134"/>
      <c r="N1010" s="134"/>
      <c r="O1010" s="134"/>
      <c r="P1010" s="134"/>
      <c r="Q1010" s="134"/>
      <c r="R1010" s="134"/>
      <c r="S1010" s="134"/>
      <c r="T1010" s="134"/>
      <c r="U1010" s="134"/>
      <c r="V1010" s="134"/>
      <c r="W1010" s="134"/>
      <c r="X1010" s="134"/>
      <c r="Y1010" s="134"/>
      <c r="Z1010" s="134"/>
    </row>
    <row r="1011" ht="15.0" customHeight="1">
      <c r="A1011" s="133" t="s">
        <v>3749</v>
      </c>
      <c r="B1011" s="133" t="s">
        <v>3750</v>
      </c>
      <c r="C1011" s="134" t="s">
        <v>3751</v>
      </c>
      <c r="D1011" s="133" t="s">
        <v>4</v>
      </c>
      <c r="E1011" s="133">
        <v>86.39</v>
      </c>
      <c r="F1011" s="134"/>
      <c r="G1011" s="134"/>
      <c r="H1011" s="134"/>
      <c r="I1011" s="134"/>
      <c r="J1011" s="134"/>
      <c r="K1011" s="134"/>
      <c r="L1011" s="134"/>
      <c r="M1011" s="134"/>
      <c r="N1011" s="134"/>
      <c r="O1011" s="134"/>
      <c r="P1011" s="134"/>
      <c r="Q1011" s="134"/>
      <c r="R1011" s="134"/>
      <c r="S1011" s="134"/>
      <c r="T1011" s="134"/>
      <c r="U1011" s="134"/>
      <c r="V1011" s="134"/>
      <c r="W1011" s="134"/>
      <c r="X1011" s="134"/>
      <c r="Y1011" s="134"/>
      <c r="Z1011" s="134"/>
    </row>
    <row r="1012" ht="15.0" customHeight="1">
      <c r="A1012" s="133" t="s">
        <v>3752</v>
      </c>
      <c r="B1012" s="133" t="s">
        <v>3753</v>
      </c>
      <c r="C1012" s="134" t="s">
        <v>3754</v>
      </c>
      <c r="D1012" s="133" t="s">
        <v>4</v>
      </c>
      <c r="E1012" s="133">
        <v>200.77</v>
      </c>
      <c r="F1012" s="134"/>
      <c r="G1012" s="134"/>
      <c r="H1012" s="134"/>
      <c r="I1012" s="134"/>
      <c r="J1012" s="134"/>
      <c r="K1012" s="134"/>
      <c r="L1012" s="134"/>
      <c r="M1012" s="134"/>
      <c r="N1012" s="134"/>
      <c r="O1012" s="134"/>
      <c r="P1012" s="134"/>
      <c r="Q1012" s="134"/>
      <c r="R1012" s="134"/>
      <c r="S1012" s="134"/>
      <c r="T1012" s="134"/>
      <c r="U1012" s="134"/>
      <c r="V1012" s="134"/>
      <c r="W1012" s="134"/>
      <c r="X1012" s="134"/>
      <c r="Y1012" s="134"/>
      <c r="Z1012" s="134"/>
    </row>
    <row r="1013" ht="15.0" customHeight="1">
      <c r="A1013" s="133" t="s">
        <v>3755</v>
      </c>
      <c r="B1013" s="133" t="s">
        <v>3756</v>
      </c>
      <c r="C1013" s="134" t="s">
        <v>3757</v>
      </c>
      <c r="D1013" s="133" t="s">
        <v>4</v>
      </c>
      <c r="E1013" s="133">
        <v>41.0</v>
      </c>
      <c r="F1013" s="134"/>
      <c r="G1013" s="134"/>
      <c r="H1013" s="134"/>
      <c r="I1013" s="134"/>
      <c r="J1013" s="134"/>
      <c r="K1013" s="134"/>
      <c r="L1013" s="134"/>
      <c r="M1013" s="134"/>
      <c r="N1013" s="134"/>
      <c r="O1013" s="134"/>
      <c r="P1013" s="134"/>
      <c r="Q1013" s="134"/>
      <c r="R1013" s="134"/>
      <c r="S1013" s="134"/>
      <c r="T1013" s="134"/>
      <c r="U1013" s="134"/>
      <c r="V1013" s="134"/>
      <c r="W1013" s="134"/>
      <c r="X1013" s="134"/>
      <c r="Y1013" s="134"/>
      <c r="Z1013" s="134"/>
    </row>
    <row r="1014" ht="15.0" customHeight="1">
      <c r="A1014" s="133" t="s">
        <v>3758</v>
      </c>
      <c r="B1014" s="133" t="s">
        <v>3759</v>
      </c>
      <c r="C1014" s="134" t="s">
        <v>3760</v>
      </c>
      <c r="D1014" s="133" t="s">
        <v>4</v>
      </c>
      <c r="E1014" s="133">
        <v>78.97</v>
      </c>
      <c r="F1014" s="134"/>
      <c r="G1014" s="134"/>
      <c r="H1014" s="134"/>
      <c r="I1014" s="134"/>
      <c r="J1014" s="134"/>
      <c r="K1014" s="134"/>
      <c r="L1014" s="134"/>
      <c r="M1014" s="134"/>
      <c r="N1014" s="134"/>
      <c r="O1014" s="134"/>
      <c r="P1014" s="134"/>
      <c r="Q1014" s="134"/>
      <c r="R1014" s="134"/>
      <c r="S1014" s="134"/>
      <c r="T1014" s="134"/>
      <c r="U1014" s="134"/>
      <c r="V1014" s="134"/>
      <c r="W1014" s="134"/>
      <c r="X1014" s="134"/>
      <c r="Y1014" s="134"/>
      <c r="Z1014" s="134"/>
    </row>
    <row r="1015" ht="15.0" customHeight="1">
      <c r="A1015" s="133" t="s">
        <v>3761</v>
      </c>
      <c r="B1015" s="133" t="s">
        <v>3762</v>
      </c>
      <c r="C1015" s="134" t="s">
        <v>3763</v>
      </c>
      <c r="D1015" s="133" t="s">
        <v>4</v>
      </c>
      <c r="E1015" s="133">
        <v>136.52</v>
      </c>
      <c r="F1015" s="134"/>
      <c r="G1015" s="134"/>
      <c r="H1015" s="134"/>
      <c r="I1015" s="134"/>
      <c r="J1015" s="134"/>
      <c r="K1015" s="134"/>
      <c r="L1015" s="134"/>
      <c r="M1015" s="134"/>
      <c r="N1015" s="134"/>
      <c r="O1015" s="134"/>
      <c r="P1015" s="134"/>
      <c r="Q1015" s="134"/>
      <c r="R1015" s="134"/>
      <c r="S1015" s="134"/>
      <c r="T1015" s="134"/>
      <c r="U1015" s="134"/>
      <c r="V1015" s="134"/>
      <c r="W1015" s="134"/>
      <c r="X1015" s="134"/>
      <c r="Y1015" s="134"/>
      <c r="Z1015" s="134"/>
    </row>
    <row r="1016" ht="15.0" customHeight="1">
      <c r="A1016" s="133" t="s">
        <v>3764</v>
      </c>
      <c r="B1016" s="133" t="s">
        <v>3765</v>
      </c>
      <c r="C1016" s="134" t="s">
        <v>3766</v>
      </c>
      <c r="D1016" s="133" t="s">
        <v>4</v>
      </c>
      <c r="E1016" s="133">
        <v>169.07</v>
      </c>
      <c r="F1016" s="134"/>
      <c r="G1016" s="134"/>
      <c r="H1016" s="134"/>
      <c r="I1016" s="134"/>
      <c r="J1016" s="134"/>
      <c r="K1016" s="134"/>
      <c r="L1016" s="134"/>
      <c r="M1016" s="134"/>
      <c r="N1016" s="134"/>
      <c r="O1016" s="134"/>
      <c r="P1016" s="134"/>
      <c r="Q1016" s="134"/>
      <c r="R1016" s="134"/>
      <c r="S1016" s="134"/>
      <c r="T1016" s="134"/>
      <c r="U1016" s="134"/>
      <c r="V1016" s="134"/>
      <c r="W1016" s="134"/>
      <c r="X1016" s="134"/>
      <c r="Y1016" s="134"/>
      <c r="Z1016" s="134"/>
    </row>
    <row r="1017" ht="15.0" customHeight="1">
      <c r="A1017" s="133" t="s">
        <v>3767</v>
      </c>
      <c r="B1017" s="133" t="s">
        <v>3768</v>
      </c>
      <c r="C1017" s="134" t="s">
        <v>3769</v>
      </c>
      <c r="D1017" s="133" t="s">
        <v>4</v>
      </c>
      <c r="E1017" s="133">
        <v>560.64</v>
      </c>
      <c r="F1017" s="134"/>
      <c r="G1017" s="134"/>
      <c r="H1017" s="134"/>
      <c r="I1017" s="134"/>
      <c r="J1017" s="134"/>
      <c r="K1017" s="134"/>
      <c r="L1017" s="134"/>
      <c r="M1017" s="134"/>
      <c r="N1017" s="134"/>
      <c r="O1017" s="134"/>
      <c r="P1017" s="134"/>
      <c r="Q1017" s="134"/>
      <c r="R1017" s="134"/>
      <c r="S1017" s="134"/>
      <c r="T1017" s="134"/>
      <c r="U1017" s="134"/>
      <c r="V1017" s="134"/>
      <c r="W1017" s="134"/>
      <c r="X1017" s="134"/>
      <c r="Y1017" s="134"/>
      <c r="Z1017" s="134"/>
    </row>
    <row r="1018" ht="15.0" customHeight="1">
      <c r="A1018" s="133" t="s">
        <v>561</v>
      </c>
      <c r="B1018" s="133" t="s">
        <v>3770</v>
      </c>
      <c r="C1018" s="134" t="s">
        <v>3771</v>
      </c>
      <c r="D1018" s="133" t="s">
        <v>4</v>
      </c>
      <c r="E1018" s="133">
        <v>450.32</v>
      </c>
      <c r="F1018" s="134"/>
      <c r="G1018" s="134"/>
      <c r="H1018" s="134"/>
      <c r="I1018" s="134"/>
      <c r="J1018" s="134"/>
      <c r="K1018" s="134"/>
      <c r="L1018" s="134"/>
      <c r="M1018" s="134"/>
      <c r="N1018" s="134"/>
      <c r="O1018" s="134"/>
      <c r="P1018" s="134"/>
      <c r="Q1018" s="134"/>
      <c r="R1018" s="134"/>
      <c r="S1018" s="134"/>
      <c r="T1018" s="134"/>
      <c r="U1018" s="134"/>
      <c r="V1018" s="134"/>
      <c r="W1018" s="134"/>
      <c r="X1018" s="134"/>
      <c r="Y1018" s="134"/>
      <c r="Z1018" s="134"/>
    </row>
    <row r="1019" ht="15.0" customHeight="1">
      <c r="A1019" s="133" t="s">
        <v>3772</v>
      </c>
      <c r="B1019" s="133" t="s">
        <v>3773</v>
      </c>
      <c r="C1019" s="134" t="s">
        <v>3774</v>
      </c>
      <c r="D1019" s="133" t="s">
        <v>4</v>
      </c>
      <c r="E1019" s="133">
        <v>476.9</v>
      </c>
      <c r="F1019" s="134"/>
      <c r="G1019" s="134"/>
      <c r="H1019" s="134"/>
      <c r="I1019" s="134"/>
      <c r="J1019" s="134"/>
      <c r="K1019" s="134"/>
      <c r="L1019" s="134"/>
      <c r="M1019" s="134"/>
      <c r="N1019" s="134"/>
      <c r="O1019" s="134"/>
      <c r="P1019" s="134"/>
      <c r="Q1019" s="134"/>
      <c r="R1019" s="134"/>
      <c r="S1019" s="134"/>
      <c r="T1019" s="134"/>
      <c r="U1019" s="134"/>
      <c r="V1019" s="134"/>
      <c r="W1019" s="134"/>
      <c r="X1019" s="134"/>
      <c r="Y1019" s="134"/>
      <c r="Z1019" s="134"/>
    </row>
    <row r="1020" ht="15.0" customHeight="1">
      <c r="A1020" s="133" t="s">
        <v>3775</v>
      </c>
      <c r="B1020" s="133" t="s">
        <v>3776</v>
      </c>
      <c r="C1020" s="134" t="s">
        <v>3777</v>
      </c>
      <c r="D1020" s="133" t="s">
        <v>4</v>
      </c>
      <c r="E1020" s="133">
        <v>197.49</v>
      </c>
      <c r="F1020" s="134"/>
      <c r="G1020" s="134"/>
      <c r="H1020" s="134"/>
      <c r="I1020" s="134"/>
      <c r="J1020" s="134"/>
      <c r="K1020" s="134"/>
      <c r="L1020" s="134"/>
      <c r="M1020" s="134"/>
      <c r="N1020" s="134"/>
      <c r="O1020" s="134"/>
      <c r="P1020" s="134"/>
      <c r="Q1020" s="134"/>
      <c r="R1020" s="134"/>
      <c r="S1020" s="134"/>
      <c r="T1020" s="134"/>
      <c r="U1020" s="134"/>
      <c r="V1020" s="134"/>
      <c r="W1020" s="134"/>
      <c r="X1020" s="134"/>
      <c r="Y1020" s="134"/>
      <c r="Z1020" s="134"/>
    </row>
    <row r="1021" ht="15.0" customHeight="1">
      <c r="A1021" s="133" t="s">
        <v>3778</v>
      </c>
      <c r="B1021" s="133" t="s">
        <v>3779</v>
      </c>
      <c r="C1021" s="134" t="s">
        <v>3780</v>
      </c>
      <c r="D1021" s="133" t="s">
        <v>4</v>
      </c>
      <c r="E1021" s="133">
        <v>462.04</v>
      </c>
      <c r="F1021" s="134"/>
      <c r="G1021" s="134"/>
      <c r="H1021" s="134"/>
      <c r="I1021" s="134"/>
      <c r="J1021" s="134"/>
      <c r="K1021" s="134"/>
      <c r="L1021" s="134"/>
      <c r="M1021" s="134"/>
      <c r="N1021" s="134"/>
      <c r="O1021" s="134"/>
      <c r="P1021" s="134"/>
      <c r="Q1021" s="134"/>
      <c r="R1021" s="134"/>
      <c r="S1021" s="134"/>
      <c r="T1021" s="134"/>
      <c r="U1021" s="134"/>
      <c r="V1021" s="134"/>
      <c r="W1021" s="134"/>
      <c r="X1021" s="134"/>
      <c r="Y1021" s="134"/>
      <c r="Z1021" s="134"/>
    </row>
    <row r="1022" ht="15.0" customHeight="1">
      <c r="A1022" s="133" t="s">
        <v>3781</v>
      </c>
      <c r="B1022" s="133" t="s">
        <v>3782</v>
      </c>
      <c r="C1022" s="134" t="s">
        <v>3783</v>
      </c>
      <c r="D1022" s="133" t="s">
        <v>4</v>
      </c>
      <c r="E1022" s="133">
        <v>578.87</v>
      </c>
      <c r="F1022" s="134"/>
      <c r="G1022" s="134"/>
      <c r="H1022" s="134"/>
      <c r="I1022" s="134"/>
      <c r="J1022" s="134"/>
      <c r="K1022" s="134"/>
      <c r="L1022" s="134"/>
      <c r="M1022" s="134"/>
      <c r="N1022" s="134"/>
      <c r="O1022" s="134"/>
      <c r="P1022" s="134"/>
      <c r="Q1022" s="134"/>
      <c r="R1022" s="134"/>
      <c r="S1022" s="134"/>
      <c r="T1022" s="134"/>
      <c r="U1022" s="134"/>
      <c r="V1022" s="134"/>
      <c r="W1022" s="134"/>
      <c r="X1022" s="134"/>
      <c r="Y1022" s="134"/>
      <c r="Z1022" s="134"/>
    </row>
    <row r="1023" ht="15.0" customHeight="1">
      <c r="A1023" s="133" t="s">
        <v>3784</v>
      </c>
      <c r="B1023" s="133" t="s">
        <v>3785</v>
      </c>
      <c r="C1023" s="134" t="s">
        <v>3786</v>
      </c>
      <c r="D1023" s="133" t="s">
        <v>4</v>
      </c>
      <c r="E1023" s="133">
        <v>594.24</v>
      </c>
      <c r="F1023" s="134"/>
      <c r="G1023" s="134"/>
      <c r="H1023" s="134"/>
      <c r="I1023" s="134"/>
      <c r="J1023" s="134"/>
      <c r="K1023" s="134"/>
      <c r="L1023" s="134"/>
      <c r="M1023" s="134"/>
      <c r="N1023" s="134"/>
      <c r="O1023" s="134"/>
      <c r="P1023" s="134"/>
      <c r="Q1023" s="134"/>
      <c r="R1023" s="134"/>
      <c r="S1023" s="134"/>
      <c r="T1023" s="134"/>
      <c r="U1023" s="134"/>
      <c r="V1023" s="134"/>
      <c r="W1023" s="134"/>
      <c r="X1023" s="134"/>
      <c r="Y1023" s="134"/>
      <c r="Z1023" s="134"/>
    </row>
    <row r="1024" ht="15.0" customHeight="1">
      <c r="A1024" s="133" t="s">
        <v>3787</v>
      </c>
      <c r="B1024" s="133" t="s">
        <v>3788</v>
      </c>
      <c r="C1024" s="134" t="s">
        <v>3789</v>
      </c>
      <c r="D1024" s="133" t="s">
        <v>4</v>
      </c>
      <c r="E1024" s="133">
        <v>939.32</v>
      </c>
      <c r="F1024" s="134"/>
      <c r="G1024" s="134"/>
      <c r="H1024" s="134"/>
      <c r="I1024" s="134"/>
      <c r="J1024" s="134"/>
      <c r="K1024" s="134"/>
      <c r="L1024" s="134"/>
      <c r="M1024" s="134"/>
      <c r="N1024" s="134"/>
      <c r="O1024" s="134"/>
      <c r="P1024" s="134"/>
      <c r="Q1024" s="134"/>
      <c r="R1024" s="134"/>
      <c r="S1024" s="134"/>
      <c r="T1024" s="134"/>
      <c r="U1024" s="134"/>
      <c r="V1024" s="134"/>
      <c r="W1024" s="134"/>
      <c r="X1024" s="134"/>
      <c r="Y1024" s="134"/>
      <c r="Z1024" s="134"/>
    </row>
    <row r="1025" ht="15.0" customHeight="1">
      <c r="A1025" s="133" t="s">
        <v>3790</v>
      </c>
      <c r="B1025" s="133" t="s">
        <v>3791</v>
      </c>
      <c r="C1025" s="134" t="s">
        <v>3792</v>
      </c>
      <c r="D1025" s="133" t="s">
        <v>4</v>
      </c>
      <c r="E1025" s="133">
        <v>1214.18</v>
      </c>
      <c r="F1025" s="134"/>
      <c r="G1025" s="134"/>
      <c r="H1025" s="134"/>
      <c r="I1025" s="134"/>
      <c r="J1025" s="134"/>
      <c r="K1025" s="134"/>
      <c r="L1025" s="134"/>
      <c r="M1025" s="134"/>
      <c r="N1025" s="134"/>
      <c r="O1025" s="134"/>
      <c r="P1025" s="134"/>
      <c r="Q1025" s="134"/>
      <c r="R1025" s="134"/>
      <c r="S1025" s="134"/>
      <c r="T1025" s="134"/>
      <c r="U1025" s="134"/>
      <c r="V1025" s="134"/>
      <c r="W1025" s="134"/>
      <c r="X1025" s="134"/>
      <c r="Y1025" s="134"/>
      <c r="Z1025" s="134"/>
    </row>
    <row r="1026" ht="15.0" customHeight="1">
      <c r="A1026" s="133" t="s">
        <v>3793</v>
      </c>
      <c r="B1026" s="133" t="s">
        <v>3794</v>
      </c>
      <c r="C1026" s="134" t="s">
        <v>3795</v>
      </c>
      <c r="D1026" s="133" t="s">
        <v>4</v>
      </c>
      <c r="E1026" s="133">
        <v>392.55</v>
      </c>
      <c r="F1026" s="134"/>
      <c r="G1026" s="134"/>
      <c r="H1026" s="134"/>
      <c r="I1026" s="134"/>
      <c r="J1026" s="134"/>
      <c r="K1026" s="134"/>
      <c r="L1026" s="134"/>
      <c r="M1026" s="134"/>
      <c r="N1026" s="134"/>
      <c r="O1026" s="134"/>
      <c r="P1026" s="134"/>
      <c r="Q1026" s="134"/>
      <c r="R1026" s="134"/>
      <c r="S1026" s="134"/>
      <c r="T1026" s="134"/>
      <c r="U1026" s="134"/>
      <c r="V1026" s="134"/>
      <c r="W1026" s="134"/>
      <c r="X1026" s="134"/>
      <c r="Y1026" s="134"/>
      <c r="Z1026" s="134"/>
    </row>
    <row r="1027" ht="15.0" customHeight="1">
      <c r="A1027" s="133" t="s">
        <v>3796</v>
      </c>
      <c r="B1027" s="133" t="s">
        <v>958</v>
      </c>
      <c r="C1027" s="134" t="s">
        <v>3797</v>
      </c>
      <c r="D1027" s="133" t="s">
        <v>4</v>
      </c>
      <c r="E1027" s="133">
        <v>314.29</v>
      </c>
      <c r="F1027" s="134"/>
      <c r="G1027" s="134"/>
      <c r="H1027" s="134"/>
      <c r="I1027" s="134"/>
      <c r="J1027" s="134"/>
      <c r="K1027" s="134"/>
      <c r="L1027" s="134"/>
      <c r="M1027" s="134"/>
      <c r="N1027" s="134"/>
      <c r="O1027" s="134"/>
      <c r="P1027" s="134"/>
      <c r="Q1027" s="134"/>
      <c r="R1027" s="134"/>
      <c r="S1027" s="134"/>
      <c r="T1027" s="134"/>
      <c r="U1027" s="134"/>
      <c r="V1027" s="134"/>
      <c r="W1027" s="134"/>
      <c r="X1027" s="134"/>
      <c r="Y1027" s="134"/>
      <c r="Z1027" s="134"/>
    </row>
    <row r="1028" ht="15.0" customHeight="1">
      <c r="A1028" s="133" t="s">
        <v>3798</v>
      </c>
      <c r="B1028" s="133" t="s">
        <v>3799</v>
      </c>
      <c r="C1028" s="134" t="s">
        <v>3800</v>
      </c>
      <c r="D1028" s="133" t="s">
        <v>4</v>
      </c>
      <c r="E1028" s="133">
        <v>139.64</v>
      </c>
      <c r="F1028" s="134"/>
      <c r="G1028" s="134"/>
      <c r="H1028" s="134"/>
      <c r="I1028" s="134"/>
      <c r="J1028" s="134"/>
      <c r="K1028" s="134"/>
      <c r="L1028" s="134"/>
      <c r="M1028" s="134"/>
      <c r="N1028" s="134"/>
      <c r="O1028" s="134"/>
      <c r="P1028" s="134"/>
      <c r="Q1028" s="134"/>
      <c r="R1028" s="134"/>
      <c r="S1028" s="134"/>
      <c r="T1028" s="134"/>
      <c r="U1028" s="134"/>
      <c r="V1028" s="134"/>
      <c r="W1028" s="134"/>
      <c r="X1028" s="134"/>
      <c r="Y1028" s="134"/>
      <c r="Z1028" s="134"/>
    </row>
    <row r="1029" ht="15.0" customHeight="1">
      <c r="A1029" s="133" t="s">
        <v>3801</v>
      </c>
      <c r="B1029" s="133" t="s">
        <v>958</v>
      </c>
      <c r="C1029" s="134" t="s">
        <v>3802</v>
      </c>
      <c r="D1029" s="133" t="s">
        <v>4</v>
      </c>
      <c r="E1029" s="133">
        <v>229.77</v>
      </c>
      <c r="F1029" s="134"/>
      <c r="G1029" s="134"/>
      <c r="H1029" s="134"/>
      <c r="I1029" s="134"/>
      <c r="J1029" s="134"/>
      <c r="K1029" s="134"/>
      <c r="L1029" s="134"/>
      <c r="M1029" s="134"/>
      <c r="N1029" s="134"/>
      <c r="O1029" s="134"/>
      <c r="P1029" s="134"/>
      <c r="Q1029" s="134"/>
      <c r="R1029" s="134"/>
      <c r="S1029" s="134"/>
      <c r="T1029" s="134"/>
      <c r="U1029" s="134"/>
      <c r="V1029" s="134"/>
      <c r="W1029" s="134"/>
      <c r="X1029" s="134"/>
      <c r="Y1029" s="134"/>
      <c r="Z1029" s="134"/>
    </row>
    <row r="1030" ht="15.0" customHeight="1">
      <c r="A1030" s="133" t="s">
        <v>3803</v>
      </c>
      <c r="B1030" s="133" t="s">
        <v>3804</v>
      </c>
      <c r="C1030" s="134" t="s">
        <v>3805</v>
      </c>
      <c r="D1030" s="133" t="s">
        <v>4</v>
      </c>
      <c r="E1030" s="133">
        <v>694.67</v>
      </c>
      <c r="F1030" s="134"/>
      <c r="G1030" s="134"/>
      <c r="H1030" s="134"/>
      <c r="I1030" s="134"/>
      <c r="J1030" s="134"/>
      <c r="K1030" s="134"/>
      <c r="L1030" s="134"/>
      <c r="M1030" s="134"/>
      <c r="N1030" s="134"/>
      <c r="O1030" s="134"/>
      <c r="P1030" s="134"/>
      <c r="Q1030" s="134"/>
      <c r="R1030" s="134"/>
      <c r="S1030" s="134"/>
      <c r="T1030" s="134"/>
      <c r="U1030" s="134"/>
      <c r="V1030" s="134"/>
      <c r="W1030" s="134"/>
      <c r="X1030" s="134"/>
      <c r="Y1030" s="134"/>
      <c r="Z1030" s="134"/>
    </row>
    <row r="1031" ht="15.0" customHeight="1">
      <c r="A1031" s="133" t="s">
        <v>3806</v>
      </c>
      <c r="B1031" s="133" t="s">
        <v>3807</v>
      </c>
      <c r="C1031" s="134" t="s">
        <v>3808</v>
      </c>
      <c r="D1031" s="133" t="s">
        <v>4</v>
      </c>
      <c r="E1031" s="133">
        <v>794.67</v>
      </c>
      <c r="F1031" s="134"/>
      <c r="G1031" s="134"/>
      <c r="H1031" s="134"/>
      <c r="I1031" s="134"/>
      <c r="J1031" s="134"/>
      <c r="K1031" s="134"/>
      <c r="L1031" s="134"/>
      <c r="M1031" s="134"/>
      <c r="N1031" s="134"/>
      <c r="O1031" s="134"/>
      <c r="P1031" s="134"/>
      <c r="Q1031" s="134"/>
      <c r="R1031" s="134"/>
      <c r="S1031" s="134"/>
      <c r="T1031" s="134"/>
      <c r="U1031" s="134"/>
      <c r="V1031" s="134"/>
      <c r="W1031" s="134"/>
      <c r="X1031" s="134"/>
      <c r="Y1031" s="134"/>
      <c r="Z1031" s="134"/>
    </row>
    <row r="1032" ht="15.0" customHeight="1">
      <c r="A1032" s="133" t="s">
        <v>3809</v>
      </c>
      <c r="B1032" s="133" t="s">
        <v>3810</v>
      </c>
      <c r="C1032" s="134" t="s">
        <v>3811</v>
      </c>
      <c r="D1032" s="133" t="s">
        <v>4</v>
      </c>
      <c r="E1032" s="133">
        <v>754.67</v>
      </c>
      <c r="F1032" s="134"/>
      <c r="G1032" s="134"/>
      <c r="H1032" s="134"/>
      <c r="I1032" s="134"/>
      <c r="J1032" s="134"/>
      <c r="K1032" s="134"/>
      <c r="L1032" s="134"/>
      <c r="M1032" s="134"/>
      <c r="N1032" s="134"/>
      <c r="O1032" s="134"/>
      <c r="P1032" s="134"/>
      <c r="Q1032" s="134"/>
      <c r="R1032" s="134"/>
      <c r="S1032" s="134"/>
      <c r="T1032" s="134"/>
      <c r="U1032" s="134"/>
      <c r="V1032" s="134"/>
      <c r="W1032" s="134"/>
      <c r="X1032" s="134"/>
      <c r="Y1032" s="134"/>
      <c r="Z1032" s="134"/>
    </row>
    <row r="1033" ht="15.0" customHeight="1">
      <c r="A1033" s="133" t="s">
        <v>3812</v>
      </c>
      <c r="B1033" s="133" t="s">
        <v>3813</v>
      </c>
      <c r="C1033" s="134" t="s">
        <v>3814</v>
      </c>
      <c r="D1033" s="133" t="s">
        <v>4</v>
      </c>
      <c r="E1033" s="133">
        <v>694.67</v>
      </c>
      <c r="F1033" s="134"/>
      <c r="G1033" s="134"/>
      <c r="H1033" s="134"/>
      <c r="I1033" s="134"/>
      <c r="J1033" s="134"/>
      <c r="K1033" s="134"/>
      <c r="L1033" s="134"/>
      <c r="M1033" s="134"/>
      <c r="N1033" s="134"/>
      <c r="O1033" s="134"/>
      <c r="P1033" s="134"/>
      <c r="Q1033" s="134"/>
      <c r="R1033" s="134"/>
      <c r="S1033" s="134"/>
      <c r="T1033" s="134"/>
      <c r="U1033" s="134"/>
      <c r="V1033" s="134"/>
      <c r="W1033" s="134"/>
      <c r="X1033" s="134"/>
      <c r="Y1033" s="134"/>
      <c r="Z1033" s="134"/>
    </row>
    <row r="1034" ht="15.0" customHeight="1">
      <c r="A1034" s="133" t="s">
        <v>3815</v>
      </c>
      <c r="B1034" s="133" t="s">
        <v>3816</v>
      </c>
      <c r="C1034" s="134" t="s">
        <v>3817</v>
      </c>
      <c r="D1034" s="133" t="s">
        <v>4</v>
      </c>
      <c r="E1034" s="133">
        <v>153.99</v>
      </c>
      <c r="F1034" s="134"/>
      <c r="G1034" s="134"/>
      <c r="H1034" s="134"/>
      <c r="I1034" s="134"/>
      <c r="J1034" s="134"/>
      <c r="K1034" s="134"/>
      <c r="L1034" s="134"/>
      <c r="M1034" s="134"/>
      <c r="N1034" s="134"/>
      <c r="O1034" s="134"/>
      <c r="P1034" s="134"/>
      <c r="Q1034" s="134"/>
      <c r="R1034" s="134"/>
      <c r="S1034" s="134"/>
      <c r="T1034" s="134"/>
      <c r="U1034" s="134"/>
      <c r="V1034" s="134"/>
      <c r="W1034" s="134"/>
      <c r="X1034" s="134"/>
      <c r="Y1034" s="134"/>
      <c r="Z1034" s="134"/>
    </row>
    <row r="1035" ht="15.0" customHeight="1">
      <c r="A1035" s="133" t="s">
        <v>3818</v>
      </c>
      <c r="B1035" s="133" t="s">
        <v>3819</v>
      </c>
      <c r="C1035" s="134" t="s">
        <v>3820</v>
      </c>
      <c r="D1035" s="133" t="s">
        <v>4</v>
      </c>
      <c r="E1035" s="133">
        <v>136.48</v>
      </c>
      <c r="F1035" s="134"/>
      <c r="G1035" s="134"/>
      <c r="H1035" s="134"/>
      <c r="I1035" s="134"/>
      <c r="J1035" s="134"/>
      <c r="K1035" s="134"/>
      <c r="L1035" s="134"/>
      <c r="M1035" s="134"/>
      <c r="N1035" s="134"/>
      <c r="O1035" s="134"/>
      <c r="P1035" s="134"/>
      <c r="Q1035" s="134"/>
      <c r="R1035" s="134"/>
      <c r="S1035" s="134"/>
      <c r="T1035" s="134"/>
      <c r="U1035" s="134"/>
      <c r="V1035" s="134"/>
      <c r="W1035" s="134"/>
      <c r="X1035" s="134"/>
      <c r="Y1035" s="134"/>
      <c r="Z1035" s="134"/>
    </row>
    <row r="1036" ht="15.0" customHeight="1">
      <c r="A1036" s="133" t="s">
        <v>3821</v>
      </c>
      <c r="B1036" s="133" t="s">
        <v>3822</v>
      </c>
      <c r="C1036" s="134" t="s">
        <v>3823</v>
      </c>
      <c r="D1036" s="133" t="s">
        <v>4</v>
      </c>
      <c r="E1036" s="133">
        <v>18.49</v>
      </c>
      <c r="F1036" s="134"/>
      <c r="G1036" s="134"/>
      <c r="H1036" s="134"/>
      <c r="I1036" s="134"/>
      <c r="J1036" s="134"/>
      <c r="K1036" s="134"/>
      <c r="L1036" s="134"/>
      <c r="M1036" s="134"/>
      <c r="N1036" s="134"/>
      <c r="O1036" s="134"/>
      <c r="P1036" s="134"/>
      <c r="Q1036" s="134"/>
      <c r="R1036" s="134"/>
      <c r="S1036" s="134"/>
      <c r="T1036" s="134"/>
      <c r="U1036" s="134"/>
      <c r="V1036" s="134"/>
      <c r="W1036" s="134"/>
      <c r="X1036" s="134"/>
      <c r="Y1036" s="134"/>
      <c r="Z1036" s="134"/>
    </row>
    <row r="1037" ht="15.0" customHeight="1">
      <c r="A1037" s="133" t="s">
        <v>3824</v>
      </c>
      <c r="B1037" s="133" t="s">
        <v>3825</v>
      </c>
      <c r="C1037" s="134" t="s">
        <v>3826</v>
      </c>
      <c r="D1037" s="133" t="s">
        <v>4</v>
      </c>
      <c r="E1037" s="133">
        <v>122.23</v>
      </c>
      <c r="F1037" s="134"/>
      <c r="G1037" s="134"/>
      <c r="H1037" s="134"/>
      <c r="I1037" s="134"/>
      <c r="J1037" s="134"/>
      <c r="K1037" s="134"/>
      <c r="L1037" s="134"/>
      <c r="M1037" s="134"/>
      <c r="N1037" s="134"/>
      <c r="O1037" s="134"/>
      <c r="P1037" s="134"/>
      <c r="Q1037" s="134"/>
      <c r="R1037" s="134"/>
      <c r="S1037" s="134"/>
      <c r="T1037" s="134"/>
      <c r="U1037" s="134"/>
      <c r="V1037" s="134"/>
      <c r="W1037" s="134"/>
      <c r="X1037" s="134"/>
      <c r="Y1037" s="134"/>
      <c r="Z1037" s="134"/>
    </row>
    <row r="1038" ht="15.0" customHeight="1">
      <c r="A1038" s="133" t="s">
        <v>3827</v>
      </c>
      <c r="B1038" s="133" t="s">
        <v>3828</v>
      </c>
      <c r="C1038" s="134" t="s">
        <v>3829</v>
      </c>
      <c r="D1038" s="133" t="s">
        <v>4</v>
      </c>
      <c r="E1038" s="133">
        <v>209.75</v>
      </c>
      <c r="F1038" s="134"/>
      <c r="G1038" s="134"/>
      <c r="H1038" s="134"/>
      <c r="I1038" s="134"/>
      <c r="J1038" s="134"/>
      <c r="K1038" s="134"/>
      <c r="L1038" s="134"/>
      <c r="M1038" s="134"/>
      <c r="N1038" s="134"/>
      <c r="O1038" s="134"/>
      <c r="P1038" s="134"/>
      <c r="Q1038" s="134"/>
      <c r="R1038" s="134"/>
      <c r="S1038" s="134"/>
      <c r="T1038" s="134"/>
      <c r="U1038" s="134"/>
      <c r="V1038" s="134"/>
      <c r="W1038" s="134"/>
      <c r="X1038" s="134"/>
      <c r="Y1038" s="134"/>
      <c r="Z1038" s="134"/>
    </row>
    <row r="1039" ht="15.0" customHeight="1">
      <c r="A1039" s="133" t="s">
        <v>3830</v>
      </c>
      <c r="B1039" s="133" t="s">
        <v>3831</v>
      </c>
      <c r="C1039" s="134" t="s">
        <v>3832</v>
      </c>
      <c r="D1039" s="133" t="s">
        <v>4</v>
      </c>
      <c r="E1039" s="133">
        <v>73.83</v>
      </c>
      <c r="F1039" s="134"/>
      <c r="G1039" s="134"/>
      <c r="H1039" s="134"/>
      <c r="I1039" s="134"/>
      <c r="J1039" s="134"/>
      <c r="K1039" s="134"/>
      <c r="L1039" s="134"/>
      <c r="M1039" s="134"/>
      <c r="N1039" s="134"/>
      <c r="O1039" s="134"/>
      <c r="P1039" s="134"/>
      <c r="Q1039" s="134"/>
      <c r="R1039" s="134"/>
      <c r="S1039" s="134"/>
      <c r="T1039" s="134"/>
      <c r="U1039" s="134"/>
      <c r="V1039" s="134"/>
      <c r="W1039" s="134"/>
      <c r="X1039" s="134"/>
      <c r="Y1039" s="134"/>
      <c r="Z1039" s="134"/>
    </row>
    <row r="1040" ht="15.0" customHeight="1">
      <c r="A1040" s="133" t="s">
        <v>3833</v>
      </c>
      <c r="B1040" s="133" t="s">
        <v>3834</v>
      </c>
      <c r="C1040" s="134" t="s">
        <v>3835</v>
      </c>
      <c r="D1040" s="133" t="s">
        <v>4</v>
      </c>
      <c r="E1040" s="133">
        <v>26.04</v>
      </c>
      <c r="F1040" s="134"/>
      <c r="G1040" s="134"/>
      <c r="H1040" s="134"/>
      <c r="I1040" s="134"/>
      <c r="J1040" s="134"/>
      <c r="K1040" s="134"/>
      <c r="L1040" s="134"/>
      <c r="M1040" s="134"/>
      <c r="N1040" s="134"/>
      <c r="O1040" s="134"/>
      <c r="P1040" s="134"/>
      <c r="Q1040" s="134"/>
      <c r="R1040" s="134"/>
      <c r="S1040" s="134"/>
      <c r="T1040" s="134"/>
      <c r="U1040" s="134"/>
      <c r="V1040" s="134"/>
      <c r="W1040" s="134"/>
      <c r="X1040" s="134"/>
      <c r="Y1040" s="134"/>
      <c r="Z1040" s="134"/>
    </row>
    <row r="1041" ht="15.0" customHeight="1">
      <c r="A1041" s="133" t="s">
        <v>3836</v>
      </c>
      <c r="B1041" s="133" t="s">
        <v>3837</v>
      </c>
      <c r="C1041" s="134" t="s">
        <v>3838</v>
      </c>
      <c r="D1041" s="133" t="s">
        <v>4</v>
      </c>
      <c r="E1041" s="133">
        <v>106.11</v>
      </c>
      <c r="F1041" s="134"/>
      <c r="G1041" s="134"/>
      <c r="H1041" s="134"/>
      <c r="I1041" s="134"/>
      <c r="J1041" s="134"/>
      <c r="K1041" s="134"/>
      <c r="L1041" s="134"/>
      <c r="M1041" s="134"/>
      <c r="N1041" s="134"/>
      <c r="O1041" s="134"/>
      <c r="P1041" s="134"/>
      <c r="Q1041" s="134"/>
      <c r="R1041" s="134"/>
      <c r="S1041" s="134"/>
      <c r="T1041" s="134"/>
      <c r="U1041" s="134"/>
      <c r="V1041" s="134"/>
      <c r="W1041" s="134"/>
      <c r="X1041" s="134"/>
      <c r="Y1041" s="134"/>
      <c r="Z1041" s="134"/>
    </row>
    <row r="1042" ht="15.0" customHeight="1">
      <c r="A1042" s="133" t="s">
        <v>3839</v>
      </c>
      <c r="B1042" s="133" t="s">
        <v>3840</v>
      </c>
      <c r="C1042" s="134" t="s">
        <v>3841</v>
      </c>
      <c r="D1042" s="133" t="s">
        <v>4</v>
      </c>
      <c r="E1042" s="133">
        <v>712.97</v>
      </c>
      <c r="F1042" s="134"/>
      <c r="G1042" s="134"/>
      <c r="H1042" s="134"/>
      <c r="I1042" s="134"/>
      <c r="J1042" s="134"/>
      <c r="K1042" s="134"/>
      <c r="L1042" s="134"/>
      <c r="M1042" s="134"/>
      <c r="N1042" s="134"/>
      <c r="O1042" s="134"/>
      <c r="P1042" s="134"/>
      <c r="Q1042" s="134"/>
      <c r="R1042" s="134"/>
      <c r="S1042" s="134"/>
      <c r="T1042" s="134"/>
      <c r="U1042" s="134"/>
      <c r="V1042" s="134"/>
      <c r="W1042" s="134"/>
      <c r="X1042" s="134"/>
      <c r="Y1042" s="134"/>
      <c r="Z1042" s="134"/>
    </row>
    <row r="1043" ht="15.0" customHeight="1">
      <c r="A1043" s="133" t="s">
        <v>3842</v>
      </c>
      <c r="B1043" s="133" t="s">
        <v>3843</v>
      </c>
      <c r="C1043" s="134" t="s">
        <v>3844</v>
      </c>
      <c r="D1043" s="133" t="s">
        <v>4</v>
      </c>
      <c r="E1043" s="133">
        <v>14.09</v>
      </c>
      <c r="F1043" s="134"/>
      <c r="G1043" s="134"/>
      <c r="H1043" s="134"/>
      <c r="I1043" s="134"/>
      <c r="J1043" s="134"/>
      <c r="K1043" s="134"/>
      <c r="L1043" s="134"/>
      <c r="M1043" s="134"/>
      <c r="N1043" s="134"/>
      <c r="O1043" s="134"/>
      <c r="P1043" s="134"/>
      <c r="Q1043" s="134"/>
      <c r="R1043" s="134"/>
      <c r="S1043" s="134"/>
      <c r="T1043" s="134"/>
      <c r="U1043" s="134"/>
      <c r="V1043" s="134"/>
      <c r="W1043" s="134"/>
      <c r="X1043" s="134"/>
      <c r="Y1043" s="134"/>
      <c r="Z1043" s="134"/>
    </row>
    <row r="1044" ht="15.0" customHeight="1">
      <c r="A1044" s="133" t="s">
        <v>3845</v>
      </c>
      <c r="B1044" s="133" t="s">
        <v>3846</v>
      </c>
      <c r="C1044" s="134" t="s">
        <v>3847</v>
      </c>
      <c r="D1044" s="133" t="s">
        <v>4</v>
      </c>
      <c r="E1044" s="133">
        <v>27.25</v>
      </c>
      <c r="F1044" s="134"/>
      <c r="G1044" s="134"/>
      <c r="H1044" s="134"/>
      <c r="I1044" s="134"/>
      <c r="J1044" s="134"/>
      <c r="K1044" s="134"/>
      <c r="L1044" s="134"/>
      <c r="M1044" s="134"/>
      <c r="N1044" s="134"/>
      <c r="O1044" s="134"/>
      <c r="P1044" s="134"/>
      <c r="Q1044" s="134"/>
      <c r="R1044" s="134"/>
      <c r="S1044" s="134"/>
      <c r="T1044" s="134"/>
      <c r="U1044" s="134"/>
      <c r="V1044" s="134"/>
      <c r="W1044" s="134"/>
      <c r="X1044" s="134"/>
      <c r="Y1044" s="134"/>
      <c r="Z1044" s="134"/>
    </row>
    <row r="1045" ht="15.0" customHeight="1">
      <c r="A1045" s="133" t="s">
        <v>3848</v>
      </c>
      <c r="B1045" s="133" t="s">
        <v>3849</v>
      </c>
      <c r="C1045" s="134" t="s">
        <v>3850</v>
      </c>
      <c r="D1045" s="133" t="s">
        <v>4</v>
      </c>
      <c r="E1045" s="133">
        <v>41.99</v>
      </c>
      <c r="F1045" s="134"/>
      <c r="G1045" s="134"/>
      <c r="H1045" s="134"/>
      <c r="I1045" s="134"/>
      <c r="J1045" s="134"/>
      <c r="K1045" s="134"/>
      <c r="L1045" s="134"/>
      <c r="M1045" s="134"/>
      <c r="N1045" s="134"/>
      <c r="O1045" s="134"/>
      <c r="P1045" s="134"/>
      <c r="Q1045" s="134"/>
      <c r="R1045" s="134"/>
      <c r="S1045" s="134"/>
      <c r="T1045" s="134"/>
      <c r="U1045" s="134"/>
      <c r="V1045" s="134"/>
      <c r="W1045" s="134"/>
      <c r="X1045" s="134"/>
      <c r="Y1045" s="134"/>
      <c r="Z1045" s="134"/>
    </row>
    <row r="1046" ht="15.0" customHeight="1">
      <c r="A1046" s="133" t="s">
        <v>3851</v>
      </c>
      <c r="B1046" s="133" t="s">
        <v>3852</v>
      </c>
      <c r="C1046" s="134" t="s">
        <v>3853</v>
      </c>
      <c r="D1046" s="133" t="s">
        <v>4</v>
      </c>
      <c r="E1046" s="133">
        <v>28.46</v>
      </c>
      <c r="F1046" s="134"/>
      <c r="G1046" s="134"/>
      <c r="H1046" s="134"/>
      <c r="I1046" s="134"/>
      <c r="J1046" s="134"/>
      <c r="K1046" s="134"/>
      <c r="L1046" s="134"/>
      <c r="M1046" s="134"/>
      <c r="N1046" s="134"/>
      <c r="O1046" s="134"/>
      <c r="P1046" s="134"/>
      <c r="Q1046" s="134"/>
      <c r="R1046" s="134"/>
      <c r="S1046" s="134"/>
      <c r="T1046" s="134"/>
      <c r="U1046" s="134"/>
      <c r="V1046" s="134"/>
      <c r="W1046" s="134"/>
      <c r="X1046" s="134"/>
      <c r="Y1046" s="134"/>
      <c r="Z1046" s="134"/>
    </row>
    <row r="1047" ht="15.0" customHeight="1">
      <c r="A1047" s="133" t="s">
        <v>3854</v>
      </c>
      <c r="B1047" s="133" t="s">
        <v>3855</v>
      </c>
      <c r="C1047" s="134" t="s">
        <v>3856</v>
      </c>
      <c r="D1047" s="133" t="s">
        <v>4</v>
      </c>
      <c r="E1047" s="133">
        <v>147.87</v>
      </c>
      <c r="F1047" s="134"/>
      <c r="G1047" s="134"/>
      <c r="H1047" s="134"/>
      <c r="I1047" s="134"/>
      <c r="J1047" s="134"/>
      <c r="K1047" s="134"/>
      <c r="L1047" s="134"/>
      <c r="M1047" s="134"/>
      <c r="N1047" s="134"/>
      <c r="O1047" s="134"/>
      <c r="P1047" s="134"/>
      <c r="Q1047" s="134"/>
      <c r="R1047" s="134"/>
      <c r="S1047" s="134"/>
      <c r="T1047" s="134"/>
      <c r="U1047" s="134"/>
      <c r="V1047" s="134"/>
      <c r="W1047" s="134"/>
      <c r="X1047" s="134"/>
      <c r="Y1047" s="134"/>
      <c r="Z1047" s="134"/>
    </row>
    <row r="1048" ht="15.0" customHeight="1">
      <c r="A1048" s="133" t="s">
        <v>3857</v>
      </c>
      <c r="B1048" s="133" t="s">
        <v>3858</v>
      </c>
      <c r="C1048" s="134" t="s">
        <v>3859</v>
      </c>
      <c r="D1048" s="133" t="s">
        <v>4</v>
      </c>
      <c r="E1048" s="133">
        <v>40.56</v>
      </c>
      <c r="F1048" s="134"/>
      <c r="G1048" s="134"/>
      <c r="H1048" s="134"/>
      <c r="I1048" s="134"/>
      <c r="J1048" s="134"/>
      <c r="K1048" s="134"/>
      <c r="L1048" s="134"/>
      <c r="M1048" s="134"/>
      <c r="N1048" s="134"/>
      <c r="O1048" s="134"/>
      <c r="P1048" s="134"/>
      <c r="Q1048" s="134"/>
      <c r="R1048" s="134"/>
      <c r="S1048" s="134"/>
      <c r="T1048" s="134"/>
      <c r="U1048" s="134"/>
      <c r="V1048" s="134"/>
      <c r="W1048" s="134"/>
      <c r="X1048" s="134"/>
      <c r="Y1048" s="134"/>
      <c r="Z1048" s="134"/>
    </row>
    <row r="1049" ht="15.0" customHeight="1">
      <c r="A1049" s="133" t="s">
        <v>3860</v>
      </c>
      <c r="B1049" s="133" t="s">
        <v>3861</v>
      </c>
      <c r="C1049" s="134" t="s">
        <v>3862</v>
      </c>
      <c r="D1049" s="133" t="s">
        <v>4</v>
      </c>
      <c r="E1049" s="133">
        <v>61.22</v>
      </c>
      <c r="F1049" s="134"/>
      <c r="G1049" s="134"/>
      <c r="H1049" s="134"/>
      <c r="I1049" s="134"/>
      <c r="J1049" s="134"/>
      <c r="K1049" s="134"/>
      <c r="L1049" s="134"/>
      <c r="M1049" s="134"/>
      <c r="N1049" s="134"/>
      <c r="O1049" s="134"/>
      <c r="P1049" s="134"/>
      <c r="Q1049" s="134"/>
      <c r="R1049" s="134"/>
      <c r="S1049" s="134"/>
      <c r="T1049" s="134"/>
      <c r="U1049" s="134"/>
      <c r="V1049" s="134"/>
      <c r="W1049" s="134"/>
      <c r="X1049" s="134"/>
      <c r="Y1049" s="134"/>
      <c r="Z1049" s="134"/>
    </row>
    <row r="1050" ht="15.0" customHeight="1">
      <c r="A1050" s="133" t="s">
        <v>3863</v>
      </c>
      <c r="B1050" s="133" t="s">
        <v>3864</v>
      </c>
      <c r="C1050" s="134" t="s">
        <v>3865</v>
      </c>
      <c r="D1050" s="133" t="s">
        <v>4</v>
      </c>
      <c r="E1050" s="133">
        <v>38.23</v>
      </c>
      <c r="F1050" s="134"/>
      <c r="G1050" s="134"/>
      <c r="H1050" s="134"/>
      <c r="I1050" s="134"/>
      <c r="J1050" s="134"/>
      <c r="K1050" s="134"/>
      <c r="L1050" s="134"/>
      <c r="M1050" s="134"/>
      <c r="N1050" s="134"/>
      <c r="O1050" s="134"/>
      <c r="P1050" s="134"/>
      <c r="Q1050" s="134"/>
      <c r="R1050" s="134"/>
      <c r="S1050" s="134"/>
      <c r="T1050" s="134"/>
      <c r="U1050" s="134"/>
      <c r="V1050" s="134"/>
      <c r="W1050" s="134"/>
      <c r="X1050" s="134"/>
      <c r="Y1050" s="134"/>
      <c r="Z1050" s="134"/>
    </row>
    <row r="1051" ht="15.0" customHeight="1">
      <c r="A1051" s="133" t="s">
        <v>3866</v>
      </c>
      <c r="B1051" s="133" t="s">
        <v>3867</v>
      </c>
      <c r="C1051" s="134" t="s">
        <v>3868</v>
      </c>
      <c r="D1051" s="133" t="s">
        <v>4</v>
      </c>
      <c r="E1051" s="133">
        <v>55.12</v>
      </c>
      <c r="F1051" s="134"/>
      <c r="G1051" s="134"/>
      <c r="H1051" s="134"/>
      <c r="I1051" s="134"/>
      <c r="J1051" s="134"/>
      <c r="K1051" s="134"/>
      <c r="L1051" s="134"/>
      <c r="M1051" s="134"/>
      <c r="N1051" s="134"/>
      <c r="O1051" s="134"/>
      <c r="P1051" s="134"/>
      <c r="Q1051" s="134"/>
      <c r="R1051" s="134"/>
      <c r="S1051" s="134"/>
      <c r="T1051" s="134"/>
      <c r="U1051" s="134"/>
      <c r="V1051" s="134"/>
      <c r="W1051" s="134"/>
      <c r="X1051" s="134"/>
      <c r="Y1051" s="134"/>
      <c r="Z1051" s="134"/>
    </row>
    <row r="1052" ht="15.0" customHeight="1">
      <c r="A1052" s="133" t="s">
        <v>3869</v>
      </c>
      <c r="B1052" s="133" t="s">
        <v>3870</v>
      </c>
      <c r="C1052" s="134" t="s">
        <v>3871</v>
      </c>
      <c r="D1052" s="133" t="s">
        <v>4</v>
      </c>
      <c r="E1052" s="133">
        <v>50.74</v>
      </c>
      <c r="F1052" s="134"/>
      <c r="G1052" s="134"/>
      <c r="H1052" s="134"/>
      <c r="I1052" s="134"/>
      <c r="J1052" s="134"/>
      <c r="K1052" s="134"/>
      <c r="L1052" s="134"/>
      <c r="M1052" s="134"/>
      <c r="N1052" s="134"/>
      <c r="O1052" s="134"/>
      <c r="P1052" s="134"/>
      <c r="Q1052" s="134"/>
      <c r="R1052" s="134"/>
      <c r="S1052" s="134"/>
      <c r="T1052" s="134"/>
      <c r="U1052" s="134"/>
      <c r="V1052" s="134"/>
      <c r="W1052" s="134"/>
      <c r="X1052" s="134"/>
      <c r="Y1052" s="134"/>
      <c r="Z1052" s="134"/>
    </row>
    <row r="1053" ht="15.0" customHeight="1">
      <c r="A1053" s="133" t="s">
        <v>3872</v>
      </c>
      <c r="B1053" s="133" t="s">
        <v>3873</v>
      </c>
      <c r="C1053" s="134" t="s">
        <v>3874</v>
      </c>
      <c r="D1053" s="133" t="s">
        <v>4</v>
      </c>
      <c r="E1053" s="133">
        <v>3.82</v>
      </c>
      <c r="F1053" s="134"/>
      <c r="G1053" s="134"/>
      <c r="H1053" s="134"/>
      <c r="I1053" s="134"/>
      <c r="J1053" s="134"/>
      <c r="K1053" s="134"/>
      <c r="L1053" s="134"/>
      <c r="M1053" s="134"/>
      <c r="N1053" s="134"/>
      <c r="O1053" s="134"/>
      <c r="P1053" s="134"/>
      <c r="Q1053" s="134"/>
      <c r="R1053" s="134"/>
      <c r="S1053" s="134"/>
      <c r="T1053" s="134"/>
      <c r="U1053" s="134"/>
      <c r="V1053" s="134"/>
      <c r="W1053" s="134"/>
      <c r="X1053" s="134"/>
      <c r="Y1053" s="134"/>
      <c r="Z1053" s="134"/>
    </row>
    <row r="1054" ht="15.0" customHeight="1">
      <c r="A1054" s="133" t="s">
        <v>3875</v>
      </c>
      <c r="B1054" s="133" t="s">
        <v>3876</v>
      </c>
      <c r="C1054" s="134" t="s">
        <v>3877</v>
      </c>
      <c r="D1054" s="133" t="s">
        <v>4</v>
      </c>
      <c r="E1054" s="133">
        <v>44.46</v>
      </c>
      <c r="F1054" s="134"/>
      <c r="G1054" s="134"/>
      <c r="H1054" s="134"/>
      <c r="I1054" s="134"/>
      <c r="J1054" s="134"/>
      <c r="K1054" s="134"/>
      <c r="L1054" s="134"/>
      <c r="M1054" s="134"/>
      <c r="N1054" s="134"/>
      <c r="O1054" s="134"/>
      <c r="P1054" s="134"/>
      <c r="Q1054" s="134"/>
      <c r="R1054" s="134"/>
      <c r="S1054" s="134"/>
      <c r="T1054" s="134"/>
      <c r="U1054" s="134"/>
      <c r="V1054" s="134"/>
      <c r="W1054" s="134"/>
      <c r="X1054" s="134"/>
      <c r="Y1054" s="134"/>
      <c r="Z1054" s="134"/>
    </row>
    <row r="1055" ht="15.0" customHeight="1">
      <c r="A1055" s="133" t="s">
        <v>3878</v>
      </c>
      <c r="B1055" s="133" t="s">
        <v>3879</v>
      </c>
      <c r="C1055" s="134" t="s">
        <v>3880</v>
      </c>
      <c r="D1055" s="133" t="s">
        <v>4</v>
      </c>
      <c r="E1055" s="133">
        <v>47.97</v>
      </c>
      <c r="F1055" s="134"/>
      <c r="G1055" s="134"/>
      <c r="H1055" s="134"/>
      <c r="I1055" s="134"/>
      <c r="J1055" s="134"/>
      <c r="K1055" s="134"/>
      <c r="L1055" s="134"/>
      <c r="M1055" s="134"/>
      <c r="N1055" s="134"/>
      <c r="O1055" s="134"/>
      <c r="P1055" s="134"/>
      <c r="Q1055" s="134"/>
      <c r="R1055" s="134"/>
      <c r="S1055" s="134"/>
      <c r="T1055" s="134"/>
      <c r="U1055" s="134"/>
      <c r="V1055" s="134"/>
      <c r="W1055" s="134"/>
      <c r="X1055" s="134"/>
      <c r="Y1055" s="134"/>
      <c r="Z1055" s="134"/>
    </row>
    <row r="1056" ht="15.0" customHeight="1">
      <c r="A1056" s="133" t="s">
        <v>3881</v>
      </c>
      <c r="B1056" s="133" t="s">
        <v>3882</v>
      </c>
      <c r="C1056" s="134" t="s">
        <v>3883</v>
      </c>
      <c r="D1056" s="133" t="s">
        <v>4</v>
      </c>
      <c r="E1056" s="133">
        <v>43.4</v>
      </c>
      <c r="F1056" s="134"/>
      <c r="G1056" s="134"/>
      <c r="H1056" s="134"/>
      <c r="I1056" s="134"/>
      <c r="J1056" s="134"/>
      <c r="K1056" s="134"/>
      <c r="L1056" s="134"/>
      <c r="M1056" s="134"/>
      <c r="N1056" s="134"/>
      <c r="O1056" s="134"/>
      <c r="P1056" s="134"/>
      <c r="Q1056" s="134"/>
      <c r="R1056" s="134"/>
      <c r="S1056" s="134"/>
      <c r="T1056" s="134"/>
      <c r="U1056" s="134"/>
      <c r="V1056" s="134"/>
      <c r="W1056" s="134"/>
      <c r="X1056" s="134"/>
      <c r="Y1056" s="134"/>
      <c r="Z1056" s="134"/>
    </row>
    <row r="1057" ht="15.0" customHeight="1">
      <c r="A1057" s="133" t="s">
        <v>3884</v>
      </c>
      <c r="B1057" s="133" t="s">
        <v>958</v>
      </c>
      <c r="C1057" s="134" t="s">
        <v>3885</v>
      </c>
      <c r="D1057" s="133" t="s">
        <v>4</v>
      </c>
      <c r="E1057" s="133">
        <v>34.81</v>
      </c>
      <c r="F1057" s="134"/>
      <c r="G1057" s="134"/>
      <c r="H1057" s="134"/>
      <c r="I1057" s="134"/>
      <c r="J1057" s="134"/>
      <c r="K1057" s="134"/>
      <c r="L1057" s="134"/>
      <c r="M1057" s="134"/>
      <c r="N1057" s="134"/>
      <c r="O1057" s="134"/>
      <c r="P1057" s="134"/>
      <c r="Q1057" s="134"/>
      <c r="R1057" s="134"/>
      <c r="S1057" s="134"/>
      <c r="T1057" s="134"/>
      <c r="U1057" s="134"/>
      <c r="V1057" s="134"/>
      <c r="W1057" s="134"/>
      <c r="X1057" s="134"/>
      <c r="Y1057" s="134"/>
      <c r="Z1057" s="134"/>
    </row>
    <row r="1058" ht="15.0" customHeight="1">
      <c r="A1058" s="133" t="s">
        <v>3886</v>
      </c>
      <c r="B1058" s="133" t="s">
        <v>3887</v>
      </c>
      <c r="C1058" s="134" t="s">
        <v>3888</v>
      </c>
      <c r="D1058" s="133" t="s">
        <v>4</v>
      </c>
      <c r="E1058" s="133">
        <v>20.8</v>
      </c>
      <c r="F1058" s="134"/>
      <c r="G1058" s="134"/>
      <c r="H1058" s="134"/>
      <c r="I1058" s="134"/>
      <c r="J1058" s="134"/>
      <c r="K1058" s="134"/>
      <c r="L1058" s="134"/>
      <c r="M1058" s="134"/>
      <c r="N1058" s="134"/>
      <c r="O1058" s="134"/>
      <c r="P1058" s="134"/>
      <c r="Q1058" s="134"/>
      <c r="R1058" s="134"/>
      <c r="S1058" s="134"/>
      <c r="T1058" s="134"/>
      <c r="U1058" s="134"/>
      <c r="V1058" s="134"/>
      <c r="W1058" s="134"/>
      <c r="X1058" s="134"/>
      <c r="Y1058" s="134"/>
      <c r="Z1058" s="134"/>
    </row>
    <row r="1059" ht="15.0" customHeight="1">
      <c r="A1059" s="133" t="s">
        <v>3889</v>
      </c>
      <c r="B1059" s="133" t="s">
        <v>3890</v>
      </c>
      <c r="C1059" s="134" t="s">
        <v>3891</v>
      </c>
      <c r="D1059" s="133" t="s">
        <v>4</v>
      </c>
      <c r="E1059" s="133">
        <v>43.91</v>
      </c>
      <c r="F1059" s="134"/>
      <c r="G1059" s="134"/>
      <c r="H1059" s="134"/>
      <c r="I1059" s="134"/>
      <c r="J1059" s="134"/>
      <c r="K1059" s="134"/>
      <c r="L1059" s="134"/>
      <c r="M1059" s="134"/>
      <c r="N1059" s="134"/>
      <c r="O1059" s="134"/>
      <c r="P1059" s="134"/>
      <c r="Q1059" s="134"/>
      <c r="R1059" s="134"/>
      <c r="S1059" s="134"/>
      <c r="T1059" s="134"/>
      <c r="U1059" s="134"/>
      <c r="V1059" s="134"/>
      <c r="W1059" s="134"/>
      <c r="X1059" s="134"/>
      <c r="Y1059" s="134"/>
      <c r="Z1059" s="134"/>
    </row>
    <row r="1060" ht="15.0" customHeight="1">
      <c r="A1060" s="133" t="s">
        <v>3892</v>
      </c>
      <c r="B1060" s="133" t="s">
        <v>3893</v>
      </c>
      <c r="C1060" s="134" t="s">
        <v>3894</v>
      </c>
      <c r="D1060" s="133" t="s">
        <v>4</v>
      </c>
      <c r="E1060" s="133">
        <v>52.87</v>
      </c>
      <c r="F1060" s="134"/>
      <c r="G1060" s="134"/>
      <c r="H1060" s="134"/>
      <c r="I1060" s="134"/>
      <c r="J1060" s="134"/>
      <c r="K1060" s="134"/>
      <c r="L1060" s="134"/>
      <c r="M1060" s="134"/>
      <c r="N1060" s="134"/>
      <c r="O1060" s="134"/>
      <c r="P1060" s="134"/>
      <c r="Q1060" s="134"/>
      <c r="R1060" s="134"/>
      <c r="S1060" s="134"/>
      <c r="T1060" s="134"/>
      <c r="U1060" s="134"/>
      <c r="V1060" s="134"/>
      <c r="W1060" s="134"/>
      <c r="X1060" s="134"/>
      <c r="Y1060" s="134"/>
      <c r="Z1060" s="134"/>
    </row>
    <row r="1061" ht="15.0" customHeight="1">
      <c r="A1061" s="133" t="s">
        <v>3895</v>
      </c>
      <c r="B1061" s="133" t="s">
        <v>3896</v>
      </c>
      <c r="C1061" s="134" t="s">
        <v>3897</v>
      </c>
      <c r="D1061" s="133" t="s">
        <v>4</v>
      </c>
      <c r="E1061" s="133">
        <v>40.56</v>
      </c>
      <c r="F1061" s="134"/>
      <c r="G1061" s="134"/>
      <c r="H1061" s="134"/>
      <c r="I1061" s="134"/>
      <c r="J1061" s="134"/>
      <c r="K1061" s="134"/>
      <c r="L1061" s="134"/>
      <c r="M1061" s="134"/>
      <c r="N1061" s="134"/>
      <c r="O1061" s="134"/>
      <c r="P1061" s="134"/>
      <c r="Q1061" s="134"/>
      <c r="R1061" s="134"/>
      <c r="S1061" s="134"/>
      <c r="T1061" s="134"/>
      <c r="U1061" s="134"/>
      <c r="V1061" s="134"/>
      <c r="W1061" s="134"/>
      <c r="X1061" s="134"/>
      <c r="Y1061" s="134"/>
      <c r="Z1061" s="134"/>
    </row>
    <row r="1062" ht="15.0" customHeight="1">
      <c r="A1062" s="133" t="s">
        <v>3898</v>
      </c>
      <c r="B1062" s="133" t="s">
        <v>3899</v>
      </c>
      <c r="C1062" s="134" t="s">
        <v>3900</v>
      </c>
      <c r="D1062" s="133" t="s">
        <v>4</v>
      </c>
      <c r="E1062" s="133">
        <v>162.38</v>
      </c>
      <c r="F1062" s="134"/>
      <c r="G1062" s="134"/>
      <c r="H1062" s="134"/>
      <c r="I1062" s="134"/>
      <c r="J1062" s="134"/>
      <c r="K1062" s="134"/>
      <c r="L1062" s="134"/>
      <c r="M1062" s="134"/>
      <c r="N1062" s="134"/>
      <c r="O1062" s="134"/>
      <c r="P1062" s="134"/>
      <c r="Q1062" s="134"/>
      <c r="R1062" s="134"/>
      <c r="S1062" s="134"/>
      <c r="T1062" s="134"/>
      <c r="U1062" s="134"/>
      <c r="V1062" s="134"/>
      <c r="W1062" s="134"/>
      <c r="X1062" s="134"/>
      <c r="Y1062" s="134"/>
      <c r="Z1062" s="134"/>
    </row>
    <row r="1063" ht="15.0" customHeight="1">
      <c r="A1063" s="133" t="s">
        <v>3901</v>
      </c>
      <c r="B1063" s="133" t="s">
        <v>3902</v>
      </c>
      <c r="C1063" s="134" t="s">
        <v>3903</v>
      </c>
      <c r="D1063" s="133" t="s">
        <v>4</v>
      </c>
      <c r="E1063" s="133">
        <v>65.01</v>
      </c>
      <c r="F1063" s="134"/>
      <c r="G1063" s="134"/>
      <c r="H1063" s="134"/>
      <c r="I1063" s="134"/>
      <c r="J1063" s="134"/>
      <c r="K1063" s="134"/>
      <c r="L1063" s="134"/>
      <c r="M1063" s="134"/>
      <c r="N1063" s="134"/>
      <c r="O1063" s="134"/>
      <c r="P1063" s="134"/>
      <c r="Q1063" s="134"/>
      <c r="R1063" s="134"/>
      <c r="S1063" s="134"/>
      <c r="T1063" s="134"/>
      <c r="U1063" s="134"/>
      <c r="V1063" s="134"/>
      <c r="W1063" s="134"/>
      <c r="X1063" s="134"/>
      <c r="Y1063" s="134"/>
      <c r="Z1063" s="134"/>
    </row>
    <row r="1064" ht="15.0" customHeight="1">
      <c r="A1064" s="133" t="s">
        <v>3904</v>
      </c>
      <c r="B1064" s="133" t="s">
        <v>3905</v>
      </c>
      <c r="C1064" s="134" t="s">
        <v>3906</v>
      </c>
      <c r="D1064" s="133" t="s">
        <v>4</v>
      </c>
      <c r="E1064" s="133">
        <v>54.15</v>
      </c>
      <c r="F1064" s="134"/>
      <c r="G1064" s="134"/>
      <c r="H1064" s="134"/>
      <c r="I1064" s="134"/>
      <c r="J1064" s="134"/>
      <c r="K1064" s="134"/>
      <c r="L1064" s="134"/>
      <c r="M1064" s="134"/>
      <c r="N1064" s="134"/>
      <c r="O1064" s="134"/>
      <c r="P1064" s="134"/>
      <c r="Q1064" s="134"/>
      <c r="R1064" s="134"/>
      <c r="S1064" s="134"/>
      <c r="T1064" s="134"/>
      <c r="U1064" s="134"/>
      <c r="V1064" s="134"/>
      <c r="W1064" s="134"/>
      <c r="X1064" s="134"/>
      <c r="Y1064" s="134"/>
      <c r="Z1064" s="134"/>
    </row>
    <row r="1065" ht="15.0" customHeight="1">
      <c r="A1065" s="133" t="s">
        <v>3907</v>
      </c>
      <c r="B1065" s="133" t="s">
        <v>3908</v>
      </c>
      <c r="C1065" s="134" t="s">
        <v>3909</v>
      </c>
      <c r="D1065" s="133" t="s">
        <v>4</v>
      </c>
      <c r="E1065" s="133">
        <v>579.67</v>
      </c>
      <c r="F1065" s="134"/>
      <c r="G1065" s="134"/>
      <c r="H1065" s="134"/>
      <c r="I1065" s="134"/>
      <c r="J1065" s="134"/>
      <c r="K1065" s="134"/>
      <c r="L1065" s="134"/>
      <c r="M1065" s="134"/>
      <c r="N1065" s="134"/>
      <c r="O1065" s="134"/>
      <c r="P1065" s="134"/>
      <c r="Q1065" s="134"/>
      <c r="R1065" s="134"/>
      <c r="S1065" s="134"/>
      <c r="T1065" s="134"/>
      <c r="U1065" s="134"/>
      <c r="V1065" s="134"/>
      <c r="W1065" s="134"/>
      <c r="X1065" s="134"/>
      <c r="Y1065" s="134"/>
      <c r="Z1065" s="134"/>
    </row>
    <row r="1066" ht="15.0" customHeight="1">
      <c r="A1066" s="133" t="s">
        <v>3910</v>
      </c>
      <c r="B1066" s="133" t="s">
        <v>3911</v>
      </c>
      <c r="C1066" s="134" t="s">
        <v>3912</v>
      </c>
      <c r="D1066" s="133" t="s">
        <v>4</v>
      </c>
      <c r="E1066" s="133">
        <v>268.32</v>
      </c>
      <c r="F1066" s="134"/>
      <c r="G1066" s="134"/>
      <c r="H1066" s="134"/>
      <c r="I1066" s="134"/>
      <c r="J1066" s="134"/>
      <c r="K1066" s="134"/>
      <c r="L1066" s="134"/>
      <c r="M1066" s="134"/>
      <c r="N1066" s="134"/>
      <c r="O1066" s="134"/>
      <c r="P1066" s="134"/>
      <c r="Q1066" s="134"/>
      <c r="R1066" s="134"/>
      <c r="S1066" s="134"/>
      <c r="T1066" s="134"/>
      <c r="U1066" s="134"/>
      <c r="V1066" s="134"/>
      <c r="W1066" s="134"/>
      <c r="X1066" s="134"/>
      <c r="Y1066" s="134"/>
      <c r="Z1066" s="134"/>
    </row>
    <row r="1067" ht="15.0" customHeight="1">
      <c r="A1067" s="133" t="s">
        <v>3913</v>
      </c>
      <c r="B1067" s="133" t="s">
        <v>3914</v>
      </c>
      <c r="C1067" s="134" t="s">
        <v>3915</v>
      </c>
      <c r="D1067" s="133" t="s">
        <v>4</v>
      </c>
      <c r="E1067" s="133">
        <v>240.63</v>
      </c>
      <c r="F1067" s="134"/>
      <c r="G1067" s="134"/>
      <c r="H1067" s="134"/>
      <c r="I1067" s="134"/>
      <c r="J1067" s="134"/>
      <c r="K1067" s="134"/>
      <c r="L1067" s="134"/>
      <c r="M1067" s="134"/>
      <c r="N1067" s="134"/>
      <c r="O1067" s="134"/>
      <c r="P1067" s="134"/>
      <c r="Q1067" s="134"/>
      <c r="R1067" s="134"/>
      <c r="S1067" s="134"/>
      <c r="T1067" s="134"/>
      <c r="U1067" s="134"/>
      <c r="V1067" s="134"/>
      <c r="W1067" s="134"/>
      <c r="X1067" s="134"/>
      <c r="Y1067" s="134"/>
      <c r="Z1067" s="134"/>
    </row>
    <row r="1068" ht="15.0" customHeight="1">
      <c r="A1068" s="133" t="s">
        <v>3916</v>
      </c>
      <c r="B1068" s="133" t="s">
        <v>3917</v>
      </c>
      <c r="C1068" s="134" t="s">
        <v>3918</v>
      </c>
      <c r="D1068" s="133" t="s">
        <v>4</v>
      </c>
      <c r="E1068" s="133">
        <v>226.97</v>
      </c>
      <c r="F1068" s="134"/>
      <c r="G1068" s="134"/>
      <c r="H1068" s="134"/>
      <c r="I1068" s="134"/>
      <c r="J1068" s="134"/>
      <c r="K1068" s="134"/>
      <c r="L1068" s="134"/>
      <c r="M1068" s="134"/>
      <c r="N1068" s="134"/>
      <c r="O1068" s="134"/>
      <c r="P1068" s="134"/>
      <c r="Q1068" s="134"/>
      <c r="R1068" s="134"/>
      <c r="S1068" s="134"/>
      <c r="T1068" s="134"/>
      <c r="U1068" s="134"/>
      <c r="V1068" s="134"/>
      <c r="W1068" s="134"/>
      <c r="X1068" s="134"/>
      <c r="Y1068" s="134"/>
      <c r="Z1068" s="134"/>
    </row>
    <row r="1069" ht="15.0" customHeight="1">
      <c r="A1069" s="133" t="s">
        <v>3919</v>
      </c>
      <c r="B1069" s="133" t="s">
        <v>3920</v>
      </c>
      <c r="C1069" s="134" t="s">
        <v>3921</v>
      </c>
      <c r="D1069" s="133" t="s">
        <v>4</v>
      </c>
      <c r="E1069" s="133">
        <v>263.6</v>
      </c>
      <c r="F1069" s="134"/>
      <c r="G1069" s="134"/>
      <c r="H1069" s="134"/>
      <c r="I1069" s="134"/>
      <c r="J1069" s="134"/>
      <c r="K1069" s="134"/>
      <c r="L1069" s="134"/>
      <c r="M1069" s="134"/>
      <c r="N1069" s="134"/>
      <c r="O1069" s="134"/>
      <c r="P1069" s="134"/>
      <c r="Q1069" s="134"/>
      <c r="R1069" s="134"/>
      <c r="S1069" s="134"/>
      <c r="T1069" s="134"/>
      <c r="U1069" s="134"/>
      <c r="V1069" s="134"/>
      <c r="W1069" s="134"/>
      <c r="X1069" s="134"/>
      <c r="Y1069" s="134"/>
      <c r="Z1069" s="134"/>
    </row>
    <row r="1070" ht="15.0" customHeight="1">
      <c r="A1070" s="133" t="s">
        <v>3922</v>
      </c>
      <c r="B1070" s="133" t="s">
        <v>3923</v>
      </c>
      <c r="C1070" s="134" t="s">
        <v>3924</v>
      </c>
      <c r="D1070" s="133" t="s">
        <v>4</v>
      </c>
      <c r="E1070" s="133">
        <v>101.56</v>
      </c>
      <c r="F1070" s="134"/>
      <c r="G1070" s="134"/>
      <c r="H1070" s="134"/>
      <c r="I1070" s="134"/>
      <c r="J1070" s="134"/>
      <c r="K1070" s="134"/>
      <c r="L1070" s="134"/>
      <c r="M1070" s="134"/>
      <c r="N1070" s="134"/>
      <c r="O1070" s="134"/>
      <c r="P1070" s="134"/>
      <c r="Q1070" s="134"/>
      <c r="R1070" s="134"/>
      <c r="S1070" s="134"/>
      <c r="T1070" s="134"/>
      <c r="U1070" s="134"/>
      <c r="V1070" s="134"/>
      <c r="W1070" s="134"/>
      <c r="X1070" s="134"/>
      <c r="Y1070" s="134"/>
      <c r="Z1070" s="134"/>
    </row>
    <row r="1071" ht="15.0" customHeight="1">
      <c r="A1071" s="133" t="s">
        <v>547</v>
      </c>
      <c r="B1071" s="133" t="s">
        <v>3925</v>
      </c>
      <c r="C1071" s="134" t="s">
        <v>3926</v>
      </c>
      <c r="D1071" s="133" t="s">
        <v>4</v>
      </c>
      <c r="E1071" s="133">
        <v>205.34</v>
      </c>
      <c r="F1071" s="134"/>
      <c r="G1071" s="134"/>
      <c r="H1071" s="134"/>
      <c r="I1071" s="134"/>
      <c r="J1071" s="134"/>
      <c r="K1071" s="134"/>
      <c r="L1071" s="134"/>
      <c r="M1071" s="134"/>
      <c r="N1071" s="134"/>
      <c r="O1071" s="134"/>
      <c r="P1071" s="134"/>
      <c r="Q1071" s="134"/>
      <c r="R1071" s="134"/>
      <c r="S1071" s="134"/>
      <c r="T1071" s="134"/>
      <c r="U1071" s="134"/>
      <c r="V1071" s="134"/>
      <c r="W1071" s="134"/>
      <c r="X1071" s="134"/>
      <c r="Y1071" s="134"/>
      <c r="Z1071" s="134"/>
    </row>
    <row r="1072" ht="15.0" customHeight="1">
      <c r="A1072" s="133" t="s">
        <v>3927</v>
      </c>
      <c r="B1072" s="133" t="s">
        <v>3928</v>
      </c>
      <c r="C1072" s="134" t="s">
        <v>3929</v>
      </c>
      <c r="D1072" s="133" t="s">
        <v>4</v>
      </c>
      <c r="E1072" s="133">
        <v>217.58</v>
      </c>
      <c r="F1072" s="134"/>
      <c r="G1072" s="134"/>
      <c r="H1072" s="134"/>
      <c r="I1072" s="134"/>
      <c r="J1072" s="134"/>
      <c r="K1072" s="134"/>
      <c r="L1072" s="134"/>
      <c r="M1072" s="134"/>
      <c r="N1072" s="134"/>
      <c r="O1072" s="134"/>
      <c r="P1072" s="134"/>
      <c r="Q1072" s="134"/>
      <c r="R1072" s="134"/>
      <c r="S1072" s="134"/>
      <c r="T1072" s="134"/>
      <c r="U1072" s="134"/>
      <c r="V1072" s="134"/>
      <c r="W1072" s="134"/>
      <c r="X1072" s="134"/>
      <c r="Y1072" s="134"/>
      <c r="Z1072" s="134"/>
    </row>
    <row r="1073" ht="15.0" customHeight="1">
      <c r="A1073" s="133" t="s">
        <v>3930</v>
      </c>
      <c r="B1073" s="133" t="s">
        <v>3931</v>
      </c>
      <c r="C1073" s="134" t="s">
        <v>3932</v>
      </c>
      <c r="D1073" s="133" t="s">
        <v>4</v>
      </c>
      <c r="E1073" s="133">
        <v>226.97</v>
      </c>
      <c r="F1073" s="134"/>
      <c r="G1073" s="134"/>
      <c r="H1073" s="134"/>
      <c r="I1073" s="134"/>
      <c r="J1073" s="134"/>
      <c r="K1073" s="134"/>
      <c r="L1073" s="134"/>
      <c r="M1073" s="134"/>
      <c r="N1073" s="134"/>
      <c r="O1073" s="134"/>
      <c r="P1073" s="134"/>
      <c r="Q1073" s="134"/>
      <c r="R1073" s="134"/>
      <c r="S1073" s="134"/>
      <c r="T1073" s="134"/>
      <c r="U1073" s="134"/>
      <c r="V1073" s="134"/>
      <c r="W1073" s="134"/>
      <c r="X1073" s="134"/>
      <c r="Y1073" s="134"/>
      <c r="Z1073" s="134"/>
    </row>
    <row r="1074" ht="15.0" customHeight="1">
      <c r="A1074" s="133" t="s">
        <v>3933</v>
      </c>
      <c r="B1074" s="133" t="s">
        <v>3934</v>
      </c>
      <c r="C1074" s="134" t="s">
        <v>3935</v>
      </c>
      <c r="D1074" s="133" t="s">
        <v>101</v>
      </c>
      <c r="E1074" s="133">
        <v>1103.97</v>
      </c>
      <c r="F1074" s="134"/>
      <c r="G1074" s="134"/>
      <c r="H1074" s="134"/>
      <c r="I1074" s="134"/>
      <c r="J1074" s="134"/>
      <c r="K1074" s="134"/>
      <c r="L1074" s="134"/>
      <c r="M1074" s="134"/>
      <c r="N1074" s="134"/>
      <c r="O1074" s="134"/>
      <c r="P1074" s="134"/>
      <c r="Q1074" s="134"/>
      <c r="R1074" s="134"/>
      <c r="S1074" s="134"/>
      <c r="T1074" s="134"/>
      <c r="U1074" s="134"/>
      <c r="V1074" s="134"/>
      <c r="W1074" s="134"/>
      <c r="X1074" s="134"/>
      <c r="Y1074" s="134"/>
      <c r="Z1074" s="134"/>
    </row>
    <row r="1075" ht="15.0" customHeight="1">
      <c r="A1075" s="133" t="s">
        <v>3936</v>
      </c>
      <c r="B1075" s="133" t="s">
        <v>3937</v>
      </c>
      <c r="C1075" s="134" t="s">
        <v>3938</v>
      </c>
      <c r="D1075" s="133" t="s">
        <v>101</v>
      </c>
      <c r="E1075" s="133">
        <v>210.12</v>
      </c>
      <c r="F1075" s="134"/>
      <c r="G1075" s="134"/>
      <c r="H1075" s="134"/>
      <c r="I1075" s="134"/>
      <c r="J1075" s="134"/>
      <c r="K1075" s="134"/>
      <c r="L1075" s="134"/>
      <c r="M1075" s="134"/>
      <c r="N1075" s="134"/>
      <c r="O1075" s="134"/>
      <c r="P1075" s="134"/>
      <c r="Q1075" s="134"/>
      <c r="R1075" s="134"/>
      <c r="S1075" s="134"/>
      <c r="T1075" s="134"/>
      <c r="U1075" s="134"/>
      <c r="V1075" s="134"/>
      <c r="W1075" s="134"/>
      <c r="X1075" s="134"/>
      <c r="Y1075" s="134"/>
      <c r="Z1075" s="134"/>
    </row>
    <row r="1076" ht="15.0" customHeight="1">
      <c r="A1076" s="133" t="s">
        <v>3939</v>
      </c>
      <c r="B1076" s="133" t="s">
        <v>3940</v>
      </c>
      <c r="C1076" s="134" t="s">
        <v>3941</v>
      </c>
      <c r="D1076" s="133" t="s">
        <v>101</v>
      </c>
      <c r="E1076" s="133">
        <v>230.8</v>
      </c>
      <c r="F1076" s="134"/>
      <c r="G1076" s="134"/>
      <c r="H1076" s="134"/>
      <c r="I1076" s="134"/>
      <c r="J1076" s="134"/>
      <c r="K1076" s="134"/>
      <c r="L1076" s="134"/>
      <c r="M1076" s="134"/>
      <c r="N1076" s="134"/>
      <c r="O1076" s="134"/>
      <c r="P1076" s="134"/>
      <c r="Q1076" s="134"/>
      <c r="R1076" s="134"/>
      <c r="S1076" s="134"/>
      <c r="T1076" s="134"/>
      <c r="U1076" s="134"/>
      <c r="V1076" s="134"/>
      <c r="W1076" s="134"/>
      <c r="X1076" s="134"/>
      <c r="Y1076" s="134"/>
      <c r="Z1076" s="134"/>
    </row>
    <row r="1077" ht="15.0" customHeight="1">
      <c r="A1077" s="133" t="s">
        <v>3942</v>
      </c>
      <c r="B1077" s="133" t="s">
        <v>3943</v>
      </c>
      <c r="C1077" s="134" t="s">
        <v>3944</v>
      </c>
      <c r="D1077" s="133" t="s">
        <v>101</v>
      </c>
      <c r="E1077" s="133">
        <v>308.85</v>
      </c>
      <c r="F1077" s="134"/>
      <c r="G1077" s="134"/>
      <c r="H1077" s="134"/>
      <c r="I1077" s="134"/>
      <c r="J1077" s="134"/>
      <c r="K1077" s="134"/>
      <c r="L1077" s="134"/>
      <c r="M1077" s="134"/>
      <c r="N1077" s="134"/>
      <c r="O1077" s="134"/>
      <c r="P1077" s="134"/>
      <c r="Q1077" s="134"/>
      <c r="R1077" s="134"/>
      <c r="S1077" s="134"/>
      <c r="T1077" s="134"/>
      <c r="U1077" s="134"/>
      <c r="V1077" s="134"/>
      <c r="W1077" s="134"/>
      <c r="X1077" s="134"/>
      <c r="Y1077" s="134"/>
      <c r="Z1077" s="134"/>
    </row>
    <row r="1078" ht="15.0" customHeight="1">
      <c r="A1078" s="133" t="s">
        <v>889</v>
      </c>
      <c r="B1078" s="133" t="s">
        <v>3945</v>
      </c>
      <c r="C1078" s="134" t="s">
        <v>3946</v>
      </c>
      <c r="D1078" s="133" t="s">
        <v>101</v>
      </c>
      <c r="E1078" s="133">
        <v>329.91</v>
      </c>
      <c r="F1078" s="134"/>
      <c r="G1078" s="134"/>
      <c r="H1078" s="134"/>
      <c r="I1078" s="134"/>
      <c r="J1078" s="134"/>
      <c r="K1078" s="134"/>
      <c r="L1078" s="134"/>
      <c r="M1078" s="134"/>
      <c r="N1078" s="134"/>
      <c r="O1078" s="134"/>
      <c r="P1078" s="134"/>
      <c r="Q1078" s="134"/>
      <c r="R1078" s="134"/>
      <c r="S1078" s="134"/>
      <c r="T1078" s="134"/>
      <c r="U1078" s="134"/>
      <c r="V1078" s="134"/>
      <c r="W1078" s="134"/>
      <c r="X1078" s="134"/>
      <c r="Y1078" s="134"/>
      <c r="Z1078" s="134"/>
    </row>
    <row r="1079" ht="15.0" customHeight="1">
      <c r="A1079" s="133" t="s">
        <v>3947</v>
      </c>
      <c r="B1079" s="133" t="s">
        <v>958</v>
      </c>
      <c r="C1079" s="134" t="s">
        <v>3948</v>
      </c>
      <c r="D1079" s="133" t="s">
        <v>101</v>
      </c>
      <c r="E1079" s="133">
        <v>294.16</v>
      </c>
      <c r="F1079" s="134"/>
      <c r="G1079" s="134"/>
      <c r="H1079" s="134"/>
      <c r="I1079" s="134"/>
      <c r="J1079" s="134"/>
      <c r="K1079" s="134"/>
      <c r="L1079" s="134"/>
      <c r="M1079" s="134"/>
      <c r="N1079" s="134"/>
      <c r="O1079" s="134"/>
      <c r="P1079" s="134"/>
      <c r="Q1079" s="134"/>
      <c r="R1079" s="134"/>
      <c r="S1079" s="134"/>
      <c r="T1079" s="134"/>
      <c r="U1079" s="134"/>
      <c r="V1079" s="134"/>
      <c r="W1079" s="134"/>
      <c r="X1079" s="134"/>
      <c r="Y1079" s="134"/>
      <c r="Z1079" s="134"/>
    </row>
    <row r="1080" ht="15.0" customHeight="1">
      <c r="A1080" s="133" t="s">
        <v>3949</v>
      </c>
      <c r="B1080" s="133" t="s">
        <v>958</v>
      </c>
      <c r="C1080" s="134" t="s">
        <v>3950</v>
      </c>
      <c r="D1080" s="133" t="s">
        <v>101</v>
      </c>
      <c r="E1080" s="133">
        <v>318.35</v>
      </c>
      <c r="F1080" s="134"/>
      <c r="G1080" s="134"/>
      <c r="H1080" s="134"/>
      <c r="I1080" s="134"/>
      <c r="J1080" s="134"/>
      <c r="K1080" s="134"/>
      <c r="L1080" s="134"/>
      <c r="M1080" s="134"/>
      <c r="N1080" s="134"/>
      <c r="O1080" s="134"/>
      <c r="P1080" s="134"/>
      <c r="Q1080" s="134"/>
      <c r="R1080" s="134"/>
      <c r="S1080" s="134"/>
      <c r="T1080" s="134"/>
      <c r="U1080" s="134"/>
      <c r="V1080" s="134"/>
      <c r="W1080" s="134"/>
      <c r="X1080" s="134"/>
      <c r="Y1080" s="134"/>
      <c r="Z1080" s="134"/>
    </row>
    <row r="1081" ht="15.0" customHeight="1">
      <c r="A1081" s="133" t="s">
        <v>3951</v>
      </c>
      <c r="B1081" s="133" t="s">
        <v>3952</v>
      </c>
      <c r="C1081" s="134" t="s">
        <v>3953</v>
      </c>
      <c r="D1081" s="133" t="s">
        <v>101</v>
      </c>
      <c r="E1081" s="133">
        <v>425.83</v>
      </c>
      <c r="F1081" s="134"/>
      <c r="G1081" s="134"/>
      <c r="H1081" s="134"/>
      <c r="I1081" s="134"/>
      <c r="J1081" s="134"/>
      <c r="K1081" s="134"/>
      <c r="L1081" s="134"/>
      <c r="M1081" s="134"/>
      <c r="N1081" s="134"/>
      <c r="O1081" s="134"/>
      <c r="P1081" s="134"/>
      <c r="Q1081" s="134"/>
      <c r="R1081" s="134"/>
      <c r="S1081" s="134"/>
      <c r="T1081" s="134"/>
      <c r="U1081" s="134"/>
      <c r="V1081" s="134"/>
      <c r="W1081" s="134"/>
      <c r="X1081" s="134"/>
      <c r="Y1081" s="134"/>
      <c r="Z1081" s="134"/>
    </row>
    <row r="1082" ht="15.0" customHeight="1">
      <c r="A1082" s="133" t="s">
        <v>3954</v>
      </c>
      <c r="B1082" s="133" t="s">
        <v>3955</v>
      </c>
      <c r="C1082" s="134" t="s">
        <v>3956</v>
      </c>
      <c r="D1082" s="133" t="s">
        <v>101</v>
      </c>
      <c r="E1082" s="133">
        <v>437.03</v>
      </c>
      <c r="F1082" s="134"/>
      <c r="G1082" s="134"/>
      <c r="H1082" s="134"/>
      <c r="I1082" s="134"/>
      <c r="J1082" s="134"/>
      <c r="K1082" s="134"/>
      <c r="L1082" s="134"/>
      <c r="M1082" s="134"/>
      <c r="N1082" s="134"/>
      <c r="O1082" s="134"/>
      <c r="P1082" s="134"/>
      <c r="Q1082" s="134"/>
      <c r="R1082" s="134"/>
      <c r="S1082" s="134"/>
      <c r="T1082" s="134"/>
      <c r="U1082" s="134"/>
      <c r="V1082" s="134"/>
      <c r="W1082" s="134"/>
      <c r="X1082" s="134"/>
      <c r="Y1082" s="134"/>
      <c r="Z1082" s="134"/>
    </row>
    <row r="1083" ht="15.0" customHeight="1">
      <c r="A1083" s="133" t="s">
        <v>3957</v>
      </c>
      <c r="B1083" s="133" t="s">
        <v>3958</v>
      </c>
      <c r="C1083" s="134" t="s">
        <v>3959</v>
      </c>
      <c r="D1083" s="133" t="s">
        <v>4</v>
      </c>
      <c r="E1083" s="133">
        <v>98.33</v>
      </c>
      <c r="F1083" s="134"/>
      <c r="G1083" s="134"/>
      <c r="H1083" s="134"/>
      <c r="I1083" s="134"/>
      <c r="J1083" s="134"/>
      <c r="K1083" s="134"/>
      <c r="L1083" s="134"/>
      <c r="M1083" s="134"/>
      <c r="N1083" s="134"/>
      <c r="O1083" s="134"/>
      <c r="P1083" s="134"/>
      <c r="Q1083" s="134"/>
      <c r="R1083" s="134"/>
      <c r="S1083" s="134"/>
      <c r="T1083" s="134"/>
      <c r="U1083" s="134"/>
      <c r="V1083" s="134"/>
      <c r="W1083" s="134"/>
      <c r="X1083" s="134"/>
      <c r="Y1083" s="134"/>
      <c r="Z1083" s="134"/>
    </row>
    <row r="1084" ht="15.0" customHeight="1">
      <c r="A1084" s="133" t="s">
        <v>3960</v>
      </c>
      <c r="B1084" s="133" t="s">
        <v>3961</v>
      </c>
      <c r="C1084" s="134" t="s">
        <v>3962</v>
      </c>
      <c r="D1084" s="133" t="s">
        <v>187</v>
      </c>
      <c r="E1084" s="133">
        <v>42.59</v>
      </c>
      <c r="F1084" s="134"/>
      <c r="G1084" s="134"/>
      <c r="H1084" s="134"/>
      <c r="I1084" s="134"/>
      <c r="J1084" s="134"/>
      <c r="K1084" s="134"/>
      <c r="L1084" s="134"/>
      <c r="M1084" s="134"/>
      <c r="N1084" s="134"/>
      <c r="O1084" s="134"/>
      <c r="P1084" s="134"/>
      <c r="Q1084" s="134"/>
      <c r="R1084" s="134"/>
      <c r="S1084" s="134"/>
      <c r="T1084" s="134"/>
      <c r="U1084" s="134"/>
      <c r="V1084" s="134"/>
      <c r="W1084" s="134"/>
      <c r="X1084" s="134"/>
      <c r="Y1084" s="134"/>
      <c r="Z1084" s="134"/>
    </row>
    <row r="1085" ht="15.0" customHeight="1">
      <c r="A1085" s="133" t="s">
        <v>3963</v>
      </c>
      <c r="B1085" s="133" t="s">
        <v>3964</v>
      </c>
      <c r="C1085" s="134" t="s">
        <v>3965</v>
      </c>
      <c r="D1085" s="133" t="s">
        <v>187</v>
      </c>
      <c r="E1085" s="133">
        <v>42.39</v>
      </c>
      <c r="F1085" s="134"/>
      <c r="G1085" s="134"/>
      <c r="H1085" s="134"/>
      <c r="I1085" s="134"/>
      <c r="J1085" s="134"/>
      <c r="K1085" s="134"/>
      <c r="L1085" s="134"/>
      <c r="M1085" s="134"/>
      <c r="N1085" s="134"/>
      <c r="O1085" s="134"/>
      <c r="P1085" s="134"/>
      <c r="Q1085" s="134"/>
      <c r="R1085" s="134"/>
      <c r="S1085" s="134"/>
      <c r="T1085" s="134"/>
      <c r="U1085" s="134"/>
      <c r="V1085" s="134"/>
      <c r="W1085" s="134"/>
      <c r="X1085" s="134"/>
      <c r="Y1085" s="134"/>
      <c r="Z1085" s="134"/>
    </row>
    <row r="1086" ht="15.0" customHeight="1">
      <c r="A1086" s="133" t="s">
        <v>3966</v>
      </c>
      <c r="B1086" s="133" t="s">
        <v>3967</v>
      </c>
      <c r="C1086" s="134" t="s">
        <v>3968</v>
      </c>
      <c r="D1086" s="133" t="s">
        <v>187</v>
      </c>
      <c r="E1086" s="133">
        <v>11.9</v>
      </c>
      <c r="F1086" s="134"/>
      <c r="G1086" s="134"/>
      <c r="H1086" s="134"/>
      <c r="I1086" s="134"/>
      <c r="J1086" s="134"/>
      <c r="K1086" s="134"/>
      <c r="L1086" s="134"/>
      <c r="M1086" s="134"/>
      <c r="N1086" s="134"/>
      <c r="O1086" s="134"/>
      <c r="P1086" s="134"/>
      <c r="Q1086" s="134"/>
      <c r="R1086" s="134"/>
      <c r="S1086" s="134"/>
      <c r="T1086" s="134"/>
      <c r="U1086" s="134"/>
      <c r="V1086" s="134"/>
      <c r="W1086" s="134"/>
      <c r="X1086" s="134"/>
      <c r="Y1086" s="134"/>
      <c r="Z1086" s="134"/>
    </row>
    <row r="1087" ht="15.0" customHeight="1">
      <c r="A1087" s="133" t="s">
        <v>3969</v>
      </c>
      <c r="B1087" s="133" t="s">
        <v>958</v>
      </c>
      <c r="C1087" s="134" t="s">
        <v>3970</v>
      </c>
      <c r="D1087" s="133" t="s">
        <v>187</v>
      </c>
      <c r="E1087" s="133">
        <v>169.7</v>
      </c>
      <c r="F1087" s="134"/>
      <c r="G1087" s="134"/>
      <c r="H1087" s="134"/>
      <c r="I1087" s="134"/>
      <c r="J1087" s="134"/>
      <c r="K1087" s="134"/>
      <c r="L1087" s="134"/>
      <c r="M1087" s="134"/>
      <c r="N1087" s="134"/>
      <c r="O1087" s="134"/>
      <c r="P1087" s="134"/>
      <c r="Q1087" s="134"/>
      <c r="R1087" s="134"/>
      <c r="S1087" s="134"/>
      <c r="T1087" s="134"/>
      <c r="U1087" s="134"/>
      <c r="V1087" s="134"/>
      <c r="W1087" s="134"/>
      <c r="X1087" s="134"/>
      <c r="Y1087" s="134"/>
      <c r="Z1087" s="134"/>
    </row>
    <row r="1088" ht="15.0" customHeight="1">
      <c r="A1088" s="133" t="s">
        <v>3971</v>
      </c>
      <c r="B1088" s="133" t="s">
        <v>958</v>
      </c>
      <c r="C1088" s="134" t="s">
        <v>3972</v>
      </c>
      <c r="D1088" s="133" t="s">
        <v>187</v>
      </c>
      <c r="E1088" s="133">
        <v>155.03</v>
      </c>
      <c r="F1088" s="134"/>
      <c r="G1088" s="134"/>
      <c r="H1088" s="134"/>
      <c r="I1088" s="134"/>
      <c r="J1088" s="134"/>
      <c r="K1088" s="134"/>
      <c r="L1088" s="134"/>
      <c r="M1088" s="134"/>
      <c r="N1088" s="134"/>
      <c r="O1088" s="134"/>
      <c r="P1088" s="134"/>
      <c r="Q1088" s="134"/>
      <c r="R1088" s="134"/>
      <c r="S1088" s="134"/>
      <c r="T1088" s="134"/>
      <c r="U1088" s="134"/>
      <c r="V1088" s="134"/>
      <c r="W1088" s="134"/>
      <c r="X1088" s="134"/>
      <c r="Y1088" s="134"/>
      <c r="Z1088" s="134"/>
    </row>
    <row r="1089" ht="15.0" customHeight="1">
      <c r="A1089" s="133" t="s">
        <v>3973</v>
      </c>
      <c r="B1089" s="133" t="s">
        <v>958</v>
      </c>
      <c r="C1089" s="134" t="s">
        <v>3974</v>
      </c>
      <c r="D1089" s="133" t="s">
        <v>187</v>
      </c>
      <c r="E1089" s="133">
        <v>159.22</v>
      </c>
      <c r="F1089" s="134"/>
      <c r="G1089" s="134"/>
      <c r="H1089" s="134"/>
      <c r="I1089" s="134"/>
      <c r="J1089" s="134"/>
      <c r="K1089" s="134"/>
      <c r="L1089" s="134"/>
      <c r="M1089" s="134"/>
      <c r="N1089" s="134"/>
      <c r="O1089" s="134"/>
      <c r="P1089" s="134"/>
      <c r="Q1089" s="134"/>
      <c r="R1089" s="134"/>
      <c r="S1089" s="134"/>
      <c r="T1089" s="134"/>
      <c r="U1089" s="134"/>
      <c r="V1089" s="134"/>
      <c r="W1089" s="134"/>
      <c r="X1089" s="134"/>
      <c r="Y1089" s="134"/>
      <c r="Z1089" s="134"/>
    </row>
    <row r="1090" ht="15.0" customHeight="1">
      <c r="A1090" s="133" t="s">
        <v>3975</v>
      </c>
      <c r="B1090" s="133" t="s">
        <v>3976</v>
      </c>
      <c r="C1090" s="134" t="s">
        <v>3977</v>
      </c>
      <c r="D1090" s="133" t="s">
        <v>187</v>
      </c>
      <c r="E1090" s="133">
        <v>31.9</v>
      </c>
      <c r="F1090" s="134"/>
      <c r="G1090" s="134"/>
      <c r="H1090" s="134"/>
      <c r="I1090" s="134"/>
      <c r="J1090" s="134"/>
      <c r="K1090" s="134"/>
      <c r="L1090" s="134"/>
      <c r="M1090" s="134"/>
      <c r="N1090" s="134"/>
      <c r="O1090" s="134"/>
      <c r="P1090" s="134"/>
      <c r="Q1090" s="134"/>
      <c r="R1090" s="134"/>
      <c r="S1090" s="134"/>
      <c r="T1090" s="134"/>
      <c r="U1090" s="134"/>
      <c r="V1090" s="134"/>
      <c r="W1090" s="134"/>
      <c r="X1090" s="134"/>
      <c r="Y1090" s="134"/>
      <c r="Z1090" s="134"/>
    </row>
    <row r="1091" ht="15.0" customHeight="1">
      <c r="A1091" s="133" t="s">
        <v>3978</v>
      </c>
      <c r="B1091" s="133" t="s">
        <v>3979</v>
      </c>
      <c r="C1091" s="134" t="s">
        <v>3980</v>
      </c>
      <c r="D1091" s="133" t="s">
        <v>187</v>
      </c>
      <c r="E1091" s="133">
        <v>24.91</v>
      </c>
      <c r="F1091" s="134"/>
      <c r="G1091" s="134"/>
      <c r="H1091" s="134"/>
      <c r="I1091" s="134"/>
      <c r="J1091" s="134"/>
      <c r="K1091" s="134"/>
      <c r="L1091" s="134"/>
      <c r="M1091" s="134"/>
      <c r="N1091" s="134"/>
      <c r="O1091" s="134"/>
      <c r="P1091" s="134"/>
      <c r="Q1091" s="134"/>
      <c r="R1091" s="134"/>
      <c r="S1091" s="134"/>
      <c r="T1091" s="134"/>
      <c r="U1091" s="134"/>
      <c r="V1091" s="134"/>
      <c r="W1091" s="134"/>
      <c r="X1091" s="134"/>
      <c r="Y1091" s="134"/>
      <c r="Z1091" s="134"/>
    </row>
    <row r="1092" ht="15.0" customHeight="1">
      <c r="A1092" s="133" t="s">
        <v>3981</v>
      </c>
      <c r="B1092" s="133" t="s">
        <v>3982</v>
      </c>
      <c r="C1092" s="134" t="s">
        <v>3983</v>
      </c>
      <c r="D1092" s="133" t="s">
        <v>187</v>
      </c>
      <c r="E1092" s="133">
        <v>12.03</v>
      </c>
      <c r="F1092" s="134"/>
      <c r="G1092" s="134"/>
      <c r="H1092" s="134"/>
      <c r="I1092" s="134"/>
      <c r="J1092" s="134"/>
      <c r="K1092" s="134"/>
      <c r="L1092" s="134"/>
      <c r="M1092" s="134"/>
      <c r="N1092" s="134"/>
      <c r="O1092" s="134"/>
      <c r="P1092" s="134"/>
      <c r="Q1092" s="134"/>
      <c r="R1092" s="134"/>
      <c r="S1092" s="134"/>
      <c r="T1092" s="134"/>
      <c r="U1092" s="134"/>
      <c r="V1092" s="134"/>
      <c r="W1092" s="134"/>
      <c r="X1092" s="134"/>
      <c r="Y1092" s="134"/>
      <c r="Z1092" s="134"/>
    </row>
    <row r="1093" ht="15.0" customHeight="1">
      <c r="A1093" s="133" t="s">
        <v>3984</v>
      </c>
      <c r="B1093" s="133" t="s">
        <v>3985</v>
      </c>
      <c r="C1093" s="134" t="s">
        <v>3986</v>
      </c>
      <c r="D1093" s="133" t="s">
        <v>101</v>
      </c>
      <c r="E1093" s="133">
        <v>267.22</v>
      </c>
      <c r="F1093" s="134"/>
      <c r="G1093" s="134"/>
      <c r="H1093" s="134"/>
      <c r="I1093" s="134"/>
      <c r="J1093" s="134"/>
      <c r="K1093" s="134"/>
      <c r="L1093" s="134"/>
      <c r="M1093" s="134"/>
      <c r="N1093" s="134"/>
      <c r="O1093" s="134"/>
      <c r="P1093" s="134"/>
      <c r="Q1093" s="134"/>
      <c r="R1093" s="134"/>
      <c r="S1093" s="134"/>
      <c r="T1093" s="134"/>
      <c r="U1093" s="134"/>
      <c r="V1093" s="134"/>
      <c r="W1093" s="134"/>
      <c r="X1093" s="134"/>
      <c r="Y1093" s="134"/>
      <c r="Z1093" s="134"/>
    </row>
    <row r="1094" ht="15.0" customHeight="1">
      <c r="A1094" s="133" t="s">
        <v>3987</v>
      </c>
      <c r="B1094" s="133" t="s">
        <v>3988</v>
      </c>
      <c r="C1094" s="134" t="s">
        <v>3989</v>
      </c>
      <c r="D1094" s="133" t="s">
        <v>101</v>
      </c>
      <c r="E1094" s="133">
        <v>253.37</v>
      </c>
      <c r="F1094" s="134"/>
      <c r="G1094" s="134"/>
      <c r="H1094" s="134"/>
      <c r="I1094" s="134"/>
      <c r="J1094" s="134"/>
      <c r="K1094" s="134"/>
      <c r="L1094" s="134"/>
      <c r="M1094" s="134"/>
      <c r="N1094" s="134"/>
      <c r="O1094" s="134"/>
      <c r="P1094" s="134"/>
      <c r="Q1094" s="134"/>
      <c r="R1094" s="134"/>
      <c r="S1094" s="134"/>
      <c r="T1094" s="134"/>
      <c r="U1094" s="134"/>
      <c r="V1094" s="134"/>
      <c r="W1094" s="134"/>
      <c r="X1094" s="134"/>
      <c r="Y1094" s="134"/>
      <c r="Z1094" s="134"/>
    </row>
    <row r="1095" ht="15.0" customHeight="1">
      <c r="A1095" s="133" t="s">
        <v>3990</v>
      </c>
      <c r="B1095" s="133" t="s">
        <v>3991</v>
      </c>
      <c r="C1095" s="134" t="s">
        <v>3992</v>
      </c>
      <c r="D1095" s="133" t="s">
        <v>101</v>
      </c>
      <c r="E1095" s="133">
        <v>178.19</v>
      </c>
      <c r="F1095" s="134"/>
      <c r="G1095" s="134"/>
      <c r="H1095" s="134"/>
      <c r="I1095" s="134"/>
      <c r="J1095" s="134"/>
      <c r="K1095" s="134"/>
      <c r="L1095" s="134"/>
      <c r="M1095" s="134"/>
      <c r="N1095" s="134"/>
      <c r="O1095" s="134"/>
      <c r="P1095" s="134"/>
      <c r="Q1095" s="134"/>
      <c r="R1095" s="134"/>
      <c r="S1095" s="134"/>
      <c r="T1095" s="134"/>
      <c r="U1095" s="134"/>
      <c r="V1095" s="134"/>
      <c r="W1095" s="134"/>
      <c r="X1095" s="134"/>
      <c r="Y1095" s="134"/>
      <c r="Z1095" s="134"/>
    </row>
    <row r="1096" ht="15.0" customHeight="1">
      <c r="A1096" s="133" t="s">
        <v>3993</v>
      </c>
      <c r="B1096" s="133" t="s">
        <v>3994</v>
      </c>
      <c r="C1096" s="134" t="s">
        <v>3995</v>
      </c>
      <c r="D1096" s="133" t="s">
        <v>101</v>
      </c>
      <c r="E1096" s="133">
        <v>171.04</v>
      </c>
      <c r="F1096" s="134"/>
      <c r="G1096" s="134"/>
      <c r="H1096" s="134"/>
      <c r="I1096" s="134"/>
      <c r="J1096" s="134"/>
      <c r="K1096" s="134"/>
      <c r="L1096" s="134"/>
      <c r="M1096" s="134"/>
      <c r="N1096" s="134"/>
      <c r="O1096" s="134"/>
      <c r="P1096" s="134"/>
      <c r="Q1096" s="134"/>
      <c r="R1096" s="134"/>
      <c r="S1096" s="134"/>
      <c r="T1096" s="134"/>
      <c r="U1096" s="134"/>
      <c r="V1096" s="134"/>
      <c r="W1096" s="134"/>
      <c r="X1096" s="134"/>
      <c r="Y1096" s="134"/>
      <c r="Z1096" s="134"/>
    </row>
    <row r="1097" ht="15.0" customHeight="1">
      <c r="A1097" s="133" t="s">
        <v>914</v>
      </c>
      <c r="B1097" s="133" t="s">
        <v>3996</v>
      </c>
      <c r="C1097" s="134" t="s">
        <v>3997</v>
      </c>
      <c r="D1097" s="133" t="s">
        <v>101</v>
      </c>
      <c r="E1097" s="133">
        <v>217.93</v>
      </c>
      <c r="F1097" s="134"/>
      <c r="G1097" s="134"/>
      <c r="H1097" s="134"/>
      <c r="I1097" s="134"/>
      <c r="J1097" s="134"/>
      <c r="K1097" s="134"/>
      <c r="L1097" s="134"/>
      <c r="M1097" s="134"/>
      <c r="N1097" s="134"/>
      <c r="O1097" s="134"/>
      <c r="P1097" s="134"/>
      <c r="Q1097" s="134"/>
      <c r="R1097" s="134"/>
      <c r="S1097" s="134"/>
      <c r="T1097" s="134"/>
      <c r="U1097" s="134"/>
      <c r="V1097" s="134"/>
      <c r="W1097" s="134"/>
      <c r="X1097" s="134"/>
      <c r="Y1097" s="134"/>
      <c r="Z1097" s="134"/>
    </row>
    <row r="1098" ht="15.0" customHeight="1">
      <c r="A1098" s="133" t="s">
        <v>3998</v>
      </c>
      <c r="B1098" s="133" t="s">
        <v>3999</v>
      </c>
      <c r="C1098" s="134" t="s">
        <v>4000</v>
      </c>
      <c r="D1098" s="133" t="s">
        <v>101</v>
      </c>
      <c r="E1098" s="133">
        <v>212.65</v>
      </c>
      <c r="F1098" s="134"/>
      <c r="G1098" s="134"/>
      <c r="H1098" s="134"/>
      <c r="I1098" s="134"/>
      <c r="J1098" s="134"/>
      <c r="K1098" s="134"/>
      <c r="L1098" s="134"/>
      <c r="M1098" s="134"/>
      <c r="N1098" s="134"/>
      <c r="O1098" s="134"/>
      <c r="P1098" s="134"/>
      <c r="Q1098" s="134"/>
      <c r="R1098" s="134"/>
      <c r="S1098" s="134"/>
      <c r="T1098" s="134"/>
      <c r="U1098" s="134"/>
      <c r="V1098" s="134"/>
      <c r="W1098" s="134"/>
      <c r="X1098" s="134"/>
      <c r="Y1098" s="134"/>
      <c r="Z1098" s="134"/>
    </row>
    <row r="1099" ht="15.0" customHeight="1">
      <c r="A1099" s="133" t="s">
        <v>4001</v>
      </c>
      <c r="B1099" s="133" t="s">
        <v>4002</v>
      </c>
      <c r="C1099" s="134" t="s">
        <v>4003</v>
      </c>
      <c r="D1099" s="133" t="s">
        <v>101</v>
      </c>
      <c r="E1099" s="133">
        <v>259.91</v>
      </c>
      <c r="F1099" s="134"/>
      <c r="G1099" s="134"/>
      <c r="H1099" s="134"/>
      <c r="I1099" s="134"/>
      <c r="J1099" s="134"/>
      <c r="K1099" s="134"/>
      <c r="L1099" s="134"/>
      <c r="M1099" s="134"/>
      <c r="N1099" s="134"/>
      <c r="O1099" s="134"/>
      <c r="P1099" s="134"/>
      <c r="Q1099" s="134"/>
      <c r="R1099" s="134"/>
      <c r="S1099" s="134"/>
      <c r="T1099" s="134"/>
      <c r="U1099" s="134"/>
      <c r="V1099" s="134"/>
      <c r="W1099" s="134"/>
      <c r="X1099" s="134"/>
      <c r="Y1099" s="134"/>
      <c r="Z1099" s="134"/>
    </row>
    <row r="1100" ht="15.0" customHeight="1">
      <c r="A1100" s="133" t="s">
        <v>4004</v>
      </c>
      <c r="B1100" s="133" t="s">
        <v>4005</v>
      </c>
      <c r="C1100" s="134" t="s">
        <v>4006</v>
      </c>
      <c r="D1100" s="133" t="s">
        <v>101</v>
      </c>
      <c r="E1100" s="133">
        <v>254.63</v>
      </c>
      <c r="F1100" s="134"/>
      <c r="G1100" s="134"/>
      <c r="H1100" s="134"/>
      <c r="I1100" s="134"/>
      <c r="J1100" s="134"/>
      <c r="K1100" s="134"/>
      <c r="L1100" s="134"/>
      <c r="M1100" s="134"/>
      <c r="N1100" s="134"/>
      <c r="O1100" s="134"/>
      <c r="P1100" s="134"/>
      <c r="Q1100" s="134"/>
      <c r="R1100" s="134"/>
      <c r="S1100" s="134"/>
      <c r="T1100" s="134"/>
      <c r="U1100" s="134"/>
      <c r="V1100" s="134"/>
      <c r="W1100" s="134"/>
      <c r="X1100" s="134"/>
      <c r="Y1100" s="134"/>
      <c r="Z1100" s="134"/>
    </row>
    <row r="1101" ht="15.0" customHeight="1">
      <c r="A1101" s="133" t="s">
        <v>4007</v>
      </c>
      <c r="B1101" s="133" t="s">
        <v>4008</v>
      </c>
      <c r="C1101" s="134" t="s">
        <v>4009</v>
      </c>
      <c r="D1101" s="133" t="s">
        <v>101</v>
      </c>
      <c r="E1101" s="133">
        <v>166.12</v>
      </c>
      <c r="F1101" s="134"/>
      <c r="G1101" s="134"/>
      <c r="H1101" s="134"/>
      <c r="I1101" s="134"/>
      <c r="J1101" s="134"/>
      <c r="K1101" s="134"/>
      <c r="L1101" s="134"/>
      <c r="M1101" s="134"/>
      <c r="N1101" s="134"/>
      <c r="O1101" s="134"/>
      <c r="P1101" s="134"/>
      <c r="Q1101" s="134"/>
      <c r="R1101" s="134"/>
      <c r="S1101" s="134"/>
      <c r="T1101" s="134"/>
      <c r="U1101" s="134"/>
      <c r="V1101" s="134"/>
      <c r="W1101" s="134"/>
      <c r="X1101" s="134"/>
      <c r="Y1101" s="134"/>
      <c r="Z1101" s="134"/>
    </row>
    <row r="1102" ht="15.0" customHeight="1">
      <c r="A1102" s="133" t="s">
        <v>4010</v>
      </c>
      <c r="B1102" s="133" t="s">
        <v>4011</v>
      </c>
      <c r="C1102" s="134" t="s">
        <v>4012</v>
      </c>
      <c r="D1102" s="133" t="s">
        <v>101</v>
      </c>
      <c r="E1102" s="133">
        <v>167.94</v>
      </c>
      <c r="F1102" s="134"/>
      <c r="G1102" s="134"/>
      <c r="H1102" s="134"/>
      <c r="I1102" s="134"/>
      <c r="J1102" s="134"/>
      <c r="K1102" s="134"/>
      <c r="L1102" s="134"/>
      <c r="M1102" s="134"/>
      <c r="N1102" s="134"/>
      <c r="O1102" s="134"/>
      <c r="P1102" s="134"/>
      <c r="Q1102" s="134"/>
      <c r="R1102" s="134"/>
      <c r="S1102" s="134"/>
      <c r="T1102" s="134"/>
      <c r="U1102" s="134"/>
      <c r="V1102" s="134"/>
      <c r="W1102" s="134"/>
      <c r="X1102" s="134"/>
      <c r="Y1102" s="134"/>
      <c r="Z1102" s="134"/>
    </row>
    <row r="1103" ht="15.0" customHeight="1">
      <c r="A1103" s="133" t="s">
        <v>4013</v>
      </c>
      <c r="B1103" s="133" t="s">
        <v>4014</v>
      </c>
      <c r="C1103" s="134" t="s">
        <v>4015</v>
      </c>
      <c r="D1103" s="133" t="s">
        <v>101</v>
      </c>
      <c r="E1103" s="133">
        <v>232.61</v>
      </c>
      <c r="F1103" s="134"/>
      <c r="G1103" s="134"/>
      <c r="H1103" s="134"/>
      <c r="I1103" s="134"/>
      <c r="J1103" s="134"/>
      <c r="K1103" s="134"/>
      <c r="L1103" s="134"/>
      <c r="M1103" s="134"/>
      <c r="N1103" s="134"/>
      <c r="O1103" s="134"/>
      <c r="P1103" s="134"/>
      <c r="Q1103" s="134"/>
      <c r="R1103" s="134"/>
      <c r="S1103" s="134"/>
      <c r="T1103" s="134"/>
      <c r="U1103" s="134"/>
      <c r="V1103" s="134"/>
      <c r="W1103" s="134"/>
      <c r="X1103" s="134"/>
      <c r="Y1103" s="134"/>
      <c r="Z1103" s="134"/>
    </row>
    <row r="1104" ht="15.0" customHeight="1">
      <c r="A1104" s="133" t="s">
        <v>4016</v>
      </c>
      <c r="B1104" s="133" t="s">
        <v>4017</v>
      </c>
      <c r="C1104" s="134" t="s">
        <v>4018</v>
      </c>
      <c r="D1104" s="133" t="s">
        <v>101</v>
      </c>
      <c r="E1104" s="133">
        <v>224.31</v>
      </c>
      <c r="F1104" s="134"/>
      <c r="G1104" s="134"/>
      <c r="H1104" s="134"/>
      <c r="I1104" s="134"/>
      <c r="J1104" s="134"/>
      <c r="K1104" s="134"/>
      <c r="L1104" s="134"/>
      <c r="M1104" s="134"/>
      <c r="N1104" s="134"/>
      <c r="O1104" s="134"/>
      <c r="P1104" s="134"/>
      <c r="Q1104" s="134"/>
      <c r="R1104" s="134"/>
      <c r="S1104" s="134"/>
      <c r="T1104" s="134"/>
      <c r="U1104" s="134"/>
      <c r="V1104" s="134"/>
      <c r="W1104" s="134"/>
      <c r="X1104" s="134"/>
      <c r="Y1104" s="134"/>
      <c r="Z1104" s="134"/>
    </row>
    <row r="1105" ht="15.0" customHeight="1">
      <c r="A1105" s="133" t="s">
        <v>4019</v>
      </c>
      <c r="B1105" s="133" t="s">
        <v>4020</v>
      </c>
      <c r="C1105" s="134" t="s">
        <v>4021</v>
      </c>
      <c r="D1105" s="133" t="s">
        <v>187</v>
      </c>
      <c r="E1105" s="133">
        <v>13.12</v>
      </c>
      <c r="F1105" s="134"/>
      <c r="G1105" s="134"/>
      <c r="H1105" s="134"/>
      <c r="I1105" s="134"/>
      <c r="J1105" s="134"/>
      <c r="K1105" s="134"/>
      <c r="L1105" s="134"/>
      <c r="M1105" s="134"/>
      <c r="N1105" s="134"/>
      <c r="O1105" s="134"/>
      <c r="P1105" s="134"/>
      <c r="Q1105" s="134"/>
      <c r="R1105" s="134"/>
      <c r="S1105" s="134"/>
      <c r="T1105" s="134"/>
      <c r="U1105" s="134"/>
      <c r="V1105" s="134"/>
      <c r="W1105" s="134"/>
      <c r="X1105" s="134"/>
      <c r="Y1105" s="134"/>
      <c r="Z1105" s="134"/>
    </row>
    <row r="1106" ht="15.0" customHeight="1">
      <c r="A1106" s="133" t="s">
        <v>4022</v>
      </c>
      <c r="B1106" s="133" t="s">
        <v>4023</v>
      </c>
      <c r="C1106" s="134" t="s">
        <v>4024</v>
      </c>
      <c r="D1106" s="133" t="s">
        <v>187</v>
      </c>
      <c r="E1106" s="133">
        <v>2.68</v>
      </c>
      <c r="F1106" s="134"/>
      <c r="G1106" s="134"/>
      <c r="H1106" s="134"/>
      <c r="I1106" s="134"/>
      <c r="J1106" s="134"/>
      <c r="K1106" s="134"/>
      <c r="L1106" s="134"/>
      <c r="M1106" s="134"/>
      <c r="N1106" s="134"/>
      <c r="O1106" s="134"/>
      <c r="P1106" s="134"/>
      <c r="Q1106" s="134"/>
      <c r="R1106" s="134"/>
      <c r="S1106" s="134"/>
      <c r="T1106" s="134"/>
      <c r="U1106" s="134"/>
      <c r="V1106" s="134"/>
      <c r="W1106" s="134"/>
      <c r="X1106" s="134"/>
      <c r="Y1106" s="134"/>
      <c r="Z1106" s="134"/>
    </row>
    <row r="1107" ht="15.0" customHeight="1">
      <c r="A1107" s="133" t="s">
        <v>4025</v>
      </c>
      <c r="B1107" s="133" t="s">
        <v>4026</v>
      </c>
      <c r="C1107" s="134" t="s">
        <v>4027</v>
      </c>
      <c r="D1107" s="133" t="s">
        <v>187</v>
      </c>
      <c r="E1107" s="133">
        <v>18.39</v>
      </c>
      <c r="F1107" s="134"/>
      <c r="G1107" s="134"/>
      <c r="H1107" s="134"/>
      <c r="I1107" s="134"/>
      <c r="J1107" s="134"/>
      <c r="K1107" s="134"/>
      <c r="L1107" s="134"/>
      <c r="M1107" s="134"/>
      <c r="N1107" s="134"/>
      <c r="O1107" s="134"/>
      <c r="P1107" s="134"/>
      <c r="Q1107" s="134"/>
      <c r="R1107" s="134"/>
      <c r="S1107" s="134"/>
      <c r="T1107" s="134"/>
      <c r="U1107" s="134"/>
      <c r="V1107" s="134"/>
      <c r="W1107" s="134"/>
      <c r="X1107" s="134"/>
      <c r="Y1107" s="134"/>
      <c r="Z1107" s="134"/>
    </row>
    <row r="1108" ht="15.0" customHeight="1">
      <c r="A1108" s="133" t="s">
        <v>4028</v>
      </c>
      <c r="B1108" s="133" t="s">
        <v>4029</v>
      </c>
      <c r="C1108" s="134" t="s">
        <v>4030</v>
      </c>
      <c r="D1108" s="133" t="s">
        <v>187</v>
      </c>
      <c r="E1108" s="133">
        <v>4.29</v>
      </c>
      <c r="F1108" s="134"/>
      <c r="G1108" s="134"/>
      <c r="H1108" s="134"/>
      <c r="I1108" s="134"/>
      <c r="J1108" s="134"/>
      <c r="K1108" s="134"/>
      <c r="L1108" s="134"/>
      <c r="M1108" s="134"/>
      <c r="N1108" s="134"/>
      <c r="O1108" s="134"/>
      <c r="P1108" s="134"/>
      <c r="Q1108" s="134"/>
      <c r="R1108" s="134"/>
      <c r="S1108" s="134"/>
      <c r="T1108" s="134"/>
      <c r="U1108" s="134"/>
      <c r="V1108" s="134"/>
      <c r="W1108" s="134"/>
      <c r="X1108" s="134"/>
      <c r="Y1108" s="134"/>
      <c r="Z1108" s="134"/>
    </row>
    <row r="1109" ht="15.0" customHeight="1">
      <c r="A1109" s="133" t="s">
        <v>4031</v>
      </c>
      <c r="B1109" s="133" t="s">
        <v>4032</v>
      </c>
      <c r="C1109" s="134" t="s">
        <v>4033</v>
      </c>
      <c r="D1109" s="133" t="s">
        <v>187</v>
      </c>
      <c r="E1109" s="133">
        <v>27.0</v>
      </c>
      <c r="F1109" s="134"/>
      <c r="G1109" s="134"/>
      <c r="H1109" s="134"/>
      <c r="I1109" s="134"/>
      <c r="J1109" s="134"/>
      <c r="K1109" s="134"/>
      <c r="L1109" s="134"/>
      <c r="M1109" s="134"/>
      <c r="N1109" s="134"/>
      <c r="O1109" s="134"/>
      <c r="P1109" s="134"/>
      <c r="Q1109" s="134"/>
      <c r="R1109" s="134"/>
      <c r="S1109" s="134"/>
      <c r="T1109" s="134"/>
      <c r="U1109" s="134"/>
      <c r="V1109" s="134"/>
      <c r="W1109" s="134"/>
      <c r="X1109" s="134"/>
      <c r="Y1109" s="134"/>
      <c r="Z1109" s="134"/>
    </row>
    <row r="1110" ht="15.0" customHeight="1">
      <c r="A1110" s="133" t="s">
        <v>4034</v>
      </c>
      <c r="B1110" s="133" t="s">
        <v>4035</v>
      </c>
      <c r="C1110" s="134" t="s">
        <v>4036</v>
      </c>
      <c r="D1110" s="133" t="s">
        <v>187</v>
      </c>
      <c r="E1110" s="133">
        <v>36.29</v>
      </c>
      <c r="F1110" s="134"/>
      <c r="G1110" s="134"/>
      <c r="H1110" s="134"/>
      <c r="I1110" s="134"/>
      <c r="J1110" s="134"/>
      <c r="K1110" s="134"/>
      <c r="L1110" s="134"/>
      <c r="M1110" s="134"/>
      <c r="N1110" s="134"/>
      <c r="O1110" s="134"/>
      <c r="P1110" s="134"/>
      <c r="Q1110" s="134"/>
      <c r="R1110" s="134"/>
      <c r="S1110" s="134"/>
      <c r="T1110" s="134"/>
      <c r="U1110" s="134"/>
      <c r="V1110" s="134"/>
      <c r="W1110" s="134"/>
      <c r="X1110" s="134"/>
      <c r="Y1110" s="134"/>
      <c r="Z1110" s="134"/>
    </row>
    <row r="1111" ht="15.0" customHeight="1">
      <c r="A1111" s="133" t="s">
        <v>4037</v>
      </c>
      <c r="B1111" s="133" t="s">
        <v>4038</v>
      </c>
      <c r="C1111" s="134" t="s">
        <v>4039</v>
      </c>
      <c r="D1111" s="133" t="s">
        <v>187</v>
      </c>
      <c r="E1111" s="133">
        <v>5.97</v>
      </c>
      <c r="F1111" s="134"/>
      <c r="G1111" s="134"/>
      <c r="H1111" s="134"/>
      <c r="I1111" s="134"/>
      <c r="J1111" s="134"/>
      <c r="K1111" s="134"/>
      <c r="L1111" s="134"/>
      <c r="M1111" s="134"/>
      <c r="N1111" s="134"/>
      <c r="O1111" s="134"/>
      <c r="P1111" s="134"/>
      <c r="Q1111" s="134"/>
      <c r="R1111" s="134"/>
      <c r="S1111" s="134"/>
      <c r="T1111" s="134"/>
      <c r="U1111" s="134"/>
      <c r="V1111" s="134"/>
      <c r="W1111" s="134"/>
      <c r="X1111" s="134"/>
      <c r="Y1111" s="134"/>
      <c r="Z1111" s="134"/>
    </row>
    <row r="1112" ht="15.0" customHeight="1">
      <c r="A1112" s="133" t="s">
        <v>4040</v>
      </c>
      <c r="B1112" s="133" t="s">
        <v>4041</v>
      </c>
      <c r="C1112" s="134" t="s">
        <v>4042</v>
      </c>
      <c r="D1112" s="133" t="s">
        <v>187</v>
      </c>
      <c r="E1112" s="133">
        <v>8.49</v>
      </c>
      <c r="F1112" s="134"/>
      <c r="G1112" s="134"/>
      <c r="H1112" s="134"/>
      <c r="I1112" s="134"/>
      <c r="J1112" s="134"/>
      <c r="K1112" s="134"/>
      <c r="L1112" s="134"/>
      <c r="M1112" s="134"/>
      <c r="N1112" s="134"/>
      <c r="O1112" s="134"/>
      <c r="P1112" s="134"/>
      <c r="Q1112" s="134"/>
      <c r="R1112" s="134"/>
      <c r="S1112" s="134"/>
      <c r="T1112" s="134"/>
      <c r="U1112" s="134"/>
      <c r="V1112" s="134"/>
      <c r="W1112" s="134"/>
      <c r="X1112" s="134"/>
      <c r="Y1112" s="134"/>
      <c r="Z1112" s="134"/>
    </row>
    <row r="1113" ht="15.0" customHeight="1">
      <c r="A1113" s="133" t="s">
        <v>4043</v>
      </c>
      <c r="B1113" s="133" t="s">
        <v>4044</v>
      </c>
      <c r="C1113" s="134" t="s">
        <v>4045</v>
      </c>
      <c r="D1113" s="133" t="s">
        <v>187</v>
      </c>
      <c r="E1113" s="133">
        <v>9.79</v>
      </c>
      <c r="F1113" s="134"/>
      <c r="G1113" s="134"/>
      <c r="H1113" s="134"/>
      <c r="I1113" s="134"/>
      <c r="J1113" s="134"/>
      <c r="K1113" s="134"/>
      <c r="L1113" s="134"/>
      <c r="M1113" s="134"/>
      <c r="N1113" s="134"/>
      <c r="O1113" s="134"/>
      <c r="P1113" s="134"/>
      <c r="Q1113" s="134"/>
      <c r="R1113" s="134"/>
      <c r="S1113" s="134"/>
      <c r="T1113" s="134"/>
      <c r="U1113" s="134"/>
      <c r="V1113" s="134"/>
      <c r="W1113" s="134"/>
      <c r="X1113" s="134"/>
      <c r="Y1113" s="134"/>
      <c r="Z1113" s="134"/>
    </row>
    <row r="1114" ht="15.0" customHeight="1">
      <c r="A1114" s="133" t="s">
        <v>4046</v>
      </c>
      <c r="B1114" s="133" t="s">
        <v>4047</v>
      </c>
      <c r="C1114" s="134" t="s">
        <v>4048</v>
      </c>
      <c r="D1114" s="133" t="s">
        <v>187</v>
      </c>
      <c r="E1114" s="133">
        <v>4.76</v>
      </c>
      <c r="F1114" s="134"/>
      <c r="G1114" s="134"/>
      <c r="H1114" s="134"/>
      <c r="I1114" s="134"/>
      <c r="J1114" s="134"/>
      <c r="K1114" s="134"/>
      <c r="L1114" s="134"/>
      <c r="M1114" s="134"/>
      <c r="N1114" s="134"/>
      <c r="O1114" s="134"/>
      <c r="P1114" s="134"/>
      <c r="Q1114" s="134"/>
      <c r="R1114" s="134"/>
      <c r="S1114" s="134"/>
      <c r="T1114" s="134"/>
      <c r="U1114" s="134"/>
      <c r="V1114" s="134"/>
      <c r="W1114" s="134"/>
      <c r="X1114" s="134"/>
      <c r="Y1114" s="134"/>
      <c r="Z1114" s="134"/>
    </row>
    <row r="1115" ht="15.0" customHeight="1">
      <c r="A1115" s="133" t="s">
        <v>4049</v>
      </c>
      <c r="B1115" s="133" t="s">
        <v>4050</v>
      </c>
      <c r="C1115" s="134" t="s">
        <v>4051</v>
      </c>
      <c r="D1115" s="133" t="s">
        <v>187</v>
      </c>
      <c r="E1115" s="133">
        <v>5.49</v>
      </c>
      <c r="F1115" s="134"/>
      <c r="G1115" s="134"/>
      <c r="H1115" s="134"/>
      <c r="I1115" s="134"/>
      <c r="J1115" s="134"/>
      <c r="K1115" s="134"/>
      <c r="L1115" s="134"/>
      <c r="M1115" s="134"/>
      <c r="N1115" s="134"/>
      <c r="O1115" s="134"/>
      <c r="P1115" s="134"/>
      <c r="Q1115" s="134"/>
      <c r="R1115" s="134"/>
      <c r="S1115" s="134"/>
      <c r="T1115" s="134"/>
      <c r="U1115" s="134"/>
      <c r="V1115" s="134"/>
      <c r="W1115" s="134"/>
      <c r="X1115" s="134"/>
      <c r="Y1115" s="134"/>
      <c r="Z1115" s="134"/>
    </row>
    <row r="1116" ht="15.0" customHeight="1">
      <c r="A1116" s="133" t="s">
        <v>4052</v>
      </c>
      <c r="B1116" s="133" t="s">
        <v>4053</v>
      </c>
      <c r="C1116" s="134" t="s">
        <v>4054</v>
      </c>
      <c r="D1116" s="133" t="s">
        <v>187</v>
      </c>
      <c r="E1116" s="133">
        <v>6.51</v>
      </c>
      <c r="F1116" s="134"/>
      <c r="G1116" s="134"/>
      <c r="H1116" s="134"/>
      <c r="I1116" s="134"/>
      <c r="J1116" s="134"/>
      <c r="K1116" s="134"/>
      <c r="L1116" s="134"/>
      <c r="M1116" s="134"/>
      <c r="N1116" s="134"/>
      <c r="O1116" s="134"/>
      <c r="P1116" s="134"/>
      <c r="Q1116" s="134"/>
      <c r="R1116" s="134"/>
      <c r="S1116" s="134"/>
      <c r="T1116" s="134"/>
      <c r="U1116" s="134"/>
      <c r="V1116" s="134"/>
      <c r="W1116" s="134"/>
      <c r="X1116" s="134"/>
      <c r="Y1116" s="134"/>
      <c r="Z1116" s="134"/>
    </row>
    <row r="1117" ht="15.0" customHeight="1">
      <c r="A1117" s="133" t="s">
        <v>4055</v>
      </c>
      <c r="B1117" s="133" t="s">
        <v>4056</v>
      </c>
      <c r="C1117" s="134" t="s">
        <v>4057</v>
      </c>
      <c r="D1117" s="133" t="s">
        <v>187</v>
      </c>
      <c r="E1117" s="133">
        <v>7.64</v>
      </c>
      <c r="F1117" s="134"/>
      <c r="G1117" s="134"/>
      <c r="H1117" s="134"/>
      <c r="I1117" s="134"/>
      <c r="J1117" s="134"/>
      <c r="K1117" s="134"/>
      <c r="L1117" s="134"/>
      <c r="M1117" s="134"/>
      <c r="N1117" s="134"/>
      <c r="O1117" s="134"/>
      <c r="P1117" s="134"/>
      <c r="Q1117" s="134"/>
      <c r="R1117" s="134"/>
      <c r="S1117" s="134"/>
      <c r="T1117" s="134"/>
      <c r="U1117" s="134"/>
      <c r="V1117" s="134"/>
      <c r="W1117" s="134"/>
      <c r="X1117" s="134"/>
      <c r="Y1117" s="134"/>
      <c r="Z1117" s="134"/>
    </row>
    <row r="1118" ht="15.0" customHeight="1">
      <c r="A1118" s="133" t="s">
        <v>4058</v>
      </c>
      <c r="B1118" s="133" t="s">
        <v>4059</v>
      </c>
      <c r="C1118" s="134" t="s">
        <v>4060</v>
      </c>
      <c r="D1118" s="133" t="s">
        <v>187</v>
      </c>
      <c r="E1118" s="133">
        <v>13.36</v>
      </c>
      <c r="F1118" s="134"/>
      <c r="G1118" s="134"/>
      <c r="H1118" s="134"/>
      <c r="I1118" s="134"/>
      <c r="J1118" s="134"/>
      <c r="K1118" s="134"/>
      <c r="L1118" s="134"/>
      <c r="M1118" s="134"/>
      <c r="N1118" s="134"/>
      <c r="O1118" s="134"/>
      <c r="P1118" s="134"/>
      <c r="Q1118" s="134"/>
      <c r="R1118" s="134"/>
      <c r="S1118" s="134"/>
      <c r="T1118" s="134"/>
      <c r="U1118" s="134"/>
      <c r="V1118" s="134"/>
      <c r="W1118" s="134"/>
      <c r="X1118" s="134"/>
      <c r="Y1118" s="134"/>
      <c r="Z1118" s="134"/>
    </row>
    <row r="1119" ht="15.0" customHeight="1">
      <c r="A1119" s="133" t="s">
        <v>4061</v>
      </c>
      <c r="B1119" s="133" t="s">
        <v>4062</v>
      </c>
      <c r="C1119" s="134" t="s">
        <v>4063</v>
      </c>
      <c r="D1119" s="133" t="s">
        <v>187</v>
      </c>
      <c r="E1119" s="133">
        <v>116.58</v>
      </c>
      <c r="F1119" s="134"/>
      <c r="G1119" s="134"/>
      <c r="H1119" s="134"/>
      <c r="I1119" s="134"/>
      <c r="J1119" s="134"/>
      <c r="K1119" s="134"/>
      <c r="L1119" s="134"/>
      <c r="M1119" s="134"/>
      <c r="N1119" s="134"/>
      <c r="O1119" s="134"/>
      <c r="P1119" s="134"/>
      <c r="Q1119" s="134"/>
      <c r="R1119" s="134"/>
      <c r="S1119" s="134"/>
      <c r="T1119" s="134"/>
      <c r="U1119" s="134"/>
      <c r="V1119" s="134"/>
      <c r="W1119" s="134"/>
      <c r="X1119" s="134"/>
      <c r="Y1119" s="134"/>
      <c r="Z1119" s="134"/>
    </row>
    <row r="1120" ht="15.0" customHeight="1">
      <c r="A1120" s="133" t="s">
        <v>621</v>
      </c>
      <c r="B1120" s="133" t="s">
        <v>4064</v>
      </c>
      <c r="C1120" s="134" t="s">
        <v>4065</v>
      </c>
      <c r="D1120" s="133" t="s">
        <v>187</v>
      </c>
      <c r="E1120" s="133">
        <v>2.79</v>
      </c>
      <c r="F1120" s="134"/>
      <c r="G1120" s="134"/>
      <c r="H1120" s="134"/>
      <c r="I1120" s="134"/>
      <c r="J1120" s="134"/>
      <c r="K1120" s="134"/>
      <c r="L1120" s="134"/>
      <c r="M1120" s="134"/>
      <c r="N1120" s="134"/>
      <c r="O1120" s="134"/>
      <c r="P1120" s="134"/>
      <c r="Q1120" s="134"/>
      <c r="R1120" s="134"/>
      <c r="S1120" s="134"/>
      <c r="T1120" s="134"/>
      <c r="U1120" s="134"/>
      <c r="V1120" s="134"/>
      <c r="W1120" s="134"/>
      <c r="X1120" s="134"/>
      <c r="Y1120" s="134"/>
      <c r="Z1120" s="134"/>
    </row>
    <row r="1121" ht="15.0" customHeight="1">
      <c r="A1121" s="133" t="s">
        <v>4066</v>
      </c>
      <c r="B1121" s="133" t="s">
        <v>4067</v>
      </c>
      <c r="C1121" s="134" t="s">
        <v>4068</v>
      </c>
      <c r="D1121" s="133" t="s">
        <v>187</v>
      </c>
      <c r="E1121" s="133">
        <v>145.36</v>
      </c>
      <c r="F1121" s="134"/>
      <c r="G1121" s="134"/>
      <c r="H1121" s="134"/>
      <c r="I1121" s="134"/>
      <c r="J1121" s="134"/>
      <c r="K1121" s="134"/>
      <c r="L1121" s="134"/>
      <c r="M1121" s="134"/>
      <c r="N1121" s="134"/>
      <c r="O1121" s="134"/>
      <c r="P1121" s="134"/>
      <c r="Q1121" s="134"/>
      <c r="R1121" s="134"/>
      <c r="S1121" s="134"/>
      <c r="T1121" s="134"/>
      <c r="U1121" s="134"/>
      <c r="V1121" s="134"/>
      <c r="W1121" s="134"/>
      <c r="X1121" s="134"/>
      <c r="Y1121" s="134"/>
      <c r="Z1121" s="134"/>
    </row>
    <row r="1122" ht="15.0" customHeight="1">
      <c r="A1122" s="133" t="s">
        <v>4069</v>
      </c>
      <c r="B1122" s="133" t="s">
        <v>4070</v>
      </c>
      <c r="C1122" s="134" t="s">
        <v>4071</v>
      </c>
      <c r="D1122" s="133" t="s">
        <v>187</v>
      </c>
      <c r="E1122" s="133">
        <v>18.45</v>
      </c>
      <c r="F1122" s="134"/>
      <c r="G1122" s="134"/>
      <c r="H1122" s="134"/>
      <c r="I1122" s="134"/>
      <c r="J1122" s="134"/>
      <c r="K1122" s="134"/>
      <c r="L1122" s="134"/>
      <c r="M1122" s="134"/>
      <c r="N1122" s="134"/>
      <c r="O1122" s="134"/>
      <c r="P1122" s="134"/>
      <c r="Q1122" s="134"/>
      <c r="R1122" s="134"/>
      <c r="S1122" s="134"/>
      <c r="T1122" s="134"/>
      <c r="U1122" s="134"/>
      <c r="V1122" s="134"/>
      <c r="W1122" s="134"/>
      <c r="X1122" s="134"/>
      <c r="Y1122" s="134"/>
      <c r="Z1122" s="134"/>
    </row>
    <row r="1123" ht="15.0" customHeight="1">
      <c r="A1123" s="133" t="s">
        <v>4072</v>
      </c>
      <c r="B1123" s="133" t="s">
        <v>4073</v>
      </c>
      <c r="C1123" s="134" t="s">
        <v>4074</v>
      </c>
      <c r="D1123" s="133" t="s">
        <v>187</v>
      </c>
      <c r="E1123" s="133">
        <v>177.62</v>
      </c>
      <c r="F1123" s="134"/>
      <c r="G1123" s="134"/>
      <c r="H1123" s="134"/>
      <c r="I1123" s="134"/>
      <c r="J1123" s="134"/>
      <c r="K1123" s="134"/>
      <c r="L1123" s="134"/>
      <c r="M1123" s="134"/>
      <c r="N1123" s="134"/>
      <c r="O1123" s="134"/>
      <c r="P1123" s="134"/>
      <c r="Q1123" s="134"/>
      <c r="R1123" s="134"/>
      <c r="S1123" s="134"/>
      <c r="T1123" s="134"/>
      <c r="U1123" s="134"/>
      <c r="V1123" s="134"/>
      <c r="W1123" s="134"/>
      <c r="X1123" s="134"/>
      <c r="Y1123" s="134"/>
      <c r="Z1123" s="134"/>
    </row>
    <row r="1124" ht="15.0" customHeight="1">
      <c r="A1124" s="133" t="s">
        <v>4075</v>
      </c>
      <c r="B1124" s="133" t="s">
        <v>4076</v>
      </c>
      <c r="C1124" s="134" t="s">
        <v>4077</v>
      </c>
      <c r="D1124" s="133" t="s">
        <v>187</v>
      </c>
      <c r="E1124" s="133">
        <v>230.27</v>
      </c>
      <c r="F1124" s="134"/>
      <c r="G1124" s="134"/>
      <c r="H1124" s="134"/>
      <c r="I1124" s="134"/>
      <c r="J1124" s="134"/>
      <c r="K1124" s="134"/>
      <c r="L1124" s="134"/>
      <c r="M1124" s="134"/>
      <c r="N1124" s="134"/>
      <c r="O1124" s="134"/>
      <c r="P1124" s="134"/>
      <c r="Q1124" s="134"/>
      <c r="R1124" s="134"/>
      <c r="S1124" s="134"/>
      <c r="T1124" s="134"/>
      <c r="U1124" s="134"/>
      <c r="V1124" s="134"/>
      <c r="W1124" s="134"/>
      <c r="X1124" s="134"/>
      <c r="Y1124" s="134"/>
      <c r="Z1124" s="134"/>
    </row>
    <row r="1125" ht="15.0" customHeight="1">
      <c r="A1125" s="133" t="s">
        <v>625</v>
      </c>
      <c r="B1125" s="133" t="s">
        <v>4078</v>
      </c>
      <c r="C1125" s="134" t="s">
        <v>4079</v>
      </c>
      <c r="D1125" s="133" t="s">
        <v>187</v>
      </c>
      <c r="E1125" s="133">
        <v>4.39</v>
      </c>
      <c r="F1125" s="134"/>
      <c r="G1125" s="134"/>
      <c r="H1125" s="134"/>
      <c r="I1125" s="134"/>
      <c r="J1125" s="134"/>
      <c r="K1125" s="134"/>
      <c r="L1125" s="134"/>
      <c r="M1125" s="134"/>
      <c r="N1125" s="134"/>
      <c r="O1125" s="134"/>
      <c r="P1125" s="134"/>
      <c r="Q1125" s="134"/>
      <c r="R1125" s="134"/>
      <c r="S1125" s="134"/>
      <c r="T1125" s="134"/>
      <c r="U1125" s="134"/>
      <c r="V1125" s="134"/>
      <c r="W1125" s="134"/>
      <c r="X1125" s="134"/>
      <c r="Y1125" s="134"/>
      <c r="Z1125" s="134"/>
    </row>
    <row r="1126" ht="15.0" customHeight="1">
      <c r="A1126" s="133" t="s">
        <v>4080</v>
      </c>
      <c r="B1126" s="133" t="s">
        <v>4081</v>
      </c>
      <c r="C1126" s="134" t="s">
        <v>4082</v>
      </c>
      <c r="D1126" s="133" t="s">
        <v>187</v>
      </c>
      <c r="E1126" s="133">
        <v>27.7</v>
      </c>
      <c r="F1126" s="134"/>
      <c r="G1126" s="134"/>
      <c r="H1126" s="134"/>
      <c r="I1126" s="134"/>
      <c r="J1126" s="134"/>
      <c r="K1126" s="134"/>
      <c r="L1126" s="134"/>
      <c r="M1126" s="134"/>
      <c r="N1126" s="134"/>
      <c r="O1126" s="134"/>
      <c r="P1126" s="134"/>
      <c r="Q1126" s="134"/>
      <c r="R1126" s="134"/>
      <c r="S1126" s="134"/>
      <c r="T1126" s="134"/>
      <c r="U1126" s="134"/>
      <c r="V1126" s="134"/>
      <c r="W1126" s="134"/>
      <c r="X1126" s="134"/>
      <c r="Y1126" s="134"/>
      <c r="Z1126" s="134"/>
    </row>
    <row r="1127" ht="15.0" customHeight="1">
      <c r="A1127" s="133" t="s">
        <v>4083</v>
      </c>
      <c r="B1127" s="133" t="s">
        <v>4084</v>
      </c>
      <c r="C1127" s="134" t="s">
        <v>4085</v>
      </c>
      <c r="D1127" s="133" t="s">
        <v>187</v>
      </c>
      <c r="E1127" s="133">
        <v>280.66</v>
      </c>
      <c r="F1127" s="134"/>
      <c r="G1127" s="134"/>
      <c r="H1127" s="134"/>
      <c r="I1127" s="134"/>
      <c r="J1127" s="134"/>
      <c r="K1127" s="134"/>
      <c r="L1127" s="134"/>
      <c r="M1127" s="134"/>
      <c r="N1127" s="134"/>
      <c r="O1127" s="134"/>
      <c r="P1127" s="134"/>
      <c r="Q1127" s="134"/>
      <c r="R1127" s="134"/>
      <c r="S1127" s="134"/>
      <c r="T1127" s="134"/>
      <c r="U1127" s="134"/>
      <c r="V1127" s="134"/>
      <c r="W1127" s="134"/>
      <c r="X1127" s="134"/>
      <c r="Y1127" s="134"/>
      <c r="Z1127" s="134"/>
    </row>
    <row r="1128" ht="15.0" customHeight="1">
      <c r="A1128" s="133" t="s">
        <v>4086</v>
      </c>
      <c r="B1128" s="133" t="s">
        <v>4087</v>
      </c>
      <c r="C1128" s="134" t="s">
        <v>4088</v>
      </c>
      <c r="D1128" s="133" t="s">
        <v>187</v>
      </c>
      <c r="E1128" s="133">
        <v>37.26</v>
      </c>
      <c r="F1128" s="134"/>
      <c r="G1128" s="134"/>
      <c r="H1128" s="134"/>
      <c r="I1128" s="134"/>
      <c r="J1128" s="134"/>
      <c r="K1128" s="134"/>
      <c r="L1128" s="134"/>
      <c r="M1128" s="134"/>
      <c r="N1128" s="134"/>
      <c r="O1128" s="134"/>
      <c r="P1128" s="134"/>
      <c r="Q1128" s="134"/>
      <c r="R1128" s="134"/>
      <c r="S1128" s="134"/>
      <c r="T1128" s="134"/>
      <c r="U1128" s="134"/>
      <c r="V1128" s="134"/>
      <c r="W1128" s="134"/>
      <c r="X1128" s="134"/>
      <c r="Y1128" s="134"/>
      <c r="Z1128" s="134"/>
    </row>
    <row r="1129" ht="15.0" customHeight="1">
      <c r="A1129" s="133" t="s">
        <v>617</v>
      </c>
      <c r="B1129" s="133" t="s">
        <v>4089</v>
      </c>
      <c r="C1129" s="134" t="s">
        <v>4090</v>
      </c>
      <c r="D1129" s="133" t="s">
        <v>187</v>
      </c>
      <c r="E1129" s="133">
        <v>6.07</v>
      </c>
      <c r="F1129" s="134"/>
      <c r="G1129" s="134"/>
      <c r="H1129" s="134"/>
      <c r="I1129" s="134"/>
      <c r="J1129" s="134"/>
      <c r="K1129" s="134"/>
      <c r="L1129" s="134"/>
      <c r="M1129" s="134"/>
      <c r="N1129" s="134"/>
      <c r="O1129" s="134"/>
      <c r="P1129" s="134"/>
      <c r="Q1129" s="134"/>
      <c r="R1129" s="134"/>
      <c r="S1129" s="134"/>
      <c r="T1129" s="134"/>
      <c r="U1129" s="134"/>
      <c r="V1129" s="134"/>
      <c r="W1129" s="134"/>
      <c r="X1129" s="134"/>
      <c r="Y1129" s="134"/>
      <c r="Z1129" s="134"/>
    </row>
    <row r="1130" ht="15.0" customHeight="1">
      <c r="A1130" s="133" t="s">
        <v>4091</v>
      </c>
      <c r="B1130" s="133" t="s">
        <v>4092</v>
      </c>
      <c r="C1130" s="134" t="s">
        <v>4093</v>
      </c>
      <c r="D1130" s="133" t="s">
        <v>187</v>
      </c>
      <c r="E1130" s="133">
        <v>51.81</v>
      </c>
      <c r="F1130" s="134"/>
      <c r="G1130" s="134"/>
      <c r="H1130" s="134"/>
      <c r="I1130" s="134"/>
      <c r="J1130" s="134"/>
      <c r="K1130" s="134"/>
      <c r="L1130" s="134"/>
      <c r="M1130" s="134"/>
      <c r="N1130" s="134"/>
      <c r="O1130" s="134"/>
      <c r="P1130" s="134"/>
      <c r="Q1130" s="134"/>
      <c r="R1130" s="134"/>
      <c r="S1130" s="134"/>
      <c r="T1130" s="134"/>
      <c r="U1130" s="134"/>
      <c r="V1130" s="134"/>
      <c r="W1130" s="134"/>
      <c r="X1130" s="134"/>
      <c r="Y1130" s="134"/>
      <c r="Z1130" s="134"/>
    </row>
    <row r="1131" ht="15.0" customHeight="1">
      <c r="A1131" s="133" t="s">
        <v>611</v>
      </c>
      <c r="B1131" s="133" t="s">
        <v>4094</v>
      </c>
      <c r="C1131" s="134" t="s">
        <v>4095</v>
      </c>
      <c r="D1131" s="133" t="s">
        <v>187</v>
      </c>
      <c r="E1131" s="133">
        <v>9.0</v>
      </c>
      <c r="F1131" s="134"/>
      <c r="G1131" s="134"/>
      <c r="H1131" s="134"/>
      <c r="I1131" s="134"/>
      <c r="J1131" s="134"/>
      <c r="K1131" s="134"/>
      <c r="L1131" s="134"/>
      <c r="M1131" s="134"/>
      <c r="N1131" s="134"/>
      <c r="O1131" s="134"/>
      <c r="P1131" s="134"/>
      <c r="Q1131" s="134"/>
      <c r="R1131" s="134"/>
      <c r="S1131" s="134"/>
      <c r="T1131" s="134"/>
      <c r="U1131" s="134"/>
      <c r="V1131" s="134"/>
      <c r="W1131" s="134"/>
      <c r="X1131" s="134"/>
      <c r="Y1131" s="134"/>
      <c r="Z1131" s="134"/>
    </row>
    <row r="1132" ht="15.0" customHeight="1">
      <c r="A1132" s="133" t="s">
        <v>4096</v>
      </c>
      <c r="B1132" s="133" t="s">
        <v>4097</v>
      </c>
      <c r="C1132" s="134" t="s">
        <v>4098</v>
      </c>
      <c r="D1132" s="133" t="s">
        <v>187</v>
      </c>
      <c r="E1132" s="133">
        <v>71.66</v>
      </c>
      <c r="F1132" s="134"/>
      <c r="G1132" s="134"/>
      <c r="H1132" s="134"/>
      <c r="I1132" s="134"/>
      <c r="J1132" s="134"/>
      <c r="K1132" s="134"/>
      <c r="L1132" s="134"/>
      <c r="M1132" s="134"/>
      <c r="N1132" s="134"/>
      <c r="O1132" s="134"/>
      <c r="P1132" s="134"/>
      <c r="Q1132" s="134"/>
      <c r="R1132" s="134"/>
      <c r="S1132" s="134"/>
      <c r="T1132" s="134"/>
      <c r="U1132" s="134"/>
      <c r="V1132" s="134"/>
      <c r="W1132" s="134"/>
      <c r="X1132" s="134"/>
      <c r="Y1132" s="134"/>
      <c r="Z1132" s="134"/>
    </row>
    <row r="1133" ht="15.0" customHeight="1">
      <c r="A1133" s="133" t="s">
        <v>4099</v>
      </c>
      <c r="B1133" s="133" t="s">
        <v>4100</v>
      </c>
      <c r="C1133" s="134" t="s">
        <v>4101</v>
      </c>
      <c r="D1133" s="133" t="s">
        <v>187</v>
      </c>
      <c r="E1133" s="133">
        <v>93.02</v>
      </c>
      <c r="F1133" s="134"/>
      <c r="G1133" s="134"/>
      <c r="H1133" s="134"/>
      <c r="I1133" s="134"/>
      <c r="J1133" s="134"/>
      <c r="K1133" s="134"/>
      <c r="L1133" s="134"/>
      <c r="M1133" s="134"/>
      <c r="N1133" s="134"/>
      <c r="O1133" s="134"/>
      <c r="P1133" s="134"/>
      <c r="Q1133" s="134"/>
      <c r="R1133" s="134"/>
      <c r="S1133" s="134"/>
      <c r="T1133" s="134"/>
      <c r="U1133" s="134"/>
      <c r="V1133" s="134"/>
      <c r="W1133" s="134"/>
      <c r="X1133" s="134"/>
      <c r="Y1133" s="134"/>
      <c r="Z1133" s="134"/>
    </row>
    <row r="1134" ht="15.0" customHeight="1">
      <c r="A1134" s="133" t="s">
        <v>4102</v>
      </c>
      <c r="B1134" s="133" t="s">
        <v>4103</v>
      </c>
      <c r="C1134" s="134" t="s">
        <v>4104</v>
      </c>
      <c r="D1134" s="133" t="s">
        <v>187</v>
      </c>
      <c r="E1134" s="133">
        <v>12.84</v>
      </c>
      <c r="F1134" s="134"/>
      <c r="G1134" s="134"/>
      <c r="H1134" s="134"/>
      <c r="I1134" s="134"/>
      <c r="J1134" s="134"/>
      <c r="K1134" s="134"/>
      <c r="L1134" s="134"/>
      <c r="M1134" s="134"/>
      <c r="N1134" s="134"/>
      <c r="O1134" s="134"/>
      <c r="P1134" s="134"/>
      <c r="Q1134" s="134"/>
      <c r="R1134" s="134"/>
      <c r="S1134" s="134"/>
      <c r="T1134" s="134"/>
      <c r="U1134" s="134"/>
      <c r="V1134" s="134"/>
      <c r="W1134" s="134"/>
      <c r="X1134" s="134"/>
      <c r="Y1134" s="134"/>
      <c r="Z1134" s="134"/>
    </row>
    <row r="1135" ht="15.0" customHeight="1">
      <c r="A1135" s="133" t="s">
        <v>572</v>
      </c>
      <c r="B1135" s="133" t="s">
        <v>4105</v>
      </c>
      <c r="C1135" s="134" t="s">
        <v>4106</v>
      </c>
      <c r="D1135" s="133" t="s">
        <v>187</v>
      </c>
      <c r="E1135" s="133">
        <v>19.2</v>
      </c>
      <c r="F1135" s="134"/>
      <c r="G1135" s="134"/>
      <c r="H1135" s="134"/>
      <c r="I1135" s="134"/>
      <c r="J1135" s="134"/>
      <c r="K1135" s="134"/>
      <c r="L1135" s="134"/>
      <c r="M1135" s="134"/>
      <c r="N1135" s="134"/>
      <c r="O1135" s="134"/>
      <c r="P1135" s="134"/>
      <c r="Q1135" s="134"/>
      <c r="R1135" s="134"/>
      <c r="S1135" s="134"/>
      <c r="T1135" s="134"/>
      <c r="U1135" s="134"/>
      <c r="V1135" s="134"/>
      <c r="W1135" s="134"/>
      <c r="X1135" s="134"/>
      <c r="Y1135" s="134"/>
      <c r="Z1135" s="134"/>
    </row>
    <row r="1136" ht="15.0" customHeight="1">
      <c r="A1136" s="133" t="s">
        <v>4107</v>
      </c>
      <c r="B1136" s="133" t="s">
        <v>4108</v>
      </c>
      <c r="C1136" s="134" t="s">
        <v>4109</v>
      </c>
      <c r="D1136" s="133" t="s">
        <v>187</v>
      </c>
      <c r="E1136" s="133">
        <v>26.71</v>
      </c>
      <c r="F1136" s="134"/>
      <c r="G1136" s="134"/>
      <c r="H1136" s="134"/>
      <c r="I1136" s="134"/>
      <c r="J1136" s="134"/>
      <c r="K1136" s="134"/>
      <c r="L1136" s="134"/>
      <c r="M1136" s="134"/>
      <c r="N1136" s="134"/>
      <c r="O1136" s="134"/>
      <c r="P1136" s="134"/>
      <c r="Q1136" s="134"/>
      <c r="R1136" s="134"/>
      <c r="S1136" s="134"/>
      <c r="T1136" s="134"/>
      <c r="U1136" s="134"/>
      <c r="V1136" s="134"/>
      <c r="W1136" s="134"/>
      <c r="X1136" s="134"/>
      <c r="Y1136" s="134"/>
      <c r="Z1136" s="134"/>
    </row>
    <row r="1137" ht="15.0" customHeight="1">
      <c r="A1137" s="133" t="s">
        <v>4110</v>
      </c>
      <c r="B1137" s="133" t="s">
        <v>4111</v>
      </c>
      <c r="C1137" s="134" t="s">
        <v>4112</v>
      </c>
      <c r="D1137" s="133" t="s">
        <v>187</v>
      </c>
      <c r="E1137" s="133">
        <v>37.02</v>
      </c>
      <c r="F1137" s="134"/>
      <c r="G1137" s="134"/>
      <c r="H1137" s="134"/>
      <c r="I1137" s="134"/>
      <c r="J1137" s="134"/>
      <c r="K1137" s="134"/>
      <c r="L1137" s="134"/>
      <c r="M1137" s="134"/>
      <c r="N1137" s="134"/>
      <c r="O1137" s="134"/>
      <c r="P1137" s="134"/>
      <c r="Q1137" s="134"/>
      <c r="R1137" s="134"/>
      <c r="S1137" s="134"/>
      <c r="T1137" s="134"/>
      <c r="U1137" s="134"/>
      <c r="V1137" s="134"/>
      <c r="W1137" s="134"/>
      <c r="X1137" s="134"/>
      <c r="Y1137" s="134"/>
      <c r="Z1137" s="134"/>
    </row>
    <row r="1138" ht="15.0" customHeight="1">
      <c r="A1138" s="133" t="s">
        <v>4113</v>
      </c>
      <c r="B1138" s="133" t="s">
        <v>4114</v>
      </c>
      <c r="C1138" s="134" t="s">
        <v>4115</v>
      </c>
      <c r="D1138" s="133" t="s">
        <v>187</v>
      </c>
      <c r="E1138" s="133">
        <v>51.01</v>
      </c>
      <c r="F1138" s="134"/>
      <c r="G1138" s="134"/>
      <c r="H1138" s="134"/>
      <c r="I1138" s="134"/>
      <c r="J1138" s="134"/>
      <c r="K1138" s="134"/>
      <c r="L1138" s="134"/>
      <c r="M1138" s="134"/>
      <c r="N1138" s="134"/>
      <c r="O1138" s="134"/>
      <c r="P1138" s="134"/>
      <c r="Q1138" s="134"/>
      <c r="R1138" s="134"/>
      <c r="S1138" s="134"/>
      <c r="T1138" s="134"/>
      <c r="U1138" s="134"/>
      <c r="V1138" s="134"/>
      <c r="W1138" s="134"/>
      <c r="X1138" s="134"/>
      <c r="Y1138" s="134"/>
      <c r="Z1138" s="134"/>
    </row>
    <row r="1139" ht="15.0" customHeight="1">
      <c r="A1139" s="133" t="s">
        <v>4116</v>
      </c>
      <c r="B1139" s="133" t="s">
        <v>4117</v>
      </c>
      <c r="C1139" s="134" t="s">
        <v>4118</v>
      </c>
      <c r="D1139" s="133" t="s">
        <v>187</v>
      </c>
      <c r="E1139" s="133">
        <v>65.68</v>
      </c>
      <c r="F1139" s="134"/>
      <c r="G1139" s="134"/>
      <c r="H1139" s="134"/>
      <c r="I1139" s="134"/>
      <c r="J1139" s="134"/>
      <c r="K1139" s="134"/>
      <c r="L1139" s="134"/>
      <c r="M1139" s="134"/>
      <c r="N1139" s="134"/>
      <c r="O1139" s="134"/>
      <c r="P1139" s="134"/>
      <c r="Q1139" s="134"/>
      <c r="R1139" s="134"/>
      <c r="S1139" s="134"/>
      <c r="T1139" s="134"/>
      <c r="U1139" s="134"/>
      <c r="V1139" s="134"/>
      <c r="W1139" s="134"/>
      <c r="X1139" s="134"/>
      <c r="Y1139" s="134"/>
      <c r="Z1139" s="134"/>
    </row>
    <row r="1140" ht="15.0" customHeight="1">
      <c r="A1140" s="133" t="s">
        <v>4119</v>
      </c>
      <c r="B1140" s="133" t="s">
        <v>4120</v>
      </c>
      <c r="C1140" s="134" t="s">
        <v>4121</v>
      </c>
      <c r="D1140" s="133" t="s">
        <v>187</v>
      </c>
      <c r="E1140" s="133">
        <v>93.5</v>
      </c>
      <c r="F1140" s="134"/>
      <c r="G1140" s="134"/>
      <c r="H1140" s="134"/>
      <c r="I1140" s="134"/>
      <c r="J1140" s="134"/>
      <c r="K1140" s="134"/>
      <c r="L1140" s="134"/>
      <c r="M1140" s="134"/>
      <c r="N1140" s="134"/>
      <c r="O1140" s="134"/>
      <c r="P1140" s="134"/>
      <c r="Q1140" s="134"/>
      <c r="R1140" s="134"/>
      <c r="S1140" s="134"/>
      <c r="T1140" s="134"/>
      <c r="U1140" s="134"/>
      <c r="V1140" s="134"/>
      <c r="W1140" s="134"/>
      <c r="X1140" s="134"/>
      <c r="Y1140" s="134"/>
      <c r="Z1140" s="134"/>
    </row>
    <row r="1141" ht="15.0" customHeight="1">
      <c r="A1141" s="133" t="s">
        <v>4122</v>
      </c>
      <c r="B1141" s="133" t="s">
        <v>958</v>
      </c>
      <c r="C1141" s="134" t="s">
        <v>4123</v>
      </c>
      <c r="D1141" s="133" t="s">
        <v>4</v>
      </c>
      <c r="E1141" s="133">
        <v>11.82</v>
      </c>
      <c r="F1141" s="134"/>
      <c r="G1141" s="134"/>
      <c r="H1141" s="134"/>
      <c r="I1141" s="134"/>
      <c r="J1141" s="134"/>
      <c r="K1141" s="134"/>
      <c r="L1141" s="134"/>
      <c r="M1141" s="134"/>
      <c r="N1141" s="134"/>
      <c r="O1141" s="134"/>
      <c r="P1141" s="134"/>
      <c r="Q1141" s="134"/>
      <c r="R1141" s="134"/>
      <c r="S1141" s="134"/>
      <c r="T1141" s="134"/>
      <c r="U1141" s="134"/>
      <c r="V1141" s="134"/>
      <c r="W1141" s="134"/>
      <c r="X1141" s="134"/>
      <c r="Y1141" s="134"/>
      <c r="Z1141" s="134"/>
    </row>
    <row r="1142" ht="15.0" customHeight="1">
      <c r="A1142" s="133" t="s">
        <v>4124</v>
      </c>
      <c r="B1142" s="133" t="s">
        <v>4125</v>
      </c>
      <c r="C1142" s="134" t="s">
        <v>4126</v>
      </c>
      <c r="D1142" s="133" t="s">
        <v>4</v>
      </c>
      <c r="E1142" s="133">
        <v>8.18</v>
      </c>
      <c r="F1142" s="134"/>
      <c r="G1142" s="134"/>
      <c r="H1142" s="134"/>
      <c r="I1142" s="134"/>
      <c r="J1142" s="134"/>
      <c r="K1142" s="134"/>
      <c r="L1142" s="134"/>
      <c r="M1142" s="134"/>
      <c r="N1142" s="134"/>
      <c r="O1142" s="134"/>
      <c r="P1142" s="134"/>
      <c r="Q1142" s="134"/>
      <c r="R1142" s="134"/>
      <c r="S1142" s="134"/>
      <c r="T1142" s="134"/>
      <c r="U1142" s="134"/>
      <c r="V1142" s="134"/>
      <c r="W1142" s="134"/>
      <c r="X1142" s="134"/>
      <c r="Y1142" s="134"/>
      <c r="Z1142" s="134"/>
    </row>
    <row r="1143" ht="15.0" customHeight="1">
      <c r="A1143" s="133" t="s">
        <v>4127</v>
      </c>
      <c r="B1143" s="133" t="s">
        <v>4128</v>
      </c>
      <c r="C1143" s="134" t="s">
        <v>4129</v>
      </c>
      <c r="D1143" s="133" t="s">
        <v>4</v>
      </c>
      <c r="E1143" s="133">
        <v>12.51</v>
      </c>
      <c r="F1143" s="134"/>
      <c r="G1143" s="134"/>
      <c r="H1143" s="134"/>
      <c r="I1143" s="134"/>
      <c r="J1143" s="134"/>
      <c r="K1143" s="134"/>
      <c r="L1143" s="134"/>
      <c r="M1143" s="134"/>
      <c r="N1143" s="134"/>
      <c r="O1143" s="134"/>
      <c r="P1143" s="134"/>
      <c r="Q1143" s="134"/>
      <c r="R1143" s="134"/>
      <c r="S1143" s="134"/>
      <c r="T1143" s="134"/>
      <c r="U1143" s="134"/>
      <c r="V1143" s="134"/>
      <c r="W1143" s="134"/>
      <c r="X1143" s="134"/>
      <c r="Y1143" s="134"/>
      <c r="Z1143" s="134"/>
    </row>
    <row r="1144" ht="15.0" customHeight="1">
      <c r="A1144" s="133" t="s">
        <v>4130</v>
      </c>
      <c r="B1144" s="133" t="s">
        <v>4131</v>
      </c>
      <c r="C1144" s="134" t="s">
        <v>4132</v>
      </c>
      <c r="D1144" s="133" t="s">
        <v>4</v>
      </c>
      <c r="E1144" s="133">
        <v>10.75</v>
      </c>
      <c r="F1144" s="134"/>
      <c r="G1144" s="134"/>
      <c r="H1144" s="134"/>
      <c r="I1144" s="134"/>
      <c r="J1144" s="134"/>
      <c r="K1144" s="134"/>
      <c r="L1144" s="134"/>
      <c r="M1144" s="134"/>
      <c r="N1144" s="134"/>
      <c r="O1144" s="134"/>
      <c r="P1144" s="134"/>
      <c r="Q1144" s="134"/>
      <c r="R1144" s="134"/>
      <c r="S1144" s="134"/>
      <c r="T1144" s="134"/>
      <c r="U1144" s="134"/>
      <c r="V1144" s="134"/>
      <c r="W1144" s="134"/>
      <c r="X1144" s="134"/>
      <c r="Y1144" s="134"/>
      <c r="Z1144" s="134"/>
    </row>
    <row r="1145" ht="15.0" customHeight="1">
      <c r="A1145" s="133" t="s">
        <v>4133</v>
      </c>
      <c r="B1145" s="133" t="s">
        <v>4134</v>
      </c>
      <c r="C1145" s="134" t="s">
        <v>4135</v>
      </c>
      <c r="D1145" s="133" t="s">
        <v>4</v>
      </c>
      <c r="E1145" s="133">
        <v>14.38</v>
      </c>
      <c r="F1145" s="134"/>
      <c r="G1145" s="134"/>
      <c r="H1145" s="134"/>
      <c r="I1145" s="134"/>
      <c r="J1145" s="134"/>
      <c r="K1145" s="134"/>
      <c r="L1145" s="134"/>
      <c r="M1145" s="134"/>
      <c r="N1145" s="134"/>
      <c r="O1145" s="134"/>
      <c r="P1145" s="134"/>
      <c r="Q1145" s="134"/>
      <c r="R1145" s="134"/>
      <c r="S1145" s="134"/>
      <c r="T1145" s="134"/>
      <c r="U1145" s="134"/>
      <c r="V1145" s="134"/>
      <c r="W1145" s="134"/>
      <c r="X1145" s="134"/>
      <c r="Y1145" s="134"/>
      <c r="Z1145" s="134"/>
    </row>
    <row r="1146" ht="15.0" customHeight="1">
      <c r="A1146" s="133" t="s">
        <v>4136</v>
      </c>
      <c r="B1146" s="133" t="s">
        <v>4137</v>
      </c>
      <c r="C1146" s="134" t="s">
        <v>4138</v>
      </c>
      <c r="D1146" s="133" t="s">
        <v>4</v>
      </c>
      <c r="E1146" s="133">
        <v>8.92</v>
      </c>
      <c r="F1146" s="134"/>
      <c r="G1146" s="134"/>
      <c r="H1146" s="134"/>
      <c r="I1146" s="134"/>
      <c r="J1146" s="134"/>
      <c r="K1146" s="134"/>
      <c r="L1146" s="134"/>
      <c r="M1146" s="134"/>
      <c r="N1146" s="134"/>
      <c r="O1146" s="134"/>
      <c r="P1146" s="134"/>
      <c r="Q1146" s="134"/>
      <c r="R1146" s="134"/>
      <c r="S1146" s="134"/>
      <c r="T1146" s="134"/>
      <c r="U1146" s="134"/>
      <c r="V1146" s="134"/>
      <c r="W1146" s="134"/>
      <c r="X1146" s="134"/>
      <c r="Y1146" s="134"/>
      <c r="Z1146" s="134"/>
    </row>
    <row r="1147" ht="15.0" customHeight="1">
      <c r="A1147" s="133" t="s">
        <v>4139</v>
      </c>
      <c r="B1147" s="133" t="s">
        <v>4140</v>
      </c>
      <c r="C1147" s="134" t="s">
        <v>4141</v>
      </c>
      <c r="D1147" s="133" t="s">
        <v>4</v>
      </c>
      <c r="E1147" s="133">
        <v>10.0</v>
      </c>
      <c r="F1147" s="134"/>
      <c r="G1147" s="134"/>
      <c r="H1147" s="134"/>
      <c r="I1147" s="134"/>
      <c r="J1147" s="134"/>
      <c r="K1147" s="134"/>
      <c r="L1147" s="134"/>
      <c r="M1147" s="134"/>
      <c r="N1147" s="134"/>
      <c r="O1147" s="134"/>
      <c r="P1147" s="134"/>
      <c r="Q1147" s="134"/>
      <c r="R1147" s="134"/>
      <c r="S1147" s="134"/>
      <c r="T1147" s="134"/>
      <c r="U1147" s="134"/>
      <c r="V1147" s="134"/>
      <c r="W1147" s="134"/>
      <c r="X1147" s="134"/>
      <c r="Y1147" s="134"/>
      <c r="Z1147" s="134"/>
    </row>
    <row r="1148" ht="15.0" customHeight="1">
      <c r="A1148" s="133" t="s">
        <v>4142</v>
      </c>
      <c r="B1148" s="133" t="s">
        <v>4143</v>
      </c>
      <c r="C1148" s="134" t="s">
        <v>4144</v>
      </c>
      <c r="D1148" s="133" t="s">
        <v>4</v>
      </c>
      <c r="E1148" s="133">
        <v>9.7</v>
      </c>
      <c r="F1148" s="134"/>
      <c r="G1148" s="134"/>
      <c r="H1148" s="134"/>
      <c r="I1148" s="134"/>
      <c r="J1148" s="134"/>
      <c r="K1148" s="134"/>
      <c r="L1148" s="134"/>
      <c r="M1148" s="134"/>
      <c r="N1148" s="134"/>
      <c r="O1148" s="134"/>
      <c r="P1148" s="134"/>
      <c r="Q1148" s="134"/>
      <c r="R1148" s="134"/>
      <c r="S1148" s="134"/>
      <c r="T1148" s="134"/>
      <c r="U1148" s="134"/>
      <c r="V1148" s="134"/>
      <c r="W1148" s="134"/>
      <c r="X1148" s="134"/>
      <c r="Y1148" s="134"/>
      <c r="Z1148" s="134"/>
    </row>
    <row r="1149" ht="15.0" customHeight="1">
      <c r="A1149" s="133" t="s">
        <v>4145</v>
      </c>
      <c r="B1149" s="133" t="s">
        <v>4146</v>
      </c>
      <c r="C1149" s="134" t="s">
        <v>4147</v>
      </c>
      <c r="D1149" s="133" t="s">
        <v>4</v>
      </c>
      <c r="E1149" s="133">
        <v>8.64</v>
      </c>
      <c r="F1149" s="134"/>
      <c r="G1149" s="134"/>
      <c r="H1149" s="134"/>
      <c r="I1149" s="134"/>
      <c r="J1149" s="134"/>
      <c r="K1149" s="134"/>
      <c r="L1149" s="134"/>
      <c r="M1149" s="134"/>
      <c r="N1149" s="134"/>
      <c r="O1149" s="134"/>
      <c r="P1149" s="134"/>
      <c r="Q1149" s="134"/>
      <c r="R1149" s="134"/>
      <c r="S1149" s="134"/>
      <c r="T1149" s="134"/>
      <c r="U1149" s="134"/>
      <c r="V1149" s="134"/>
      <c r="W1149" s="134"/>
      <c r="X1149" s="134"/>
      <c r="Y1149" s="134"/>
      <c r="Z1149" s="134"/>
    </row>
    <row r="1150" ht="15.0" customHeight="1">
      <c r="A1150" s="133" t="s">
        <v>4148</v>
      </c>
      <c r="B1150" s="133" t="s">
        <v>4149</v>
      </c>
      <c r="C1150" s="134" t="s">
        <v>4150</v>
      </c>
      <c r="D1150" s="133" t="s">
        <v>4</v>
      </c>
      <c r="E1150" s="133">
        <v>11.62</v>
      </c>
      <c r="F1150" s="134"/>
      <c r="G1150" s="134"/>
      <c r="H1150" s="134"/>
      <c r="I1150" s="134"/>
      <c r="J1150" s="134"/>
      <c r="K1150" s="134"/>
      <c r="L1150" s="134"/>
      <c r="M1150" s="134"/>
      <c r="N1150" s="134"/>
      <c r="O1150" s="134"/>
      <c r="P1150" s="134"/>
      <c r="Q1150" s="134"/>
      <c r="R1150" s="134"/>
      <c r="S1150" s="134"/>
      <c r="T1150" s="134"/>
      <c r="U1150" s="134"/>
      <c r="V1150" s="134"/>
      <c r="W1150" s="134"/>
      <c r="X1150" s="134"/>
      <c r="Y1150" s="134"/>
      <c r="Z1150" s="134"/>
    </row>
    <row r="1151" ht="15.0" customHeight="1">
      <c r="A1151" s="133" t="s">
        <v>4151</v>
      </c>
      <c r="B1151" s="133" t="s">
        <v>4152</v>
      </c>
      <c r="C1151" s="134" t="s">
        <v>4153</v>
      </c>
      <c r="D1151" s="133" t="s">
        <v>4</v>
      </c>
      <c r="E1151" s="133">
        <v>42.98</v>
      </c>
      <c r="F1151" s="134"/>
      <c r="G1151" s="134"/>
      <c r="H1151" s="134"/>
      <c r="I1151" s="134"/>
      <c r="J1151" s="134"/>
      <c r="K1151" s="134"/>
      <c r="L1151" s="134"/>
      <c r="M1151" s="134"/>
      <c r="N1151" s="134"/>
      <c r="O1151" s="134"/>
      <c r="P1151" s="134"/>
      <c r="Q1151" s="134"/>
      <c r="R1151" s="134"/>
      <c r="S1151" s="134"/>
      <c r="T1151" s="134"/>
      <c r="U1151" s="134"/>
      <c r="V1151" s="134"/>
      <c r="W1151" s="134"/>
      <c r="X1151" s="134"/>
      <c r="Y1151" s="134"/>
      <c r="Z1151" s="134"/>
    </row>
    <row r="1152" ht="15.0" customHeight="1">
      <c r="A1152" s="133" t="s">
        <v>4154</v>
      </c>
      <c r="B1152" s="133" t="s">
        <v>4155</v>
      </c>
      <c r="C1152" s="134" t="s">
        <v>4156</v>
      </c>
      <c r="D1152" s="133" t="s">
        <v>4</v>
      </c>
      <c r="E1152" s="133">
        <v>177.11</v>
      </c>
      <c r="F1152" s="134"/>
      <c r="G1152" s="134"/>
      <c r="H1152" s="134"/>
      <c r="I1152" s="134"/>
      <c r="J1152" s="134"/>
      <c r="K1152" s="134"/>
      <c r="L1152" s="134"/>
      <c r="M1152" s="134"/>
      <c r="N1152" s="134"/>
      <c r="O1152" s="134"/>
      <c r="P1152" s="134"/>
      <c r="Q1152" s="134"/>
      <c r="R1152" s="134"/>
      <c r="S1152" s="134"/>
      <c r="T1152" s="134"/>
      <c r="U1152" s="134"/>
      <c r="V1152" s="134"/>
      <c r="W1152" s="134"/>
      <c r="X1152" s="134"/>
      <c r="Y1152" s="134"/>
      <c r="Z1152" s="134"/>
    </row>
    <row r="1153" ht="15.0" customHeight="1">
      <c r="A1153" s="133" t="s">
        <v>4157</v>
      </c>
      <c r="B1153" s="133" t="s">
        <v>4158</v>
      </c>
      <c r="C1153" s="134" t="s">
        <v>4159</v>
      </c>
      <c r="D1153" s="133" t="s">
        <v>4</v>
      </c>
      <c r="E1153" s="133">
        <v>584.71</v>
      </c>
      <c r="F1153" s="134"/>
      <c r="G1153" s="134"/>
      <c r="H1153" s="134"/>
      <c r="I1153" s="134"/>
      <c r="J1153" s="134"/>
      <c r="K1153" s="134"/>
      <c r="L1153" s="134"/>
      <c r="M1153" s="134"/>
      <c r="N1153" s="134"/>
      <c r="O1153" s="134"/>
      <c r="P1153" s="134"/>
      <c r="Q1153" s="134"/>
      <c r="R1153" s="134"/>
      <c r="S1153" s="134"/>
      <c r="T1153" s="134"/>
      <c r="U1153" s="134"/>
      <c r="V1153" s="134"/>
      <c r="W1153" s="134"/>
      <c r="X1153" s="134"/>
      <c r="Y1153" s="134"/>
      <c r="Z1153" s="134"/>
    </row>
    <row r="1154" ht="15.0" customHeight="1">
      <c r="A1154" s="133" t="s">
        <v>4160</v>
      </c>
      <c r="B1154" s="133" t="s">
        <v>4161</v>
      </c>
      <c r="C1154" s="134" t="s">
        <v>4162</v>
      </c>
      <c r="D1154" s="133" t="s">
        <v>4</v>
      </c>
      <c r="E1154" s="133">
        <v>558.7</v>
      </c>
      <c r="F1154" s="134"/>
      <c r="G1154" s="134"/>
      <c r="H1154" s="134"/>
      <c r="I1154" s="134"/>
      <c r="J1154" s="134"/>
      <c r="K1154" s="134"/>
      <c r="L1154" s="134"/>
      <c r="M1154" s="134"/>
      <c r="N1154" s="134"/>
      <c r="O1154" s="134"/>
      <c r="P1154" s="134"/>
      <c r="Q1154" s="134"/>
      <c r="R1154" s="134"/>
      <c r="S1154" s="134"/>
      <c r="T1154" s="134"/>
      <c r="U1154" s="134"/>
      <c r="V1154" s="134"/>
      <c r="W1154" s="134"/>
      <c r="X1154" s="134"/>
      <c r="Y1154" s="134"/>
      <c r="Z1154" s="134"/>
    </row>
    <row r="1155" ht="15.0" customHeight="1">
      <c r="A1155" s="133" t="s">
        <v>4163</v>
      </c>
      <c r="B1155" s="133" t="s">
        <v>4164</v>
      </c>
      <c r="C1155" s="134" t="s">
        <v>4165</v>
      </c>
      <c r="D1155" s="133" t="s">
        <v>4</v>
      </c>
      <c r="E1155" s="133">
        <v>1523.38</v>
      </c>
      <c r="F1155" s="134"/>
      <c r="G1155" s="134"/>
      <c r="H1155" s="134"/>
      <c r="I1155" s="134"/>
      <c r="J1155" s="134"/>
      <c r="K1155" s="134"/>
      <c r="L1155" s="134"/>
      <c r="M1155" s="134"/>
      <c r="N1155" s="134"/>
      <c r="O1155" s="134"/>
      <c r="P1155" s="134"/>
      <c r="Q1155" s="134"/>
      <c r="R1155" s="134"/>
      <c r="S1155" s="134"/>
      <c r="T1155" s="134"/>
      <c r="U1155" s="134"/>
      <c r="V1155" s="134"/>
      <c r="W1155" s="134"/>
      <c r="X1155" s="134"/>
      <c r="Y1155" s="134"/>
      <c r="Z1155" s="134"/>
    </row>
    <row r="1156" ht="15.0" customHeight="1">
      <c r="A1156" s="133" t="s">
        <v>4166</v>
      </c>
      <c r="B1156" s="133" t="s">
        <v>4167</v>
      </c>
      <c r="C1156" s="134" t="s">
        <v>4168</v>
      </c>
      <c r="D1156" s="133" t="s">
        <v>4</v>
      </c>
      <c r="E1156" s="133">
        <v>1182.96</v>
      </c>
      <c r="F1156" s="134"/>
      <c r="G1156" s="134"/>
      <c r="H1156" s="134"/>
      <c r="I1156" s="134"/>
      <c r="J1156" s="134"/>
      <c r="K1156" s="134"/>
      <c r="L1156" s="134"/>
      <c r="M1156" s="134"/>
      <c r="N1156" s="134"/>
      <c r="O1156" s="134"/>
      <c r="P1156" s="134"/>
      <c r="Q1156" s="134"/>
      <c r="R1156" s="134"/>
      <c r="S1156" s="134"/>
      <c r="T1156" s="134"/>
      <c r="U1156" s="134"/>
      <c r="V1156" s="134"/>
      <c r="W1156" s="134"/>
      <c r="X1156" s="134"/>
      <c r="Y1156" s="134"/>
      <c r="Z1156" s="134"/>
    </row>
    <row r="1157" ht="15.0" customHeight="1">
      <c r="A1157" s="133" t="s">
        <v>4169</v>
      </c>
      <c r="B1157" s="133" t="s">
        <v>4170</v>
      </c>
      <c r="C1157" s="134" t="s">
        <v>4171</v>
      </c>
      <c r="D1157" s="133" t="s">
        <v>4</v>
      </c>
      <c r="E1157" s="133">
        <v>59.35</v>
      </c>
      <c r="F1157" s="134"/>
      <c r="G1157" s="134"/>
      <c r="H1157" s="134"/>
      <c r="I1157" s="134"/>
      <c r="J1157" s="134"/>
      <c r="K1157" s="134"/>
      <c r="L1157" s="134"/>
      <c r="M1157" s="134"/>
      <c r="N1157" s="134"/>
      <c r="O1157" s="134"/>
      <c r="P1157" s="134"/>
      <c r="Q1157" s="134"/>
      <c r="R1157" s="134"/>
      <c r="S1157" s="134"/>
      <c r="T1157" s="134"/>
      <c r="U1157" s="134"/>
      <c r="V1157" s="134"/>
      <c r="W1157" s="134"/>
      <c r="X1157" s="134"/>
      <c r="Y1157" s="134"/>
      <c r="Z1157" s="134"/>
    </row>
    <row r="1158" ht="15.0" customHeight="1">
      <c r="A1158" s="133" t="s">
        <v>4172</v>
      </c>
      <c r="B1158" s="133" t="s">
        <v>4173</v>
      </c>
      <c r="C1158" s="134" t="s">
        <v>4174</v>
      </c>
      <c r="D1158" s="133" t="s">
        <v>4</v>
      </c>
      <c r="E1158" s="133">
        <v>23.87</v>
      </c>
      <c r="F1158" s="134"/>
      <c r="G1158" s="134"/>
      <c r="H1158" s="134"/>
      <c r="I1158" s="134"/>
      <c r="J1158" s="134"/>
      <c r="K1158" s="134"/>
      <c r="L1158" s="134"/>
      <c r="M1158" s="134"/>
      <c r="N1158" s="134"/>
      <c r="O1158" s="134"/>
      <c r="P1158" s="134"/>
      <c r="Q1158" s="134"/>
      <c r="R1158" s="134"/>
      <c r="S1158" s="134"/>
      <c r="T1158" s="134"/>
      <c r="U1158" s="134"/>
      <c r="V1158" s="134"/>
      <c r="W1158" s="134"/>
      <c r="X1158" s="134"/>
      <c r="Y1158" s="134"/>
      <c r="Z1158" s="134"/>
    </row>
    <row r="1159" ht="15.0" customHeight="1">
      <c r="A1159" s="133" t="s">
        <v>4175</v>
      </c>
      <c r="B1159" s="133" t="s">
        <v>4176</v>
      </c>
      <c r="C1159" s="134" t="s">
        <v>4177</v>
      </c>
      <c r="D1159" s="133" t="s">
        <v>4</v>
      </c>
      <c r="E1159" s="133">
        <v>43.84</v>
      </c>
      <c r="F1159" s="134"/>
      <c r="G1159" s="134"/>
      <c r="H1159" s="134"/>
      <c r="I1159" s="134"/>
      <c r="J1159" s="134"/>
      <c r="K1159" s="134"/>
      <c r="L1159" s="134"/>
      <c r="M1159" s="134"/>
      <c r="N1159" s="134"/>
      <c r="O1159" s="134"/>
      <c r="P1159" s="134"/>
      <c r="Q1159" s="134"/>
      <c r="R1159" s="134"/>
      <c r="S1159" s="134"/>
      <c r="T1159" s="134"/>
      <c r="U1159" s="134"/>
      <c r="V1159" s="134"/>
      <c r="W1159" s="134"/>
      <c r="X1159" s="134"/>
      <c r="Y1159" s="134"/>
      <c r="Z1159" s="134"/>
    </row>
    <row r="1160" ht="15.0" customHeight="1">
      <c r="A1160" s="133" t="s">
        <v>4178</v>
      </c>
      <c r="B1160" s="133" t="s">
        <v>4179</v>
      </c>
      <c r="C1160" s="134" t="s">
        <v>4180</v>
      </c>
      <c r="D1160" s="133" t="s">
        <v>4</v>
      </c>
      <c r="E1160" s="133">
        <v>76.09</v>
      </c>
      <c r="F1160" s="134"/>
      <c r="G1160" s="134"/>
      <c r="H1160" s="134"/>
      <c r="I1160" s="134"/>
      <c r="J1160" s="134"/>
      <c r="K1160" s="134"/>
      <c r="L1160" s="134"/>
      <c r="M1160" s="134"/>
      <c r="N1160" s="134"/>
      <c r="O1160" s="134"/>
      <c r="P1160" s="134"/>
      <c r="Q1160" s="134"/>
      <c r="R1160" s="134"/>
      <c r="S1160" s="134"/>
      <c r="T1160" s="134"/>
      <c r="U1160" s="134"/>
      <c r="V1160" s="134"/>
      <c r="W1160" s="134"/>
      <c r="X1160" s="134"/>
      <c r="Y1160" s="134"/>
      <c r="Z1160" s="134"/>
    </row>
    <row r="1161" ht="15.0" customHeight="1">
      <c r="A1161" s="133" t="s">
        <v>4181</v>
      </c>
      <c r="B1161" s="133" t="s">
        <v>4182</v>
      </c>
      <c r="C1161" s="134" t="s">
        <v>4183</v>
      </c>
      <c r="D1161" s="133" t="s">
        <v>4</v>
      </c>
      <c r="E1161" s="133">
        <v>84.2</v>
      </c>
      <c r="F1161" s="134"/>
      <c r="G1161" s="134"/>
      <c r="H1161" s="134"/>
      <c r="I1161" s="134"/>
      <c r="J1161" s="134"/>
      <c r="K1161" s="134"/>
      <c r="L1161" s="134"/>
      <c r="M1161" s="134"/>
      <c r="N1161" s="134"/>
      <c r="O1161" s="134"/>
      <c r="P1161" s="134"/>
      <c r="Q1161" s="134"/>
      <c r="R1161" s="134"/>
      <c r="S1161" s="134"/>
      <c r="T1161" s="134"/>
      <c r="U1161" s="134"/>
      <c r="V1161" s="134"/>
      <c r="W1161" s="134"/>
      <c r="X1161" s="134"/>
      <c r="Y1161" s="134"/>
      <c r="Z1161" s="134"/>
    </row>
    <row r="1162" ht="15.0" customHeight="1">
      <c r="A1162" s="133" t="s">
        <v>759</v>
      </c>
      <c r="B1162" s="133" t="s">
        <v>4184</v>
      </c>
      <c r="C1162" s="134" t="s">
        <v>4185</v>
      </c>
      <c r="D1162" s="133" t="s">
        <v>4</v>
      </c>
      <c r="E1162" s="133">
        <v>118.38</v>
      </c>
      <c r="F1162" s="134"/>
      <c r="G1162" s="134"/>
      <c r="H1162" s="134"/>
      <c r="I1162" s="134"/>
      <c r="J1162" s="134"/>
      <c r="K1162" s="134"/>
      <c r="L1162" s="134"/>
      <c r="M1162" s="134"/>
      <c r="N1162" s="134"/>
      <c r="O1162" s="134"/>
      <c r="P1162" s="134"/>
      <c r="Q1162" s="134"/>
      <c r="R1162" s="134"/>
      <c r="S1162" s="134"/>
      <c r="T1162" s="134"/>
      <c r="U1162" s="134"/>
      <c r="V1162" s="134"/>
      <c r="W1162" s="134"/>
      <c r="X1162" s="134"/>
      <c r="Y1162" s="134"/>
      <c r="Z1162" s="134"/>
    </row>
    <row r="1163" ht="15.0" customHeight="1">
      <c r="A1163" s="133" t="s">
        <v>4186</v>
      </c>
      <c r="B1163" s="133" t="s">
        <v>4187</v>
      </c>
      <c r="C1163" s="134" t="s">
        <v>4188</v>
      </c>
      <c r="D1163" s="133" t="s">
        <v>4</v>
      </c>
      <c r="E1163" s="133">
        <v>98.27</v>
      </c>
      <c r="F1163" s="134"/>
      <c r="G1163" s="134"/>
      <c r="H1163" s="134"/>
      <c r="I1163" s="134"/>
      <c r="J1163" s="134"/>
      <c r="K1163" s="134"/>
      <c r="L1163" s="134"/>
      <c r="M1163" s="134"/>
      <c r="N1163" s="134"/>
      <c r="O1163" s="134"/>
      <c r="P1163" s="134"/>
      <c r="Q1163" s="134"/>
      <c r="R1163" s="134"/>
      <c r="S1163" s="134"/>
      <c r="T1163" s="134"/>
      <c r="U1163" s="134"/>
      <c r="V1163" s="134"/>
      <c r="W1163" s="134"/>
      <c r="X1163" s="134"/>
      <c r="Y1163" s="134"/>
      <c r="Z1163" s="134"/>
    </row>
    <row r="1164" ht="15.0" customHeight="1">
      <c r="A1164" s="133" t="s">
        <v>4189</v>
      </c>
      <c r="B1164" s="133" t="s">
        <v>4190</v>
      </c>
      <c r="C1164" s="134" t="s">
        <v>4191</v>
      </c>
      <c r="D1164" s="133" t="s">
        <v>4</v>
      </c>
      <c r="E1164" s="133">
        <v>96.0</v>
      </c>
      <c r="F1164" s="134"/>
      <c r="G1164" s="134"/>
      <c r="H1164" s="134"/>
      <c r="I1164" s="134"/>
      <c r="J1164" s="134"/>
      <c r="K1164" s="134"/>
      <c r="L1164" s="134"/>
      <c r="M1164" s="134"/>
      <c r="N1164" s="134"/>
      <c r="O1164" s="134"/>
      <c r="P1164" s="134"/>
      <c r="Q1164" s="134"/>
      <c r="R1164" s="134"/>
      <c r="S1164" s="134"/>
      <c r="T1164" s="134"/>
      <c r="U1164" s="134"/>
      <c r="V1164" s="134"/>
      <c r="W1164" s="134"/>
      <c r="X1164" s="134"/>
      <c r="Y1164" s="134"/>
      <c r="Z1164" s="134"/>
    </row>
    <row r="1165" ht="15.0" customHeight="1">
      <c r="A1165" s="133" t="s">
        <v>4192</v>
      </c>
      <c r="B1165" s="133" t="s">
        <v>4193</v>
      </c>
      <c r="C1165" s="134" t="s">
        <v>4194</v>
      </c>
      <c r="D1165" s="133" t="s">
        <v>4</v>
      </c>
      <c r="E1165" s="133">
        <v>108.99</v>
      </c>
      <c r="F1165" s="134"/>
      <c r="G1165" s="134"/>
      <c r="H1165" s="134"/>
      <c r="I1165" s="134"/>
      <c r="J1165" s="134"/>
      <c r="K1165" s="134"/>
      <c r="L1165" s="134"/>
      <c r="M1165" s="134"/>
      <c r="N1165" s="134"/>
      <c r="O1165" s="134"/>
      <c r="P1165" s="134"/>
      <c r="Q1165" s="134"/>
      <c r="R1165" s="134"/>
      <c r="S1165" s="134"/>
      <c r="T1165" s="134"/>
      <c r="U1165" s="134"/>
      <c r="V1165" s="134"/>
      <c r="W1165" s="134"/>
      <c r="X1165" s="134"/>
      <c r="Y1165" s="134"/>
      <c r="Z1165" s="134"/>
    </row>
    <row r="1166" ht="15.0" customHeight="1">
      <c r="A1166" s="133" t="s">
        <v>4195</v>
      </c>
      <c r="B1166" s="133" t="s">
        <v>4196</v>
      </c>
      <c r="C1166" s="134" t="s">
        <v>4197</v>
      </c>
      <c r="D1166" s="133" t="s">
        <v>4</v>
      </c>
      <c r="E1166" s="133">
        <v>102.9</v>
      </c>
      <c r="F1166" s="134"/>
      <c r="G1166" s="134"/>
      <c r="H1166" s="134"/>
      <c r="I1166" s="134"/>
      <c r="J1166" s="134"/>
      <c r="K1166" s="134"/>
      <c r="L1166" s="134"/>
      <c r="M1166" s="134"/>
      <c r="N1166" s="134"/>
      <c r="O1166" s="134"/>
      <c r="P1166" s="134"/>
      <c r="Q1166" s="134"/>
      <c r="R1166" s="134"/>
      <c r="S1166" s="134"/>
      <c r="T1166" s="134"/>
      <c r="U1166" s="134"/>
      <c r="V1166" s="134"/>
      <c r="W1166" s="134"/>
      <c r="X1166" s="134"/>
      <c r="Y1166" s="134"/>
      <c r="Z1166" s="134"/>
    </row>
    <row r="1167" ht="15.0" customHeight="1">
      <c r="A1167" s="133" t="s">
        <v>4198</v>
      </c>
      <c r="B1167" s="133" t="s">
        <v>4199</v>
      </c>
      <c r="C1167" s="134" t="s">
        <v>4200</v>
      </c>
      <c r="D1167" s="133" t="s">
        <v>4</v>
      </c>
      <c r="E1167" s="133">
        <v>297.34</v>
      </c>
      <c r="F1167" s="134"/>
      <c r="G1167" s="134"/>
      <c r="H1167" s="134"/>
      <c r="I1167" s="134"/>
      <c r="J1167" s="134"/>
      <c r="K1167" s="134"/>
      <c r="L1167" s="134"/>
      <c r="M1167" s="134"/>
      <c r="N1167" s="134"/>
      <c r="O1167" s="134"/>
      <c r="P1167" s="134"/>
      <c r="Q1167" s="134"/>
      <c r="R1167" s="134"/>
      <c r="S1167" s="134"/>
      <c r="T1167" s="134"/>
      <c r="U1167" s="134"/>
      <c r="V1167" s="134"/>
      <c r="W1167" s="134"/>
      <c r="X1167" s="134"/>
      <c r="Y1167" s="134"/>
      <c r="Z1167" s="134"/>
    </row>
    <row r="1168" ht="15.0" customHeight="1">
      <c r="A1168" s="133" t="s">
        <v>4201</v>
      </c>
      <c r="B1168" s="133" t="s">
        <v>4202</v>
      </c>
      <c r="C1168" s="134" t="s">
        <v>4203</v>
      </c>
      <c r="D1168" s="133" t="s">
        <v>4</v>
      </c>
      <c r="E1168" s="133">
        <v>57.63</v>
      </c>
      <c r="F1168" s="134"/>
      <c r="G1168" s="134"/>
      <c r="H1168" s="134"/>
      <c r="I1168" s="134"/>
      <c r="J1168" s="134"/>
      <c r="K1168" s="134"/>
      <c r="L1168" s="134"/>
      <c r="M1168" s="134"/>
      <c r="N1168" s="134"/>
      <c r="O1168" s="134"/>
      <c r="P1168" s="134"/>
      <c r="Q1168" s="134"/>
      <c r="R1168" s="134"/>
      <c r="S1168" s="134"/>
      <c r="T1168" s="134"/>
      <c r="U1168" s="134"/>
      <c r="V1168" s="134"/>
      <c r="W1168" s="134"/>
      <c r="X1168" s="134"/>
      <c r="Y1168" s="134"/>
      <c r="Z1168" s="134"/>
    </row>
    <row r="1169" ht="15.0" customHeight="1">
      <c r="A1169" s="133" t="s">
        <v>4204</v>
      </c>
      <c r="B1169" s="133" t="s">
        <v>4205</v>
      </c>
      <c r="C1169" s="134" t="s">
        <v>4206</v>
      </c>
      <c r="D1169" s="133" t="s">
        <v>4</v>
      </c>
      <c r="E1169" s="133">
        <v>91.03</v>
      </c>
      <c r="F1169" s="134"/>
      <c r="G1169" s="134"/>
      <c r="H1169" s="134"/>
      <c r="I1169" s="134"/>
      <c r="J1169" s="134"/>
      <c r="K1169" s="134"/>
      <c r="L1169" s="134"/>
      <c r="M1169" s="134"/>
      <c r="N1169" s="134"/>
      <c r="O1169" s="134"/>
      <c r="P1169" s="134"/>
      <c r="Q1169" s="134"/>
      <c r="R1169" s="134"/>
      <c r="S1169" s="134"/>
      <c r="T1169" s="134"/>
      <c r="U1169" s="134"/>
      <c r="V1169" s="134"/>
      <c r="W1169" s="134"/>
      <c r="X1169" s="134"/>
      <c r="Y1169" s="134"/>
      <c r="Z1169" s="134"/>
    </row>
    <row r="1170" ht="15.0" customHeight="1">
      <c r="A1170" s="133" t="s">
        <v>4207</v>
      </c>
      <c r="B1170" s="133" t="s">
        <v>4208</v>
      </c>
      <c r="C1170" s="134" t="s">
        <v>4209</v>
      </c>
      <c r="D1170" s="133" t="s">
        <v>4</v>
      </c>
      <c r="E1170" s="133">
        <v>173.23</v>
      </c>
      <c r="F1170" s="134"/>
      <c r="G1170" s="134"/>
      <c r="H1170" s="134"/>
      <c r="I1170" s="134"/>
      <c r="J1170" s="134"/>
      <c r="K1170" s="134"/>
      <c r="L1170" s="134"/>
      <c r="M1170" s="134"/>
      <c r="N1170" s="134"/>
      <c r="O1170" s="134"/>
      <c r="P1170" s="134"/>
      <c r="Q1170" s="134"/>
      <c r="R1170" s="134"/>
      <c r="S1170" s="134"/>
      <c r="T1170" s="134"/>
      <c r="U1170" s="134"/>
      <c r="V1170" s="134"/>
      <c r="W1170" s="134"/>
      <c r="X1170" s="134"/>
      <c r="Y1170" s="134"/>
      <c r="Z1170" s="134"/>
    </row>
    <row r="1171" ht="15.0" customHeight="1">
      <c r="A1171" s="133" t="s">
        <v>4210</v>
      </c>
      <c r="B1171" s="133" t="s">
        <v>4211</v>
      </c>
      <c r="C1171" s="134" t="s">
        <v>4212</v>
      </c>
      <c r="D1171" s="133" t="s">
        <v>4</v>
      </c>
      <c r="E1171" s="133">
        <v>276.02</v>
      </c>
      <c r="F1171" s="134"/>
      <c r="G1171" s="134"/>
      <c r="H1171" s="134"/>
      <c r="I1171" s="134"/>
      <c r="J1171" s="134"/>
      <c r="K1171" s="134"/>
      <c r="L1171" s="134"/>
      <c r="M1171" s="134"/>
      <c r="N1171" s="134"/>
      <c r="O1171" s="134"/>
      <c r="P1171" s="134"/>
      <c r="Q1171" s="134"/>
      <c r="R1171" s="134"/>
      <c r="S1171" s="134"/>
      <c r="T1171" s="134"/>
      <c r="U1171" s="134"/>
      <c r="V1171" s="134"/>
      <c r="W1171" s="134"/>
      <c r="X1171" s="134"/>
      <c r="Y1171" s="134"/>
      <c r="Z1171" s="134"/>
    </row>
    <row r="1172" ht="15.0" customHeight="1">
      <c r="A1172" s="133" t="s">
        <v>4213</v>
      </c>
      <c r="B1172" s="133" t="s">
        <v>4214</v>
      </c>
      <c r="C1172" s="134" t="s">
        <v>4215</v>
      </c>
      <c r="D1172" s="133" t="s">
        <v>4</v>
      </c>
      <c r="E1172" s="133">
        <v>28.53</v>
      </c>
      <c r="F1172" s="134"/>
      <c r="G1172" s="134"/>
      <c r="H1172" s="134"/>
      <c r="I1172" s="134"/>
      <c r="J1172" s="134"/>
      <c r="K1172" s="134"/>
      <c r="L1172" s="134"/>
      <c r="M1172" s="134"/>
      <c r="N1172" s="134"/>
      <c r="O1172" s="134"/>
      <c r="P1172" s="134"/>
      <c r="Q1172" s="134"/>
      <c r="R1172" s="134"/>
      <c r="S1172" s="134"/>
      <c r="T1172" s="134"/>
      <c r="U1172" s="134"/>
      <c r="V1172" s="134"/>
      <c r="W1172" s="134"/>
      <c r="X1172" s="134"/>
      <c r="Y1172" s="134"/>
      <c r="Z1172" s="134"/>
    </row>
    <row r="1173" ht="15.0" customHeight="1">
      <c r="A1173" s="133" t="s">
        <v>4216</v>
      </c>
      <c r="B1173" s="133" t="s">
        <v>4217</v>
      </c>
      <c r="C1173" s="134" t="s">
        <v>4218</v>
      </c>
      <c r="D1173" s="133" t="s">
        <v>4</v>
      </c>
      <c r="E1173" s="133">
        <v>31.3</v>
      </c>
      <c r="F1173" s="134"/>
      <c r="G1173" s="134"/>
      <c r="H1173" s="134"/>
      <c r="I1173" s="134"/>
      <c r="J1173" s="134"/>
      <c r="K1173" s="134"/>
      <c r="L1173" s="134"/>
      <c r="M1173" s="134"/>
      <c r="N1173" s="134"/>
      <c r="O1173" s="134"/>
      <c r="P1173" s="134"/>
      <c r="Q1173" s="134"/>
      <c r="R1173" s="134"/>
      <c r="S1173" s="134"/>
      <c r="T1173" s="134"/>
      <c r="U1173" s="134"/>
      <c r="V1173" s="134"/>
      <c r="W1173" s="134"/>
      <c r="X1173" s="134"/>
      <c r="Y1173" s="134"/>
      <c r="Z1173" s="134"/>
    </row>
    <row r="1174" ht="15.0" customHeight="1">
      <c r="A1174" s="133" t="s">
        <v>4219</v>
      </c>
      <c r="B1174" s="133" t="s">
        <v>4220</v>
      </c>
      <c r="C1174" s="134" t="s">
        <v>4221</v>
      </c>
      <c r="D1174" s="133" t="s">
        <v>4</v>
      </c>
      <c r="E1174" s="133">
        <v>126.46</v>
      </c>
      <c r="F1174" s="134"/>
      <c r="G1174" s="134"/>
      <c r="H1174" s="134"/>
      <c r="I1174" s="134"/>
      <c r="J1174" s="134"/>
      <c r="K1174" s="134"/>
      <c r="L1174" s="134"/>
      <c r="M1174" s="134"/>
      <c r="N1174" s="134"/>
      <c r="O1174" s="134"/>
      <c r="P1174" s="134"/>
      <c r="Q1174" s="134"/>
      <c r="R1174" s="134"/>
      <c r="S1174" s="134"/>
      <c r="T1174" s="134"/>
      <c r="U1174" s="134"/>
      <c r="V1174" s="134"/>
      <c r="W1174" s="134"/>
      <c r="X1174" s="134"/>
      <c r="Y1174" s="134"/>
      <c r="Z1174" s="134"/>
    </row>
    <row r="1175" ht="15.0" customHeight="1">
      <c r="A1175" s="133" t="s">
        <v>588</v>
      </c>
      <c r="B1175" s="133" t="s">
        <v>4222</v>
      </c>
      <c r="C1175" s="134" t="s">
        <v>4223</v>
      </c>
      <c r="D1175" s="133" t="s">
        <v>4</v>
      </c>
      <c r="E1175" s="133">
        <v>125.84</v>
      </c>
      <c r="F1175" s="134"/>
      <c r="G1175" s="134"/>
      <c r="H1175" s="134"/>
      <c r="I1175" s="134"/>
      <c r="J1175" s="134"/>
      <c r="K1175" s="134"/>
      <c r="L1175" s="134"/>
      <c r="M1175" s="134"/>
      <c r="N1175" s="134"/>
      <c r="O1175" s="134"/>
      <c r="P1175" s="134"/>
      <c r="Q1175" s="134"/>
      <c r="R1175" s="134"/>
      <c r="S1175" s="134"/>
      <c r="T1175" s="134"/>
      <c r="U1175" s="134"/>
      <c r="V1175" s="134"/>
      <c r="W1175" s="134"/>
      <c r="X1175" s="134"/>
      <c r="Y1175" s="134"/>
      <c r="Z1175" s="134"/>
    </row>
    <row r="1176" ht="15.0" customHeight="1">
      <c r="A1176" s="133" t="s">
        <v>4224</v>
      </c>
      <c r="B1176" s="133" t="s">
        <v>4225</v>
      </c>
      <c r="C1176" s="134" t="s">
        <v>4226</v>
      </c>
      <c r="D1176" s="133" t="s">
        <v>4</v>
      </c>
      <c r="E1176" s="133">
        <v>219.6</v>
      </c>
      <c r="F1176" s="134"/>
      <c r="G1176" s="134"/>
      <c r="H1176" s="134"/>
      <c r="I1176" s="134"/>
      <c r="J1176" s="134"/>
      <c r="K1176" s="134"/>
      <c r="L1176" s="134"/>
      <c r="M1176" s="134"/>
      <c r="N1176" s="134"/>
      <c r="O1176" s="134"/>
      <c r="P1176" s="134"/>
      <c r="Q1176" s="134"/>
      <c r="R1176" s="134"/>
      <c r="S1176" s="134"/>
      <c r="T1176" s="134"/>
      <c r="U1176" s="134"/>
      <c r="V1176" s="134"/>
      <c r="W1176" s="134"/>
      <c r="X1176" s="134"/>
      <c r="Y1176" s="134"/>
      <c r="Z1176" s="134"/>
    </row>
    <row r="1177" ht="15.0" customHeight="1">
      <c r="A1177" s="133" t="s">
        <v>592</v>
      </c>
      <c r="B1177" s="133" t="s">
        <v>4227</v>
      </c>
      <c r="C1177" s="134" t="s">
        <v>4228</v>
      </c>
      <c r="D1177" s="133" t="s">
        <v>4</v>
      </c>
      <c r="E1177" s="133">
        <v>273.48</v>
      </c>
      <c r="F1177" s="134"/>
      <c r="G1177" s="134"/>
      <c r="H1177" s="134"/>
      <c r="I1177" s="134"/>
      <c r="J1177" s="134"/>
      <c r="K1177" s="134"/>
      <c r="L1177" s="134"/>
      <c r="M1177" s="134"/>
      <c r="N1177" s="134"/>
      <c r="O1177" s="134"/>
      <c r="P1177" s="134"/>
      <c r="Q1177" s="134"/>
      <c r="R1177" s="134"/>
      <c r="S1177" s="134"/>
      <c r="T1177" s="134"/>
      <c r="U1177" s="134"/>
      <c r="V1177" s="134"/>
      <c r="W1177" s="134"/>
      <c r="X1177" s="134"/>
      <c r="Y1177" s="134"/>
      <c r="Z1177" s="134"/>
    </row>
    <row r="1178" ht="15.0" customHeight="1">
      <c r="A1178" s="133" t="s">
        <v>4229</v>
      </c>
      <c r="B1178" s="133" t="s">
        <v>4230</v>
      </c>
      <c r="C1178" s="134" t="s">
        <v>4231</v>
      </c>
      <c r="D1178" s="133" t="s">
        <v>4</v>
      </c>
      <c r="E1178" s="133">
        <v>207.68</v>
      </c>
      <c r="F1178" s="134"/>
      <c r="G1178" s="134"/>
      <c r="H1178" s="134"/>
      <c r="I1178" s="134"/>
      <c r="J1178" s="134"/>
      <c r="K1178" s="134"/>
      <c r="L1178" s="134"/>
      <c r="M1178" s="134"/>
      <c r="N1178" s="134"/>
      <c r="O1178" s="134"/>
      <c r="P1178" s="134"/>
      <c r="Q1178" s="134"/>
      <c r="R1178" s="134"/>
      <c r="S1178" s="134"/>
      <c r="T1178" s="134"/>
      <c r="U1178" s="134"/>
      <c r="V1178" s="134"/>
      <c r="W1178" s="134"/>
      <c r="X1178" s="134"/>
      <c r="Y1178" s="134"/>
      <c r="Z1178" s="134"/>
    </row>
    <row r="1179" ht="15.0" customHeight="1">
      <c r="A1179" s="133" t="s">
        <v>4232</v>
      </c>
      <c r="B1179" s="133" t="s">
        <v>4233</v>
      </c>
      <c r="C1179" s="134" t="s">
        <v>4234</v>
      </c>
      <c r="D1179" s="133" t="s">
        <v>4</v>
      </c>
      <c r="E1179" s="133">
        <v>287.9</v>
      </c>
      <c r="F1179" s="134"/>
      <c r="G1179" s="134"/>
      <c r="H1179" s="134"/>
      <c r="I1179" s="134"/>
      <c r="J1179" s="134"/>
      <c r="K1179" s="134"/>
      <c r="L1179" s="134"/>
      <c r="M1179" s="134"/>
      <c r="N1179" s="134"/>
      <c r="O1179" s="134"/>
      <c r="P1179" s="134"/>
      <c r="Q1179" s="134"/>
      <c r="R1179" s="134"/>
      <c r="S1179" s="134"/>
      <c r="T1179" s="134"/>
      <c r="U1179" s="134"/>
      <c r="V1179" s="134"/>
      <c r="W1179" s="134"/>
      <c r="X1179" s="134"/>
      <c r="Y1179" s="134"/>
      <c r="Z1179" s="134"/>
    </row>
    <row r="1180" ht="15.0" customHeight="1">
      <c r="A1180" s="133" t="s">
        <v>4235</v>
      </c>
      <c r="B1180" s="133" t="s">
        <v>4236</v>
      </c>
      <c r="C1180" s="134" t="s">
        <v>4237</v>
      </c>
      <c r="D1180" s="133" t="s">
        <v>4</v>
      </c>
      <c r="E1180" s="133">
        <v>416.1</v>
      </c>
      <c r="F1180" s="134"/>
      <c r="G1180" s="134"/>
      <c r="H1180" s="134"/>
      <c r="I1180" s="134"/>
      <c r="J1180" s="134"/>
      <c r="K1180" s="134"/>
      <c r="L1180" s="134"/>
      <c r="M1180" s="134"/>
      <c r="N1180" s="134"/>
      <c r="O1180" s="134"/>
      <c r="P1180" s="134"/>
      <c r="Q1180" s="134"/>
      <c r="R1180" s="134"/>
      <c r="S1180" s="134"/>
      <c r="T1180" s="134"/>
      <c r="U1180" s="134"/>
      <c r="V1180" s="134"/>
      <c r="W1180" s="134"/>
      <c r="X1180" s="134"/>
      <c r="Y1180" s="134"/>
      <c r="Z1180" s="134"/>
    </row>
    <row r="1181" ht="15.0" customHeight="1">
      <c r="A1181" s="133" t="s">
        <v>4238</v>
      </c>
      <c r="B1181" s="133" t="s">
        <v>4239</v>
      </c>
      <c r="C1181" s="134" t="s">
        <v>4240</v>
      </c>
      <c r="D1181" s="133" t="s">
        <v>4</v>
      </c>
      <c r="E1181" s="133">
        <v>824.57</v>
      </c>
      <c r="F1181" s="134"/>
      <c r="G1181" s="134"/>
      <c r="H1181" s="134"/>
      <c r="I1181" s="134"/>
      <c r="J1181" s="134"/>
      <c r="K1181" s="134"/>
      <c r="L1181" s="134"/>
      <c r="M1181" s="134"/>
      <c r="N1181" s="134"/>
      <c r="O1181" s="134"/>
      <c r="P1181" s="134"/>
      <c r="Q1181" s="134"/>
      <c r="R1181" s="134"/>
      <c r="S1181" s="134"/>
      <c r="T1181" s="134"/>
      <c r="U1181" s="134"/>
      <c r="V1181" s="134"/>
      <c r="W1181" s="134"/>
      <c r="X1181" s="134"/>
      <c r="Y1181" s="134"/>
      <c r="Z1181" s="134"/>
    </row>
    <row r="1182" ht="15.0" customHeight="1">
      <c r="A1182" s="133" t="s">
        <v>4241</v>
      </c>
      <c r="B1182" s="133" t="s">
        <v>4242</v>
      </c>
      <c r="C1182" s="134" t="s">
        <v>4243</v>
      </c>
      <c r="D1182" s="133" t="s">
        <v>4</v>
      </c>
      <c r="E1182" s="133">
        <v>53.82</v>
      </c>
      <c r="F1182" s="134"/>
      <c r="G1182" s="134"/>
      <c r="H1182" s="134"/>
      <c r="I1182" s="134"/>
      <c r="J1182" s="134"/>
      <c r="K1182" s="134"/>
      <c r="L1182" s="134"/>
      <c r="M1182" s="134"/>
      <c r="N1182" s="134"/>
      <c r="O1182" s="134"/>
      <c r="P1182" s="134"/>
      <c r="Q1182" s="134"/>
      <c r="R1182" s="134"/>
      <c r="S1182" s="134"/>
      <c r="T1182" s="134"/>
      <c r="U1182" s="134"/>
      <c r="V1182" s="134"/>
      <c r="W1182" s="134"/>
      <c r="X1182" s="134"/>
      <c r="Y1182" s="134"/>
      <c r="Z1182" s="134"/>
    </row>
    <row r="1183" ht="15.0" customHeight="1">
      <c r="A1183" s="133" t="s">
        <v>4244</v>
      </c>
      <c r="B1183" s="133" t="s">
        <v>4245</v>
      </c>
      <c r="C1183" s="134" t="s">
        <v>4243</v>
      </c>
      <c r="D1183" s="133" t="s">
        <v>4</v>
      </c>
      <c r="E1183" s="133">
        <v>53.82</v>
      </c>
      <c r="F1183" s="134"/>
      <c r="G1183" s="134"/>
      <c r="H1183" s="134"/>
      <c r="I1183" s="134"/>
      <c r="J1183" s="134"/>
      <c r="K1183" s="134"/>
      <c r="L1183" s="134"/>
      <c r="M1183" s="134"/>
      <c r="N1183" s="134"/>
      <c r="O1183" s="134"/>
      <c r="P1183" s="134"/>
      <c r="Q1183" s="134"/>
      <c r="R1183" s="134"/>
      <c r="S1183" s="134"/>
      <c r="T1183" s="134"/>
      <c r="U1183" s="134"/>
      <c r="V1183" s="134"/>
      <c r="W1183" s="134"/>
      <c r="X1183" s="134"/>
      <c r="Y1183" s="134"/>
      <c r="Z1183" s="134"/>
    </row>
    <row r="1184" ht="15.0" customHeight="1">
      <c r="A1184" s="133" t="s">
        <v>4246</v>
      </c>
      <c r="B1184" s="133" t="s">
        <v>4247</v>
      </c>
      <c r="C1184" s="134" t="s">
        <v>4248</v>
      </c>
      <c r="D1184" s="133" t="s">
        <v>4</v>
      </c>
      <c r="E1184" s="133">
        <v>107.84</v>
      </c>
      <c r="F1184" s="134"/>
      <c r="G1184" s="134"/>
      <c r="H1184" s="134"/>
      <c r="I1184" s="134"/>
      <c r="J1184" s="134"/>
      <c r="K1184" s="134"/>
      <c r="L1184" s="134"/>
      <c r="M1184" s="134"/>
      <c r="N1184" s="134"/>
      <c r="O1184" s="134"/>
      <c r="P1184" s="134"/>
      <c r="Q1184" s="134"/>
      <c r="R1184" s="134"/>
      <c r="S1184" s="134"/>
      <c r="T1184" s="134"/>
      <c r="U1184" s="134"/>
      <c r="V1184" s="134"/>
      <c r="W1184" s="134"/>
      <c r="X1184" s="134"/>
      <c r="Y1184" s="134"/>
      <c r="Z1184" s="134"/>
    </row>
    <row r="1185" ht="15.0" customHeight="1">
      <c r="A1185" s="133" t="s">
        <v>4249</v>
      </c>
      <c r="B1185" s="133" t="s">
        <v>4250</v>
      </c>
      <c r="C1185" s="134" t="s">
        <v>4251</v>
      </c>
      <c r="D1185" s="133" t="s">
        <v>4</v>
      </c>
      <c r="E1185" s="133">
        <v>107.84</v>
      </c>
      <c r="F1185" s="134"/>
      <c r="G1185" s="134"/>
      <c r="H1185" s="134"/>
      <c r="I1185" s="134"/>
      <c r="J1185" s="134"/>
      <c r="K1185" s="134"/>
      <c r="L1185" s="134"/>
      <c r="M1185" s="134"/>
      <c r="N1185" s="134"/>
      <c r="O1185" s="134"/>
      <c r="P1185" s="134"/>
      <c r="Q1185" s="134"/>
      <c r="R1185" s="134"/>
      <c r="S1185" s="134"/>
      <c r="T1185" s="134"/>
      <c r="U1185" s="134"/>
      <c r="V1185" s="134"/>
      <c r="W1185" s="134"/>
      <c r="X1185" s="134"/>
      <c r="Y1185" s="134"/>
      <c r="Z1185" s="134"/>
    </row>
    <row r="1186" ht="15.0" customHeight="1">
      <c r="A1186" s="133" t="s">
        <v>4252</v>
      </c>
      <c r="B1186" s="133" t="s">
        <v>4253</v>
      </c>
      <c r="C1186" s="134" t="s">
        <v>4254</v>
      </c>
      <c r="D1186" s="133" t="s">
        <v>4</v>
      </c>
      <c r="E1186" s="133">
        <v>124.75</v>
      </c>
      <c r="F1186" s="134"/>
      <c r="G1186" s="134"/>
      <c r="H1186" s="134"/>
      <c r="I1186" s="134"/>
      <c r="J1186" s="134"/>
      <c r="K1186" s="134"/>
      <c r="L1186" s="134"/>
      <c r="M1186" s="134"/>
      <c r="N1186" s="134"/>
      <c r="O1186" s="134"/>
      <c r="P1186" s="134"/>
      <c r="Q1186" s="134"/>
      <c r="R1186" s="134"/>
      <c r="S1186" s="134"/>
      <c r="T1186" s="134"/>
      <c r="U1186" s="134"/>
      <c r="V1186" s="134"/>
      <c r="W1186" s="134"/>
      <c r="X1186" s="134"/>
      <c r="Y1186" s="134"/>
      <c r="Z1186" s="134"/>
    </row>
    <row r="1187" ht="15.0" customHeight="1">
      <c r="A1187" s="133" t="s">
        <v>4255</v>
      </c>
      <c r="B1187" s="133" t="s">
        <v>4256</v>
      </c>
      <c r="C1187" s="134" t="s">
        <v>4257</v>
      </c>
      <c r="D1187" s="133" t="s">
        <v>4</v>
      </c>
      <c r="E1187" s="133">
        <v>166.76</v>
      </c>
      <c r="F1187" s="134"/>
      <c r="G1187" s="134"/>
      <c r="H1187" s="134"/>
      <c r="I1187" s="134"/>
      <c r="J1187" s="134"/>
      <c r="K1187" s="134"/>
      <c r="L1187" s="134"/>
      <c r="M1187" s="134"/>
      <c r="N1187" s="134"/>
      <c r="O1187" s="134"/>
      <c r="P1187" s="134"/>
      <c r="Q1187" s="134"/>
      <c r="R1187" s="134"/>
      <c r="S1187" s="134"/>
      <c r="T1187" s="134"/>
      <c r="U1187" s="134"/>
      <c r="V1187" s="134"/>
      <c r="W1187" s="134"/>
      <c r="X1187" s="134"/>
      <c r="Y1187" s="134"/>
      <c r="Z1187" s="134"/>
    </row>
    <row r="1188" ht="15.0" customHeight="1">
      <c r="A1188" s="133" t="s">
        <v>4258</v>
      </c>
      <c r="B1188" s="133" t="s">
        <v>4259</v>
      </c>
      <c r="C1188" s="134" t="s">
        <v>4260</v>
      </c>
      <c r="D1188" s="133" t="s">
        <v>4</v>
      </c>
      <c r="E1188" s="133">
        <v>166.76</v>
      </c>
      <c r="F1188" s="134"/>
      <c r="G1188" s="134"/>
      <c r="H1188" s="134"/>
      <c r="I1188" s="134"/>
      <c r="J1188" s="134"/>
      <c r="K1188" s="134"/>
      <c r="L1188" s="134"/>
      <c r="M1188" s="134"/>
      <c r="N1188" s="134"/>
      <c r="O1188" s="134"/>
      <c r="P1188" s="134"/>
      <c r="Q1188" s="134"/>
      <c r="R1188" s="134"/>
      <c r="S1188" s="134"/>
      <c r="T1188" s="134"/>
      <c r="U1188" s="134"/>
      <c r="V1188" s="134"/>
      <c r="W1188" s="134"/>
      <c r="X1188" s="134"/>
      <c r="Y1188" s="134"/>
      <c r="Z1188" s="134"/>
    </row>
    <row r="1189" ht="15.0" customHeight="1">
      <c r="A1189" s="133" t="s">
        <v>4261</v>
      </c>
      <c r="B1189" s="133" t="s">
        <v>4262</v>
      </c>
      <c r="C1189" s="134" t="s">
        <v>4263</v>
      </c>
      <c r="D1189" s="133" t="s">
        <v>4</v>
      </c>
      <c r="E1189" s="133">
        <v>211.37</v>
      </c>
      <c r="F1189" s="134"/>
      <c r="G1189" s="134"/>
      <c r="H1189" s="134"/>
      <c r="I1189" s="134"/>
      <c r="J1189" s="134"/>
      <c r="K1189" s="134"/>
      <c r="L1189" s="134"/>
      <c r="M1189" s="134"/>
      <c r="N1189" s="134"/>
      <c r="O1189" s="134"/>
      <c r="P1189" s="134"/>
      <c r="Q1189" s="134"/>
      <c r="R1189" s="134"/>
      <c r="S1189" s="134"/>
      <c r="T1189" s="134"/>
      <c r="U1189" s="134"/>
      <c r="V1189" s="134"/>
      <c r="W1189" s="134"/>
      <c r="X1189" s="134"/>
      <c r="Y1189" s="134"/>
      <c r="Z1189" s="134"/>
    </row>
    <row r="1190" ht="15.0" customHeight="1">
      <c r="A1190" s="133" t="s">
        <v>4264</v>
      </c>
      <c r="B1190" s="133" t="s">
        <v>4265</v>
      </c>
      <c r="C1190" s="134" t="s">
        <v>4266</v>
      </c>
      <c r="D1190" s="133" t="s">
        <v>4</v>
      </c>
      <c r="E1190" s="133">
        <v>247.68</v>
      </c>
      <c r="F1190" s="134"/>
      <c r="G1190" s="134"/>
      <c r="H1190" s="134"/>
      <c r="I1190" s="134"/>
      <c r="J1190" s="134"/>
      <c r="K1190" s="134"/>
      <c r="L1190" s="134"/>
      <c r="M1190" s="134"/>
      <c r="N1190" s="134"/>
      <c r="O1190" s="134"/>
      <c r="P1190" s="134"/>
      <c r="Q1190" s="134"/>
      <c r="R1190" s="134"/>
      <c r="S1190" s="134"/>
      <c r="T1190" s="134"/>
      <c r="U1190" s="134"/>
      <c r="V1190" s="134"/>
      <c r="W1190" s="134"/>
      <c r="X1190" s="134"/>
      <c r="Y1190" s="134"/>
      <c r="Z1190" s="134"/>
    </row>
    <row r="1191" ht="15.0" customHeight="1">
      <c r="A1191" s="133" t="s">
        <v>4267</v>
      </c>
      <c r="B1191" s="133" t="s">
        <v>4268</v>
      </c>
      <c r="C1191" s="134" t="s">
        <v>4269</v>
      </c>
      <c r="D1191" s="133" t="s">
        <v>4</v>
      </c>
      <c r="E1191" s="133">
        <v>249.85</v>
      </c>
      <c r="F1191" s="134"/>
      <c r="G1191" s="134"/>
      <c r="H1191" s="134"/>
      <c r="I1191" s="134"/>
      <c r="J1191" s="134"/>
      <c r="K1191" s="134"/>
      <c r="L1191" s="134"/>
      <c r="M1191" s="134"/>
      <c r="N1191" s="134"/>
      <c r="O1191" s="134"/>
      <c r="P1191" s="134"/>
      <c r="Q1191" s="134"/>
      <c r="R1191" s="134"/>
      <c r="S1191" s="134"/>
      <c r="T1191" s="134"/>
      <c r="U1191" s="134"/>
      <c r="V1191" s="134"/>
      <c r="W1191" s="134"/>
      <c r="X1191" s="134"/>
      <c r="Y1191" s="134"/>
      <c r="Z1191" s="134"/>
    </row>
    <row r="1192" ht="15.0" customHeight="1">
      <c r="A1192" s="133" t="s">
        <v>4270</v>
      </c>
      <c r="B1192" s="133" t="s">
        <v>4271</v>
      </c>
      <c r="C1192" s="134" t="s">
        <v>4272</v>
      </c>
      <c r="D1192" s="133" t="s">
        <v>4</v>
      </c>
      <c r="E1192" s="133">
        <v>357.08</v>
      </c>
      <c r="F1192" s="134"/>
      <c r="G1192" s="134"/>
      <c r="H1192" s="134"/>
      <c r="I1192" s="134"/>
      <c r="J1192" s="134"/>
      <c r="K1192" s="134"/>
      <c r="L1192" s="134"/>
      <c r="M1192" s="134"/>
      <c r="N1192" s="134"/>
      <c r="O1192" s="134"/>
      <c r="P1192" s="134"/>
      <c r="Q1192" s="134"/>
      <c r="R1192" s="134"/>
      <c r="S1192" s="134"/>
      <c r="T1192" s="134"/>
      <c r="U1192" s="134"/>
      <c r="V1192" s="134"/>
      <c r="W1192" s="134"/>
      <c r="X1192" s="134"/>
      <c r="Y1192" s="134"/>
      <c r="Z1192" s="134"/>
    </row>
    <row r="1193" ht="15.0" customHeight="1">
      <c r="A1193" s="133" t="s">
        <v>4273</v>
      </c>
      <c r="B1193" s="133" t="s">
        <v>4274</v>
      </c>
      <c r="C1193" s="134" t="s">
        <v>4275</v>
      </c>
      <c r="D1193" s="133" t="s">
        <v>4</v>
      </c>
      <c r="E1193" s="133">
        <v>363.11</v>
      </c>
      <c r="F1193" s="134"/>
      <c r="G1193" s="134"/>
      <c r="H1193" s="134"/>
      <c r="I1193" s="134"/>
      <c r="J1193" s="134"/>
      <c r="K1193" s="134"/>
      <c r="L1193" s="134"/>
      <c r="M1193" s="134"/>
      <c r="N1193" s="134"/>
      <c r="O1193" s="134"/>
      <c r="P1193" s="134"/>
      <c r="Q1193" s="134"/>
      <c r="R1193" s="134"/>
      <c r="S1193" s="134"/>
      <c r="T1193" s="134"/>
      <c r="U1193" s="134"/>
      <c r="V1193" s="134"/>
      <c r="W1193" s="134"/>
      <c r="X1193" s="134"/>
      <c r="Y1193" s="134"/>
      <c r="Z1193" s="134"/>
    </row>
    <row r="1194" ht="15.0" customHeight="1">
      <c r="A1194" s="133" t="s">
        <v>4276</v>
      </c>
      <c r="B1194" s="133" t="s">
        <v>4277</v>
      </c>
      <c r="C1194" s="134" t="s">
        <v>4278</v>
      </c>
      <c r="D1194" s="133" t="s">
        <v>4</v>
      </c>
      <c r="E1194" s="133">
        <v>365.28</v>
      </c>
      <c r="F1194" s="134"/>
      <c r="G1194" s="134"/>
      <c r="H1194" s="134"/>
      <c r="I1194" s="134"/>
      <c r="J1194" s="134"/>
      <c r="K1194" s="134"/>
      <c r="L1194" s="134"/>
      <c r="M1194" s="134"/>
      <c r="N1194" s="134"/>
      <c r="O1194" s="134"/>
      <c r="P1194" s="134"/>
      <c r="Q1194" s="134"/>
      <c r="R1194" s="134"/>
      <c r="S1194" s="134"/>
      <c r="T1194" s="134"/>
      <c r="U1194" s="134"/>
      <c r="V1194" s="134"/>
      <c r="W1194" s="134"/>
      <c r="X1194" s="134"/>
      <c r="Y1194" s="134"/>
      <c r="Z1194" s="134"/>
    </row>
    <row r="1195" ht="15.0" customHeight="1">
      <c r="A1195" s="133" t="s">
        <v>4279</v>
      </c>
      <c r="B1195" s="133" t="s">
        <v>4280</v>
      </c>
      <c r="C1195" s="134" t="s">
        <v>4281</v>
      </c>
      <c r="D1195" s="133" t="s">
        <v>4</v>
      </c>
      <c r="E1195" s="133">
        <v>568.49</v>
      </c>
      <c r="F1195" s="134"/>
      <c r="G1195" s="134"/>
      <c r="H1195" s="134"/>
      <c r="I1195" s="134"/>
      <c r="J1195" s="134"/>
      <c r="K1195" s="134"/>
      <c r="L1195" s="134"/>
      <c r="M1195" s="134"/>
      <c r="N1195" s="134"/>
      <c r="O1195" s="134"/>
      <c r="P1195" s="134"/>
      <c r="Q1195" s="134"/>
      <c r="R1195" s="134"/>
      <c r="S1195" s="134"/>
      <c r="T1195" s="134"/>
      <c r="U1195" s="134"/>
      <c r="V1195" s="134"/>
      <c r="W1195" s="134"/>
      <c r="X1195" s="134"/>
      <c r="Y1195" s="134"/>
      <c r="Z1195" s="134"/>
    </row>
    <row r="1196" ht="15.0" customHeight="1">
      <c r="A1196" s="133" t="s">
        <v>4282</v>
      </c>
      <c r="B1196" s="133" t="s">
        <v>4283</v>
      </c>
      <c r="C1196" s="134" t="s">
        <v>4284</v>
      </c>
      <c r="D1196" s="133" t="s">
        <v>4</v>
      </c>
      <c r="E1196" s="133">
        <v>671.96</v>
      </c>
      <c r="F1196" s="134"/>
      <c r="G1196" s="134"/>
      <c r="H1196" s="134"/>
      <c r="I1196" s="134"/>
      <c r="J1196" s="134"/>
      <c r="K1196" s="134"/>
      <c r="L1196" s="134"/>
      <c r="M1196" s="134"/>
      <c r="N1196" s="134"/>
      <c r="O1196" s="134"/>
      <c r="P1196" s="134"/>
      <c r="Q1196" s="134"/>
      <c r="R1196" s="134"/>
      <c r="S1196" s="134"/>
      <c r="T1196" s="134"/>
      <c r="U1196" s="134"/>
      <c r="V1196" s="134"/>
      <c r="W1196" s="134"/>
      <c r="X1196" s="134"/>
      <c r="Y1196" s="134"/>
      <c r="Z1196" s="134"/>
    </row>
    <row r="1197" ht="15.0" customHeight="1">
      <c r="A1197" s="133" t="s">
        <v>4285</v>
      </c>
      <c r="B1197" s="133" t="s">
        <v>4286</v>
      </c>
      <c r="C1197" s="134" t="s">
        <v>4287</v>
      </c>
      <c r="D1197" s="133" t="s">
        <v>4</v>
      </c>
      <c r="E1197" s="133">
        <v>674.13</v>
      </c>
      <c r="F1197" s="134"/>
      <c r="G1197" s="134"/>
      <c r="H1197" s="134"/>
      <c r="I1197" s="134"/>
      <c r="J1197" s="134"/>
      <c r="K1197" s="134"/>
      <c r="L1197" s="134"/>
      <c r="M1197" s="134"/>
      <c r="N1197" s="134"/>
      <c r="O1197" s="134"/>
      <c r="P1197" s="134"/>
      <c r="Q1197" s="134"/>
      <c r="R1197" s="134"/>
      <c r="S1197" s="134"/>
      <c r="T1197" s="134"/>
      <c r="U1197" s="134"/>
      <c r="V1197" s="134"/>
      <c r="W1197" s="134"/>
      <c r="X1197" s="134"/>
      <c r="Y1197" s="134"/>
      <c r="Z1197" s="134"/>
    </row>
    <row r="1198" ht="15.0" customHeight="1">
      <c r="A1198" s="133" t="s">
        <v>4288</v>
      </c>
      <c r="B1198" s="133" t="s">
        <v>4289</v>
      </c>
      <c r="C1198" s="134" t="s">
        <v>4290</v>
      </c>
      <c r="D1198" s="133" t="s">
        <v>4</v>
      </c>
      <c r="E1198" s="133">
        <v>814.53</v>
      </c>
      <c r="F1198" s="134"/>
      <c r="G1198" s="134"/>
      <c r="H1198" s="134"/>
      <c r="I1198" s="134"/>
      <c r="J1198" s="134"/>
      <c r="K1198" s="134"/>
      <c r="L1198" s="134"/>
      <c r="M1198" s="134"/>
      <c r="N1198" s="134"/>
      <c r="O1198" s="134"/>
      <c r="P1198" s="134"/>
      <c r="Q1198" s="134"/>
      <c r="R1198" s="134"/>
      <c r="S1198" s="134"/>
      <c r="T1198" s="134"/>
      <c r="U1198" s="134"/>
      <c r="V1198" s="134"/>
      <c r="W1198" s="134"/>
      <c r="X1198" s="134"/>
      <c r="Y1198" s="134"/>
      <c r="Z1198" s="134"/>
    </row>
    <row r="1199" ht="15.0" customHeight="1">
      <c r="A1199" s="133" t="s">
        <v>4291</v>
      </c>
      <c r="B1199" s="133" t="s">
        <v>4292</v>
      </c>
      <c r="C1199" s="134" t="s">
        <v>4293</v>
      </c>
      <c r="D1199" s="133" t="s">
        <v>4</v>
      </c>
      <c r="E1199" s="133">
        <v>1511.15</v>
      </c>
      <c r="F1199" s="134"/>
      <c r="G1199" s="134"/>
      <c r="H1199" s="134"/>
      <c r="I1199" s="134"/>
      <c r="J1199" s="134"/>
      <c r="K1199" s="134"/>
      <c r="L1199" s="134"/>
      <c r="M1199" s="134"/>
      <c r="N1199" s="134"/>
      <c r="O1199" s="134"/>
      <c r="P1199" s="134"/>
      <c r="Q1199" s="134"/>
      <c r="R1199" s="134"/>
      <c r="S1199" s="134"/>
      <c r="T1199" s="134"/>
      <c r="U1199" s="134"/>
      <c r="V1199" s="134"/>
      <c r="W1199" s="134"/>
      <c r="X1199" s="134"/>
      <c r="Y1199" s="134"/>
      <c r="Z1199" s="134"/>
    </row>
    <row r="1200" ht="15.0" customHeight="1">
      <c r="A1200" s="133" t="s">
        <v>4294</v>
      </c>
      <c r="B1200" s="133" t="s">
        <v>4295</v>
      </c>
      <c r="C1200" s="134" t="s">
        <v>4296</v>
      </c>
      <c r="D1200" s="133" t="s">
        <v>4</v>
      </c>
      <c r="E1200" s="133">
        <v>555.47</v>
      </c>
      <c r="F1200" s="134"/>
      <c r="G1200" s="134"/>
      <c r="H1200" s="134"/>
      <c r="I1200" s="134"/>
      <c r="J1200" s="134"/>
      <c r="K1200" s="134"/>
      <c r="L1200" s="134"/>
      <c r="M1200" s="134"/>
      <c r="N1200" s="134"/>
      <c r="O1200" s="134"/>
      <c r="P1200" s="134"/>
      <c r="Q1200" s="134"/>
      <c r="R1200" s="134"/>
      <c r="S1200" s="134"/>
      <c r="T1200" s="134"/>
      <c r="U1200" s="134"/>
      <c r="V1200" s="134"/>
      <c r="W1200" s="134"/>
      <c r="X1200" s="134"/>
      <c r="Y1200" s="134"/>
      <c r="Z1200" s="134"/>
    </row>
    <row r="1201" ht="15.0" customHeight="1">
      <c r="A1201" s="133" t="s">
        <v>4297</v>
      </c>
      <c r="B1201" s="133" t="s">
        <v>4298</v>
      </c>
      <c r="C1201" s="134" t="s">
        <v>4299</v>
      </c>
      <c r="D1201" s="133" t="s">
        <v>4</v>
      </c>
      <c r="E1201" s="133">
        <v>995.2</v>
      </c>
      <c r="F1201" s="134"/>
      <c r="G1201" s="134"/>
      <c r="H1201" s="134"/>
      <c r="I1201" s="134"/>
      <c r="J1201" s="134"/>
      <c r="K1201" s="134"/>
      <c r="L1201" s="134"/>
      <c r="M1201" s="134"/>
      <c r="N1201" s="134"/>
      <c r="O1201" s="134"/>
      <c r="P1201" s="134"/>
      <c r="Q1201" s="134"/>
      <c r="R1201" s="134"/>
      <c r="S1201" s="134"/>
      <c r="T1201" s="134"/>
      <c r="U1201" s="134"/>
      <c r="V1201" s="134"/>
      <c r="W1201" s="134"/>
      <c r="X1201" s="134"/>
      <c r="Y1201" s="134"/>
      <c r="Z1201" s="134"/>
    </row>
    <row r="1202" ht="15.0" customHeight="1">
      <c r="A1202" s="133" t="s">
        <v>4300</v>
      </c>
      <c r="B1202" s="133" t="s">
        <v>4301</v>
      </c>
      <c r="C1202" s="134" t="s">
        <v>4302</v>
      </c>
      <c r="D1202" s="133" t="s">
        <v>4</v>
      </c>
      <c r="E1202" s="133">
        <v>290.42</v>
      </c>
      <c r="F1202" s="134"/>
      <c r="G1202" s="134"/>
      <c r="H1202" s="134"/>
      <c r="I1202" s="134"/>
      <c r="J1202" s="134"/>
      <c r="K1202" s="134"/>
      <c r="L1202" s="134"/>
      <c r="M1202" s="134"/>
      <c r="N1202" s="134"/>
      <c r="O1202" s="134"/>
      <c r="P1202" s="134"/>
      <c r="Q1202" s="134"/>
      <c r="R1202" s="134"/>
      <c r="S1202" s="134"/>
      <c r="T1202" s="134"/>
      <c r="U1202" s="134"/>
      <c r="V1202" s="134"/>
      <c r="W1202" s="134"/>
      <c r="X1202" s="134"/>
      <c r="Y1202" s="134"/>
      <c r="Z1202" s="134"/>
    </row>
    <row r="1203" ht="15.0" customHeight="1">
      <c r="A1203" s="133" t="s">
        <v>4303</v>
      </c>
      <c r="B1203" s="133" t="s">
        <v>4304</v>
      </c>
      <c r="C1203" s="134" t="s">
        <v>4305</v>
      </c>
      <c r="D1203" s="133" t="s">
        <v>4</v>
      </c>
      <c r="E1203" s="133">
        <v>22.18</v>
      </c>
      <c r="F1203" s="134"/>
      <c r="G1203" s="134"/>
      <c r="H1203" s="134"/>
      <c r="I1203" s="134"/>
      <c r="J1203" s="134"/>
      <c r="K1203" s="134"/>
      <c r="L1203" s="134"/>
      <c r="M1203" s="134"/>
      <c r="N1203" s="134"/>
      <c r="O1203" s="134"/>
      <c r="P1203" s="134"/>
      <c r="Q1203" s="134"/>
      <c r="R1203" s="134"/>
      <c r="S1203" s="134"/>
      <c r="T1203" s="134"/>
      <c r="U1203" s="134"/>
      <c r="V1203" s="134"/>
      <c r="W1203" s="134"/>
      <c r="X1203" s="134"/>
      <c r="Y1203" s="134"/>
      <c r="Z1203" s="134"/>
    </row>
    <row r="1204" ht="15.0" customHeight="1">
      <c r="A1204" s="133" t="s">
        <v>4306</v>
      </c>
      <c r="B1204" s="133" t="s">
        <v>4307</v>
      </c>
      <c r="C1204" s="134" t="s">
        <v>4308</v>
      </c>
      <c r="D1204" s="133" t="s">
        <v>4</v>
      </c>
      <c r="E1204" s="133">
        <v>50.56</v>
      </c>
      <c r="F1204" s="134"/>
      <c r="G1204" s="134"/>
      <c r="H1204" s="134"/>
      <c r="I1204" s="134"/>
      <c r="J1204" s="134"/>
      <c r="K1204" s="134"/>
      <c r="L1204" s="134"/>
      <c r="M1204" s="134"/>
      <c r="N1204" s="134"/>
      <c r="O1204" s="134"/>
      <c r="P1204" s="134"/>
      <c r="Q1204" s="134"/>
      <c r="R1204" s="134"/>
      <c r="S1204" s="134"/>
      <c r="T1204" s="134"/>
      <c r="U1204" s="134"/>
      <c r="V1204" s="134"/>
      <c r="W1204" s="134"/>
      <c r="X1204" s="134"/>
      <c r="Y1204" s="134"/>
      <c r="Z1204" s="134"/>
    </row>
    <row r="1205" ht="15.0" customHeight="1">
      <c r="A1205" s="133" t="s">
        <v>4309</v>
      </c>
      <c r="B1205" s="133" t="s">
        <v>4310</v>
      </c>
      <c r="C1205" s="134" t="s">
        <v>4311</v>
      </c>
      <c r="D1205" s="133" t="s">
        <v>4</v>
      </c>
      <c r="E1205" s="133">
        <v>69.05</v>
      </c>
      <c r="F1205" s="134"/>
      <c r="G1205" s="134"/>
      <c r="H1205" s="134"/>
      <c r="I1205" s="134"/>
      <c r="J1205" s="134"/>
      <c r="K1205" s="134"/>
      <c r="L1205" s="134"/>
      <c r="M1205" s="134"/>
      <c r="N1205" s="134"/>
      <c r="O1205" s="134"/>
      <c r="P1205" s="134"/>
      <c r="Q1205" s="134"/>
      <c r="R1205" s="134"/>
      <c r="S1205" s="134"/>
      <c r="T1205" s="134"/>
      <c r="U1205" s="134"/>
      <c r="V1205" s="134"/>
      <c r="W1205" s="134"/>
      <c r="X1205" s="134"/>
      <c r="Y1205" s="134"/>
      <c r="Z1205" s="134"/>
    </row>
    <row r="1206" ht="15.0" customHeight="1">
      <c r="A1206" s="133" t="s">
        <v>4312</v>
      </c>
      <c r="B1206" s="133" t="s">
        <v>958</v>
      </c>
      <c r="C1206" s="134" t="s">
        <v>4313</v>
      </c>
      <c r="D1206" s="133" t="s">
        <v>4</v>
      </c>
      <c r="E1206" s="133">
        <v>53.81</v>
      </c>
      <c r="F1206" s="134"/>
      <c r="G1206" s="134"/>
      <c r="H1206" s="134"/>
      <c r="I1206" s="134"/>
      <c r="J1206" s="134"/>
      <c r="K1206" s="134"/>
      <c r="L1206" s="134"/>
      <c r="M1206" s="134"/>
      <c r="N1206" s="134"/>
      <c r="O1206" s="134"/>
      <c r="P1206" s="134"/>
      <c r="Q1206" s="134"/>
      <c r="R1206" s="134"/>
      <c r="S1206" s="134"/>
      <c r="T1206" s="134"/>
      <c r="U1206" s="134"/>
      <c r="V1206" s="134"/>
      <c r="W1206" s="134"/>
      <c r="X1206" s="134"/>
      <c r="Y1206" s="134"/>
      <c r="Z1206" s="134"/>
    </row>
    <row r="1207" ht="15.0" customHeight="1">
      <c r="A1207" s="133" t="s">
        <v>4314</v>
      </c>
      <c r="B1207" s="133" t="s">
        <v>958</v>
      </c>
      <c r="C1207" s="134" t="s">
        <v>4315</v>
      </c>
      <c r="D1207" s="133" t="s">
        <v>4</v>
      </c>
      <c r="E1207" s="133">
        <v>57.32</v>
      </c>
      <c r="F1207" s="134"/>
      <c r="G1207" s="134"/>
      <c r="H1207" s="134"/>
      <c r="I1207" s="134"/>
      <c r="J1207" s="134"/>
      <c r="K1207" s="134"/>
      <c r="L1207" s="134"/>
      <c r="M1207" s="134"/>
      <c r="N1207" s="134"/>
      <c r="O1207" s="134"/>
      <c r="P1207" s="134"/>
      <c r="Q1207" s="134"/>
      <c r="R1207" s="134"/>
      <c r="S1207" s="134"/>
      <c r="T1207" s="134"/>
      <c r="U1207" s="134"/>
      <c r="V1207" s="134"/>
      <c r="W1207" s="134"/>
      <c r="X1207" s="134"/>
      <c r="Y1207" s="134"/>
      <c r="Z1207" s="134"/>
    </row>
    <row r="1208" ht="15.0" customHeight="1">
      <c r="A1208" s="133" t="s">
        <v>4316</v>
      </c>
      <c r="B1208" s="133" t="s">
        <v>958</v>
      </c>
      <c r="C1208" s="134" t="s">
        <v>4317</v>
      </c>
      <c r="D1208" s="133" t="s">
        <v>4</v>
      </c>
      <c r="E1208" s="133">
        <v>82.21</v>
      </c>
      <c r="F1208" s="134"/>
      <c r="G1208" s="134"/>
      <c r="H1208" s="134"/>
      <c r="I1208" s="134"/>
      <c r="J1208" s="134"/>
      <c r="K1208" s="134"/>
      <c r="L1208" s="134"/>
      <c r="M1208" s="134"/>
      <c r="N1208" s="134"/>
      <c r="O1208" s="134"/>
      <c r="P1208" s="134"/>
      <c r="Q1208" s="134"/>
      <c r="R1208" s="134"/>
      <c r="S1208" s="134"/>
      <c r="T1208" s="134"/>
      <c r="U1208" s="134"/>
      <c r="V1208" s="134"/>
      <c r="W1208" s="134"/>
      <c r="X1208" s="134"/>
      <c r="Y1208" s="134"/>
      <c r="Z1208" s="134"/>
    </row>
    <row r="1209" ht="15.0" customHeight="1">
      <c r="A1209" s="133" t="s">
        <v>4318</v>
      </c>
      <c r="B1209" s="133" t="s">
        <v>958</v>
      </c>
      <c r="C1209" s="134" t="s">
        <v>4319</v>
      </c>
      <c r="D1209" s="133" t="s">
        <v>4</v>
      </c>
      <c r="E1209" s="133">
        <v>66.5</v>
      </c>
      <c r="F1209" s="134"/>
      <c r="G1209" s="134"/>
      <c r="H1209" s="134"/>
      <c r="I1209" s="134"/>
      <c r="J1209" s="134"/>
      <c r="K1209" s="134"/>
      <c r="L1209" s="134"/>
      <c r="M1209" s="134"/>
      <c r="N1209" s="134"/>
      <c r="O1209" s="134"/>
      <c r="P1209" s="134"/>
      <c r="Q1209" s="134"/>
      <c r="R1209" s="134"/>
      <c r="S1209" s="134"/>
      <c r="T1209" s="134"/>
      <c r="U1209" s="134"/>
      <c r="V1209" s="134"/>
      <c r="W1209" s="134"/>
      <c r="X1209" s="134"/>
      <c r="Y1209" s="134"/>
      <c r="Z1209" s="134"/>
    </row>
    <row r="1210" ht="15.0" customHeight="1">
      <c r="A1210" s="133" t="s">
        <v>4320</v>
      </c>
      <c r="B1210" s="133" t="s">
        <v>958</v>
      </c>
      <c r="C1210" s="134" t="s">
        <v>4321</v>
      </c>
      <c r="D1210" s="133" t="s">
        <v>4</v>
      </c>
      <c r="E1210" s="133">
        <v>66.55</v>
      </c>
      <c r="F1210" s="134"/>
      <c r="G1210" s="134"/>
      <c r="H1210" s="134"/>
      <c r="I1210" s="134"/>
      <c r="J1210" s="134"/>
      <c r="K1210" s="134"/>
      <c r="L1210" s="134"/>
      <c r="M1210" s="134"/>
      <c r="N1210" s="134"/>
      <c r="O1210" s="134"/>
      <c r="P1210" s="134"/>
      <c r="Q1210" s="134"/>
      <c r="R1210" s="134"/>
      <c r="S1210" s="134"/>
      <c r="T1210" s="134"/>
      <c r="U1210" s="134"/>
      <c r="V1210" s="134"/>
      <c r="W1210" s="134"/>
      <c r="X1210" s="134"/>
      <c r="Y1210" s="134"/>
      <c r="Z1210" s="134"/>
    </row>
    <row r="1211" ht="15.0" customHeight="1">
      <c r="A1211" s="133" t="s">
        <v>4322</v>
      </c>
      <c r="B1211" s="133" t="s">
        <v>958</v>
      </c>
      <c r="C1211" s="134" t="s">
        <v>4323</v>
      </c>
      <c r="D1211" s="133" t="s">
        <v>4</v>
      </c>
      <c r="E1211" s="133">
        <v>67.36</v>
      </c>
      <c r="F1211" s="134"/>
      <c r="G1211" s="134"/>
      <c r="H1211" s="134"/>
      <c r="I1211" s="134"/>
      <c r="J1211" s="134"/>
      <c r="K1211" s="134"/>
      <c r="L1211" s="134"/>
      <c r="M1211" s="134"/>
      <c r="N1211" s="134"/>
      <c r="O1211" s="134"/>
      <c r="P1211" s="134"/>
      <c r="Q1211" s="134"/>
      <c r="R1211" s="134"/>
      <c r="S1211" s="134"/>
      <c r="T1211" s="134"/>
      <c r="U1211" s="134"/>
      <c r="V1211" s="134"/>
      <c r="W1211" s="134"/>
      <c r="X1211" s="134"/>
      <c r="Y1211" s="134"/>
      <c r="Z1211" s="134"/>
    </row>
    <row r="1212" ht="15.0" customHeight="1">
      <c r="A1212" s="133" t="s">
        <v>4324</v>
      </c>
      <c r="B1212" s="133" t="s">
        <v>958</v>
      </c>
      <c r="C1212" s="134" t="s">
        <v>4325</v>
      </c>
      <c r="D1212" s="133" t="s">
        <v>4</v>
      </c>
      <c r="E1212" s="133">
        <v>46.09</v>
      </c>
      <c r="F1212" s="134"/>
      <c r="G1212" s="134"/>
      <c r="H1212" s="134"/>
      <c r="I1212" s="134"/>
      <c r="J1212" s="134"/>
      <c r="K1212" s="134"/>
      <c r="L1212" s="134"/>
      <c r="M1212" s="134"/>
      <c r="N1212" s="134"/>
      <c r="O1212" s="134"/>
      <c r="P1212" s="134"/>
      <c r="Q1212" s="134"/>
      <c r="R1212" s="134"/>
      <c r="S1212" s="134"/>
      <c r="T1212" s="134"/>
      <c r="U1212" s="134"/>
      <c r="V1212" s="134"/>
      <c r="W1212" s="134"/>
      <c r="X1212" s="134"/>
      <c r="Y1212" s="134"/>
      <c r="Z1212" s="134"/>
    </row>
    <row r="1213" ht="15.0" customHeight="1">
      <c r="A1213" s="133" t="s">
        <v>4326</v>
      </c>
      <c r="B1213" s="133" t="s">
        <v>958</v>
      </c>
      <c r="C1213" s="134" t="s">
        <v>4327</v>
      </c>
      <c r="D1213" s="133" t="s">
        <v>4</v>
      </c>
      <c r="E1213" s="133">
        <v>46.9</v>
      </c>
      <c r="F1213" s="134"/>
      <c r="G1213" s="134"/>
      <c r="H1213" s="134"/>
      <c r="I1213" s="134"/>
      <c r="J1213" s="134"/>
      <c r="K1213" s="134"/>
      <c r="L1213" s="134"/>
      <c r="M1213" s="134"/>
      <c r="N1213" s="134"/>
      <c r="O1213" s="134"/>
      <c r="P1213" s="134"/>
      <c r="Q1213" s="134"/>
      <c r="R1213" s="134"/>
      <c r="S1213" s="134"/>
      <c r="T1213" s="134"/>
      <c r="U1213" s="134"/>
      <c r="V1213" s="134"/>
      <c r="W1213" s="134"/>
      <c r="X1213" s="134"/>
      <c r="Y1213" s="134"/>
      <c r="Z1213" s="134"/>
    </row>
    <row r="1214" ht="15.0" customHeight="1">
      <c r="A1214" s="133" t="s">
        <v>4328</v>
      </c>
      <c r="B1214" s="133" t="s">
        <v>958</v>
      </c>
      <c r="C1214" s="134" t="s">
        <v>4329</v>
      </c>
      <c r="D1214" s="133" t="s">
        <v>4</v>
      </c>
      <c r="E1214" s="133">
        <v>33.35</v>
      </c>
      <c r="F1214" s="134"/>
      <c r="G1214" s="134"/>
      <c r="H1214" s="134"/>
      <c r="I1214" s="134"/>
      <c r="J1214" s="134"/>
      <c r="K1214" s="134"/>
      <c r="L1214" s="134"/>
      <c r="M1214" s="134"/>
      <c r="N1214" s="134"/>
      <c r="O1214" s="134"/>
      <c r="P1214" s="134"/>
      <c r="Q1214" s="134"/>
      <c r="R1214" s="134"/>
      <c r="S1214" s="134"/>
      <c r="T1214" s="134"/>
      <c r="U1214" s="134"/>
      <c r="V1214" s="134"/>
      <c r="W1214" s="134"/>
      <c r="X1214" s="134"/>
      <c r="Y1214" s="134"/>
      <c r="Z1214" s="134"/>
    </row>
    <row r="1215" ht="15.0" customHeight="1">
      <c r="A1215" s="133" t="s">
        <v>4330</v>
      </c>
      <c r="B1215" s="133" t="s">
        <v>958</v>
      </c>
      <c r="C1215" s="134" t="s">
        <v>4331</v>
      </c>
      <c r="D1215" s="133" t="s">
        <v>4</v>
      </c>
      <c r="E1215" s="133">
        <v>30.87</v>
      </c>
      <c r="F1215" s="134"/>
      <c r="G1215" s="134"/>
      <c r="H1215" s="134"/>
      <c r="I1215" s="134"/>
      <c r="J1215" s="134"/>
      <c r="K1215" s="134"/>
      <c r="L1215" s="134"/>
      <c r="M1215" s="134"/>
      <c r="N1215" s="134"/>
      <c r="O1215" s="134"/>
      <c r="P1215" s="134"/>
      <c r="Q1215" s="134"/>
      <c r="R1215" s="134"/>
      <c r="S1215" s="134"/>
      <c r="T1215" s="134"/>
      <c r="U1215" s="134"/>
      <c r="V1215" s="134"/>
      <c r="W1215" s="134"/>
      <c r="X1215" s="134"/>
      <c r="Y1215" s="134"/>
      <c r="Z1215" s="134"/>
    </row>
    <row r="1216" ht="15.0" customHeight="1">
      <c r="A1216" s="133" t="s">
        <v>4332</v>
      </c>
      <c r="B1216" s="133" t="s">
        <v>958</v>
      </c>
      <c r="C1216" s="134" t="s">
        <v>4333</v>
      </c>
      <c r="D1216" s="133" t="s">
        <v>4</v>
      </c>
      <c r="E1216" s="133">
        <v>34.38</v>
      </c>
      <c r="F1216" s="134"/>
      <c r="G1216" s="134"/>
      <c r="H1216" s="134"/>
      <c r="I1216" s="134"/>
      <c r="J1216" s="134"/>
      <c r="K1216" s="134"/>
      <c r="L1216" s="134"/>
      <c r="M1216" s="134"/>
      <c r="N1216" s="134"/>
      <c r="O1216" s="134"/>
      <c r="P1216" s="134"/>
      <c r="Q1216" s="134"/>
      <c r="R1216" s="134"/>
      <c r="S1216" s="134"/>
      <c r="T1216" s="134"/>
      <c r="U1216" s="134"/>
      <c r="V1216" s="134"/>
      <c r="W1216" s="134"/>
      <c r="X1216" s="134"/>
      <c r="Y1216" s="134"/>
      <c r="Z1216" s="134"/>
    </row>
    <row r="1217" ht="15.0" customHeight="1">
      <c r="A1217" s="133" t="s">
        <v>4334</v>
      </c>
      <c r="B1217" s="133" t="s">
        <v>958</v>
      </c>
      <c r="C1217" s="134" t="s">
        <v>4335</v>
      </c>
      <c r="D1217" s="133" t="s">
        <v>4</v>
      </c>
      <c r="E1217" s="133">
        <v>59.27</v>
      </c>
      <c r="F1217" s="134"/>
      <c r="G1217" s="134"/>
      <c r="H1217" s="134"/>
      <c r="I1217" s="134"/>
      <c r="J1217" s="134"/>
      <c r="K1217" s="134"/>
      <c r="L1217" s="134"/>
      <c r="M1217" s="134"/>
      <c r="N1217" s="134"/>
      <c r="O1217" s="134"/>
      <c r="P1217" s="134"/>
      <c r="Q1217" s="134"/>
      <c r="R1217" s="134"/>
      <c r="S1217" s="134"/>
      <c r="T1217" s="134"/>
      <c r="U1217" s="134"/>
      <c r="V1217" s="134"/>
      <c r="W1217" s="134"/>
      <c r="X1217" s="134"/>
      <c r="Y1217" s="134"/>
      <c r="Z1217" s="134"/>
    </row>
    <row r="1218" ht="15.0" customHeight="1">
      <c r="A1218" s="133" t="s">
        <v>4336</v>
      </c>
      <c r="B1218" s="133" t="s">
        <v>958</v>
      </c>
      <c r="C1218" s="134" t="s">
        <v>4337</v>
      </c>
      <c r="D1218" s="133" t="s">
        <v>4</v>
      </c>
      <c r="E1218" s="133">
        <v>43.56</v>
      </c>
      <c r="F1218" s="134"/>
      <c r="G1218" s="134"/>
      <c r="H1218" s="134"/>
      <c r="I1218" s="134"/>
      <c r="J1218" s="134"/>
      <c r="K1218" s="134"/>
      <c r="L1218" s="134"/>
      <c r="M1218" s="134"/>
      <c r="N1218" s="134"/>
      <c r="O1218" s="134"/>
      <c r="P1218" s="134"/>
      <c r="Q1218" s="134"/>
      <c r="R1218" s="134"/>
      <c r="S1218" s="134"/>
      <c r="T1218" s="134"/>
      <c r="U1218" s="134"/>
      <c r="V1218" s="134"/>
      <c r="W1218" s="134"/>
      <c r="X1218" s="134"/>
      <c r="Y1218" s="134"/>
      <c r="Z1218" s="134"/>
    </row>
    <row r="1219" ht="15.0" customHeight="1">
      <c r="A1219" s="133" t="s">
        <v>4338</v>
      </c>
      <c r="B1219" s="133" t="s">
        <v>958</v>
      </c>
      <c r="C1219" s="134" t="s">
        <v>4339</v>
      </c>
      <c r="D1219" s="133" t="s">
        <v>4</v>
      </c>
      <c r="E1219" s="133">
        <v>43.61</v>
      </c>
      <c r="F1219" s="134"/>
      <c r="G1219" s="134"/>
      <c r="H1219" s="134"/>
      <c r="I1219" s="134"/>
      <c r="J1219" s="134"/>
      <c r="K1219" s="134"/>
      <c r="L1219" s="134"/>
      <c r="M1219" s="134"/>
      <c r="N1219" s="134"/>
      <c r="O1219" s="134"/>
      <c r="P1219" s="134"/>
      <c r="Q1219" s="134"/>
      <c r="R1219" s="134"/>
      <c r="S1219" s="134"/>
      <c r="T1219" s="134"/>
      <c r="U1219" s="134"/>
      <c r="V1219" s="134"/>
      <c r="W1219" s="134"/>
      <c r="X1219" s="134"/>
      <c r="Y1219" s="134"/>
      <c r="Z1219" s="134"/>
    </row>
    <row r="1220" ht="15.0" customHeight="1">
      <c r="A1220" s="133" t="s">
        <v>4340</v>
      </c>
      <c r="B1220" s="133" t="s">
        <v>958</v>
      </c>
      <c r="C1220" s="134" t="s">
        <v>4341</v>
      </c>
      <c r="D1220" s="133" t="s">
        <v>4</v>
      </c>
      <c r="E1220" s="133">
        <v>44.42</v>
      </c>
      <c r="F1220" s="134"/>
      <c r="G1220" s="134"/>
      <c r="H1220" s="134"/>
      <c r="I1220" s="134"/>
      <c r="J1220" s="134"/>
      <c r="K1220" s="134"/>
      <c r="L1220" s="134"/>
      <c r="M1220" s="134"/>
      <c r="N1220" s="134"/>
      <c r="O1220" s="134"/>
      <c r="P1220" s="134"/>
      <c r="Q1220" s="134"/>
      <c r="R1220" s="134"/>
      <c r="S1220" s="134"/>
      <c r="T1220" s="134"/>
      <c r="U1220" s="134"/>
      <c r="V1220" s="134"/>
      <c r="W1220" s="134"/>
      <c r="X1220" s="134"/>
      <c r="Y1220" s="134"/>
      <c r="Z1220" s="134"/>
    </row>
    <row r="1221" ht="15.0" customHeight="1">
      <c r="A1221" s="133" t="s">
        <v>4342</v>
      </c>
      <c r="B1221" s="133" t="s">
        <v>958</v>
      </c>
      <c r="C1221" s="134" t="s">
        <v>4343</v>
      </c>
      <c r="D1221" s="133" t="s">
        <v>4</v>
      </c>
      <c r="E1221" s="133">
        <v>15.08</v>
      </c>
      <c r="F1221" s="134"/>
      <c r="G1221" s="134"/>
      <c r="H1221" s="134"/>
      <c r="I1221" s="134"/>
      <c r="J1221" s="134"/>
      <c r="K1221" s="134"/>
      <c r="L1221" s="134"/>
      <c r="M1221" s="134"/>
      <c r="N1221" s="134"/>
      <c r="O1221" s="134"/>
      <c r="P1221" s="134"/>
      <c r="Q1221" s="134"/>
      <c r="R1221" s="134"/>
      <c r="S1221" s="134"/>
      <c r="T1221" s="134"/>
      <c r="U1221" s="134"/>
      <c r="V1221" s="134"/>
      <c r="W1221" s="134"/>
      <c r="X1221" s="134"/>
      <c r="Y1221" s="134"/>
      <c r="Z1221" s="134"/>
    </row>
    <row r="1222" ht="15.0" customHeight="1">
      <c r="A1222" s="133" t="s">
        <v>4344</v>
      </c>
      <c r="B1222" s="133" t="s">
        <v>958</v>
      </c>
      <c r="C1222" s="134" t="s">
        <v>4345</v>
      </c>
      <c r="D1222" s="133" t="s">
        <v>4</v>
      </c>
      <c r="E1222" s="133">
        <v>33.45</v>
      </c>
      <c r="F1222" s="134"/>
      <c r="G1222" s="134"/>
      <c r="H1222" s="134"/>
      <c r="I1222" s="134"/>
      <c r="J1222" s="134"/>
      <c r="K1222" s="134"/>
      <c r="L1222" s="134"/>
      <c r="M1222" s="134"/>
      <c r="N1222" s="134"/>
      <c r="O1222" s="134"/>
      <c r="P1222" s="134"/>
      <c r="Q1222" s="134"/>
      <c r="R1222" s="134"/>
      <c r="S1222" s="134"/>
      <c r="T1222" s="134"/>
      <c r="U1222" s="134"/>
      <c r="V1222" s="134"/>
      <c r="W1222" s="134"/>
      <c r="X1222" s="134"/>
      <c r="Y1222" s="134"/>
      <c r="Z1222" s="134"/>
    </row>
    <row r="1223" ht="15.0" customHeight="1">
      <c r="A1223" s="133" t="s">
        <v>4346</v>
      </c>
      <c r="B1223" s="133" t="s">
        <v>958</v>
      </c>
      <c r="C1223" s="134" t="s">
        <v>4347</v>
      </c>
      <c r="D1223" s="133" t="s">
        <v>4</v>
      </c>
      <c r="E1223" s="133">
        <v>36.96</v>
      </c>
      <c r="F1223" s="134"/>
      <c r="G1223" s="134"/>
      <c r="H1223" s="134"/>
      <c r="I1223" s="134"/>
      <c r="J1223" s="134"/>
      <c r="K1223" s="134"/>
      <c r="L1223" s="134"/>
      <c r="M1223" s="134"/>
      <c r="N1223" s="134"/>
      <c r="O1223" s="134"/>
      <c r="P1223" s="134"/>
      <c r="Q1223" s="134"/>
      <c r="R1223" s="134"/>
      <c r="S1223" s="134"/>
      <c r="T1223" s="134"/>
      <c r="U1223" s="134"/>
      <c r="V1223" s="134"/>
      <c r="W1223" s="134"/>
      <c r="X1223" s="134"/>
      <c r="Y1223" s="134"/>
      <c r="Z1223" s="134"/>
    </row>
    <row r="1224" ht="15.0" customHeight="1">
      <c r="A1224" s="133" t="s">
        <v>4348</v>
      </c>
      <c r="B1224" s="133" t="s">
        <v>958</v>
      </c>
      <c r="C1224" s="134" t="s">
        <v>4349</v>
      </c>
      <c r="D1224" s="133" t="s">
        <v>4</v>
      </c>
      <c r="E1224" s="133">
        <v>35.07</v>
      </c>
      <c r="F1224" s="134"/>
      <c r="G1224" s="134"/>
      <c r="H1224" s="134"/>
      <c r="I1224" s="134"/>
      <c r="J1224" s="134"/>
      <c r="K1224" s="134"/>
      <c r="L1224" s="134"/>
      <c r="M1224" s="134"/>
      <c r="N1224" s="134"/>
      <c r="O1224" s="134"/>
      <c r="P1224" s="134"/>
      <c r="Q1224" s="134"/>
      <c r="R1224" s="134"/>
      <c r="S1224" s="134"/>
      <c r="T1224" s="134"/>
      <c r="U1224" s="134"/>
      <c r="V1224" s="134"/>
      <c r="W1224" s="134"/>
      <c r="X1224" s="134"/>
      <c r="Y1224" s="134"/>
      <c r="Z1224" s="134"/>
    </row>
    <row r="1225" ht="15.0" customHeight="1">
      <c r="A1225" s="133" t="s">
        <v>4350</v>
      </c>
      <c r="B1225" s="133" t="s">
        <v>958</v>
      </c>
      <c r="C1225" s="134" t="s">
        <v>4351</v>
      </c>
      <c r="D1225" s="133" t="s">
        <v>4</v>
      </c>
      <c r="E1225" s="133">
        <v>38.58</v>
      </c>
      <c r="F1225" s="134"/>
      <c r="G1225" s="134"/>
      <c r="H1225" s="134"/>
      <c r="I1225" s="134"/>
      <c r="J1225" s="134"/>
      <c r="K1225" s="134"/>
      <c r="L1225" s="134"/>
      <c r="M1225" s="134"/>
      <c r="N1225" s="134"/>
      <c r="O1225" s="134"/>
      <c r="P1225" s="134"/>
      <c r="Q1225" s="134"/>
      <c r="R1225" s="134"/>
      <c r="S1225" s="134"/>
      <c r="T1225" s="134"/>
      <c r="U1225" s="134"/>
      <c r="V1225" s="134"/>
      <c r="W1225" s="134"/>
      <c r="X1225" s="134"/>
      <c r="Y1225" s="134"/>
      <c r="Z1225" s="134"/>
    </row>
    <row r="1226" ht="15.0" customHeight="1">
      <c r="A1226" s="133" t="s">
        <v>4352</v>
      </c>
      <c r="B1226" s="133" t="s">
        <v>958</v>
      </c>
      <c r="C1226" s="134" t="s">
        <v>4353</v>
      </c>
      <c r="D1226" s="133" t="s">
        <v>4</v>
      </c>
      <c r="E1226" s="133">
        <v>35.83</v>
      </c>
      <c r="F1226" s="134"/>
      <c r="G1226" s="134"/>
      <c r="H1226" s="134"/>
      <c r="I1226" s="134"/>
      <c r="J1226" s="134"/>
      <c r="K1226" s="134"/>
      <c r="L1226" s="134"/>
      <c r="M1226" s="134"/>
      <c r="N1226" s="134"/>
      <c r="O1226" s="134"/>
      <c r="P1226" s="134"/>
      <c r="Q1226" s="134"/>
      <c r="R1226" s="134"/>
      <c r="S1226" s="134"/>
      <c r="T1226" s="134"/>
      <c r="U1226" s="134"/>
      <c r="V1226" s="134"/>
      <c r="W1226" s="134"/>
      <c r="X1226" s="134"/>
      <c r="Y1226" s="134"/>
      <c r="Z1226" s="134"/>
    </row>
    <row r="1227" ht="15.0" customHeight="1">
      <c r="A1227" s="133" t="s">
        <v>4354</v>
      </c>
      <c r="B1227" s="133" t="s">
        <v>958</v>
      </c>
      <c r="C1227" s="134" t="s">
        <v>4355</v>
      </c>
      <c r="D1227" s="133" t="s">
        <v>4</v>
      </c>
      <c r="E1227" s="133">
        <v>39.34</v>
      </c>
      <c r="F1227" s="134"/>
      <c r="G1227" s="134"/>
      <c r="H1227" s="134"/>
      <c r="I1227" s="134"/>
      <c r="J1227" s="134"/>
      <c r="K1227" s="134"/>
      <c r="L1227" s="134"/>
      <c r="M1227" s="134"/>
      <c r="N1227" s="134"/>
      <c r="O1227" s="134"/>
      <c r="P1227" s="134"/>
      <c r="Q1227" s="134"/>
      <c r="R1227" s="134"/>
      <c r="S1227" s="134"/>
      <c r="T1227" s="134"/>
      <c r="U1227" s="134"/>
      <c r="V1227" s="134"/>
      <c r="W1227" s="134"/>
      <c r="X1227" s="134"/>
      <c r="Y1227" s="134"/>
      <c r="Z1227" s="134"/>
    </row>
    <row r="1228" ht="15.0" customHeight="1">
      <c r="A1228" s="133" t="s">
        <v>4356</v>
      </c>
      <c r="B1228" s="133" t="s">
        <v>958</v>
      </c>
      <c r="C1228" s="134" t="s">
        <v>4357</v>
      </c>
      <c r="D1228" s="133" t="s">
        <v>4</v>
      </c>
      <c r="E1228" s="133">
        <v>94.93</v>
      </c>
      <c r="F1228" s="134"/>
      <c r="G1228" s="134"/>
      <c r="H1228" s="134"/>
      <c r="I1228" s="134"/>
      <c r="J1228" s="134"/>
      <c r="K1228" s="134"/>
      <c r="L1228" s="134"/>
      <c r="M1228" s="134"/>
      <c r="N1228" s="134"/>
      <c r="O1228" s="134"/>
      <c r="P1228" s="134"/>
      <c r="Q1228" s="134"/>
      <c r="R1228" s="134"/>
      <c r="S1228" s="134"/>
      <c r="T1228" s="134"/>
      <c r="U1228" s="134"/>
      <c r="V1228" s="134"/>
      <c r="W1228" s="134"/>
      <c r="X1228" s="134"/>
      <c r="Y1228" s="134"/>
      <c r="Z1228" s="134"/>
    </row>
    <row r="1229" ht="15.0" customHeight="1">
      <c r="A1229" s="133" t="s">
        <v>4358</v>
      </c>
      <c r="B1229" s="133" t="s">
        <v>958</v>
      </c>
      <c r="C1229" s="134" t="s">
        <v>4359</v>
      </c>
      <c r="D1229" s="133" t="s">
        <v>4</v>
      </c>
      <c r="E1229" s="133">
        <v>102.67</v>
      </c>
      <c r="F1229" s="134"/>
      <c r="G1229" s="134"/>
      <c r="H1229" s="134"/>
      <c r="I1229" s="134"/>
      <c r="J1229" s="134"/>
      <c r="K1229" s="134"/>
      <c r="L1229" s="134"/>
      <c r="M1229" s="134"/>
      <c r="N1229" s="134"/>
      <c r="O1229" s="134"/>
      <c r="P1229" s="134"/>
      <c r="Q1229" s="134"/>
      <c r="R1229" s="134"/>
      <c r="S1229" s="134"/>
      <c r="T1229" s="134"/>
      <c r="U1229" s="134"/>
      <c r="V1229" s="134"/>
      <c r="W1229" s="134"/>
      <c r="X1229" s="134"/>
      <c r="Y1229" s="134"/>
      <c r="Z1229" s="134"/>
    </row>
    <row r="1230" ht="15.0" customHeight="1">
      <c r="A1230" s="133" t="s">
        <v>4360</v>
      </c>
      <c r="B1230" s="133" t="s">
        <v>958</v>
      </c>
      <c r="C1230" s="134" t="s">
        <v>4361</v>
      </c>
      <c r="D1230" s="133" t="s">
        <v>4</v>
      </c>
      <c r="E1230" s="133">
        <v>56.79</v>
      </c>
      <c r="F1230" s="134"/>
      <c r="G1230" s="134"/>
      <c r="H1230" s="134"/>
      <c r="I1230" s="134"/>
      <c r="J1230" s="134"/>
      <c r="K1230" s="134"/>
      <c r="L1230" s="134"/>
      <c r="M1230" s="134"/>
      <c r="N1230" s="134"/>
      <c r="O1230" s="134"/>
      <c r="P1230" s="134"/>
      <c r="Q1230" s="134"/>
      <c r="R1230" s="134"/>
      <c r="S1230" s="134"/>
      <c r="T1230" s="134"/>
      <c r="U1230" s="134"/>
      <c r="V1230" s="134"/>
      <c r="W1230" s="134"/>
      <c r="X1230" s="134"/>
      <c r="Y1230" s="134"/>
      <c r="Z1230" s="134"/>
    </row>
    <row r="1231" ht="15.0" customHeight="1">
      <c r="A1231" s="133" t="s">
        <v>4362</v>
      </c>
      <c r="B1231" s="133" t="s">
        <v>958</v>
      </c>
      <c r="C1231" s="134" t="s">
        <v>4363</v>
      </c>
      <c r="D1231" s="133" t="s">
        <v>4</v>
      </c>
      <c r="E1231" s="133">
        <v>79.31</v>
      </c>
      <c r="F1231" s="134"/>
      <c r="G1231" s="134"/>
      <c r="H1231" s="134"/>
      <c r="I1231" s="134"/>
      <c r="J1231" s="134"/>
      <c r="K1231" s="134"/>
      <c r="L1231" s="134"/>
      <c r="M1231" s="134"/>
      <c r="N1231" s="134"/>
      <c r="O1231" s="134"/>
      <c r="P1231" s="134"/>
      <c r="Q1231" s="134"/>
      <c r="R1231" s="134"/>
      <c r="S1231" s="134"/>
      <c r="T1231" s="134"/>
      <c r="U1231" s="134"/>
      <c r="V1231" s="134"/>
      <c r="W1231" s="134"/>
      <c r="X1231" s="134"/>
      <c r="Y1231" s="134"/>
      <c r="Z1231" s="134"/>
    </row>
    <row r="1232" ht="15.0" customHeight="1">
      <c r="A1232" s="133" t="s">
        <v>4364</v>
      </c>
      <c r="B1232" s="133" t="s">
        <v>958</v>
      </c>
      <c r="C1232" s="134" t="s">
        <v>4365</v>
      </c>
      <c r="D1232" s="133" t="s">
        <v>4</v>
      </c>
      <c r="E1232" s="133">
        <v>76.73</v>
      </c>
      <c r="F1232" s="134"/>
      <c r="G1232" s="134"/>
      <c r="H1232" s="134"/>
      <c r="I1232" s="134"/>
      <c r="J1232" s="134"/>
      <c r="K1232" s="134"/>
      <c r="L1232" s="134"/>
      <c r="M1232" s="134"/>
      <c r="N1232" s="134"/>
      <c r="O1232" s="134"/>
      <c r="P1232" s="134"/>
      <c r="Q1232" s="134"/>
      <c r="R1232" s="134"/>
      <c r="S1232" s="134"/>
      <c r="T1232" s="134"/>
      <c r="U1232" s="134"/>
      <c r="V1232" s="134"/>
      <c r="W1232" s="134"/>
      <c r="X1232" s="134"/>
      <c r="Y1232" s="134"/>
      <c r="Z1232" s="134"/>
    </row>
    <row r="1233" ht="15.0" customHeight="1">
      <c r="A1233" s="133" t="s">
        <v>4366</v>
      </c>
      <c r="B1233" s="133" t="s">
        <v>958</v>
      </c>
      <c r="C1233" s="134" t="s">
        <v>4367</v>
      </c>
      <c r="D1233" s="133" t="s">
        <v>4</v>
      </c>
      <c r="E1233" s="133">
        <v>42.32</v>
      </c>
      <c r="F1233" s="134"/>
      <c r="G1233" s="134"/>
      <c r="H1233" s="134"/>
      <c r="I1233" s="134"/>
      <c r="J1233" s="134"/>
      <c r="K1233" s="134"/>
      <c r="L1233" s="134"/>
      <c r="M1233" s="134"/>
      <c r="N1233" s="134"/>
      <c r="O1233" s="134"/>
      <c r="P1233" s="134"/>
      <c r="Q1233" s="134"/>
      <c r="R1233" s="134"/>
      <c r="S1233" s="134"/>
      <c r="T1233" s="134"/>
      <c r="U1233" s="134"/>
      <c r="V1233" s="134"/>
      <c r="W1233" s="134"/>
      <c r="X1233" s="134"/>
      <c r="Y1233" s="134"/>
      <c r="Z1233" s="134"/>
    </row>
    <row r="1234" ht="15.0" customHeight="1">
      <c r="A1234" s="133" t="s">
        <v>4368</v>
      </c>
      <c r="B1234" s="133" t="s">
        <v>958</v>
      </c>
      <c r="C1234" s="134" t="s">
        <v>4369</v>
      </c>
      <c r="D1234" s="133" t="s">
        <v>4</v>
      </c>
      <c r="E1234" s="133">
        <v>30.75</v>
      </c>
      <c r="F1234" s="134"/>
      <c r="G1234" s="134"/>
      <c r="H1234" s="134"/>
      <c r="I1234" s="134"/>
      <c r="J1234" s="134"/>
      <c r="K1234" s="134"/>
      <c r="L1234" s="134"/>
      <c r="M1234" s="134"/>
      <c r="N1234" s="134"/>
      <c r="O1234" s="134"/>
      <c r="P1234" s="134"/>
      <c r="Q1234" s="134"/>
      <c r="R1234" s="134"/>
      <c r="S1234" s="134"/>
      <c r="T1234" s="134"/>
      <c r="U1234" s="134"/>
      <c r="V1234" s="134"/>
      <c r="W1234" s="134"/>
      <c r="X1234" s="134"/>
      <c r="Y1234" s="134"/>
      <c r="Z1234" s="134"/>
    </row>
    <row r="1235" ht="15.0" customHeight="1">
      <c r="A1235" s="133" t="s">
        <v>4370</v>
      </c>
      <c r="B1235" s="133" t="s">
        <v>958</v>
      </c>
      <c r="C1235" s="134" t="s">
        <v>4371</v>
      </c>
      <c r="D1235" s="133" t="s">
        <v>4</v>
      </c>
      <c r="E1235" s="133">
        <v>43.58</v>
      </c>
      <c r="F1235" s="134"/>
      <c r="G1235" s="134"/>
      <c r="H1235" s="134"/>
      <c r="I1235" s="134"/>
      <c r="J1235" s="134"/>
      <c r="K1235" s="134"/>
      <c r="L1235" s="134"/>
      <c r="M1235" s="134"/>
      <c r="N1235" s="134"/>
      <c r="O1235" s="134"/>
      <c r="P1235" s="134"/>
      <c r="Q1235" s="134"/>
      <c r="R1235" s="134"/>
      <c r="S1235" s="134"/>
      <c r="T1235" s="134"/>
      <c r="U1235" s="134"/>
      <c r="V1235" s="134"/>
      <c r="W1235" s="134"/>
      <c r="X1235" s="134"/>
      <c r="Y1235" s="134"/>
      <c r="Z1235" s="134"/>
    </row>
    <row r="1236" ht="15.0" customHeight="1">
      <c r="A1236" s="133" t="s">
        <v>4372</v>
      </c>
      <c r="B1236" s="133" t="s">
        <v>958</v>
      </c>
      <c r="C1236" s="134" t="s">
        <v>4373</v>
      </c>
      <c r="D1236" s="133" t="s">
        <v>4</v>
      </c>
      <c r="E1236" s="133">
        <v>43.63</v>
      </c>
      <c r="F1236" s="134"/>
      <c r="G1236" s="134"/>
      <c r="H1236" s="134"/>
      <c r="I1236" s="134"/>
      <c r="J1236" s="134"/>
      <c r="K1236" s="134"/>
      <c r="L1236" s="134"/>
      <c r="M1236" s="134"/>
      <c r="N1236" s="134"/>
      <c r="O1236" s="134"/>
      <c r="P1236" s="134"/>
      <c r="Q1236" s="134"/>
      <c r="R1236" s="134"/>
      <c r="S1236" s="134"/>
      <c r="T1236" s="134"/>
      <c r="U1236" s="134"/>
      <c r="V1236" s="134"/>
      <c r="W1236" s="134"/>
      <c r="X1236" s="134"/>
      <c r="Y1236" s="134"/>
      <c r="Z1236" s="134"/>
    </row>
    <row r="1237" ht="15.0" customHeight="1">
      <c r="A1237" s="133" t="s">
        <v>4374</v>
      </c>
      <c r="B1237" s="133" t="s">
        <v>958</v>
      </c>
      <c r="C1237" s="134" t="s">
        <v>4375</v>
      </c>
      <c r="D1237" s="133" t="s">
        <v>4</v>
      </c>
      <c r="E1237" s="133">
        <v>44.44</v>
      </c>
      <c r="F1237" s="134"/>
      <c r="G1237" s="134"/>
      <c r="H1237" s="134"/>
      <c r="I1237" s="134"/>
      <c r="J1237" s="134"/>
      <c r="K1237" s="134"/>
      <c r="L1237" s="134"/>
      <c r="M1237" s="134"/>
      <c r="N1237" s="134"/>
      <c r="O1237" s="134"/>
      <c r="P1237" s="134"/>
      <c r="Q1237" s="134"/>
      <c r="R1237" s="134"/>
      <c r="S1237" s="134"/>
      <c r="T1237" s="134"/>
      <c r="U1237" s="134"/>
      <c r="V1237" s="134"/>
      <c r="W1237" s="134"/>
      <c r="X1237" s="134"/>
      <c r="Y1237" s="134"/>
      <c r="Z1237" s="134"/>
    </row>
    <row r="1238" ht="15.0" customHeight="1">
      <c r="A1238" s="133" t="s">
        <v>4376</v>
      </c>
      <c r="B1238" s="133" t="s">
        <v>958</v>
      </c>
      <c r="C1238" s="134" t="s">
        <v>4377</v>
      </c>
      <c r="D1238" s="133" t="s">
        <v>4</v>
      </c>
      <c r="E1238" s="133">
        <v>34.02</v>
      </c>
      <c r="F1238" s="134"/>
      <c r="G1238" s="134"/>
      <c r="H1238" s="134"/>
      <c r="I1238" s="134"/>
      <c r="J1238" s="134"/>
      <c r="K1238" s="134"/>
      <c r="L1238" s="134"/>
      <c r="M1238" s="134"/>
      <c r="N1238" s="134"/>
      <c r="O1238" s="134"/>
      <c r="P1238" s="134"/>
      <c r="Q1238" s="134"/>
      <c r="R1238" s="134"/>
      <c r="S1238" s="134"/>
      <c r="T1238" s="134"/>
      <c r="U1238" s="134"/>
      <c r="V1238" s="134"/>
      <c r="W1238" s="134"/>
      <c r="X1238" s="134"/>
      <c r="Y1238" s="134"/>
      <c r="Z1238" s="134"/>
    </row>
    <row r="1239" ht="15.0" customHeight="1">
      <c r="A1239" s="133" t="s">
        <v>4378</v>
      </c>
      <c r="B1239" s="133" t="s">
        <v>958</v>
      </c>
      <c r="C1239" s="134" t="s">
        <v>4379</v>
      </c>
      <c r="D1239" s="133" t="s">
        <v>4</v>
      </c>
      <c r="E1239" s="133">
        <v>20.52</v>
      </c>
      <c r="F1239" s="134"/>
      <c r="G1239" s="134"/>
      <c r="H1239" s="134"/>
      <c r="I1239" s="134"/>
      <c r="J1239" s="134"/>
      <c r="K1239" s="134"/>
      <c r="L1239" s="134"/>
      <c r="M1239" s="134"/>
      <c r="N1239" s="134"/>
      <c r="O1239" s="134"/>
      <c r="P1239" s="134"/>
      <c r="Q1239" s="134"/>
      <c r="R1239" s="134"/>
      <c r="S1239" s="134"/>
      <c r="T1239" s="134"/>
      <c r="U1239" s="134"/>
      <c r="V1239" s="134"/>
      <c r="W1239" s="134"/>
      <c r="X1239" s="134"/>
      <c r="Y1239" s="134"/>
      <c r="Z1239" s="134"/>
    </row>
    <row r="1240" ht="15.0" customHeight="1">
      <c r="A1240" s="133" t="s">
        <v>4380</v>
      </c>
      <c r="B1240" s="133" t="s">
        <v>958</v>
      </c>
      <c r="C1240" s="134" t="s">
        <v>4381</v>
      </c>
      <c r="D1240" s="133" t="s">
        <v>4</v>
      </c>
      <c r="E1240" s="133">
        <v>33.4</v>
      </c>
      <c r="F1240" s="134"/>
      <c r="G1240" s="134"/>
      <c r="H1240" s="134"/>
      <c r="I1240" s="134"/>
      <c r="J1240" s="134"/>
      <c r="K1240" s="134"/>
      <c r="L1240" s="134"/>
      <c r="M1240" s="134"/>
      <c r="N1240" s="134"/>
      <c r="O1240" s="134"/>
      <c r="P1240" s="134"/>
      <c r="Q1240" s="134"/>
      <c r="R1240" s="134"/>
      <c r="S1240" s="134"/>
      <c r="T1240" s="134"/>
      <c r="U1240" s="134"/>
      <c r="V1240" s="134"/>
      <c r="W1240" s="134"/>
      <c r="X1240" s="134"/>
      <c r="Y1240" s="134"/>
      <c r="Z1240" s="134"/>
    </row>
    <row r="1241" ht="15.0" customHeight="1">
      <c r="A1241" s="133" t="s">
        <v>4382</v>
      </c>
      <c r="B1241" s="133" t="s">
        <v>958</v>
      </c>
      <c r="C1241" s="134" t="s">
        <v>4383</v>
      </c>
      <c r="D1241" s="133" t="s">
        <v>4</v>
      </c>
      <c r="E1241" s="133">
        <v>34.21</v>
      </c>
      <c r="F1241" s="134"/>
      <c r="G1241" s="134"/>
      <c r="H1241" s="134"/>
      <c r="I1241" s="134"/>
      <c r="J1241" s="134"/>
      <c r="K1241" s="134"/>
      <c r="L1241" s="134"/>
      <c r="M1241" s="134"/>
      <c r="N1241" s="134"/>
      <c r="O1241" s="134"/>
      <c r="P1241" s="134"/>
      <c r="Q1241" s="134"/>
      <c r="R1241" s="134"/>
      <c r="S1241" s="134"/>
      <c r="T1241" s="134"/>
      <c r="U1241" s="134"/>
      <c r="V1241" s="134"/>
      <c r="W1241" s="134"/>
      <c r="X1241" s="134"/>
      <c r="Y1241" s="134"/>
      <c r="Z1241" s="134"/>
    </row>
    <row r="1242" ht="15.0" customHeight="1">
      <c r="A1242" s="133" t="s">
        <v>4384</v>
      </c>
      <c r="B1242" s="133" t="s">
        <v>958</v>
      </c>
      <c r="C1242" s="134" t="s">
        <v>4385</v>
      </c>
      <c r="D1242" s="133" t="s">
        <v>4</v>
      </c>
      <c r="E1242" s="133">
        <v>20.04</v>
      </c>
      <c r="F1242" s="134"/>
      <c r="G1242" s="134"/>
      <c r="H1242" s="134"/>
      <c r="I1242" s="134"/>
      <c r="J1242" s="134"/>
      <c r="K1242" s="134"/>
      <c r="L1242" s="134"/>
      <c r="M1242" s="134"/>
      <c r="N1242" s="134"/>
      <c r="O1242" s="134"/>
      <c r="P1242" s="134"/>
      <c r="Q1242" s="134"/>
      <c r="R1242" s="134"/>
      <c r="S1242" s="134"/>
      <c r="T1242" s="134"/>
      <c r="U1242" s="134"/>
      <c r="V1242" s="134"/>
      <c r="W1242" s="134"/>
      <c r="X1242" s="134"/>
      <c r="Y1242" s="134"/>
      <c r="Z1242" s="134"/>
    </row>
    <row r="1243" ht="15.0" customHeight="1">
      <c r="A1243" s="133" t="s">
        <v>4386</v>
      </c>
      <c r="B1243" s="133" t="s">
        <v>958</v>
      </c>
      <c r="C1243" s="134" t="s">
        <v>4387</v>
      </c>
      <c r="D1243" s="133" t="s">
        <v>4</v>
      </c>
      <c r="E1243" s="133">
        <v>19.28</v>
      </c>
      <c r="F1243" s="134"/>
      <c r="G1243" s="134"/>
      <c r="H1243" s="134"/>
      <c r="I1243" s="134"/>
      <c r="J1243" s="134"/>
      <c r="K1243" s="134"/>
      <c r="L1243" s="134"/>
      <c r="M1243" s="134"/>
      <c r="N1243" s="134"/>
      <c r="O1243" s="134"/>
      <c r="P1243" s="134"/>
      <c r="Q1243" s="134"/>
      <c r="R1243" s="134"/>
      <c r="S1243" s="134"/>
      <c r="T1243" s="134"/>
      <c r="U1243" s="134"/>
      <c r="V1243" s="134"/>
      <c r="W1243" s="134"/>
      <c r="X1243" s="134"/>
      <c r="Y1243" s="134"/>
      <c r="Z1243" s="134"/>
    </row>
    <row r="1244" ht="15.0" customHeight="1">
      <c r="A1244" s="133" t="s">
        <v>4388</v>
      </c>
      <c r="B1244" s="133" t="s">
        <v>958</v>
      </c>
      <c r="C1244" s="134" t="s">
        <v>4389</v>
      </c>
      <c r="D1244" s="133" t="s">
        <v>4</v>
      </c>
      <c r="E1244" s="133">
        <v>32.11</v>
      </c>
      <c r="F1244" s="134"/>
      <c r="G1244" s="134"/>
      <c r="H1244" s="134"/>
      <c r="I1244" s="134"/>
      <c r="J1244" s="134"/>
      <c r="K1244" s="134"/>
      <c r="L1244" s="134"/>
      <c r="M1244" s="134"/>
      <c r="N1244" s="134"/>
      <c r="O1244" s="134"/>
      <c r="P1244" s="134"/>
      <c r="Q1244" s="134"/>
      <c r="R1244" s="134"/>
      <c r="S1244" s="134"/>
      <c r="T1244" s="134"/>
      <c r="U1244" s="134"/>
      <c r="V1244" s="134"/>
      <c r="W1244" s="134"/>
      <c r="X1244" s="134"/>
      <c r="Y1244" s="134"/>
      <c r="Z1244" s="134"/>
    </row>
    <row r="1245" ht="15.0" customHeight="1">
      <c r="A1245" s="133" t="s">
        <v>4390</v>
      </c>
      <c r="B1245" s="133" t="s">
        <v>958</v>
      </c>
      <c r="C1245" s="134" t="s">
        <v>4391</v>
      </c>
      <c r="D1245" s="133" t="s">
        <v>4</v>
      </c>
      <c r="E1245" s="133">
        <v>32.16</v>
      </c>
      <c r="F1245" s="134"/>
      <c r="G1245" s="134"/>
      <c r="H1245" s="134"/>
      <c r="I1245" s="134"/>
      <c r="J1245" s="134"/>
      <c r="K1245" s="134"/>
      <c r="L1245" s="134"/>
      <c r="M1245" s="134"/>
      <c r="N1245" s="134"/>
      <c r="O1245" s="134"/>
      <c r="P1245" s="134"/>
      <c r="Q1245" s="134"/>
      <c r="R1245" s="134"/>
      <c r="S1245" s="134"/>
      <c r="T1245" s="134"/>
      <c r="U1245" s="134"/>
      <c r="V1245" s="134"/>
      <c r="W1245" s="134"/>
      <c r="X1245" s="134"/>
      <c r="Y1245" s="134"/>
      <c r="Z1245" s="134"/>
    </row>
    <row r="1246" ht="15.0" customHeight="1">
      <c r="A1246" s="133" t="s">
        <v>4392</v>
      </c>
      <c r="B1246" s="133" t="s">
        <v>958</v>
      </c>
      <c r="C1246" s="134" t="s">
        <v>4393</v>
      </c>
      <c r="D1246" s="133" t="s">
        <v>4</v>
      </c>
      <c r="E1246" s="133">
        <v>32.97</v>
      </c>
      <c r="F1246" s="134"/>
      <c r="G1246" s="134"/>
      <c r="H1246" s="134"/>
      <c r="I1246" s="134"/>
      <c r="J1246" s="134"/>
      <c r="K1246" s="134"/>
      <c r="L1246" s="134"/>
      <c r="M1246" s="134"/>
      <c r="N1246" s="134"/>
      <c r="O1246" s="134"/>
      <c r="P1246" s="134"/>
      <c r="Q1246" s="134"/>
      <c r="R1246" s="134"/>
      <c r="S1246" s="134"/>
      <c r="T1246" s="134"/>
      <c r="U1246" s="134"/>
      <c r="V1246" s="134"/>
      <c r="W1246" s="134"/>
      <c r="X1246" s="134"/>
      <c r="Y1246" s="134"/>
      <c r="Z1246" s="134"/>
    </row>
    <row r="1247" ht="15.0" customHeight="1">
      <c r="A1247" s="133" t="s">
        <v>4394</v>
      </c>
      <c r="B1247" s="133" t="s">
        <v>958</v>
      </c>
      <c r="C1247" s="134" t="s">
        <v>4395</v>
      </c>
      <c r="D1247" s="133" t="s">
        <v>4</v>
      </c>
      <c r="E1247" s="133">
        <v>56.32</v>
      </c>
      <c r="F1247" s="134"/>
      <c r="G1247" s="134"/>
      <c r="H1247" s="134"/>
      <c r="I1247" s="134"/>
      <c r="J1247" s="134"/>
      <c r="K1247" s="134"/>
      <c r="L1247" s="134"/>
      <c r="M1247" s="134"/>
      <c r="N1247" s="134"/>
      <c r="O1247" s="134"/>
      <c r="P1247" s="134"/>
      <c r="Q1247" s="134"/>
      <c r="R1247" s="134"/>
      <c r="S1247" s="134"/>
      <c r="T1247" s="134"/>
      <c r="U1247" s="134"/>
      <c r="V1247" s="134"/>
      <c r="W1247" s="134"/>
      <c r="X1247" s="134"/>
      <c r="Y1247" s="134"/>
      <c r="Z1247" s="134"/>
    </row>
    <row r="1248" ht="15.0" customHeight="1">
      <c r="A1248" s="133" t="s">
        <v>4396</v>
      </c>
      <c r="B1248" s="133" t="s">
        <v>958</v>
      </c>
      <c r="C1248" s="134" t="s">
        <v>4397</v>
      </c>
      <c r="D1248" s="133" t="s">
        <v>4</v>
      </c>
      <c r="E1248" s="133">
        <v>57.13</v>
      </c>
      <c r="F1248" s="134"/>
      <c r="G1248" s="134"/>
      <c r="H1248" s="134"/>
      <c r="I1248" s="134"/>
      <c r="J1248" s="134"/>
      <c r="K1248" s="134"/>
      <c r="L1248" s="134"/>
      <c r="M1248" s="134"/>
      <c r="N1248" s="134"/>
      <c r="O1248" s="134"/>
      <c r="P1248" s="134"/>
      <c r="Q1248" s="134"/>
      <c r="R1248" s="134"/>
      <c r="S1248" s="134"/>
      <c r="T1248" s="134"/>
      <c r="U1248" s="134"/>
      <c r="V1248" s="134"/>
      <c r="W1248" s="134"/>
      <c r="X1248" s="134"/>
      <c r="Y1248" s="134"/>
      <c r="Z1248" s="134"/>
    </row>
    <row r="1249" ht="15.0" customHeight="1">
      <c r="A1249" s="133" t="s">
        <v>4398</v>
      </c>
      <c r="B1249" s="133" t="s">
        <v>958</v>
      </c>
      <c r="C1249" s="134" t="s">
        <v>4399</v>
      </c>
      <c r="D1249" s="133" t="s">
        <v>4</v>
      </c>
      <c r="E1249" s="133">
        <v>44.85</v>
      </c>
      <c r="F1249" s="134"/>
      <c r="G1249" s="134"/>
      <c r="H1249" s="134"/>
      <c r="I1249" s="134"/>
      <c r="J1249" s="134"/>
      <c r="K1249" s="134"/>
      <c r="L1249" s="134"/>
      <c r="M1249" s="134"/>
      <c r="N1249" s="134"/>
      <c r="O1249" s="134"/>
      <c r="P1249" s="134"/>
      <c r="Q1249" s="134"/>
      <c r="R1249" s="134"/>
      <c r="S1249" s="134"/>
      <c r="T1249" s="134"/>
      <c r="U1249" s="134"/>
      <c r="V1249" s="134"/>
      <c r="W1249" s="134"/>
      <c r="X1249" s="134"/>
      <c r="Y1249" s="134"/>
      <c r="Z1249" s="134"/>
    </row>
    <row r="1250" ht="15.0" customHeight="1">
      <c r="A1250" s="133" t="s">
        <v>4400</v>
      </c>
      <c r="B1250" s="133" t="s">
        <v>958</v>
      </c>
      <c r="C1250" s="134" t="s">
        <v>4401</v>
      </c>
      <c r="D1250" s="133" t="s">
        <v>4</v>
      </c>
      <c r="E1250" s="133">
        <v>45.66</v>
      </c>
      <c r="F1250" s="134"/>
      <c r="G1250" s="134"/>
      <c r="H1250" s="134"/>
      <c r="I1250" s="134"/>
      <c r="J1250" s="134"/>
      <c r="K1250" s="134"/>
      <c r="L1250" s="134"/>
      <c r="M1250" s="134"/>
      <c r="N1250" s="134"/>
      <c r="O1250" s="134"/>
      <c r="P1250" s="134"/>
      <c r="Q1250" s="134"/>
      <c r="R1250" s="134"/>
      <c r="S1250" s="134"/>
      <c r="T1250" s="134"/>
      <c r="U1250" s="134"/>
      <c r="V1250" s="134"/>
      <c r="W1250" s="134"/>
      <c r="X1250" s="134"/>
      <c r="Y1250" s="134"/>
      <c r="Z1250" s="134"/>
    </row>
    <row r="1251" ht="15.0" customHeight="1">
      <c r="A1251" s="133" t="s">
        <v>4402</v>
      </c>
      <c r="B1251" s="133" t="s">
        <v>958</v>
      </c>
      <c r="C1251" s="134" t="s">
        <v>4403</v>
      </c>
      <c r="D1251" s="133" t="s">
        <v>4</v>
      </c>
      <c r="E1251" s="133">
        <v>9.63</v>
      </c>
      <c r="F1251" s="134"/>
      <c r="G1251" s="134"/>
      <c r="H1251" s="134"/>
      <c r="I1251" s="134"/>
      <c r="J1251" s="134"/>
      <c r="K1251" s="134"/>
      <c r="L1251" s="134"/>
      <c r="M1251" s="134"/>
      <c r="N1251" s="134"/>
      <c r="O1251" s="134"/>
      <c r="P1251" s="134"/>
      <c r="Q1251" s="134"/>
      <c r="R1251" s="134"/>
      <c r="S1251" s="134"/>
      <c r="T1251" s="134"/>
      <c r="U1251" s="134"/>
      <c r="V1251" s="134"/>
      <c r="W1251" s="134"/>
      <c r="X1251" s="134"/>
      <c r="Y1251" s="134"/>
      <c r="Z1251" s="134"/>
    </row>
    <row r="1252" ht="15.0" customHeight="1">
      <c r="A1252" s="133" t="s">
        <v>4404</v>
      </c>
      <c r="B1252" s="133" t="s">
        <v>958</v>
      </c>
      <c r="C1252" s="134" t="s">
        <v>4405</v>
      </c>
      <c r="D1252" s="133" t="s">
        <v>4</v>
      </c>
      <c r="E1252" s="133">
        <v>7.99</v>
      </c>
      <c r="F1252" s="134"/>
      <c r="G1252" s="134"/>
      <c r="H1252" s="134"/>
      <c r="I1252" s="134"/>
      <c r="J1252" s="134"/>
      <c r="K1252" s="134"/>
      <c r="L1252" s="134"/>
      <c r="M1252" s="134"/>
      <c r="N1252" s="134"/>
      <c r="O1252" s="134"/>
      <c r="P1252" s="134"/>
      <c r="Q1252" s="134"/>
      <c r="R1252" s="134"/>
      <c r="S1252" s="134"/>
      <c r="T1252" s="134"/>
      <c r="U1252" s="134"/>
      <c r="V1252" s="134"/>
      <c r="W1252" s="134"/>
      <c r="X1252" s="134"/>
      <c r="Y1252" s="134"/>
      <c r="Z1252" s="134"/>
    </row>
    <row r="1253" ht="15.0" customHeight="1">
      <c r="A1253" s="133" t="s">
        <v>4406</v>
      </c>
      <c r="B1253" s="133" t="s">
        <v>958</v>
      </c>
      <c r="C1253" s="134" t="s">
        <v>4407</v>
      </c>
      <c r="D1253" s="133" t="s">
        <v>4</v>
      </c>
      <c r="E1253" s="133">
        <v>12.23</v>
      </c>
      <c r="F1253" s="134"/>
      <c r="G1253" s="134"/>
      <c r="H1253" s="134"/>
      <c r="I1253" s="134"/>
      <c r="J1253" s="134"/>
      <c r="K1253" s="134"/>
      <c r="L1253" s="134"/>
      <c r="M1253" s="134"/>
      <c r="N1253" s="134"/>
      <c r="O1253" s="134"/>
      <c r="P1253" s="134"/>
      <c r="Q1253" s="134"/>
      <c r="R1253" s="134"/>
      <c r="S1253" s="134"/>
      <c r="T1253" s="134"/>
      <c r="U1253" s="134"/>
      <c r="V1253" s="134"/>
      <c r="W1253" s="134"/>
      <c r="X1253" s="134"/>
      <c r="Y1253" s="134"/>
      <c r="Z1253" s="134"/>
    </row>
    <row r="1254" ht="15.0" customHeight="1">
      <c r="A1254" s="133" t="s">
        <v>4408</v>
      </c>
      <c r="B1254" s="133" t="s">
        <v>958</v>
      </c>
      <c r="C1254" s="134" t="s">
        <v>4409</v>
      </c>
      <c r="D1254" s="133" t="s">
        <v>4</v>
      </c>
      <c r="E1254" s="133">
        <v>23.36</v>
      </c>
      <c r="F1254" s="134"/>
      <c r="G1254" s="134"/>
      <c r="H1254" s="134"/>
      <c r="I1254" s="134"/>
      <c r="J1254" s="134"/>
      <c r="K1254" s="134"/>
      <c r="L1254" s="134"/>
      <c r="M1254" s="134"/>
      <c r="N1254" s="134"/>
      <c r="O1254" s="134"/>
      <c r="P1254" s="134"/>
      <c r="Q1254" s="134"/>
      <c r="R1254" s="134"/>
      <c r="S1254" s="134"/>
      <c r="T1254" s="134"/>
      <c r="U1254" s="134"/>
      <c r="V1254" s="134"/>
      <c r="W1254" s="134"/>
      <c r="X1254" s="134"/>
      <c r="Y1254" s="134"/>
      <c r="Z1254" s="134"/>
    </row>
    <row r="1255" ht="15.0" customHeight="1">
      <c r="A1255" s="133" t="s">
        <v>4410</v>
      </c>
      <c r="B1255" s="133" t="s">
        <v>958</v>
      </c>
      <c r="C1255" s="134" t="s">
        <v>4411</v>
      </c>
      <c r="D1255" s="133" t="s">
        <v>4</v>
      </c>
      <c r="E1255" s="133">
        <v>20.57</v>
      </c>
      <c r="F1255" s="134"/>
      <c r="G1255" s="134"/>
      <c r="H1255" s="134"/>
      <c r="I1255" s="134"/>
      <c r="J1255" s="134"/>
      <c r="K1255" s="134"/>
      <c r="L1255" s="134"/>
      <c r="M1255" s="134"/>
      <c r="N1255" s="134"/>
      <c r="O1255" s="134"/>
      <c r="P1255" s="134"/>
      <c r="Q1255" s="134"/>
      <c r="R1255" s="134"/>
      <c r="S1255" s="134"/>
      <c r="T1255" s="134"/>
      <c r="U1255" s="134"/>
      <c r="V1255" s="134"/>
      <c r="W1255" s="134"/>
      <c r="X1255" s="134"/>
      <c r="Y1255" s="134"/>
      <c r="Z1255" s="134"/>
    </row>
    <row r="1256" ht="15.0" customHeight="1">
      <c r="A1256" s="133" t="s">
        <v>4412</v>
      </c>
      <c r="B1256" s="133" t="s">
        <v>958</v>
      </c>
      <c r="C1256" s="134" t="s">
        <v>4413</v>
      </c>
      <c r="D1256" s="133" t="s">
        <v>4</v>
      </c>
      <c r="E1256" s="133">
        <v>34.26</v>
      </c>
      <c r="F1256" s="134"/>
      <c r="G1256" s="134"/>
      <c r="H1256" s="134"/>
      <c r="I1256" s="134"/>
      <c r="J1256" s="134"/>
      <c r="K1256" s="134"/>
      <c r="L1256" s="134"/>
      <c r="M1256" s="134"/>
      <c r="N1256" s="134"/>
      <c r="O1256" s="134"/>
      <c r="P1256" s="134"/>
      <c r="Q1256" s="134"/>
      <c r="R1256" s="134"/>
      <c r="S1256" s="134"/>
      <c r="T1256" s="134"/>
      <c r="U1256" s="134"/>
      <c r="V1256" s="134"/>
      <c r="W1256" s="134"/>
      <c r="X1256" s="134"/>
      <c r="Y1256" s="134"/>
      <c r="Z1256" s="134"/>
    </row>
    <row r="1257" ht="15.0" customHeight="1">
      <c r="A1257" s="133" t="s">
        <v>4414</v>
      </c>
      <c r="B1257" s="133" t="s">
        <v>958</v>
      </c>
      <c r="C1257" s="134" t="s">
        <v>4415</v>
      </c>
      <c r="D1257" s="133" t="s">
        <v>4</v>
      </c>
      <c r="E1257" s="133">
        <v>37.77</v>
      </c>
      <c r="F1257" s="134"/>
      <c r="G1257" s="134"/>
      <c r="H1257" s="134"/>
      <c r="I1257" s="134"/>
      <c r="J1257" s="134"/>
      <c r="K1257" s="134"/>
      <c r="L1257" s="134"/>
      <c r="M1257" s="134"/>
      <c r="N1257" s="134"/>
      <c r="O1257" s="134"/>
      <c r="P1257" s="134"/>
      <c r="Q1257" s="134"/>
      <c r="R1257" s="134"/>
      <c r="S1257" s="134"/>
      <c r="T1257" s="134"/>
      <c r="U1257" s="134"/>
      <c r="V1257" s="134"/>
      <c r="W1257" s="134"/>
      <c r="X1257" s="134"/>
      <c r="Y1257" s="134"/>
      <c r="Z1257" s="134"/>
    </row>
    <row r="1258" ht="15.0" customHeight="1">
      <c r="A1258" s="133" t="s">
        <v>4416</v>
      </c>
      <c r="B1258" s="133" t="s">
        <v>958</v>
      </c>
      <c r="C1258" s="134" t="s">
        <v>4417</v>
      </c>
      <c r="D1258" s="133" t="s">
        <v>4</v>
      </c>
      <c r="E1258" s="133">
        <v>64.19</v>
      </c>
      <c r="F1258" s="134"/>
      <c r="G1258" s="134"/>
      <c r="H1258" s="134"/>
      <c r="I1258" s="134"/>
      <c r="J1258" s="134"/>
      <c r="K1258" s="134"/>
      <c r="L1258" s="134"/>
      <c r="M1258" s="134"/>
      <c r="N1258" s="134"/>
      <c r="O1258" s="134"/>
      <c r="P1258" s="134"/>
      <c r="Q1258" s="134"/>
      <c r="R1258" s="134"/>
      <c r="S1258" s="134"/>
      <c r="T1258" s="134"/>
      <c r="U1258" s="134"/>
      <c r="V1258" s="134"/>
      <c r="W1258" s="134"/>
      <c r="X1258" s="134"/>
      <c r="Y1258" s="134"/>
      <c r="Z1258" s="134"/>
    </row>
    <row r="1259" ht="15.0" customHeight="1">
      <c r="A1259" s="133" t="s">
        <v>4418</v>
      </c>
      <c r="B1259" s="133" t="s">
        <v>958</v>
      </c>
      <c r="C1259" s="134" t="s">
        <v>4419</v>
      </c>
      <c r="D1259" s="133" t="s">
        <v>4</v>
      </c>
      <c r="E1259" s="133">
        <v>67.7</v>
      </c>
      <c r="F1259" s="134"/>
      <c r="G1259" s="134"/>
      <c r="H1259" s="134"/>
      <c r="I1259" s="134"/>
      <c r="J1259" s="134"/>
      <c r="K1259" s="134"/>
      <c r="L1259" s="134"/>
      <c r="M1259" s="134"/>
      <c r="N1259" s="134"/>
      <c r="O1259" s="134"/>
      <c r="P1259" s="134"/>
      <c r="Q1259" s="134"/>
      <c r="R1259" s="134"/>
      <c r="S1259" s="134"/>
      <c r="T1259" s="134"/>
      <c r="U1259" s="134"/>
      <c r="V1259" s="134"/>
      <c r="W1259" s="134"/>
      <c r="X1259" s="134"/>
      <c r="Y1259" s="134"/>
      <c r="Z1259" s="134"/>
    </row>
    <row r="1260" ht="15.0" customHeight="1">
      <c r="A1260" s="133" t="s">
        <v>4420</v>
      </c>
      <c r="B1260" s="133" t="s">
        <v>958</v>
      </c>
      <c r="C1260" s="134" t="s">
        <v>4421</v>
      </c>
      <c r="D1260" s="133" t="s">
        <v>4</v>
      </c>
      <c r="E1260" s="133">
        <v>21.38</v>
      </c>
      <c r="F1260" s="134"/>
      <c r="G1260" s="134"/>
      <c r="H1260" s="134"/>
      <c r="I1260" s="134"/>
      <c r="J1260" s="134"/>
      <c r="K1260" s="134"/>
      <c r="L1260" s="134"/>
      <c r="M1260" s="134"/>
      <c r="N1260" s="134"/>
      <c r="O1260" s="134"/>
      <c r="P1260" s="134"/>
      <c r="Q1260" s="134"/>
      <c r="R1260" s="134"/>
      <c r="S1260" s="134"/>
      <c r="T1260" s="134"/>
      <c r="U1260" s="134"/>
      <c r="V1260" s="134"/>
      <c r="W1260" s="134"/>
      <c r="X1260" s="134"/>
      <c r="Y1260" s="134"/>
      <c r="Z1260" s="134"/>
    </row>
    <row r="1261" ht="15.0" customHeight="1">
      <c r="A1261" s="133" t="s">
        <v>4422</v>
      </c>
      <c r="B1261" s="133" t="s">
        <v>958</v>
      </c>
      <c r="C1261" s="134" t="s">
        <v>4423</v>
      </c>
      <c r="D1261" s="133" t="s">
        <v>4</v>
      </c>
      <c r="E1261" s="133">
        <v>21.76</v>
      </c>
      <c r="F1261" s="134"/>
      <c r="G1261" s="134"/>
      <c r="H1261" s="134"/>
      <c r="I1261" s="134"/>
      <c r="J1261" s="134"/>
      <c r="K1261" s="134"/>
      <c r="L1261" s="134"/>
      <c r="M1261" s="134"/>
      <c r="N1261" s="134"/>
      <c r="O1261" s="134"/>
      <c r="P1261" s="134"/>
      <c r="Q1261" s="134"/>
      <c r="R1261" s="134"/>
      <c r="S1261" s="134"/>
      <c r="T1261" s="134"/>
      <c r="U1261" s="134"/>
      <c r="V1261" s="134"/>
      <c r="W1261" s="134"/>
      <c r="X1261" s="134"/>
      <c r="Y1261" s="134"/>
      <c r="Z1261" s="134"/>
    </row>
    <row r="1262" ht="15.0" customHeight="1">
      <c r="A1262" s="133" t="s">
        <v>4424</v>
      </c>
      <c r="B1262" s="133" t="s">
        <v>958</v>
      </c>
      <c r="C1262" s="134" t="s">
        <v>4425</v>
      </c>
      <c r="D1262" s="133" t="s">
        <v>4</v>
      </c>
      <c r="E1262" s="133">
        <v>51.31</v>
      </c>
      <c r="F1262" s="134"/>
      <c r="G1262" s="134"/>
      <c r="H1262" s="134"/>
      <c r="I1262" s="134"/>
      <c r="J1262" s="134"/>
      <c r="K1262" s="134"/>
      <c r="L1262" s="134"/>
      <c r="M1262" s="134"/>
      <c r="N1262" s="134"/>
      <c r="O1262" s="134"/>
      <c r="P1262" s="134"/>
      <c r="Q1262" s="134"/>
      <c r="R1262" s="134"/>
      <c r="S1262" s="134"/>
      <c r="T1262" s="134"/>
      <c r="U1262" s="134"/>
      <c r="V1262" s="134"/>
      <c r="W1262" s="134"/>
      <c r="X1262" s="134"/>
      <c r="Y1262" s="134"/>
      <c r="Z1262" s="134"/>
    </row>
    <row r="1263" ht="15.0" customHeight="1">
      <c r="A1263" s="133" t="s">
        <v>4426</v>
      </c>
      <c r="B1263" s="133" t="s">
        <v>4427</v>
      </c>
      <c r="C1263" s="134" t="s">
        <v>4428</v>
      </c>
      <c r="D1263" s="133" t="s">
        <v>899</v>
      </c>
      <c r="E1263" s="133">
        <v>31.37</v>
      </c>
      <c r="F1263" s="134"/>
      <c r="G1263" s="134"/>
      <c r="H1263" s="134"/>
      <c r="I1263" s="134"/>
      <c r="J1263" s="134"/>
      <c r="K1263" s="134"/>
      <c r="L1263" s="134"/>
      <c r="M1263" s="134"/>
      <c r="N1263" s="134"/>
      <c r="O1263" s="134"/>
      <c r="P1263" s="134"/>
      <c r="Q1263" s="134"/>
      <c r="R1263" s="134"/>
      <c r="S1263" s="134"/>
      <c r="T1263" s="134"/>
      <c r="U1263" s="134"/>
      <c r="V1263" s="134"/>
      <c r="W1263" s="134"/>
      <c r="X1263" s="134"/>
      <c r="Y1263" s="134"/>
      <c r="Z1263" s="134"/>
    </row>
    <row r="1264" ht="15.0" customHeight="1">
      <c r="A1264" s="133" t="s">
        <v>4429</v>
      </c>
      <c r="B1264" s="133" t="s">
        <v>4430</v>
      </c>
      <c r="C1264" s="134" t="s">
        <v>4431</v>
      </c>
      <c r="D1264" s="133" t="s">
        <v>899</v>
      </c>
      <c r="E1264" s="133">
        <v>26.1</v>
      </c>
      <c r="F1264" s="134"/>
      <c r="G1264" s="134"/>
      <c r="H1264" s="134"/>
      <c r="I1264" s="134"/>
      <c r="J1264" s="134"/>
      <c r="K1264" s="134"/>
      <c r="L1264" s="134"/>
      <c r="M1264" s="134"/>
      <c r="N1264" s="134"/>
      <c r="O1264" s="134"/>
      <c r="P1264" s="134"/>
      <c r="Q1264" s="134"/>
      <c r="R1264" s="134"/>
      <c r="S1264" s="134"/>
      <c r="T1264" s="134"/>
      <c r="U1264" s="134"/>
      <c r="V1264" s="134"/>
      <c r="W1264" s="134"/>
      <c r="X1264" s="134"/>
      <c r="Y1264" s="134"/>
      <c r="Z1264" s="134"/>
    </row>
    <row r="1265" ht="15.0" customHeight="1">
      <c r="A1265" s="133" t="s">
        <v>4432</v>
      </c>
      <c r="B1265" s="133" t="s">
        <v>4433</v>
      </c>
      <c r="C1265" s="134" t="s">
        <v>4434</v>
      </c>
      <c r="D1265" s="133" t="s">
        <v>4</v>
      </c>
      <c r="E1265" s="133">
        <v>32.01</v>
      </c>
      <c r="F1265" s="134"/>
      <c r="G1265" s="134"/>
      <c r="H1265" s="134"/>
      <c r="I1265" s="134"/>
      <c r="J1265" s="134"/>
      <c r="K1265" s="134"/>
      <c r="L1265" s="134"/>
      <c r="M1265" s="134"/>
      <c r="N1265" s="134"/>
      <c r="O1265" s="134"/>
      <c r="P1265" s="134"/>
      <c r="Q1265" s="134"/>
      <c r="R1265" s="134"/>
      <c r="S1265" s="134"/>
      <c r="T1265" s="134"/>
      <c r="U1265" s="134"/>
      <c r="V1265" s="134"/>
      <c r="W1265" s="134"/>
      <c r="X1265" s="134"/>
      <c r="Y1265" s="134"/>
      <c r="Z1265" s="134"/>
    </row>
    <row r="1266" ht="15.0" customHeight="1">
      <c r="A1266" s="133" t="s">
        <v>639</v>
      </c>
      <c r="B1266" s="133" t="s">
        <v>4435</v>
      </c>
      <c r="C1266" s="134" t="s">
        <v>4436</v>
      </c>
      <c r="D1266" s="133" t="s">
        <v>4</v>
      </c>
      <c r="E1266" s="133">
        <v>23.79</v>
      </c>
      <c r="F1266" s="134"/>
      <c r="G1266" s="134"/>
      <c r="H1266" s="134"/>
      <c r="I1266" s="134"/>
      <c r="J1266" s="134"/>
      <c r="K1266" s="134"/>
      <c r="L1266" s="134"/>
      <c r="M1266" s="134"/>
      <c r="N1266" s="134"/>
      <c r="O1266" s="134"/>
      <c r="P1266" s="134"/>
      <c r="Q1266" s="134"/>
      <c r="R1266" s="134"/>
      <c r="S1266" s="134"/>
      <c r="T1266" s="134"/>
      <c r="U1266" s="134"/>
      <c r="V1266" s="134"/>
      <c r="W1266" s="134"/>
      <c r="X1266" s="134"/>
      <c r="Y1266" s="134"/>
      <c r="Z1266" s="134"/>
    </row>
    <row r="1267" ht="15.0" customHeight="1">
      <c r="A1267" s="133" t="s">
        <v>665</v>
      </c>
      <c r="B1267" s="133" t="s">
        <v>4437</v>
      </c>
      <c r="C1267" s="134" t="s">
        <v>4438</v>
      </c>
      <c r="D1267" s="133" t="s">
        <v>4</v>
      </c>
      <c r="E1267" s="133">
        <v>27.25</v>
      </c>
      <c r="F1267" s="134"/>
      <c r="G1267" s="134"/>
      <c r="H1267" s="134"/>
      <c r="I1267" s="134"/>
      <c r="J1267" s="134"/>
      <c r="K1267" s="134"/>
      <c r="L1267" s="134"/>
      <c r="M1267" s="134"/>
      <c r="N1267" s="134"/>
      <c r="O1267" s="134"/>
      <c r="P1267" s="134"/>
      <c r="Q1267" s="134"/>
      <c r="R1267" s="134"/>
      <c r="S1267" s="134"/>
      <c r="T1267" s="134"/>
      <c r="U1267" s="134"/>
      <c r="V1267" s="134"/>
      <c r="W1267" s="134"/>
      <c r="X1267" s="134"/>
      <c r="Y1267" s="134"/>
      <c r="Z1267" s="134"/>
    </row>
    <row r="1268" ht="15.0" customHeight="1">
      <c r="A1268" s="133" t="s">
        <v>4439</v>
      </c>
      <c r="B1268" s="133" t="s">
        <v>4440</v>
      </c>
      <c r="C1268" s="134" t="s">
        <v>4441</v>
      </c>
      <c r="D1268" s="133" t="s">
        <v>899</v>
      </c>
      <c r="E1268" s="133">
        <v>36.43</v>
      </c>
      <c r="F1268" s="134"/>
      <c r="G1268" s="134"/>
      <c r="H1268" s="134"/>
      <c r="I1268" s="134"/>
      <c r="J1268" s="134"/>
      <c r="K1268" s="134"/>
      <c r="L1268" s="134"/>
      <c r="M1268" s="134"/>
      <c r="N1268" s="134"/>
      <c r="O1268" s="134"/>
      <c r="P1268" s="134"/>
      <c r="Q1268" s="134"/>
      <c r="R1268" s="134"/>
      <c r="S1268" s="134"/>
      <c r="T1268" s="134"/>
      <c r="U1268" s="134"/>
      <c r="V1268" s="134"/>
      <c r="W1268" s="134"/>
      <c r="X1268" s="134"/>
      <c r="Y1268" s="134"/>
      <c r="Z1268" s="134"/>
    </row>
    <row r="1269" ht="15.0" customHeight="1">
      <c r="A1269" s="133" t="s">
        <v>4442</v>
      </c>
      <c r="B1269" s="133" t="s">
        <v>4443</v>
      </c>
      <c r="C1269" s="134" t="s">
        <v>4444</v>
      </c>
      <c r="D1269" s="133" t="s">
        <v>899</v>
      </c>
      <c r="E1269" s="133">
        <v>35.08</v>
      </c>
      <c r="F1269" s="134"/>
      <c r="G1269" s="134"/>
      <c r="H1269" s="134"/>
      <c r="I1269" s="134"/>
      <c r="J1269" s="134"/>
      <c r="K1269" s="134"/>
      <c r="L1269" s="134"/>
      <c r="M1269" s="134"/>
      <c r="N1269" s="134"/>
      <c r="O1269" s="134"/>
      <c r="P1269" s="134"/>
      <c r="Q1269" s="134"/>
      <c r="R1269" s="134"/>
      <c r="S1269" s="134"/>
      <c r="T1269" s="134"/>
      <c r="U1269" s="134"/>
      <c r="V1269" s="134"/>
      <c r="W1269" s="134"/>
      <c r="X1269" s="134"/>
      <c r="Y1269" s="134"/>
      <c r="Z1269" s="134"/>
    </row>
    <row r="1270" ht="15.0" customHeight="1">
      <c r="A1270" s="133" t="s">
        <v>4445</v>
      </c>
      <c r="B1270" s="133" t="s">
        <v>4446</v>
      </c>
      <c r="C1270" s="134" t="s">
        <v>4447</v>
      </c>
      <c r="D1270" s="133" t="s">
        <v>899</v>
      </c>
      <c r="E1270" s="133">
        <v>29.03</v>
      </c>
      <c r="F1270" s="134"/>
      <c r="G1270" s="134"/>
      <c r="H1270" s="134"/>
      <c r="I1270" s="134"/>
      <c r="J1270" s="134"/>
      <c r="K1270" s="134"/>
      <c r="L1270" s="134"/>
      <c r="M1270" s="134"/>
      <c r="N1270" s="134"/>
      <c r="O1270" s="134"/>
      <c r="P1270" s="134"/>
      <c r="Q1270" s="134"/>
      <c r="R1270" s="134"/>
      <c r="S1270" s="134"/>
      <c r="T1270" s="134"/>
      <c r="U1270" s="134"/>
      <c r="V1270" s="134"/>
      <c r="W1270" s="134"/>
      <c r="X1270" s="134"/>
      <c r="Y1270" s="134"/>
      <c r="Z1270" s="134"/>
    </row>
    <row r="1271" ht="15.0" customHeight="1">
      <c r="A1271" s="133" t="s">
        <v>4448</v>
      </c>
      <c r="B1271" s="133" t="s">
        <v>4449</v>
      </c>
      <c r="C1271" s="134" t="s">
        <v>4450</v>
      </c>
      <c r="D1271" s="133" t="s">
        <v>899</v>
      </c>
      <c r="E1271" s="133">
        <v>39.81</v>
      </c>
      <c r="F1271" s="134"/>
      <c r="G1271" s="134"/>
      <c r="H1271" s="134"/>
      <c r="I1271" s="134"/>
      <c r="J1271" s="134"/>
      <c r="K1271" s="134"/>
      <c r="L1271" s="134"/>
      <c r="M1271" s="134"/>
      <c r="N1271" s="134"/>
      <c r="O1271" s="134"/>
      <c r="P1271" s="134"/>
      <c r="Q1271" s="134"/>
      <c r="R1271" s="134"/>
      <c r="S1271" s="134"/>
      <c r="T1271" s="134"/>
      <c r="U1271" s="134"/>
      <c r="V1271" s="134"/>
      <c r="W1271" s="134"/>
      <c r="X1271" s="134"/>
      <c r="Y1271" s="134"/>
      <c r="Z1271" s="134"/>
    </row>
    <row r="1272" ht="15.0" customHeight="1">
      <c r="A1272" s="133" t="s">
        <v>4451</v>
      </c>
      <c r="B1272" s="133" t="s">
        <v>4452</v>
      </c>
      <c r="C1272" s="134" t="s">
        <v>4453</v>
      </c>
      <c r="D1272" s="133" t="s">
        <v>899</v>
      </c>
      <c r="E1272" s="133">
        <v>39.65</v>
      </c>
      <c r="F1272" s="134"/>
      <c r="G1272" s="134"/>
      <c r="H1272" s="134"/>
      <c r="I1272" s="134"/>
      <c r="J1272" s="134"/>
      <c r="K1272" s="134"/>
      <c r="L1272" s="134"/>
      <c r="M1272" s="134"/>
      <c r="N1272" s="134"/>
      <c r="O1272" s="134"/>
      <c r="P1272" s="134"/>
      <c r="Q1272" s="134"/>
      <c r="R1272" s="134"/>
      <c r="S1272" s="134"/>
      <c r="T1272" s="134"/>
      <c r="U1272" s="134"/>
      <c r="V1272" s="134"/>
      <c r="W1272" s="134"/>
      <c r="X1272" s="134"/>
      <c r="Y1272" s="134"/>
      <c r="Z1272" s="134"/>
    </row>
    <row r="1273" ht="15.0" customHeight="1">
      <c r="A1273" s="133" t="s">
        <v>4454</v>
      </c>
      <c r="B1273" s="133" t="s">
        <v>4455</v>
      </c>
      <c r="C1273" s="134" t="s">
        <v>4456</v>
      </c>
      <c r="D1273" s="133" t="s">
        <v>899</v>
      </c>
      <c r="E1273" s="133">
        <v>29.27</v>
      </c>
      <c r="F1273" s="134"/>
      <c r="G1273" s="134"/>
      <c r="H1273" s="134"/>
      <c r="I1273" s="134"/>
      <c r="J1273" s="134"/>
      <c r="K1273" s="134"/>
      <c r="L1273" s="134"/>
      <c r="M1273" s="134"/>
      <c r="N1273" s="134"/>
      <c r="O1273" s="134"/>
      <c r="P1273" s="134"/>
      <c r="Q1273" s="134"/>
      <c r="R1273" s="134"/>
      <c r="S1273" s="134"/>
      <c r="T1273" s="134"/>
      <c r="U1273" s="134"/>
      <c r="V1273" s="134"/>
      <c r="W1273" s="134"/>
      <c r="X1273" s="134"/>
      <c r="Y1273" s="134"/>
      <c r="Z1273" s="134"/>
    </row>
    <row r="1274" ht="15.0" customHeight="1">
      <c r="A1274" s="133" t="s">
        <v>4457</v>
      </c>
      <c r="B1274" s="133" t="s">
        <v>4458</v>
      </c>
      <c r="C1274" s="134" t="s">
        <v>4459</v>
      </c>
      <c r="D1274" s="133" t="s">
        <v>899</v>
      </c>
      <c r="E1274" s="133">
        <v>42.77</v>
      </c>
      <c r="F1274" s="134"/>
      <c r="G1274" s="134"/>
      <c r="H1274" s="134"/>
      <c r="I1274" s="134"/>
      <c r="J1274" s="134"/>
      <c r="K1274" s="134"/>
      <c r="L1274" s="134"/>
      <c r="M1274" s="134"/>
      <c r="N1274" s="134"/>
      <c r="O1274" s="134"/>
      <c r="P1274" s="134"/>
      <c r="Q1274" s="134"/>
      <c r="R1274" s="134"/>
      <c r="S1274" s="134"/>
      <c r="T1274" s="134"/>
      <c r="U1274" s="134"/>
      <c r="V1274" s="134"/>
      <c r="W1274" s="134"/>
      <c r="X1274" s="134"/>
      <c r="Y1274" s="134"/>
      <c r="Z1274" s="134"/>
    </row>
    <row r="1275" ht="15.0" customHeight="1">
      <c r="A1275" s="133" t="s">
        <v>4460</v>
      </c>
      <c r="B1275" s="133" t="s">
        <v>4461</v>
      </c>
      <c r="C1275" s="134" t="s">
        <v>4462</v>
      </c>
      <c r="D1275" s="133" t="s">
        <v>899</v>
      </c>
      <c r="E1275" s="133">
        <v>31.27</v>
      </c>
      <c r="F1275" s="134"/>
      <c r="G1275" s="134"/>
      <c r="H1275" s="134"/>
      <c r="I1275" s="134"/>
      <c r="J1275" s="134"/>
      <c r="K1275" s="134"/>
      <c r="L1275" s="134"/>
      <c r="M1275" s="134"/>
      <c r="N1275" s="134"/>
      <c r="O1275" s="134"/>
      <c r="P1275" s="134"/>
      <c r="Q1275" s="134"/>
      <c r="R1275" s="134"/>
      <c r="S1275" s="134"/>
      <c r="T1275" s="134"/>
      <c r="U1275" s="134"/>
      <c r="V1275" s="134"/>
      <c r="W1275" s="134"/>
      <c r="X1275" s="134"/>
      <c r="Y1275" s="134"/>
      <c r="Z1275" s="134"/>
    </row>
    <row r="1276" ht="15.0" customHeight="1">
      <c r="A1276" s="133" t="s">
        <v>4463</v>
      </c>
      <c r="B1276" s="133" t="s">
        <v>4464</v>
      </c>
      <c r="C1276" s="134" t="s">
        <v>4465</v>
      </c>
      <c r="D1276" s="133" t="s">
        <v>899</v>
      </c>
      <c r="E1276" s="133">
        <v>24.17</v>
      </c>
      <c r="F1276" s="134"/>
      <c r="G1276" s="134"/>
      <c r="H1276" s="134"/>
      <c r="I1276" s="134"/>
      <c r="J1276" s="134"/>
      <c r="K1276" s="134"/>
      <c r="L1276" s="134"/>
      <c r="M1276" s="134"/>
      <c r="N1276" s="134"/>
      <c r="O1276" s="134"/>
      <c r="P1276" s="134"/>
      <c r="Q1276" s="134"/>
      <c r="R1276" s="134"/>
      <c r="S1276" s="134"/>
      <c r="T1276" s="134"/>
      <c r="U1276" s="134"/>
      <c r="V1276" s="134"/>
      <c r="W1276" s="134"/>
      <c r="X1276" s="134"/>
      <c r="Y1276" s="134"/>
      <c r="Z1276" s="134"/>
    </row>
    <row r="1277" ht="15.0" customHeight="1">
      <c r="A1277" s="133" t="s">
        <v>4466</v>
      </c>
      <c r="B1277" s="133" t="s">
        <v>4467</v>
      </c>
      <c r="C1277" s="134" t="s">
        <v>4468</v>
      </c>
      <c r="D1277" s="133" t="s">
        <v>899</v>
      </c>
      <c r="E1277" s="133">
        <v>23.77</v>
      </c>
      <c r="F1277" s="134"/>
      <c r="G1277" s="134"/>
      <c r="H1277" s="134"/>
      <c r="I1277" s="134"/>
      <c r="J1277" s="134"/>
      <c r="K1277" s="134"/>
      <c r="L1277" s="134"/>
      <c r="M1277" s="134"/>
      <c r="N1277" s="134"/>
      <c r="O1277" s="134"/>
      <c r="P1277" s="134"/>
      <c r="Q1277" s="134"/>
      <c r="R1277" s="134"/>
      <c r="S1277" s="134"/>
      <c r="T1277" s="134"/>
      <c r="U1277" s="134"/>
      <c r="V1277" s="134"/>
      <c r="W1277" s="134"/>
      <c r="X1277" s="134"/>
      <c r="Y1277" s="134"/>
      <c r="Z1277" s="134"/>
    </row>
    <row r="1278" ht="15.0" customHeight="1">
      <c r="A1278" s="133" t="s">
        <v>4469</v>
      </c>
      <c r="B1278" s="133" t="s">
        <v>4470</v>
      </c>
      <c r="C1278" s="134" t="s">
        <v>4471</v>
      </c>
      <c r="D1278" s="133" t="s">
        <v>899</v>
      </c>
      <c r="E1278" s="133">
        <v>28.59</v>
      </c>
      <c r="F1278" s="134"/>
      <c r="G1278" s="134"/>
      <c r="H1278" s="134"/>
      <c r="I1278" s="134"/>
      <c r="J1278" s="134"/>
      <c r="K1278" s="134"/>
      <c r="L1278" s="134"/>
      <c r="M1278" s="134"/>
      <c r="N1278" s="134"/>
      <c r="O1278" s="134"/>
      <c r="P1278" s="134"/>
      <c r="Q1278" s="134"/>
      <c r="R1278" s="134"/>
      <c r="S1278" s="134"/>
      <c r="T1278" s="134"/>
      <c r="U1278" s="134"/>
      <c r="V1278" s="134"/>
      <c r="W1278" s="134"/>
      <c r="X1278" s="134"/>
      <c r="Y1278" s="134"/>
      <c r="Z1278" s="134"/>
    </row>
    <row r="1279" ht="15.0" customHeight="1">
      <c r="A1279" s="133" t="s">
        <v>4472</v>
      </c>
      <c r="B1279" s="133" t="s">
        <v>4473</v>
      </c>
      <c r="C1279" s="134" t="s">
        <v>4474</v>
      </c>
      <c r="D1279" s="133" t="s">
        <v>899</v>
      </c>
      <c r="E1279" s="133">
        <v>44.14</v>
      </c>
      <c r="F1279" s="134"/>
      <c r="G1279" s="134"/>
      <c r="H1279" s="134"/>
      <c r="I1279" s="134"/>
      <c r="J1279" s="134"/>
      <c r="K1279" s="134"/>
      <c r="L1279" s="134"/>
      <c r="M1279" s="134"/>
      <c r="N1279" s="134"/>
      <c r="O1279" s="134"/>
      <c r="P1279" s="134"/>
      <c r="Q1279" s="134"/>
      <c r="R1279" s="134"/>
      <c r="S1279" s="134"/>
      <c r="T1279" s="134"/>
      <c r="U1279" s="134"/>
      <c r="V1279" s="134"/>
      <c r="W1279" s="134"/>
      <c r="X1279" s="134"/>
      <c r="Y1279" s="134"/>
      <c r="Z1279" s="134"/>
    </row>
    <row r="1280" ht="15.0" customHeight="1">
      <c r="A1280" s="133" t="s">
        <v>4475</v>
      </c>
      <c r="B1280" s="133" t="s">
        <v>4476</v>
      </c>
      <c r="C1280" s="134" t="s">
        <v>4477</v>
      </c>
      <c r="D1280" s="133" t="s">
        <v>4</v>
      </c>
      <c r="E1280" s="133">
        <v>32.8</v>
      </c>
      <c r="F1280" s="134"/>
      <c r="G1280" s="134"/>
      <c r="H1280" s="134"/>
      <c r="I1280" s="134"/>
      <c r="J1280" s="134"/>
      <c r="K1280" s="134"/>
      <c r="L1280" s="134"/>
      <c r="M1280" s="134"/>
      <c r="N1280" s="134"/>
      <c r="O1280" s="134"/>
      <c r="P1280" s="134"/>
      <c r="Q1280" s="134"/>
      <c r="R1280" s="134"/>
      <c r="S1280" s="134"/>
      <c r="T1280" s="134"/>
      <c r="U1280" s="134"/>
      <c r="V1280" s="134"/>
      <c r="W1280" s="134"/>
      <c r="X1280" s="134"/>
      <c r="Y1280" s="134"/>
      <c r="Z1280" s="134"/>
    </row>
    <row r="1281" ht="15.0" customHeight="1">
      <c r="A1281" s="133" t="s">
        <v>4478</v>
      </c>
      <c r="B1281" s="133" t="s">
        <v>4479</v>
      </c>
      <c r="C1281" s="134" t="s">
        <v>4480</v>
      </c>
      <c r="D1281" s="133" t="s">
        <v>4</v>
      </c>
      <c r="E1281" s="133">
        <v>39.18</v>
      </c>
      <c r="F1281" s="134"/>
      <c r="G1281" s="134"/>
      <c r="H1281" s="134"/>
      <c r="I1281" s="134"/>
      <c r="J1281" s="134"/>
      <c r="K1281" s="134"/>
      <c r="L1281" s="134"/>
      <c r="M1281" s="134"/>
      <c r="N1281" s="134"/>
      <c r="O1281" s="134"/>
      <c r="P1281" s="134"/>
      <c r="Q1281" s="134"/>
      <c r="R1281" s="134"/>
      <c r="S1281" s="134"/>
      <c r="T1281" s="134"/>
      <c r="U1281" s="134"/>
      <c r="V1281" s="134"/>
      <c r="W1281" s="134"/>
      <c r="X1281" s="134"/>
      <c r="Y1281" s="134"/>
      <c r="Z1281" s="134"/>
    </row>
    <row r="1282" ht="15.0" customHeight="1">
      <c r="A1282" s="133" t="s">
        <v>4481</v>
      </c>
      <c r="B1282" s="133" t="s">
        <v>4482</v>
      </c>
      <c r="C1282" s="134" t="s">
        <v>4483</v>
      </c>
      <c r="D1282" s="133" t="s">
        <v>4</v>
      </c>
      <c r="E1282" s="133">
        <v>23.12</v>
      </c>
      <c r="F1282" s="134"/>
      <c r="G1282" s="134"/>
      <c r="H1282" s="134"/>
      <c r="I1282" s="134"/>
      <c r="J1282" s="134"/>
      <c r="K1282" s="134"/>
      <c r="L1282" s="134"/>
      <c r="M1282" s="134"/>
      <c r="N1282" s="134"/>
      <c r="O1282" s="134"/>
      <c r="P1282" s="134"/>
      <c r="Q1282" s="134"/>
      <c r="R1282" s="134"/>
      <c r="S1282" s="134"/>
      <c r="T1282" s="134"/>
      <c r="U1282" s="134"/>
      <c r="V1282" s="134"/>
      <c r="W1282" s="134"/>
      <c r="X1282" s="134"/>
      <c r="Y1282" s="134"/>
      <c r="Z1282" s="134"/>
    </row>
    <row r="1283" ht="15.0" customHeight="1">
      <c r="A1283" s="133" t="s">
        <v>4484</v>
      </c>
      <c r="B1283" s="133" t="s">
        <v>4485</v>
      </c>
      <c r="C1283" s="134" t="s">
        <v>4486</v>
      </c>
      <c r="D1283" s="133" t="s">
        <v>4</v>
      </c>
      <c r="E1283" s="133">
        <v>49.58</v>
      </c>
      <c r="F1283" s="134"/>
      <c r="G1283" s="134"/>
      <c r="H1283" s="134"/>
      <c r="I1283" s="134"/>
      <c r="J1283" s="134"/>
      <c r="K1283" s="134"/>
      <c r="L1283" s="134"/>
      <c r="M1283" s="134"/>
      <c r="N1283" s="134"/>
      <c r="O1283" s="134"/>
      <c r="P1283" s="134"/>
      <c r="Q1283" s="134"/>
      <c r="R1283" s="134"/>
      <c r="S1283" s="134"/>
      <c r="T1283" s="134"/>
      <c r="U1283" s="134"/>
      <c r="V1283" s="134"/>
      <c r="W1283" s="134"/>
      <c r="X1283" s="134"/>
      <c r="Y1283" s="134"/>
      <c r="Z1283" s="134"/>
    </row>
    <row r="1284" ht="15.0" customHeight="1">
      <c r="A1284" s="133" t="s">
        <v>4487</v>
      </c>
      <c r="B1284" s="133" t="s">
        <v>4488</v>
      </c>
      <c r="C1284" s="134" t="s">
        <v>4489</v>
      </c>
      <c r="D1284" s="133" t="s">
        <v>4</v>
      </c>
      <c r="E1284" s="133">
        <v>33.53</v>
      </c>
      <c r="F1284" s="134"/>
      <c r="G1284" s="134"/>
      <c r="H1284" s="134"/>
      <c r="I1284" s="134"/>
      <c r="J1284" s="134"/>
      <c r="K1284" s="134"/>
      <c r="L1284" s="134"/>
      <c r="M1284" s="134"/>
      <c r="N1284" s="134"/>
      <c r="O1284" s="134"/>
      <c r="P1284" s="134"/>
      <c r="Q1284" s="134"/>
      <c r="R1284" s="134"/>
      <c r="S1284" s="134"/>
      <c r="T1284" s="134"/>
      <c r="U1284" s="134"/>
      <c r="V1284" s="134"/>
      <c r="W1284" s="134"/>
      <c r="X1284" s="134"/>
      <c r="Y1284" s="134"/>
      <c r="Z1284" s="134"/>
    </row>
    <row r="1285" ht="15.0" customHeight="1">
      <c r="A1285" s="133" t="s">
        <v>4490</v>
      </c>
      <c r="B1285" s="133" t="s">
        <v>4491</v>
      </c>
      <c r="C1285" s="134" t="s">
        <v>4492</v>
      </c>
      <c r="D1285" s="133" t="s">
        <v>4</v>
      </c>
      <c r="E1285" s="133">
        <v>40.61</v>
      </c>
      <c r="F1285" s="134"/>
      <c r="G1285" s="134"/>
      <c r="H1285" s="134"/>
      <c r="I1285" s="134"/>
      <c r="J1285" s="134"/>
      <c r="K1285" s="134"/>
      <c r="L1285" s="134"/>
      <c r="M1285" s="134"/>
      <c r="N1285" s="134"/>
      <c r="O1285" s="134"/>
      <c r="P1285" s="134"/>
      <c r="Q1285" s="134"/>
      <c r="R1285" s="134"/>
      <c r="S1285" s="134"/>
      <c r="T1285" s="134"/>
      <c r="U1285" s="134"/>
      <c r="V1285" s="134"/>
      <c r="W1285" s="134"/>
      <c r="X1285" s="134"/>
      <c r="Y1285" s="134"/>
      <c r="Z1285" s="134"/>
    </row>
    <row r="1286" ht="15.0" customHeight="1">
      <c r="A1286" s="133" t="s">
        <v>4493</v>
      </c>
      <c r="B1286" s="133" t="s">
        <v>4494</v>
      </c>
      <c r="C1286" s="134" t="s">
        <v>4495</v>
      </c>
      <c r="D1286" s="133" t="s">
        <v>4</v>
      </c>
      <c r="E1286" s="133">
        <v>30.33</v>
      </c>
      <c r="F1286" s="134"/>
      <c r="G1286" s="134"/>
      <c r="H1286" s="134"/>
      <c r="I1286" s="134"/>
      <c r="J1286" s="134"/>
      <c r="K1286" s="134"/>
      <c r="L1286" s="134"/>
      <c r="M1286" s="134"/>
      <c r="N1286" s="134"/>
      <c r="O1286" s="134"/>
      <c r="P1286" s="134"/>
      <c r="Q1286" s="134"/>
      <c r="R1286" s="134"/>
      <c r="S1286" s="134"/>
      <c r="T1286" s="134"/>
      <c r="U1286" s="134"/>
      <c r="V1286" s="134"/>
      <c r="W1286" s="134"/>
      <c r="X1286" s="134"/>
      <c r="Y1286" s="134"/>
      <c r="Z1286" s="134"/>
    </row>
    <row r="1287" ht="15.0" customHeight="1">
      <c r="A1287" s="133" t="s">
        <v>4496</v>
      </c>
      <c r="B1287" s="133" t="s">
        <v>4497</v>
      </c>
      <c r="C1287" s="134" t="s">
        <v>4498</v>
      </c>
      <c r="D1287" s="133" t="s">
        <v>4</v>
      </c>
      <c r="E1287" s="133">
        <v>44.15</v>
      </c>
      <c r="F1287" s="134"/>
      <c r="G1287" s="134"/>
      <c r="H1287" s="134"/>
      <c r="I1287" s="134"/>
      <c r="J1287" s="134"/>
      <c r="K1287" s="134"/>
      <c r="L1287" s="134"/>
      <c r="M1287" s="134"/>
      <c r="N1287" s="134"/>
      <c r="O1287" s="134"/>
      <c r="P1287" s="134"/>
      <c r="Q1287" s="134"/>
      <c r="R1287" s="134"/>
      <c r="S1287" s="134"/>
      <c r="T1287" s="134"/>
      <c r="U1287" s="134"/>
      <c r="V1287" s="134"/>
      <c r="W1287" s="134"/>
      <c r="X1287" s="134"/>
      <c r="Y1287" s="134"/>
      <c r="Z1287" s="134"/>
    </row>
    <row r="1288" ht="15.0" customHeight="1">
      <c r="A1288" s="133" t="s">
        <v>4499</v>
      </c>
      <c r="B1288" s="133" t="s">
        <v>4500</v>
      </c>
      <c r="C1288" s="134" t="s">
        <v>4501</v>
      </c>
      <c r="D1288" s="133" t="s">
        <v>4</v>
      </c>
      <c r="E1288" s="133">
        <v>27.8</v>
      </c>
      <c r="F1288" s="134"/>
      <c r="G1288" s="134"/>
      <c r="H1288" s="134"/>
      <c r="I1288" s="134"/>
      <c r="J1288" s="134"/>
      <c r="K1288" s="134"/>
      <c r="L1288" s="134"/>
      <c r="M1288" s="134"/>
      <c r="N1288" s="134"/>
      <c r="O1288" s="134"/>
      <c r="P1288" s="134"/>
      <c r="Q1288" s="134"/>
      <c r="R1288" s="134"/>
      <c r="S1288" s="134"/>
      <c r="T1288" s="134"/>
      <c r="U1288" s="134"/>
      <c r="V1288" s="134"/>
      <c r="W1288" s="134"/>
      <c r="X1288" s="134"/>
      <c r="Y1288" s="134"/>
      <c r="Z1288" s="134"/>
    </row>
    <row r="1289" ht="15.0" customHeight="1">
      <c r="A1289" s="133" t="s">
        <v>4502</v>
      </c>
      <c r="B1289" s="133" t="s">
        <v>4503</v>
      </c>
      <c r="C1289" s="134" t="s">
        <v>4504</v>
      </c>
      <c r="D1289" s="133" t="s">
        <v>4</v>
      </c>
      <c r="E1289" s="133">
        <v>34.0</v>
      </c>
      <c r="F1289" s="134"/>
      <c r="G1289" s="134"/>
      <c r="H1289" s="134"/>
      <c r="I1289" s="134"/>
      <c r="J1289" s="134"/>
      <c r="K1289" s="134"/>
      <c r="L1289" s="134"/>
      <c r="M1289" s="134"/>
      <c r="N1289" s="134"/>
      <c r="O1289" s="134"/>
      <c r="P1289" s="134"/>
      <c r="Q1289" s="134"/>
      <c r="R1289" s="134"/>
      <c r="S1289" s="134"/>
      <c r="T1289" s="134"/>
      <c r="U1289" s="134"/>
      <c r="V1289" s="134"/>
      <c r="W1289" s="134"/>
      <c r="X1289" s="134"/>
      <c r="Y1289" s="134"/>
      <c r="Z1289" s="134"/>
    </row>
    <row r="1290" ht="15.0" customHeight="1">
      <c r="A1290" s="133" t="s">
        <v>4505</v>
      </c>
      <c r="B1290" s="133" t="s">
        <v>4506</v>
      </c>
      <c r="C1290" s="134" t="s">
        <v>4507</v>
      </c>
      <c r="D1290" s="133" t="s">
        <v>4</v>
      </c>
      <c r="E1290" s="133">
        <v>15.5</v>
      </c>
      <c r="F1290" s="134"/>
      <c r="G1290" s="134"/>
      <c r="H1290" s="134"/>
      <c r="I1290" s="134"/>
      <c r="J1290" s="134"/>
      <c r="K1290" s="134"/>
      <c r="L1290" s="134"/>
      <c r="M1290" s="134"/>
      <c r="N1290" s="134"/>
      <c r="O1290" s="134"/>
      <c r="P1290" s="134"/>
      <c r="Q1290" s="134"/>
      <c r="R1290" s="134"/>
      <c r="S1290" s="134"/>
      <c r="T1290" s="134"/>
      <c r="U1290" s="134"/>
      <c r="V1290" s="134"/>
      <c r="W1290" s="134"/>
      <c r="X1290" s="134"/>
      <c r="Y1290" s="134"/>
      <c r="Z1290" s="134"/>
    </row>
    <row r="1291" ht="15.0" customHeight="1">
      <c r="A1291" s="133" t="s">
        <v>4508</v>
      </c>
      <c r="B1291" s="133" t="s">
        <v>4509</v>
      </c>
      <c r="C1291" s="134" t="s">
        <v>4510</v>
      </c>
      <c r="D1291" s="133" t="s">
        <v>4</v>
      </c>
      <c r="E1291" s="133">
        <v>14.65</v>
      </c>
      <c r="F1291" s="134"/>
      <c r="G1291" s="134"/>
      <c r="H1291" s="134"/>
      <c r="I1291" s="134"/>
      <c r="J1291" s="134"/>
      <c r="K1291" s="134"/>
      <c r="L1291" s="134"/>
      <c r="M1291" s="134"/>
      <c r="N1291" s="134"/>
      <c r="O1291" s="134"/>
      <c r="P1291" s="134"/>
      <c r="Q1291" s="134"/>
      <c r="R1291" s="134"/>
      <c r="S1291" s="134"/>
      <c r="T1291" s="134"/>
      <c r="U1291" s="134"/>
      <c r="V1291" s="134"/>
      <c r="W1291" s="134"/>
      <c r="X1291" s="134"/>
      <c r="Y1291" s="134"/>
      <c r="Z1291" s="134"/>
    </row>
    <row r="1292" ht="15.0" customHeight="1">
      <c r="A1292" s="133" t="s">
        <v>4511</v>
      </c>
      <c r="B1292" s="133" t="s">
        <v>4512</v>
      </c>
      <c r="C1292" s="134" t="s">
        <v>4513</v>
      </c>
      <c r="D1292" s="133" t="s">
        <v>4</v>
      </c>
      <c r="E1292" s="133">
        <v>10.84</v>
      </c>
      <c r="F1292" s="134"/>
      <c r="G1292" s="134"/>
      <c r="H1292" s="134"/>
      <c r="I1292" s="134"/>
      <c r="J1292" s="134"/>
      <c r="K1292" s="134"/>
      <c r="L1292" s="134"/>
      <c r="M1292" s="134"/>
      <c r="N1292" s="134"/>
      <c r="O1292" s="134"/>
      <c r="P1292" s="134"/>
      <c r="Q1292" s="134"/>
      <c r="R1292" s="134"/>
      <c r="S1292" s="134"/>
      <c r="T1292" s="134"/>
      <c r="U1292" s="134"/>
      <c r="V1292" s="134"/>
      <c r="W1292" s="134"/>
      <c r="X1292" s="134"/>
      <c r="Y1292" s="134"/>
      <c r="Z1292" s="134"/>
    </row>
    <row r="1293" ht="15.0" customHeight="1">
      <c r="A1293" s="133" t="s">
        <v>4514</v>
      </c>
      <c r="B1293" s="133" t="s">
        <v>958</v>
      </c>
      <c r="C1293" s="134" t="s">
        <v>4515</v>
      </c>
      <c r="D1293" s="133" t="s">
        <v>4</v>
      </c>
      <c r="E1293" s="133">
        <v>1.3</v>
      </c>
      <c r="F1293" s="134"/>
      <c r="G1293" s="134"/>
      <c r="H1293" s="134"/>
      <c r="I1293" s="134"/>
      <c r="J1293" s="134"/>
      <c r="K1293" s="134"/>
      <c r="L1293" s="134"/>
      <c r="M1293" s="134"/>
      <c r="N1293" s="134"/>
      <c r="O1293" s="134"/>
      <c r="P1293" s="134"/>
      <c r="Q1293" s="134"/>
      <c r="R1293" s="134"/>
      <c r="S1293" s="134"/>
      <c r="T1293" s="134"/>
      <c r="U1293" s="134"/>
      <c r="V1293" s="134"/>
      <c r="W1293" s="134"/>
      <c r="X1293" s="134"/>
      <c r="Y1293" s="134"/>
      <c r="Z1293" s="134"/>
    </row>
    <row r="1294" ht="15.0" customHeight="1">
      <c r="A1294" s="133" t="s">
        <v>4516</v>
      </c>
      <c r="B1294" s="133" t="s">
        <v>958</v>
      </c>
      <c r="C1294" s="134" t="s">
        <v>4517</v>
      </c>
      <c r="D1294" s="133" t="s">
        <v>4</v>
      </c>
      <c r="E1294" s="133">
        <v>1.49</v>
      </c>
      <c r="F1294" s="134"/>
      <c r="G1294" s="134"/>
      <c r="H1294" s="134"/>
      <c r="I1294" s="134"/>
      <c r="J1294" s="134"/>
      <c r="K1294" s="134"/>
      <c r="L1294" s="134"/>
      <c r="M1294" s="134"/>
      <c r="N1294" s="134"/>
      <c r="O1294" s="134"/>
      <c r="P1294" s="134"/>
      <c r="Q1294" s="134"/>
      <c r="R1294" s="134"/>
      <c r="S1294" s="134"/>
      <c r="T1294" s="134"/>
      <c r="U1294" s="134"/>
      <c r="V1294" s="134"/>
      <c r="W1294" s="134"/>
      <c r="X1294" s="134"/>
      <c r="Y1294" s="134"/>
      <c r="Z1294" s="134"/>
    </row>
    <row r="1295" ht="15.0" customHeight="1">
      <c r="A1295" s="133" t="s">
        <v>4518</v>
      </c>
      <c r="B1295" s="133" t="s">
        <v>958</v>
      </c>
      <c r="C1295" s="134" t="s">
        <v>4519</v>
      </c>
      <c r="D1295" s="133" t="s">
        <v>4</v>
      </c>
      <c r="E1295" s="133">
        <v>22.61</v>
      </c>
      <c r="F1295" s="134"/>
      <c r="G1295" s="134"/>
      <c r="H1295" s="134"/>
      <c r="I1295" s="134"/>
      <c r="J1295" s="134"/>
      <c r="K1295" s="134"/>
      <c r="L1295" s="134"/>
      <c r="M1295" s="134"/>
      <c r="N1295" s="134"/>
      <c r="O1295" s="134"/>
      <c r="P1295" s="134"/>
      <c r="Q1295" s="134"/>
      <c r="R1295" s="134"/>
      <c r="S1295" s="134"/>
      <c r="T1295" s="134"/>
      <c r="U1295" s="134"/>
      <c r="V1295" s="134"/>
      <c r="W1295" s="134"/>
      <c r="X1295" s="134"/>
      <c r="Y1295" s="134"/>
      <c r="Z1295" s="134"/>
    </row>
    <row r="1296" ht="15.0" customHeight="1">
      <c r="A1296" s="133" t="s">
        <v>4520</v>
      </c>
      <c r="B1296" s="133" t="s">
        <v>958</v>
      </c>
      <c r="C1296" s="134" t="s">
        <v>4521</v>
      </c>
      <c r="D1296" s="133" t="s">
        <v>4</v>
      </c>
      <c r="E1296" s="133">
        <v>25.88</v>
      </c>
      <c r="F1296" s="134"/>
      <c r="G1296" s="134"/>
      <c r="H1296" s="134"/>
      <c r="I1296" s="134"/>
      <c r="J1296" s="134"/>
      <c r="K1296" s="134"/>
      <c r="L1296" s="134"/>
      <c r="M1296" s="134"/>
      <c r="N1296" s="134"/>
      <c r="O1296" s="134"/>
      <c r="P1296" s="134"/>
      <c r="Q1296" s="134"/>
      <c r="R1296" s="134"/>
      <c r="S1296" s="134"/>
      <c r="T1296" s="134"/>
      <c r="U1296" s="134"/>
      <c r="V1296" s="134"/>
      <c r="W1296" s="134"/>
      <c r="X1296" s="134"/>
      <c r="Y1296" s="134"/>
      <c r="Z1296" s="134"/>
    </row>
    <row r="1297" ht="15.0" customHeight="1">
      <c r="A1297" s="133" t="s">
        <v>4522</v>
      </c>
      <c r="B1297" s="133" t="s">
        <v>958</v>
      </c>
      <c r="C1297" s="134" t="s">
        <v>4523</v>
      </c>
      <c r="D1297" s="133" t="s">
        <v>4</v>
      </c>
      <c r="E1297" s="133">
        <v>12.38</v>
      </c>
      <c r="F1297" s="134"/>
      <c r="G1297" s="134"/>
      <c r="H1297" s="134"/>
      <c r="I1297" s="134"/>
      <c r="J1297" s="134"/>
      <c r="K1297" s="134"/>
      <c r="L1297" s="134"/>
      <c r="M1297" s="134"/>
      <c r="N1297" s="134"/>
      <c r="O1297" s="134"/>
      <c r="P1297" s="134"/>
      <c r="Q1297" s="134"/>
      <c r="R1297" s="134"/>
      <c r="S1297" s="134"/>
      <c r="T1297" s="134"/>
      <c r="U1297" s="134"/>
      <c r="V1297" s="134"/>
      <c r="W1297" s="134"/>
      <c r="X1297" s="134"/>
      <c r="Y1297" s="134"/>
      <c r="Z1297" s="134"/>
    </row>
    <row r="1298" ht="15.0" customHeight="1">
      <c r="A1298" s="133" t="s">
        <v>4524</v>
      </c>
      <c r="B1298" s="133" t="s">
        <v>958</v>
      </c>
      <c r="C1298" s="134" t="s">
        <v>4525</v>
      </c>
      <c r="D1298" s="133" t="s">
        <v>4</v>
      </c>
      <c r="E1298" s="133">
        <v>11.14</v>
      </c>
      <c r="F1298" s="134"/>
      <c r="G1298" s="134"/>
      <c r="H1298" s="134"/>
      <c r="I1298" s="134"/>
      <c r="J1298" s="134"/>
      <c r="K1298" s="134"/>
      <c r="L1298" s="134"/>
      <c r="M1298" s="134"/>
      <c r="N1298" s="134"/>
      <c r="O1298" s="134"/>
      <c r="P1298" s="134"/>
      <c r="Q1298" s="134"/>
      <c r="R1298" s="134"/>
      <c r="S1298" s="134"/>
      <c r="T1298" s="134"/>
      <c r="U1298" s="134"/>
      <c r="V1298" s="134"/>
      <c r="W1298" s="134"/>
      <c r="X1298" s="134"/>
      <c r="Y1298" s="134"/>
      <c r="Z1298" s="134"/>
    </row>
    <row r="1299" ht="15.0" customHeight="1">
      <c r="A1299" s="133" t="s">
        <v>4526</v>
      </c>
      <c r="B1299" s="133" t="s">
        <v>958</v>
      </c>
      <c r="C1299" s="134" t="s">
        <v>4527</v>
      </c>
      <c r="D1299" s="133" t="s">
        <v>4</v>
      </c>
      <c r="E1299" s="133">
        <v>15.22</v>
      </c>
      <c r="F1299" s="134"/>
      <c r="G1299" s="134"/>
      <c r="H1299" s="134"/>
      <c r="I1299" s="134"/>
      <c r="J1299" s="134"/>
      <c r="K1299" s="134"/>
      <c r="L1299" s="134"/>
      <c r="M1299" s="134"/>
      <c r="N1299" s="134"/>
      <c r="O1299" s="134"/>
      <c r="P1299" s="134"/>
      <c r="Q1299" s="134"/>
      <c r="R1299" s="134"/>
      <c r="S1299" s="134"/>
      <c r="T1299" s="134"/>
      <c r="U1299" s="134"/>
      <c r="V1299" s="134"/>
      <c r="W1299" s="134"/>
      <c r="X1299" s="134"/>
      <c r="Y1299" s="134"/>
      <c r="Z1299" s="134"/>
    </row>
    <row r="1300" ht="15.0" customHeight="1">
      <c r="A1300" s="133" t="s">
        <v>4528</v>
      </c>
      <c r="B1300" s="133" t="s">
        <v>958</v>
      </c>
      <c r="C1300" s="134" t="s">
        <v>4529</v>
      </c>
      <c r="D1300" s="133" t="s">
        <v>4</v>
      </c>
      <c r="E1300" s="133">
        <v>11.9</v>
      </c>
      <c r="F1300" s="134"/>
      <c r="G1300" s="134"/>
      <c r="H1300" s="134"/>
      <c r="I1300" s="134"/>
      <c r="J1300" s="134"/>
      <c r="K1300" s="134"/>
      <c r="L1300" s="134"/>
      <c r="M1300" s="134"/>
      <c r="N1300" s="134"/>
      <c r="O1300" s="134"/>
      <c r="P1300" s="134"/>
      <c r="Q1300" s="134"/>
      <c r="R1300" s="134"/>
      <c r="S1300" s="134"/>
      <c r="T1300" s="134"/>
      <c r="U1300" s="134"/>
      <c r="V1300" s="134"/>
      <c r="W1300" s="134"/>
      <c r="X1300" s="134"/>
      <c r="Y1300" s="134"/>
      <c r="Z1300" s="134"/>
    </row>
    <row r="1301" ht="15.0" customHeight="1">
      <c r="A1301" s="133" t="s">
        <v>4530</v>
      </c>
      <c r="B1301" s="133" t="s">
        <v>958</v>
      </c>
      <c r="C1301" s="134" t="s">
        <v>4531</v>
      </c>
      <c r="D1301" s="133" t="s">
        <v>4</v>
      </c>
      <c r="E1301" s="133">
        <v>12.43</v>
      </c>
      <c r="F1301" s="134"/>
      <c r="G1301" s="134"/>
      <c r="H1301" s="134"/>
      <c r="I1301" s="134"/>
      <c r="J1301" s="134"/>
      <c r="K1301" s="134"/>
      <c r="L1301" s="134"/>
      <c r="M1301" s="134"/>
      <c r="N1301" s="134"/>
      <c r="O1301" s="134"/>
      <c r="P1301" s="134"/>
      <c r="Q1301" s="134"/>
      <c r="R1301" s="134"/>
      <c r="S1301" s="134"/>
      <c r="T1301" s="134"/>
      <c r="U1301" s="134"/>
      <c r="V1301" s="134"/>
      <c r="W1301" s="134"/>
      <c r="X1301" s="134"/>
      <c r="Y1301" s="134"/>
      <c r="Z1301" s="134"/>
    </row>
    <row r="1302" ht="15.0" customHeight="1">
      <c r="A1302" s="133" t="s">
        <v>4532</v>
      </c>
      <c r="B1302" s="133" t="s">
        <v>958</v>
      </c>
      <c r="C1302" s="134" t="s">
        <v>4533</v>
      </c>
      <c r="D1302" s="133" t="s">
        <v>4</v>
      </c>
      <c r="E1302" s="133">
        <v>13.24</v>
      </c>
      <c r="F1302" s="134"/>
      <c r="G1302" s="134"/>
      <c r="H1302" s="134"/>
      <c r="I1302" s="134"/>
      <c r="J1302" s="134"/>
      <c r="K1302" s="134"/>
      <c r="L1302" s="134"/>
      <c r="M1302" s="134"/>
      <c r="N1302" s="134"/>
      <c r="O1302" s="134"/>
      <c r="P1302" s="134"/>
      <c r="Q1302" s="134"/>
      <c r="R1302" s="134"/>
      <c r="S1302" s="134"/>
      <c r="T1302" s="134"/>
      <c r="U1302" s="134"/>
      <c r="V1302" s="134"/>
      <c r="W1302" s="134"/>
      <c r="X1302" s="134"/>
      <c r="Y1302" s="134"/>
      <c r="Z1302" s="134"/>
    </row>
    <row r="1303" ht="15.0" customHeight="1">
      <c r="A1303" s="133" t="s">
        <v>4534</v>
      </c>
      <c r="B1303" s="133" t="s">
        <v>958</v>
      </c>
      <c r="C1303" s="134" t="s">
        <v>4535</v>
      </c>
      <c r="D1303" s="133" t="s">
        <v>4</v>
      </c>
      <c r="E1303" s="133">
        <v>13.62</v>
      </c>
      <c r="F1303" s="134"/>
      <c r="G1303" s="134"/>
      <c r="H1303" s="134"/>
      <c r="I1303" s="134"/>
      <c r="J1303" s="134"/>
      <c r="K1303" s="134"/>
      <c r="L1303" s="134"/>
      <c r="M1303" s="134"/>
      <c r="N1303" s="134"/>
      <c r="O1303" s="134"/>
      <c r="P1303" s="134"/>
      <c r="Q1303" s="134"/>
      <c r="R1303" s="134"/>
      <c r="S1303" s="134"/>
      <c r="T1303" s="134"/>
      <c r="U1303" s="134"/>
      <c r="V1303" s="134"/>
      <c r="W1303" s="134"/>
      <c r="X1303" s="134"/>
      <c r="Y1303" s="134"/>
      <c r="Z1303" s="134"/>
    </row>
    <row r="1304" ht="15.0" customHeight="1">
      <c r="A1304" s="133" t="s">
        <v>4536</v>
      </c>
      <c r="B1304" s="133" t="s">
        <v>958</v>
      </c>
      <c r="C1304" s="134" t="s">
        <v>4537</v>
      </c>
      <c r="D1304" s="133" t="s">
        <v>4</v>
      </c>
      <c r="E1304" s="133">
        <v>43.17</v>
      </c>
      <c r="F1304" s="134"/>
      <c r="G1304" s="134"/>
      <c r="H1304" s="134"/>
      <c r="I1304" s="134"/>
      <c r="J1304" s="134"/>
      <c r="K1304" s="134"/>
      <c r="L1304" s="134"/>
      <c r="M1304" s="134"/>
      <c r="N1304" s="134"/>
      <c r="O1304" s="134"/>
      <c r="P1304" s="134"/>
      <c r="Q1304" s="134"/>
      <c r="R1304" s="134"/>
      <c r="S1304" s="134"/>
      <c r="T1304" s="134"/>
      <c r="U1304" s="134"/>
      <c r="V1304" s="134"/>
      <c r="W1304" s="134"/>
      <c r="X1304" s="134"/>
      <c r="Y1304" s="134"/>
      <c r="Z1304" s="134"/>
    </row>
    <row r="1305" ht="15.0" customHeight="1">
      <c r="A1305" s="133" t="s">
        <v>4538</v>
      </c>
      <c r="B1305" s="133" t="s">
        <v>4539</v>
      </c>
      <c r="C1305" s="134" t="s">
        <v>4540</v>
      </c>
      <c r="D1305" s="133" t="s">
        <v>4</v>
      </c>
      <c r="E1305" s="133">
        <v>5.64</v>
      </c>
      <c r="F1305" s="134"/>
      <c r="G1305" s="134"/>
      <c r="H1305" s="134"/>
      <c r="I1305" s="134"/>
      <c r="J1305" s="134"/>
      <c r="K1305" s="134"/>
      <c r="L1305" s="134"/>
      <c r="M1305" s="134"/>
      <c r="N1305" s="134"/>
      <c r="O1305" s="134"/>
      <c r="P1305" s="134"/>
      <c r="Q1305" s="134"/>
      <c r="R1305" s="134"/>
      <c r="S1305" s="134"/>
      <c r="T1305" s="134"/>
      <c r="U1305" s="134"/>
      <c r="V1305" s="134"/>
      <c r="W1305" s="134"/>
      <c r="X1305" s="134"/>
      <c r="Y1305" s="134"/>
      <c r="Z1305" s="134"/>
    </row>
    <row r="1306" ht="15.0" customHeight="1">
      <c r="A1306" s="133" t="s">
        <v>4541</v>
      </c>
      <c r="B1306" s="133" t="s">
        <v>4542</v>
      </c>
      <c r="C1306" s="134" t="s">
        <v>4543</v>
      </c>
      <c r="D1306" s="133" t="s">
        <v>4</v>
      </c>
      <c r="E1306" s="133">
        <v>10.41</v>
      </c>
      <c r="F1306" s="134"/>
      <c r="G1306" s="134"/>
      <c r="H1306" s="134"/>
      <c r="I1306" s="134"/>
      <c r="J1306" s="134"/>
      <c r="K1306" s="134"/>
      <c r="L1306" s="134"/>
      <c r="M1306" s="134"/>
      <c r="N1306" s="134"/>
      <c r="O1306" s="134"/>
      <c r="P1306" s="134"/>
      <c r="Q1306" s="134"/>
      <c r="R1306" s="134"/>
      <c r="S1306" s="134"/>
      <c r="T1306" s="134"/>
      <c r="U1306" s="134"/>
      <c r="V1306" s="134"/>
      <c r="W1306" s="134"/>
      <c r="X1306" s="134"/>
      <c r="Y1306" s="134"/>
      <c r="Z1306" s="134"/>
    </row>
    <row r="1307" ht="15.0" customHeight="1">
      <c r="A1307" s="133" t="s">
        <v>4544</v>
      </c>
      <c r="B1307" s="133" t="s">
        <v>4545</v>
      </c>
      <c r="C1307" s="134" t="s">
        <v>4546</v>
      </c>
      <c r="D1307" s="133" t="s">
        <v>4</v>
      </c>
      <c r="E1307" s="133">
        <v>3.69</v>
      </c>
      <c r="F1307" s="134"/>
      <c r="G1307" s="134"/>
      <c r="H1307" s="134"/>
      <c r="I1307" s="134"/>
      <c r="J1307" s="134"/>
      <c r="K1307" s="134"/>
      <c r="L1307" s="134"/>
      <c r="M1307" s="134"/>
      <c r="N1307" s="134"/>
      <c r="O1307" s="134"/>
      <c r="P1307" s="134"/>
      <c r="Q1307" s="134"/>
      <c r="R1307" s="134"/>
      <c r="S1307" s="134"/>
      <c r="T1307" s="134"/>
      <c r="U1307" s="134"/>
      <c r="V1307" s="134"/>
      <c r="W1307" s="134"/>
      <c r="X1307" s="134"/>
      <c r="Y1307" s="134"/>
      <c r="Z1307" s="134"/>
    </row>
    <row r="1308" ht="15.0" customHeight="1">
      <c r="A1308" s="133" t="s">
        <v>4547</v>
      </c>
      <c r="B1308" s="133" t="s">
        <v>4548</v>
      </c>
      <c r="C1308" s="134" t="s">
        <v>4549</v>
      </c>
      <c r="D1308" s="133" t="s">
        <v>4</v>
      </c>
      <c r="E1308" s="133">
        <v>5.28</v>
      </c>
      <c r="F1308" s="134"/>
      <c r="G1308" s="134"/>
      <c r="H1308" s="134"/>
      <c r="I1308" s="134"/>
      <c r="J1308" s="134"/>
      <c r="K1308" s="134"/>
      <c r="L1308" s="134"/>
      <c r="M1308" s="134"/>
      <c r="N1308" s="134"/>
      <c r="O1308" s="134"/>
      <c r="P1308" s="134"/>
      <c r="Q1308" s="134"/>
      <c r="R1308" s="134"/>
      <c r="S1308" s="134"/>
      <c r="T1308" s="134"/>
      <c r="U1308" s="134"/>
      <c r="V1308" s="134"/>
      <c r="W1308" s="134"/>
      <c r="X1308" s="134"/>
      <c r="Y1308" s="134"/>
      <c r="Z1308" s="134"/>
    </row>
    <row r="1309" ht="15.0" customHeight="1">
      <c r="A1309" s="133" t="s">
        <v>4550</v>
      </c>
      <c r="B1309" s="133" t="s">
        <v>4551</v>
      </c>
      <c r="C1309" s="134" t="s">
        <v>4552</v>
      </c>
      <c r="D1309" s="133" t="s">
        <v>4</v>
      </c>
      <c r="E1309" s="133">
        <v>6.22</v>
      </c>
      <c r="F1309" s="134"/>
      <c r="G1309" s="134"/>
      <c r="H1309" s="134"/>
      <c r="I1309" s="134"/>
      <c r="J1309" s="134"/>
      <c r="K1309" s="134"/>
      <c r="L1309" s="134"/>
      <c r="M1309" s="134"/>
      <c r="N1309" s="134"/>
      <c r="O1309" s="134"/>
      <c r="P1309" s="134"/>
      <c r="Q1309" s="134"/>
      <c r="R1309" s="134"/>
      <c r="S1309" s="134"/>
      <c r="T1309" s="134"/>
      <c r="U1309" s="134"/>
      <c r="V1309" s="134"/>
      <c r="W1309" s="134"/>
      <c r="X1309" s="134"/>
      <c r="Y1309" s="134"/>
      <c r="Z1309" s="134"/>
    </row>
    <row r="1310" ht="15.0" customHeight="1">
      <c r="A1310" s="133" t="s">
        <v>4553</v>
      </c>
      <c r="B1310" s="133" t="s">
        <v>4554</v>
      </c>
      <c r="C1310" s="134" t="s">
        <v>4555</v>
      </c>
      <c r="D1310" s="133" t="s">
        <v>4</v>
      </c>
      <c r="E1310" s="133">
        <v>3.6</v>
      </c>
      <c r="F1310" s="134"/>
      <c r="G1310" s="134"/>
      <c r="H1310" s="134"/>
      <c r="I1310" s="134"/>
      <c r="J1310" s="134"/>
      <c r="K1310" s="134"/>
      <c r="L1310" s="134"/>
      <c r="M1310" s="134"/>
      <c r="N1310" s="134"/>
      <c r="O1310" s="134"/>
      <c r="P1310" s="134"/>
      <c r="Q1310" s="134"/>
      <c r="R1310" s="134"/>
      <c r="S1310" s="134"/>
      <c r="T1310" s="134"/>
      <c r="U1310" s="134"/>
      <c r="V1310" s="134"/>
      <c r="W1310" s="134"/>
      <c r="X1310" s="134"/>
      <c r="Y1310" s="134"/>
      <c r="Z1310" s="134"/>
    </row>
    <row r="1311" ht="15.0" customHeight="1">
      <c r="A1311" s="133" t="s">
        <v>4556</v>
      </c>
      <c r="B1311" s="133" t="s">
        <v>4557</v>
      </c>
      <c r="C1311" s="134" t="s">
        <v>4558</v>
      </c>
      <c r="D1311" s="133" t="s">
        <v>4</v>
      </c>
      <c r="E1311" s="133">
        <v>8.58</v>
      </c>
      <c r="F1311" s="134"/>
      <c r="G1311" s="134"/>
      <c r="H1311" s="134"/>
      <c r="I1311" s="134"/>
      <c r="J1311" s="134"/>
      <c r="K1311" s="134"/>
      <c r="L1311" s="134"/>
      <c r="M1311" s="134"/>
      <c r="N1311" s="134"/>
      <c r="O1311" s="134"/>
      <c r="P1311" s="134"/>
      <c r="Q1311" s="134"/>
      <c r="R1311" s="134"/>
      <c r="S1311" s="134"/>
      <c r="T1311" s="134"/>
      <c r="U1311" s="134"/>
      <c r="V1311" s="134"/>
      <c r="W1311" s="134"/>
      <c r="X1311" s="134"/>
      <c r="Y1311" s="134"/>
      <c r="Z1311" s="134"/>
    </row>
    <row r="1312" ht="15.0" customHeight="1">
      <c r="A1312" s="133" t="s">
        <v>4559</v>
      </c>
      <c r="B1312" s="133" t="s">
        <v>4560</v>
      </c>
      <c r="C1312" s="134" t="s">
        <v>4561</v>
      </c>
      <c r="D1312" s="133" t="s">
        <v>4</v>
      </c>
      <c r="E1312" s="133">
        <v>3.62</v>
      </c>
      <c r="F1312" s="134"/>
      <c r="G1312" s="134"/>
      <c r="H1312" s="134"/>
      <c r="I1312" s="134"/>
      <c r="J1312" s="134"/>
      <c r="K1312" s="134"/>
      <c r="L1312" s="134"/>
      <c r="M1312" s="134"/>
      <c r="N1312" s="134"/>
      <c r="O1312" s="134"/>
      <c r="P1312" s="134"/>
      <c r="Q1312" s="134"/>
      <c r="R1312" s="134"/>
      <c r="S1312" s="134"/>
      <c r="T1312" s="134"/>
      <c r="U1312" s="134"/>
      <c r="V1312" s="134"/>
      <c r="W1312" s="134"/>
      <c r="X1312" s="134"/>
      <c r="Y1312" s="134"/>
      <c r="Z1312" s="134"/>
    </row>
    <row r="1313" ht="15.0" customHeight="1">
      <c r="A1313" s="133" t="s">
        <v>4562</v>
      </c>
      <c r="B1313" s="133" t="s">
        <v>4563</v>
      </c>
      <c r="C1313" s="134" t="s">
        <v>4564</v>
      </c>
      <c r="D1313" s="133" t="s">
        <v>4</v>
      </c>
      <c r="E1313" s="133">
        <v>3.6</v>
      </c>
      <c r="F1313" s="134"/>
      <c r="G1313" s="134"/>
      <c r="H1313" s="134"/>
      <c r="I1313" s="134"/>
      <c r="J1313" s="134"/>
      <c r="K1313" s="134"/>
      <c r="L1313" s="134"/>
      <c r="M1313" s="134"/>
      <c r="N1313" s="134"/>
      <c r="O1313" s="134"/>
      <c r="P1313" s="134"/>
      <c r="Q1313" s="134"/>
      <c r="R1313" s="134"/>
      <c r="S1313" s="134"/>
      <c r="T1313" s="134"/>
      <c r="U1313" s="134"/>
      <c r="V1313" s="134"/>
      <c r="W1313" s="134"/>
      <c r="X1313" s="134"/>
      <c r="Y1313" s="134"/>
      <c r="Z1313" s="134"/>
    </row>
    <row r="1314" ht="15.0" customHeight="1">
      <c r="A1314" s="133" t="s">
        <v>4565</v>
      </c>
      <c r="B1314" s="133" t="s">
        <v>4566</v>
      </c>
      <c r="C1314" s="134" t="s">
        <v>4567</v>
      </c>
      <c r="D1314" s="133" t="s">
        <v>4</v>
      </c>
      <c r="E1314" s="133">
        <v>6.53</v>
      </c>
      <c r="F1314" s="134"/>
      <c r="G1314" s="134"/>
      <c r="H1314" s="134"/>
      <c r="I1314" s="134"/>
      <c r="J1314" s="134"/>
      <c r="K1314" s="134"/>
      <c r="L1314" s="134"/>
      <c r="M1314" s="134"/>
      <c r="N1314" s="134"/>
      <c r="O1314" s="134"/>
      <c r="P1314" s="134"/>
      <c r="Q1314" s="134"/>
      <c r="R1314" s="134"/>
      <c r="S1314" s="134"/>
      <c r="T1314" s="134"/>
      <c r="U1314" s="134"/>
      <c r="V1314" s="134"/>
      <c r="W1314" s="134"/>
      <c r="X1314" s="134"/>
      <c r="Y1314" s="134"/>
      <c r="Z1314" s="134"/>
    </row>
    <row r="1315" ht="15.0" customHeight="1">
      <c r="A1315" s="133" t="s">
        <v>4568</v>
      </c>
      <c r="B1315" s="133" t="s">
        <v>4569</v>
      </c>
      <c r="C1315" s="134" t="s">
        <v>4570</v>
      </c>
      <c r="D1315" s="133" t="s">
        <v>4</v>
      </c>
      <c r="E1315" s="133">
        <v>6.53</v>
      </c>
      <c r="F1315" s="134"/>
      <c r="G1315" s="134"/>
      <c r="H1315" s="134"/>
      <c r="I1315" s="134"/>
      <c r="J1315" s="134"/>
      <c r="K1315" s="134"/>
      <c r="L1315" s="134"/>
      <c r="M1315" s="134"/>
      <c r="N1315" s="134"/>
      <c r="O1315" s="134"/>
      <c r="P1315" s="134"/>
      <c r="Q1315" s="134"/>
      <c r="R1315" s="134"/>
      <c r="S1315" s="134"/>
      <c r="T1315" s="134"/>
      <c r="U1315" s="134"/>
      <c r="V1315" s="134"/>
      <c r="W1315" s="134"/>
      <c r="X1315" s="134"/>
      <c r="Y1315" s="134"/>
      <c r="Z1315" s="134"/>
    </row>
    <row r="1316" ht="15.0" customHeight="1">
      <c r="A1316" s="133" t="s">
        <v>4571</v>
      </c>
      <c r="B1316" s="133" t="s">
        <v>4572</v>
      </c>
      <c r="C1316" s="134" t="s">
        <v>4573</v>
      </c>
      <c r="D1316" s="133" t="s">
        <v>4</v>
      </c>
      <c r="E1316" s="133">
        <v>5.57</v>
      </c>
      <c r="F1316" s="134"/>
      <c r="G1316" s="134"/>
      <c r="H1316" s="134"/>
      <c r="I1316" s="134"/>
      <c r="J1316" s="134"/>
      <c r="K1316" s="134"/>
      <c r="L1316" s="134"/>
      <c r="M1316" s="134"/>
      <c r="N1316" s="134"/>
      <c r="O1316" s="134"/>
      <c r="P1316" s="134"/>
      <c r="Q1316" s="134"/>
      <c r="R1316" s="134"/>
      <c r="S1316" s="134"/>
      <c r="T1316" s="134"/>
      <c r="U1316" s="134"/>
      <c r="V1316" s="134"/>
      <c r="W1316" s="134"/>
      <c r="X1316" s="134"/>
      <c r="Y1316" s="134"/>
      <c r="Z1316" s="134"/>
    </row>
    <row r="1317" ht="15.0" customHeight="1">
      <c r="A1317" s="133" t="s">
        <v>4574</v>
      </c>
      <c r="B1317" s="133" t="s">
        <v>4575</v>
      </c>
      <c r="C1317" s="134" t="s">
        <v>4576</v>
      </c>
      <c r="D1317" s="133" t="s">
        <v>4</v>
      </c>
      <c r="E1317" s="133">
        <v>6.53</v>
      </c>
      <c r="F1317" s="134"/>
      <c r="G1317" s="134"/>
      <c r="H1317" s="134"/>
      <c r="I1317" s="134"/>
      <c r="J1317" s="134"/>
      <c r="K1317" s="134"/>
      <c r="L1317" s="134"/>
      <c r="M1317" s="134"/>
      <c r="N1317" s="134"/>
      <c r="O1317" s="134"/>
      <c r="P1317" s="134"/>
      <c r="Q1317" s="134"/>
      <c r="R1317" s="134"/>
      <c r="S1317" s="134"/>
      <c r="T1317" s="134"/>
      <c r="U1317" s="134"/>
      <c r="V1317" s="134"/>
      <c r="W1317" s="134"/>
      <c r="X1317" s="134"/>
      <c r="Y1317" s="134"/>
      <c r="Z1317" s="134"/>
    </row>
    <row r="1318" ht="15.0" customHeight="1">
      <c r="A1318" s="133" t="s">
        <v>4577</v>
      </c>
      <c r="B1318" s="133" t="s">
        <v>958</v>
      </c>
      <c r="C1318" s="134" t="s">
        <v>4578</v>
      </c>
      <c r="D1318" s="133" t="s">
        <v>4</v>
      </c>
      <c r="E1318" s="133">
        <v>3.53</v>
      </c>
      <c r="F1318" s="134"/>
      <c r="G1318" s="134"/>
      <c r="H1318" s="134"/>
      <c r="I1318" s="134"/>
      <c r="J1318" s="134"/>
      <c r="K1318" s="134"/>
      <c r="L1318" s="134"/>
      <c r="M1318" s="134"/>
      <c r="N1318" s="134"/>
      <c r="O1318" s="134"/>
      <c r="P1318" s="134"/>
      <c r="Q1318" s="134"/>
      <c r="R1318" s="134"/>
      <c r="S1318" s="134"/>
      <c r="T1318" s="134"/>
      <c r="U1318" s="134"/>
      <c r="V1318" s="134"/>
      <c r="W1318" s="134"/>
      <c r="X1318" s="134"/>
      <c r="Y1318" s="134"/>
      <c r="Z1318" s="134"/>
    </row>
    <row r="1319" ht="15.0" customHeight="1">
      <c r="A1319" s="133" t="s">
        <v>4579</v>
      </c>
      <c r="B1319" s="133" t="s">
        <v>958</v>
      </c>
      <c r="C1319" s="134" t="s">
        <v>769</v>
      </c>
      <c r="D1319" s="133" t="s">
        <v>4</v>
      </c>
      <c r="E1319" s="133">
        <v>4.13</v>
      </c>
      <c r="F1319" s="134"/>
      <c r="G1319" s="134"/>
      <c r="H1319" s="134"/>
      <c r="I1319" s="134"/>
      <c r="J1319" s="134"/>
      <c r="K1319" s="134"/>
      <c r="L1319" s="134"/>
      <c r="M1319" s="134"/>
      <c r="N1319" s="134"/>
      <c r="O1319" s="134"/>
      <c r="P1319" s="134"/>
      <c r="Q1319" s="134"/>
      <c r="R1319" s="134"/>
      <c r="S1319" s="134"/>
      <c r="T1319" s="134"/>
      <c r="U1319" s="134"/>
      <c r="V1319" s="134"/>
      <c r="W1319" s="134"/>
      <c r="X1319" s="134"/>
      <c r="Y1319" s="134"/>
      <c r="Z1319" s="134"/>
    </row>
    <row r="1320" ht="15.0" customHeight="1">
      <c r="A1320" s="133" t="s">
        <v>4580</v>
      </c>
      <c r="B1320" s="133" t="s">
        <v>958</v>
      </c>
      <c r="C1320" s="134" t="s">
        <v>4581</v>
      </c>
      <c r="D1320" s="133" t="s">
        <v>4</v>
      </c>
      <c r="E1320" s="133">
        <v>4.44</v>
      </c>
      <c r="F1320" s="134"/>
      <c r="G1320" s="134"/>
      <c r="H1320" s="134"/>
      <c r="I1320" s="134"/>
      <c r="J1320" s="134"/>
      <c r="K1320" s="134"/>
      <c r="L1320" s="134"/>
      <c r="M1320" s="134"/>
      <c r="N1320" s="134"/>
      <c r="O1320" s="134"/>
      <c r="P1320" s="134"/>
      <c r="Q1320" s="134"/>
      <c r="R1320" s="134"/>
      <c r="S1320" s="134"/>
      <c r="T1320" s="134"/>
      <c r="U1320" s="134"/>
      <c r="V1320" s="134"/>
      <c r="W1320" s="134"/>
      <c r="X1320" s="134"/>
      <c r="Y1320" s="134"/>
      <c r="Z1320" s="134"/>
    </row>
    <row r="1321" ht="15.0" customHeight="1">
      <c r="A1321" s="133" t="s">
        <v>4582</v>
      </c>
      <c r="B1321" s="133" t="s">
        <v>958</v>
      </c>
      <c r="C1321" s="134" t="s">
        <v>4583</v>
      </c>
      <c r="D1321" s="133" t="s">
        <v>4</v>
      </c>
      <c r="E1321" s="133">
        <v>3.68</v>
      </c>
      <c r="F1321" s="134"/>
      <c r="G1321" s="134"/>
      <c r="H1321" s="134"/>
      <c r="I1321" s="134"/>
      <c r="J1321" s="134"/>
      <c r="K1321" s="134"/>
      <c r="L1321" s="134"/>
      <c r="M1321" s="134"/>
      <c r="N1321" s="134"/>
      <c r="O1321" s="134"/>
      <c r="P1321" s="134"/>
      <c r="Q1321" s="134"/>
      <c r="R1321" s="134"/>
      <c r="S1321" s="134"/>
      <c r="T1321" s="134"/>
      <c r="U1321" s="134"/>
      <c r="V1321" s="134"/>
      <c r="W1321" s="134"/>
      <c r="X1321" s="134"/>
      <c r="Y1321" s="134"/>
      <c r="Z1321" s="134"/>
    </row>
    <row r="1322" ht="15.0" customHeight="1">
      <c r="A1322" s="133" t="s">
        <v>4584</v>
      </c>
      <c r="B1322" s="133" t="s">
        <v>958</v>
      </c>
      <c r="C1322" s="134" t="s">
        <v>4585</v>
      </c>
      <c r="D1322" s="133" t="s">
        <v>4</v>
      </c>
      <c r="E1322" s="133">
        <v>5.56</v>
      </c>
      <c r="F1322" s="134"/>
      <c r="G1322" s="134"/>
      <c r="H1322" s="134"/>
      <c r="I1322" s="134"/>
      <c r="J1322" s="134"/>
      <c r="K1322" s="134"/>
      <c r="L1322" s="134"/>
      <c r="M1322" s="134"/>
      <c r="N1322" s="134"/>
      <c r="O1322" s="134"/>
      <c r="P1322" s="134"/>
      <c r="Q1322" s="134"/>
      <c r="R1322" s="134"/>
      <c r="S1322" s="134"/>
      <c r="T1322" s="134"/>
      <c r="U1322" s="134"/>
      <c r="V1322" s="134"/>
      <c r="W1322" s="134"/>
      <c r="X1322" s="134"/>
      <c r="Y1322" s="134"/>
      <c r="Z1322" s="134"/>
    </row>
    <row r="1323" ht="15.0" customHeight="1">
      <c r="A1323" s="133" t="s">
        <v>4586</v>
      </c>
      <c r="B1323" s="133" t="s">
        <v>958</v>
      </c>
      <c r="C1323" s="134" t="s">
        <v>4587</v>
      </c>
      <c r="D1323" s="133" t="s">
        <v>4</v>
      </c>
      <c r="E1323" s="133">
        <v>5.43</v>
      </c>
      <c r="F1323" s="134"/>
      <c r="G1323" s="134"/>
      <c r="H1323" s="134"/>
      <c r="I1323" s="134"/>
      <c r="J1323" s="134"/>
      <c r="K1323" s="134"/>
      <c r="L1323" s="134"/>
      <c r="M1323" s="134"/>
      <c r="N1323" s="134"/>
      <c r="O1323" s="134"/>
      <c r="P1323" s="134"/>
      <c r="Q1323" s="134"/>
      <c r="R1323" s="134"/>
      <c r="S1323" s="134"/>
      <c r="T1323" s="134"/>
      <c r="U1323" s="134"/>
      <c r="V1323" s="134"/>
      <c r="W1323" s="134"/>
      <c r="X1323" s="134"/>
      <c r="Y1323" s="134"/>
      <c r="Z1323" s="134"/>
    </row>
    <row r="1324" ht="15.0" customHeight="1">
      <c r="A1324" s="133" t="s">
        <v>4588</v>
      </c>
      <c r="B1324" s="133" t="s">
        <v>958</v>
      </c>
      <c r="C1324" s="134" t="s">
        <v>4589</v>
      </c>
      <c r="D1324" s="133" t="s">
        <v>4</v>
      </c>
      <c r="E1324" s="133">
        <v>5.56</v>
      </c>
      <c r="F1324" s="134"/>
      <c r="G1324" s="134"/>
      <c r="H1324" s="134"/>
      <c r="I1324" s="134"/>
      <c r="J1324" s="134"/>
      <c r="K1324" s="134"/>
      <c r="L1324" s="134"/>
      <c r="M1324" s="134"/>
      <c r="N1324" s="134"/>
      <c r="O1324" s="134"/>
      <c r="P1324" s="134"/>
      <c r="Q1324" s="134"/>
      <c r="R1324" s="134"/>
      <c r="S1324" s="134"/>
      <c r="T1324" s="134"/>
      <c r="U1324" s="134"/>
      <c r="V1324" s="134"/>
      <c r="W1324" s="134"/>
      <c r="X1324" s="134"/>
      <c r="Y1324" s="134"/>
      <c r="Z1324" s="134"/>
    </row>
    <row r="1325" ht="15.0" customHeight="1">
      <c r="A1325" s="133" t="s">
        <v>4590</v>
      </c>
      <c r="B1325" s="133" t="s">
        <v>958</v>
      </c>
      <c r="C1325" s="134" t="s">
        <v>4591</v>
      </c>
      <c r="D1325" s="133" t="s">
        <v>4</v>
      </c>
      <c r="E1325" s="133">
        <v>5.8</v>
      </c>
      <c r="F1325" s="134"/>
      <c r="G1325" s="134"/>
      <c r="H1325" s="134"/>
      <c r="I1325" s="134"/>
      <c r="J1325" s="134"/>
      <c r="K1325" s="134"/>
      <c r="L1325" s="134"/>
      <c r="M1325" s="134"/>
      <c r="N1325" s="134"/>
      <c r="O1325" s="134"/>
      <c r="P1325" s="134"/>
      <c r="Q1325" s="134"/>
      <c r="R1325" s="134"/>
      <c r="S1325" s="134"/>
      <c r="T1325" s="134"/>
      <c r="U1325" s="134"/>
      <c r="V1325" s="134"/>
      <c r="W1325" s="134"/>
      <c r="X1325" s="134"/>
      <c r="Y1325" s="134"/>
      <c r="Z1325" s="134"/>
    </row>
    <row r="1326" ht="15.0" customHeight="1">
      <c r="A1326" s="133" t="s">
        <v>4592</v>
      </c>
      <c r="B1326" s="133" t="s">
        <v>958</v>
      </c>
      <c r="C1326" s="134" t="s">
        <v>771</v>
      </c>
      <c r="D1326" s="133" t="s">
        <v>4</v>
      </c>
      <c r="E1326" s="133">
        <v>4.46</v>
      </c>
      <c r="F1326" s="134"/>
      <c r="G1326" s="134"/>
      <c r="H1326" s="134"/>
      <c r="I1326" s="134"/>
      <c r="J1326" s="134"/>
      <c r="K1326" s="134"/>
      <c r="L1326" s="134"/>
      <c r="M1326" s="134"/>
      <c r="N1326" s="134"/>
      <c r="O1326" s="134"/>
      <c r="P1326" s="134"/>
      <c r="Q1326" s="134"/>
      <c r="R1326" s="134"/>
      <c r="S1326" s="134"/>
      <c r="T1326" s="134"/>
      <c r="U1326" s="134"/>
      <c r="V1326" s="134"/>
      <c r="W1326" s="134"/>
      <c r="X1326" s="134"/>
      <c r="Y1326" s="134"/>
      <c r="Z1326" s="134"/>
    </row>
    <row r="1327" ht="15.0" customHeight="1">
      <c r="A1327" s="133" t="s">
        <v>4593</v>
      </c>
      <c r="B1327" s="133" t="s">
        <v>958</v>
      </c>
      <c r="C1327" s="134" t="s">
        <v>4594</v>
      </c>
      <c r="D1327" s="133" t="s">
        <v>4</v>
      </c>
      <c r="E1327" s="133">
        <v>6.67</v>
      </c>
      <c r="F1327" s="134"/>
      <c r="G1327" s="134"/>
      <c r="H1327" s="134"/>
      <c r="I1327" s="134"/>
      <c r="J1327" s="134"/>
      <c r="K1327" s="134"/>
      <c r="L1327" s="134"/>
      <c r="M1327" s="134"/>
      <c r="N1327" s="134"/>
      <c r="O1327" s="134"/>
      <c r="P1327" s="134"/>
      <c r="Q1327" s="134"/>
      <c r="R1327" s="134"/>
      <c r="S1327" s="134"/>
      <c r="T1327" s="134"/>
      <c r="U1327" s="134"/>
      <c r="V1327" s="134"/>
      <c r="W1327" s="134"/>
      <c r="X1327" s="134"/>
      <c r="Y1327" s="134"/>
      <c r="Z1327" s="134"/>
    </row>
    <row r="1328" ht="15.0" customHeight="1">
      <c r="A1328" s="133" t="s">
        <v>4595</v>
      </c>
      <c r="B1328" s="133" t="s">
        <v>4596</v>
      </c>
      <c r="C1328" s="134" t="s">
        <v>4597</v>
      </c>
      <c r="D1328" s="133" t="s">
        <v>899</v>
      </c>
      <c r="E1328" s="133">
        <v>25.67</v>
      </c>
      <c r="F1328" s="134"/>
      <c r="G1328" s="134"/>
      <c r="H1328" s="134"/>
      <c r="I1328" s="134"/>
      <c r="J1328" s="134"/>
      <c r="K1328" s="134"/>
      <c r="L1328" s="134"/>
      <c r="M1328" s="134"/>
      <c r="N1328" s="134"/>
      <c r="O1328" s="134"/>
      <c r="P1328" s="134"/>
      <c r="Q1328" s="134"/>
      <c r="R1328" s="134"/>
      <c r="S1328" s="134"/>
      <c r="T1328" s="134"/>
      <c r="U1328" s="134"/>
      <c r="V1328" s="134"/>
      <c r="W1328" s="134"/>
      <c r="X1328" s="134"/>
      <c r="Y1328" s="134"/>
      <c r="Z1328" s="134"/>
    </row>
    <row r="1329" ht="15.0" customHeight="1">
      <c r="A1329" s="133" t="s">
        <v>4598</v>
      </c>
      <c r="B1329" s="133" t="s">
        <v>4599</v>
      </c>
      <c r="C1329" s="134" t="s">
        <v>4600</v>
      </c>
      <c r="D1329" s="133" t="s">
        <v>899</v>
      </c>
      <c r="E1329" s="133">
        <v>24.87</v>
      </c>
      <c r="F1329" s="134"/>
      <c r="G1329" s="134"/>
      <c r="H1329" s="134"/>
      <c r="I1329" s="134"/>
      <c r="J1329" s="134"/>
      <c r="K1329" s="134"/>
      <c r="L1329" s="134"/>
      <c r="M1329" s="134"/>
      <c r="N1329" s="134"/>
      <c r="O1329" s="134"/>
      <c r="P1329" s="134"/>
      <c r="Q1329" s="134"/>
      <c r="R1329" s="134"/>
      <c r="S1329" s="134"/>
      <c r="T1329" s="134"/>
      <c r="U1329" s="134"/>
      <c r="V1329" s="134"/>
      <c r="W1329" s="134"/>
      <c r="X1329" s="134"/>
      <c r="Y1329" s="134"/>
      <c r="Z1329" s="134"/>
    </row>
    <row r="1330" ht="15.0" customHeight="1">
      <c r="A1330" s="133" t="s">
        <v>4601</v>
      </c>
      <c r="B1330" s="133" t="s">
        <v>4602</v>
      </c>
      <c r="C1330" s="134" t="s">
        <v>4603</v>
      </c>
      <c r="D1330" s="133" t="s">
        <v>4</v>
      </c>
      <c r="E1330" s="133">
        <v>26.78</v>
      </c>
      <c r="F1330" s="134"/>
      <c r="G1330" s="134"/>
      <c r="H1330" s="134"/>
      <c r="I1330" s="134"/>
      <c r="J1330" s="134"/>
      <c r="K1330" s="134"/>
      <c r="L1330" s="134"/>
      <c r="M1330" s="134"/>
      <c r="N1330" s="134"/>
      <c r="O1330" s="134"/>
      <c r="P1330" s="134"/>
      <c r="Q1330" s="134"/>
      <c r="R1330" s="134"/>
      <c r="S1330" s="134"/>
      <c r="T1330" s="134"/>
      <c r="U1330" s="134"/>
      <c r="V1330" s="134"/>
      <c r="W1330" s="134"/>
      <c r="X1330" s="134"/>
      <c r="Y1330" s="134"/>
      <c r="Z1330" s="134"/>
    </row>
    <row r="1331" ht="15.0" customHeight="1">
      <c r="A1331" s="133" t="s">
        <v>4604</v>
      </c>
      <c r="B1331" s="133" t="s">
        <v>4605</v>
      </c>
      <c r="C1331" s="134" t="s">
        <v>4606</v>
      </c>
      <c r="D1331" s="133" t="s">
        <v>4</v>
      </c>
      <c r="E1331" s="133">
        <v>24.74</v>
      </c>
      <c r="F1331" s="134"/>
      <c r="G1331" s="134"/>
      <c r="H1331" s="134"/>
      <c r="I1331" s="134"/>
      <c r="J1331" s="134"/>
      <c r="K1331" s="134"/>
      <c r="L1331" s="134"/>
      <c r="M1331" s="134"/>
      <c r="N1331" s="134"/>
      <c r="O1331" s="134"/>
      <c r="P1331" s="134"/>
      <c r="Q1331" s="134"/>
      <c r="R1331" s="134"/>
      <c r="S1331" s="134"/>
      <c r="T1331" s="134"/>
      <c r="U1331" s="134"/>
      <c r="V1331" s="134"/>
      <c r="W1331" s="134"/>
      <c r="X1331" s="134"/>
      <c r="Y1331" s="134"/>
      <c r="Z1331" s="134"/>
    </row>
    <row r="1332" ht="15.0" customHeight="1">
      <c r="A1332" s="133" t="s">
        <v>4607</v>
      </c>
      <c r="B1332" s="133" t="s">
        <v>4608</v>
      </c>
      <c r="C1332" s="134" t="s">
        <v>4609</v>
      </c>
      <c r="D1332" s="133" t="s">
        <v>4</v>
      </c>
      <c r="E1332" s="133">
        <v>20.73</v>
      </c>
      <c r="F1332" s="134"/>
      <c r="G1332" s="134"/>
      <c r="H1332" s="134"/>
      <c r="I1332" s="134"/>
      <c r="J1332" s="134"/>
      <c r="K1332" s="134"/>
      <c r="L1332" s="134"/>
      <c r="M1332" s="134"/>
      <c r="N1332" s="134"/>
      <c r="O1332" s="134"/>
      <c r="P1332" s="134"/>
      <c r="Q1332" s="134"/>
      <c r="R1332" s="134"/>
      <c r="S1332" s="134"/>
      <c r="T1332" s="134"/>
      <c r="U1332" s="134"/>
      <c r="V1332" s="134"/>
      <c r="W1332" s="134"/>
      <c r="X1332" s="134"/>
      <c r="Y1332" s="134"/>
      <c r="Z1332" s="134"/>
    </row>
    <row r="1333" ht="15.0" customHeight="1">
      <c r="A1333" s="133" t="s">
        <v>4610</v>
      </c>
      <c r="B1333" s="133" t="s">
        <v>4611</v>
      </c>
      <c r="C1333" s="134" t="s">
        <v>4612</v>
      </c>
      <c r="D1333" s="133" t="s">
        <v>4</v>
      </c>
      <c r="E1333" s="133">
        <v>24.74</v>
      </c>
      <c r="F1333" s="134"/>
      <c r="G1333" s="134"/>
      <c r="H1333" s="134"/>
      <c r="I1333" s="134"/>
      <c r="J1333" s="134"/>
      <c r="K1333" s="134"/>
      <c r="L1333" s="134"/>
      <c r="M1333" s="134"/>
      <c r="N1333" s="134"/>
      <c r="O1333" s="134"/>
      <c r="P1333" s="134"/>
      <c r="Q1333" s="134"/>
      <c r="R1333" s="134"/>
      <c r="S1333" s="134"/>
      <c r="T1333" s="134"/>
      <c r="U1333" s="134"/>
      <c r="V1333" s="134"/>
      <c r="W1333" s="134"/>
      <c r="X1333" s="134"/>
      <c r="Y1333" s="134"/>
      <c r="Z1333" s="134"/>
    </row>
    <row r="1334" ht="15.0" customHeight="1">
      <c r="A1334" s="133" t="s">
        <v>4613</v>
      </c>
      <c r="B1334" s="133" t="s">
        <v>4614</v>
      </c>
      <c r="C1334" s="134" t="s">
        <v>4615</v>
      </c>
      <c r="D1334" s="133" t="s">
        <v>4</v>
      </c>
      <c r="E1334" s="133">
        <v>20.75</v>
      </c>
      <c r="F1334" s="134"/>
      <c r="G1334" s="134"/>
      <c r="H1334" s="134"/>
      <c r="I1334" s="134"/>
      <c r="J1334" s="134"/>
      <c r="K1334" s="134"/>
      <c r="L1334" s="134"/>
      <c r="M1334" s="134"/>
      <c r="N1334" s="134"/>
      <c r="O1334" s="134"/>
      <c r="P1334" s="134"/>
      <c r="Q1334" s="134"/>
      <c r="R1334" s="134"/>
      <c r="S1334" s="134"/>
      <c r="T1334" s="134"/>
      <c r="U1334" s="134"/>
      <c r="V1334" s="134"/>
      <c r="W1334" s="134"/>
      <c r="X1334" s="134"/>
      <c r="Y1334" s="134"/>
      <c r="Z1334" s="134"/>
    </row>
    <row r="1335" ht="15.0" customHeight="1">
      <c r="A1335" s="133" t="s">
        <v>629</v>
      </c>
      <c r="B1335" s="133" t="s">
        <v>4616</v>
      </c>
      <c r="C1335" s="134" t="s">
        <v>4617</v>
      </c>
      <c r="D1335" s="133" t="s">
        <v>187</v>
      </c>
      <c r="E1335" s="133">
        <v>11.19</v>
      </c>
      <c r="F1335" s="134"/>
      <c r="G1335" s="134"/>
      <c r="H1335" s="134"/>
      <c r="I1335" s="134"/>
      <c r="J1335" s="134"/>
      <c r="K1335" s="134"/>
      <c r="L1335" s="134"/>
      <c r="M1335" s="134"/>
      <c r="N1335" s="134"/>
      <c r="O1335" s="134"/>
      <c r="P1335" s="134"/>
      <c r="Q1335" s="134"/>
      <c r="R1335" s="134"/>
      <c r="S1335" s="134"/>
      <c r="T1335" s="134"/>
      <c r="U1335" s="134"/>
      <c r="V1335" s="134"/>
      <c r="W1335" s="134"/>
      <c r="X1335" s="134"/>
      <c r="Y1335" s="134"/>
      <c r="Z1335" s="134"/>
    </row>
    <row r="1336" ht="15.0" customHeight="1">
      <c r="A1336" s="133" t="s">
        <v>4618</v>
      </c>
      <c r="B1336" s="133" t="s">
        <v>958</v>
      </c>
      <c r="C1336" s="134" t="s">
        <v>4619</v>
      </c>
      <c r="D1336" s="133" t="s">
        <v>4</v>
      </c>
      <c r="E1336" s="133">
        <v>26.87</v>
      </c>
      <c r="F1336" s="134"/>
      <c r="G1336" s="134"/>
      <c r="H1336" s="134"/>
      <c r="I1336" s="134"/>
      <c r="J1336" s="134"/>
      <c r="K1336" s="134"/>
      <c r="L1336" s="134"/>
      <c r="M1336" s="134"/>
      <c r="N1336" s="134"/>
      <c r="O1336" s="134"/>
      <c r="P1336" s="134"/>
      <c r="Q1336" s="134"/>
      <c r="R1336" s="134"/>
      <c r="S1336" s="134"/>
      <c r="T1336" s="134"/>
      <c r="U1336" s="134"/>
      <c r="V1336" s="134"/>
      <c r="W1336" s="134"/>
      <c r="X1336" s="134"/>
      <c r="Y1336" s="134"/>
      <c r="Z1336" s="134"/>
    </row>
    <row r="1337" ht="15.0" customHeight="1">
      <c r="A1337" s="133" t="s">
        <v>4620</v>
      </c>
      <c r="B1337" s="133" t="s">
        <v>958</v>
      </c>
      <c r="C1337" s="134" t="s">
        <v>4621</v>
      </c>
      <c r="D1337" s="133" t="s">
        <v>4</v>
      </c>
      <c r="E1337" s="133">
        <v>43.74</v>
      </c>
      <c r="F1337" s="134"/>
      <c r="G1337" s="134"/>
      <c r="H1337" s="134"/>
      <c r="I1337" s="134"/>
      <c r="J1337" s="134"/>
      <c r="K1337" s="134"/>
      <c r="L1337" s="134"/>
      <c r="M1337" s="134"/>
      <c r="N1337" s="134"/>
      <c r="O1337" s="134"/>
      <c r="P1337" s="134"/>
      <c r="Q1337" s="134"/>
      <c r="R1337" s="134"/>
      <c r="S1337" s="134"/>
      <c r="T1337" s="134"/>
      <c r="U1337" s="134"/>
      <c r="V1337" s="134"/>
      <c r="W1337" s="134"/>
      <c r="X1337" s="134"/>
      <c r="Y1337" s="134"/>
      <c r="Z1337" s="134"/>
    </row>
    <row r="1338" ht="15.0" customHeight="1">
      <c r="A1338" s="133" t="s">
        <v>4622</v>
      </c>
      <c r="B1338" s="133" t="s">
        <v>958</v>
      </c>
      <c r="C1338" s="134" t="s">
        <v>4623</v>
      </c>
      <c r="D1338" s="133" t="s">
        <v>4</v>
      </c>
      <c r="E1338" s="133">
        <v>36.01</v>
      </c>
      <c r="F1338" s="134"/>
      <c r="G1338" s="134"/>
      <c r="H1338" s="134"/>
      <c r="I1338" s="134"/>
      <c r="J1338" s="134"/>
      <c r="K1338" s="134"/>
      <c r="L1338" s="134"/>
      <c r="M1338" s="134"/>
      <c r="N1338" s="134"/>
      <c r="O1338" s="134"/>
      <c r="P1338" s="134"/>
      <c r="Q1338" s="134"/>
      <c r="R1338" s="134"/>
      <c r="S1338" s="134"/>
      <c r="T1338" s="134"/>
      <c r="U1338" s="134"/>
      <c r="V1338" s="134"/>
      <c r="W1338" s="134"/>
      <c r="X1338" s="134"/>
      <c r="Y1338" s="134"/>
      <c r="Z1338" s="134"/>
    </row>
    <row r="1339" ht="15.0" customHeight="1">
      <c r="A1339" s="133" t="s">
        <v>4624</v>
      </c>
      <c r="B1339" s="133" t="s">
        <v>958</v>
      </c>
      <c r="C1339" s="134" t="s">
        <v>4625</v>
      </c>
      <c r="D1339" s="133" t="s">
        <v>4</v>
      </c>
      <c r="E1339" s="133">
        <v>57.4</v>
      </c>
      <c r="F1339" s="134"/>
      <c r="G1339" s="134"/>
      <c r="H1339" s="134"/>
      <c r="I1339" s="134"/>
      <c r="J1339" s="134"/>
      <c r="K1339" s="134"/>
      <c r="L1339" s="134"/>
      <c r="M1339" s="134"/>
      <c r="N1339" s="134"/>
      <c r="O1339" s="134"/>
      <c r="P1339" s="134"/>
      <c r="Q1339" s="134"/>
      <c r="R1339" s="134"/>
      <c r="S1339" s="134"/>
      <c r="T1339" s="134"/>
      <c r="U1339" s="134"/>
      <c r="V1339" s="134"/>
      <c r="W1339" s="134"/>
      <c r="X1339" s="134"/>
      <c r="Y1339" s="134"/>
      <c r="Z1339" s="134"/>
    </row>
    <row r="1340" ht="15.0" customHeight="1">
      <c r="A1340" s="133" t="s">
        <v>4626</v>
      </c>
      <c r="B1340" s="133" t="s">
        <v>958</v>
      </c>
      <c r="C1340" s="134" t="s">
        <v>4627</v>
      </c>
      <c r="D1340" s="133" t="s">
        <v>4</v>
      </c>
      <c r="E1340" s="133">
        <v>23.9</v>
      </c>
      <c r="F1340" s="134"/>
      <c r="G1340" s="134"/>
      <c r="H1340" s="134"/>
      <c r="I1340" s="134"/>
      <c r="J1340" s="134"/>
      <c r="K1340" s="134"/>
      <c r="L1340" s="134"/>
      <c r="M1340" s="134"/>
      <c r="N1340" s="134"/>
      <c r="O1340" s="134"/>
      <c r="P1340" s="134"/>
      <c r="Q1340" s="134"/>
      <c r="R1340" s="134"/>
      <c r="S1340" s="134"/>
      <c r="T1340" s="134"/>
      <c r="U1340" s="134"/>
      <c r="V1340" s="134"/>
      <c r="W1340" s="134"/>
      <c r="X1340" s="134"/>
      <c r="Y1340" s="134"/>
      <c r="Z1340" s="134"/>
    </row>
    <row r="1341" ht="15.0" customHeight="1">
      <c r="A1341" s="133" t="s">
        <v>4628</v>
      </c>
      <c r="B1341" s="133" t="s">
        <v>958</v>
      </c>
      <c r="C1341" s="134" t="s">
        <v>4629</v>
      </c>
      <c r="D1341" s="133" t="s">
        <v>4</v>
      </c>
      <c r="E1341" s="133">
        <v>11.41</v>
      </c>
      <c r="F1341" s="134"/>
      <c r="G1341" s="134"/>
      <c r="H1341" s="134"/>
      <c r="I1341" s="134"/>
      <c r="J1341" s="134"/>
      <c r="K1341" s="134"/>
      <c r="L1341" s="134"/>
      <c r="M1341" s="134"/>
      <c r="N1341" s="134"/>
      <c r="O1341" s="134"/>
      <c r="P1341" s="134"/>
      <c r="Q1341" s="134"/>
      <c r="R1341" s="134"/>
      <c r="S1341" s="134"/>
      <c r="T1341" s="134"/>
      <c r="U1341" s="134"/>
      <c r="V1341" s="134"/>
      <c r="W1341" s="134"/>
      <c r="X1341" s="134"/>
      <c r="Y1341" s="134"/>
      <c r="Z1341" s="134"/>
    </row>
    <row r="1342" ht="15.0" customHeight="1">
      <c r="A1342" s="133" t="s">
        <v>4630</v>
      </c>
      <c r="B1342" s="133" t="s">
        <v>958</v>
      </c>
      <c r="C1342" s="134" t="s">
        <v>4631</v>
      </c>
      <c r="D1342" s="133" t="s">
        <v>4</v>
      </c>
      <c r="E1342" s="133">
        <v>28.28</v>
      </c>
      <c r="F1342" s="134"/>
      <c r="G1342" s="134"/>
      <c r="H1342" s="134"/>
      <c r="I1342" s="134"/>
      <c r="J1342" s="134"/>
      <c r="K1342" s="134"/>
      <c r="L1342" s="134"/>
      <c r="M1342" s="134"/>
      <c r="N1342" s="134"/>
      <c r="O1342" s="134"/>
      <c r="P1342" s="134"/>
      <c r="Q1342" s="134"/>
      <c r="R1342" s="134"/>
      <c r="S1342" s="134"/>
      <c r="T1342" s="134"/>
      <c r="U1342" s="134"/>
      <c r="V1342" s="134"/>
      <c r="W1342" s="134"/>
      <c r="X1342" s="134"/>
      <c r="Y1342" s="134"/>
      <c r="Z1342" s="134"/>
    </row>
    <row r="1343" ht="15.0" customHeight="1">
      <c r="A1343" s="133" t="s">
        <v>4632</v>
      </c>
      <c r="B1343" s="133" t="s">
        <v>958</v>
      </c>
      <c r="C1343" s="134" t="s">
        <v>4633</v>
      </c>
      <c r="D1343" s="133" t="s">
        <v>4</v>
      </c>
      <c r="E1343" s="133">
        <v>20.55</v>
      </c>
      <c r="F1343" s="134"/>
      <c r="G1343" s="134"/>
      <c r="H1343" s="134"/>
      <c r="I1343" s="134"/>
      <c r="J1343" s="134"/>
      <c r="K1343" s="134"/>
      <c r="L1343" s="134"/>
      <c r="M1343" s="134"/>
      <c r="N1343" s="134"/>
      <c r="O1343" s="134"/>
      <c r="P1343" s="134"/>
      <c r="Q1343" s="134"/>
      <c r="R1343" s="134"/>
      <c r="S1343" s="134"/>
      <c r="T1343" s="134"/>
      <c r="U1343" s="134"/>
      <c r="V1343" s="134"/>
      <c r="W1343" s="134"/>
      <c r="X1343" s="134"/>
      <c r="Y1343" s="134"/>
      <c r="Z1343" s="134"/>
    </row>
    <row r="1344" ht="15.0" customHeight="1">
      <c r="A1344" s="133" t="s">
        <v>4634</v>
      </c>
      <c r="B1344" s="133" t="s">
        <v>958</v>
      </c>
      <c r="C1344" s="134" t="s">
        <v>4635</v>
      </c>
      <c r="D1344" s="133" t="s">
        <v>4</v>
      </c>
      <c r="E1344" s="133">
        <v>41.94</v>
      </c>
      <c r="F1344" s="134"/>
      <c r="G1344" s="134"/>
      <c r="H1344" s="134"/>
      <c r="I1344" s="134"/>
      <c r="J1344" s="134"/>
      <c r="K1344" s="134"/>
      <c r="L1344" s="134"/>
      <c r="M1344" s="134"/>
      <c r="N1344" s="134"/>
      <c r="O1344" s="134"/>
      <c r="P1344" s="134"/>
      <c r="Q1344" s="134"/>
      <c r="R1344" s="134"/>
      <c r="S1344" s="134"/>
      <c r="T1344" s="134"/>
      <c r="U1344" s="134"/>
      <c r="V1344" s="134"/>
      <c r="W1344" s="134"/>
      <c r="X1344" s="134"/>
      <c r="Y1344" s="134"/>
      <c r="Z1344" s="134"/>
    </row>
    <row r="1345" ht="15.0" customHeight="1">
      <c r="A1345" s="133" t="s">
        <v>4636</v>
      </c>
      <c r="B1345" s="133" t="s">
        <v>958</v>
      </c>
      <c r="C1345" s="134" t="s">
        <v>4637</v>
      </c>
      <c r="D1345" s="133" t="s">
        <v>4</v>
      </c>
      <c r="E1345" s="133">
        <v>8.44</v>
      </c>
      <c r="F1345" s="134"/>
      <c r="G1345" s="134"/>
      <c r="H1345" s="134"/>
      <c r="I1345" s="134"/>
      <c r="J1345" s="134"/>
      <c r="K1345" s="134"/>
      <c r="L1345" s="134"/>
      <c r="M1345" s="134"/>
      <c r="N1345" s="134"/>
      <c r="O1345" s="134"/>
      <c r="P1345" s="134"/>
      <c r="Q1345" s="134"/>
      <c r="R1345" s="134"/>
      <c r="S1345" s="134"/>
      <c r="T1345" s="134"/>
      <c r="U1345" s="134"/>
      <c r="V1345" s="134"/>
      <c r="W1345" s="134"/>
      <c r="X1345" s="134"/>
      <c r="Y1345" s="134"/>
      <c r="Z1345" s="134"/>
    </row>
    <row r="1346" ht="15.0" customHeight="1">
      <c r="A1346" s="133" t="s">
        <v>4638</v>
      </c>
      <c r="B1346" s="133" t="s">
        <v>4639</v>
      </c>
      <c r="C1346" s="134" t="s">
        <v>4640</v>
      </c>
      <c r="D1346" s="133" t="s">
        <v>4</v>
      </c>
      <c r="E1346" s="133">
        <v>28.89</v>
      </c>
      <c r="F1346" s="134"/>
      <c r="G1346" s="134"/>
      <c r="H1346" s="134"/>
      <c r="I1346" s="134"/>
      <c r="J1346" s="134"/>
      <c r="K1346" s="134"/>
      <c r="L1346" s="134"/>
      <c r="M1346" s="134"/>
      <c r="N1346" s="134"/>
      <c r="O1346" s="134"/>
      <c r="P1346" s="134"/>
      <c r="Q1346" s="134"/>
      <c r="R1346" s="134"/>
      <c r="S1346" s="134"/>
      <c r="T1346" s="134"/>
      <c r="U1346" s="134"/>
      <c r="V1346" s="134"/>
      <c r="W1346" s="134"/>
      <c r="X1346" s="134"/>
      <c r="Y1346" s="134"/>
      <c r="Z1346" s="134"/>
    </row>
    <row r="1347" ht="15.0" customHeight="1">
      <c r="A1347" s="133" t="s">
        <v>4641</v>
      </c>
      <c r="B1347" s="133" t="s">
        <v>4642</v>
      </c>
      <c r="C1347" s="134" t="s">
        <v>4643</v>
      </c>
      <c r="D1347" s="133" t="s">
        <v>4</v>
      </c>
      <c r="E1347" s="133">
        <v>48.35</v>
      </c>
      <c r="F1347" s="134"/>
      <c r="G1347" s="134"/>
      <c r="H1347" s="134"/>
      <c r="I1347" s="134"/>
      <c r="J1347" s="134"/>
      <c r="K1347" s="134"/>
      <c r="L1347" s="134"/>
      <c r="M1347" s="134"/>
      <c r="N1347" s="134"/>
      <c r="O1347" s="134"/>
      <c r="P1347" s="134"/>
      <c r="Q1347" s="134"/>
      <c r="R1347" s="134"/>
      <c r="S1347" s="134"/>
      <c r="T1347" s="134"/>
      <c r="U1347" s="134"/>
      <c r="V1347" s="134"/>
      <c r="W1347" s="134"/>
      <c r="X1347" s="134"/>
      <c r="Y1347" s="134"/>
      <c r="Z1347" s="134"/>
    </row>
    <row r="1348" ht="15.0" customHeight="1">
      <c r="A1348" s="133" t="s">
        <v>4644</v>
      </c>
      <c r="B1348" s="133" t="s">
        <v>4645</v>
      </c>
      <c r="C1348" s="134" t="s">
        <v>4646</v>
      </c>
      <c r="D1348" s="133" t="s">
        <v>4</v>
      </c>
      <c r="E1348" s="133">
        <v>40.02</v>
      </c>
      <c r="F1348" s="134"/>
      <c r="G1348" s="134"/>
      <c r="H1348" s="134"/>
      <c r="I1348" s="134"/>
      <c r="J1348" s="134"/>
      <c r="K1348" s="134"/>
      <c r="L1348" s="134"/>
      <c r="M1348" s="134"/>
      <c r="N1348" s="134"/>
      <c r="O1348" s="134"/>
      <c r="P1348" s="134"/>
      <c r="Q1348" s="134"/>
      <c r="R1348" s="134"/>
      <c r="S1348" s="134"/>
      <c r="T1348" s="134"/>
      <c r="U1348" s="134"/>
      <c r="V1348" s="134"/>
      <c r="W1348" s="134"/>
      <c r="X1348" s="134"/>
      <c r="Y1348" s="134"/>
      <c r="Z1348" s="134"/>
    </row>
    <row r="1349" ht="15.0" customHeight="1">
      <c r="A1349" s="133" t="s">
        <v>4647</v>
      </c>
      <c r="B1349" s="133" t="s">
        <v>4648</v>
      </c>
      <c r="C1349" s="134" t="s">
        <v>4649</v>
      </c>
      <c r="D1349" s="133" t="s">
        <v>4</v>
      </c>
      <c r="E1349" s="133">
        <v>63.51</v>
      </c>
      <c r="F1349" s="134"/>
      <c r="G1349" s="134"/>
      <c r="H1349" s="134"/>
      <c r="I1349" s="134"/>
      <c r="J1349" s="134"/>
      <c r="K1349" s="134"/>
      <c r="L1349" s="134"/>
      <c r="M1349" s="134"/>
      <c r="N1349" s="134"/>
      <c r="O1349" s="134"/>
      <c r="P1349" s="134"/>
      <c r="Q1349" s="134"/>
      <c r="R1349" s="134"/>
      <c r="S1349" s="134"/>
      <c r="T1349" s="134"/>
      <c r="U1349" s="134"/>
      <c r="V1349" s="134"/>
      <c r="W1349" s="134"/>
      <c r="X1349" s="134"/>
      <c r="Y1349" s="134"/>
      <c r="Z1349" s="134"/>
    </row>
    <row r="1350" ht="15.0" customHeight="1">
      <c r="A1350" s="133" t="s">
        <v>4650</v>
      </c>
      <c r="B1350" s="133" t="s">
        <v>4651</v>
      </c>
      <c r="C1350" s="134" t="s">
        <v>4652</v>
      </c>
      <c r="D1350" s="133" t="s">
        <v>4</v>
      </c>
      <c r="E1350" s="133">
        <v>25.56</v>
      </c>
      <c r="F1350" s="134"/>
      <c r="G1350" s="134"/>
      <c r="H1350" s="134"/>
      <c r="I1350" s="134"/>
      <c r="J1350" s="134"/>
      <c r="K1350" s="134"/>
      <c r="L1350" s="134"/>
      <c r="M1350" s="134"/>
      <c r="N1350" s="134"/>
      <c r="O1350" s="134"/>
      <c r="P1350" s="134"/>
      <c r="Q1350" s="134"/>
      <c r="R1350" s="134"/>
      <c r="S1350" s="134"/>
      <c r="T1350" s="134"/>
      <c r="U1350" s="134"/>
      <c r="V1350" s="134"/>
      <c r="W1350" s="134"/>
      <c r="X1350" s="134"/>
      <c r="Y1350" s="134"/>
      <c r="Z1350" s="134"/>
    </row>
    <row r="1351" ht="15.0" customHeight="1">
      <c r="A1351" s="133" t="s">
        <v>4653</v>
      </c>
      <c r="B1351" s="133" t="s">
        <v>958</v>
      </c>
      <c r="C1351" s="134" t="s">
        <v>4654</v>
      </c>
      <c r="D1351" s="133" t="s">
        <v>4</v>
      </c>
      <c r="E1351" s="133">
        <v>13.43</v>
      </c>
      <c r="F1351" s="134"/>
      <c r="G1351" s="134"/>
      <c r="H1351" s="134"/>
      <c r="I1351" s="134"/>
      <c r="J1351" s="134"/>
      <c r="K1351" s="134"/>
      <c r="L1351" s="134"/>
      <c r="M1351" s="134"/>
      <c r="N1351" s="134"/>
      <c r="O1351" s="134"/>
      <c r="P1351" s="134"/>
      <c r="Q1351" s="134"/>
      <c r="R1351" s="134"/>
      <c r="S1351" s="134"/>
      <c r="T1351" s="134"/>
      <c r="U1351" s="134"/>
      <c r="V1351" s="134"/>
      <c r="W1351" s="134"/>
      <c r="X1351" s="134"/>
      <c r="Y1351" s="134"/>
      <c r="Z1351" s="134"/>
    </row>
    <row r="1352" ht="15.0" customHeight="1">
      <c r="A1352" s="133" t="s">
        <v>4655</v>
      </c>
      <c r="B1352" s="133" t="s">
        <v>958</v>
      </c>
      <c r="C1352" s="134" t="s">
        <v>4656</v>
      </c>
      <c r="D1352" s="133" t="s">
        <v>4</v>
      </c>
      <c r="E1352" s="133">
        <v>32.89</v>
      </c>
      <c r="F1352" s="134"/>
      <c r="G1352" s="134"/>
      <c r="H1352" s="134"/>
      <c r="I1352" s="134"/>
      <c r="J1352" s="134"/>
      <c r="K1352" s="134"/>
      <c r="L1352" s="134"/>
      <c r="M1352" s="134"/>
      <c r="N1352" s="134"/>
      <c r="O1352" s="134"/>
      <c r="P1352" s="134"/>
      <c r="Q1352" s="134"/>
      <c r="R1352" s="134"/>
      <c r="S1352" s="134"/>
      <c r="T1352" s="134"/>
      <c r="U1352" s="134"/>
      <c r="V1352" s="134"/>
      <c r="W1352" s="134"/>
      <c r="X1352" s="134"/>
      <c r="Y1352" s="134"/>
      <c r="Z1352" s="134"/>
    </row>
    <row r="1353" ht="15.0" customHeight="1">
      <c r="A1353" s="133" t="s">
        <v>4657</v>
      </c>
      <c r="B1353" s="133" t="s">
        <v>958</v>
      </c>
      <c r="C1353" s="134" t="s">
        <v>4658</v>
      </c>
      <c r="D1353" s="133" t="s">
        <v>4</v>
      </c>
      <c r="E1353" s="133">
        <v>24.56</v>
      </c>
      <c r="F1353" s="134"/>
      <c r="G1353" s="134"/>
      <c r="H1353" s="134"/>
      <c r="I1353" s="134"/>
      <c r="J1353" s="134"/>
      <c r="K1353" s="134"/>
      <c r="L1353" s="134"/>
      <c r="M1353" s="134"/>
      <c r="N1353" s="134"/>
      <c r="O1353" s="134"/>
      <c r="P1353" s="134"/>
      <c r="Q1353" s="134"/>
      <c r="R1353" s="134"/>
      <c r="S1353" s="134"/>
      <c r="T1353" s="134"/>
      <c r="U1353" s="134"/>
      <c r="V1353" s="134"/>
      <c r="W1353" s="134"/>
      <c r="X1353" s="134"/>
      <c r="Y1353" s="134"/>
      <c r="Z1353" s="134"/>
    </row>
    <row r="1354" ht="15.0" customHeight="1">
      <c r="A1354" s="133" t="s">
        <v>4659</v>
      </c>
      <c r="B1354" s="133" t="s">
        <v>958</v>
      </c>
      <c r="C1354" s="134" t="s">
        <v>4660</v>
      </c>
      <c r="D1354" s="133" t="s">
        <v>4</v>
      </c>
      <c r="E1354" s="133">
        <v>48.05</v>
      </c>
      <c r="F1354" s="134"/>
      <c r="G1354" s="134"/>
      <c r="H1354" s="134"/>
      <c r="I1354" s="134"/>
      <c r="J1354" s="134"/>
      <c r="K1354" s="134"/>
      <c r="L1354" s="134"/>
      <c r="M1354" s="134"/>
      <c r="N1354" s="134"/>
      <c r="O1354" s="134"/>
      <c r="P1354" s="134"/>
      <c r="Q1354" s="134"/>
      <c r="R1354" s="134"/>
      <c r="S1354" s="134"/>
      <c r="T1354" s="134"/>
      <c r="U1354" s="134"/>
      <c r="V1354" s="134"/>
      <c r="W1354" s="134"/>
      <c r="X1354" s="134"/>
      <c r="Y1354" s="134"/>
      <c r="Z1354" s="134"/>
    </row>
    <row r="1355" ht="15.0" customHeight="1">
      <c r="A1355" s="133" t="s">
        <v>4661</v>
      </c>
      <c r="B1355" s="133" t="s">
        <v>958</v>
      </c>
      <c r="C1355" s="134" t="s">
        <v>4662</v>
      </c>
      <c r="D1355" s="133" t="s">
        <v>4</v>
      </c>
      <c r="E1355" s="133">
        <v>10.1</v>
      </c>
      <c r="F1355" s="134"/>
      <c r="G1355" s="134"/>
      <c r="H1355" s="134"/>
      <c r="I1355" s="134"/>
      <c r="J1355" s="134"/>
      <c r="K1355" s="134"/>
      <c r="L1355" s="134"/>
      <c r="M1355" s="134"/>
      <c r="N1355" s="134"/>
      <c r="O1355" s="134"/>
      <c r="P1355" s="134"/>
      <c r="Q1355" s="134"/>
      <c r="R1355" s="134"/>
      <c r="S1355" s="134"/>
      <c r="T1355" s="134"/>
      <c r="U1355" s="134"/>
      <c r="V1355" s="134"/>
      <c r="W1355" s="134"/>
      <c r="X1355" s="134"/>
      <c r="Y1355" s="134"/>
      <c r="Z1355" s="134"/>
    </row>
    <row r="1356" ht="15.0" customHeight="1">
      <c r="A1356" s="133" t="s">
        <v>4663</v>
      </c>
      <c r="B1356" s="133" t="s">
        <v>4664</v>
      </c>
      <c r="C1356" s="134" t="s">
        <v>4665</v>
      </c>
      <c r="D1356" s="133" t="s">
        <v>4</v>
      </c>
      <c r="E1356" s="133">
        <v>26.87</v>
      </c>
      <c r="F1356" s="134"/>
      <c r="G1356" s="134"/>
      <c r="H1356" s="134"/>
      <c r="I1356" s="134"/>
      <c r="J1356" s="134"/>
      <c r="K1356" s="134"/>
      <c r="L1356" s="134"/>
      <c r="M1356" s="134"/>
      <c r="N1356" s="134"/>
      <c r="O1356" s="134"/>
      <c r="P1356" s="134"/>
      <c r="Q1356" s="134"/>
      <c r="R1356" s="134"/>
      <c r="S1356" s="134"/>
      <c r="T1356" s="134"/>
      <c r="U1356" s="134"/>
      <c r="V1356" s="134"/>
      <c r="W1356" s="134"/>
      <c r="X1356" s="134"/>
      <c r="Y1356" s="134"/>
      <c r="Z1356" s="134"/>
    </row>
    <row r="1357" ht="15.0" customHeight="1">
      <c r="A1357" s="133" t="s">
        <v>4666</v>
      </c>
      <c r="B1357" s="133" t="s">
        <v>4667</v>
      </c>
      <c r="C1357" s="134" t="s">
        <v>4668</v>
      </c>
      <c r="D1357" s="133" t="s">
        <v>4</v>
      </c>
      <c r="E1357" s="133">
        <v>43.74</v>
      </c>
      <c r="F1357" s="134"/>
      <c r="G1357" s="134"/>
      <c r="H1357" s="134"/>
      <c r="I1357" s="134"/>
      <c r="J1357" s="134"/>
      <c r="K1357" s="134"/>
      <c r="L1357" s="134"/>
      <c r="M1357" s="134"/>
      <c r="N1357" s="134"/>
      <c r="O1357" s="134"/>
      <c r="P1357" s="134"/>
      <c r="Q1357" s="134"/>
      <c r="R1357" s="134"/>
      <c r="S1357" s="134"/>
      <c r="T1357" s="134"/>
      <c r="U1357" s="134"/>
      <c r="V1357" s="134"/>
      <c r="W1357" s="134"/>
      <c r="X1357" s="134"/>
      <c r="Y1357" s="134"/>
      <c r="Z1357" s="134"/>
    </row>
    <row r="1358" ht="15.0" customHeight="1">
      <c r="A1358" s="133" t="s">
        <v>4669</v>
      </c>
      <c r="B1358" s="133" t="s">
        <v>4670</v>
      </c>
      <c r="C1358" s="134" t="s">
        <v>4671</v>
      </c>
      <c r="D1358" s="133" t="s">
        <v>4</v>
      </c>
      <c r="E1358" s="133">
        <v>36.01</v>
      </c>
      <c r="F1358" s="134"/>
      <c r="G1358" s="134"/>
      <c r="H1358" s="134"/>
      <c r="I1358" s="134"/>
      <c r="J1358" s="134"/>
      <c r="K1358" s="134"/>
      <c r="L1358" s="134"/>
      <c r="M1358" s="134"/>
      <c r="N1358" s="134"/>
      <c r="O1358" s="134"/>
      <c r="P1358" s="134"/>
      <c r="Q1358" s="134"/>
      <c r="R1358" s="134"/>
      <c r="S1358" s="134"/>
      <c r="T1358" s="134"/>
      <c r="U1358" s="134"/>
      <c r="V1358" s="134"/>
      <c r="W1358" s="134"/>
      <c r="X1358" s="134"/>
      <c r="Y1358" s="134"/>
      <c r="Z1358" s="134"/>
    </row>
    <row r="1359" ht="15.0" customHeight="1">
      <c r="A1359" s="133" t="s">
        <v>4672</v>
      </c>
      <c r="B1359" s="133" t="s">
        <v>4673</v>
      </c>
      <c r="C1359" s="134" t="s">
        <v>4674</v>
      </c>
      <c r="D1359" s="133" t="s">
        <v>4</v>
      </c>
      <c r="E1359" s="133">
        <v>57.4</v>
      </c>
      <c r="F1359" s="134"/>
      <c r="G1359" s="134"/>
      <c r="H1359" s="134"/>
      <c r="I1359" s="134"/>
      <c r="J1359" s="134"/>
      <c r="K1359" s="134"/>
      <c r="L1359" s="134"/>
      <c r="M1359" s="134"/>
      <c r="N1359" s="134"/>
      <c r="O1359" s="134"/>
      <c r="P1359" s="134"/>
      <c r="Q1359" s="134"/>
      <c r="R1359" s="134"/>
      <c r="S1359" s="134"/>
      <c r="T1359" s="134"/>
      <c r="U1359" s="134"/>
      <c r="V1359" s="134"/>
      <c r="W1359" s="134"/>
      <c r="X1359" s="134"/>
      <c r="Y1359" s="134"/>
      <c r="Z1359" s="134"/>
    </row>
    <row r="1360" ht="15.0" customHeight="1">
      <c r="A1360" s="133" t="s">
        <v>4675</v>
      </c>
      <c r="B1360" s="133" t="s">
        <v>4676</v>
      </c>
      <c r="C1360" s="134" t="s">
        <v>4677</v>
      </c>
      <c r="D1360" s="133" t="s">
        <v>4</v>
      </c>
      <c r="E1360" s="133">
        <v>23.9</v>
      </c>
      <c r="F1360" s="134"/>
      <c r="G1360" s="134"/>
      <c r="H1360" s="134"/>
      <c r="I1360" s="134"/>
      <c r="J1360" s="134"/>
      <c r="K1360" s="134"/>
      <c r="L1360" s="134"/>
      <c r="M1360" s="134"/>
      <c r="N1360" s="134"/>
      <c r="O1360" s="134"/>
      <c r="P1360" s="134"/>
      <c r="Q1360" s="134"/>
      <c r="R1360" s="134"/>
      <c r="S1360" s="134"/>
      <c r="T1360" s="134"/>
      <c r="U1360" s="134"/>
      <c r="V1360" s="134"/>
      <c r="W1360" s="134"/>
      <c r="X1360" s="134"/>
      <c r="Y1360" s="134"/>
      <c r="Z1360" s="134"/>
    </row>
    <row r="1361" ht="15.0" customHeight="1">
      <c r="A1361" s="133" t="s">
        <v>4678</v>
      </c>
      <c r="B1361" s="133" t="s">
        <v>958</v>
      </c>
      <c r="C1361" s="134" t="s">
        <v>4679</v>
      </c>
      <c r="D1361" s="133" t="s">
        <v>4</v>
      </c>
      <c r="E1361" s="133">
        <v>28.89</v>
      </c>
      <c r="F1361" s="134"/>
      <c r="G1361" s="134"/>
      <c r="H1361" s="134"/>
      <c r="I1361" s="134"/>
      <c r="J1361" s="134"/>
      <c r="K1361" s="134"/>
      <c r="L1361" s="134"/>
      <c r="M1361" s="134"/>
      <c r="N1361" s="134"/>
      <c r="O1361" s="134"/>
      <c r="P1361" s="134"/>
      <c r="Q1361" s="134"/>
      <c r="R1361" s="134"/>
      <c r="S1361" s="134"/>
      <c r="T1361" s="134"/>
      <c r="U1361" s="134"/>
      <c r="V1361" s="134"/>
      <c r="W1361" s="134"/>
      <c r="X1361" s="134"/>
      <c r="Y1361" s="134"/>
      <c r="Z1361" s="134"/>
    </row>
    <row r="1362" ht="15.0" customHeight="1">
      <c r="A1362" s="133" t="s">
        <v>4680</v>
      </c>
      <c r="B1362" s="133" t="s">
        <v>958</v>
      </c>
      <c r="C1362" s="134" t="s">
        <v>4681</v>
      </c>
      <c r="D1362" s="133" t="s">
        <v>4</v>
      </c>
      <c r="E1362" s="133">
        <v>48.35</v>
      </c>
      <c r="F1362" s="134"/>
      <c r="G1362" s="134"/>
      <c r="H1362" s="134"/>
      <c r="I1362" s="134"/>
      <c r="J1362" s="134"/>
      <c r="K1362" s="134"/>
      <c r="L1362" s="134"/>
      <c r="M1362" s="134"/>
      <c r="N1362" s="134"/>
      <c r="O1362" s="134"/>
      <c r="P1362" s="134"/>
      <c r="Q1362" s="134"/>
      <c r="R1362" s="134"/>
      <c r="S1362" s="134"/>
      <c r="T1362" s="134"/>
      <c r="U1362" s="134"/>
      <c r="V1362" s="134"/>
      <c r="W1362" s="134"/>
      <c r="X1362" s="134"/>
      <c r="Y1362" s="134"/>
      <c r="Z1362" s="134"/>
    </row>
    <row r="1363" ht="15.0" customHeight="1">
      <c r="A1363" s="133" t="s">
        <v>4682</v>
      </c>
      <c r="B1363" s="133" t="s">
        <v>958</v>
      </c>
      <c r="C1363" s="134" t="s">
        <v>4683</v>
      </c>
      <c r="D1363" s="133" t="s">
        <v>4</v>
      </c>
      <c r="E1363" s="133">
        <v>40.02</v>
      </c>
      <c r="F1363" s="134"/>
      <c r="G1363" s="134"/>
      <c r="H1363" s="134"/>
      <c r="I1363" s="134"/>
      <c r="J1363" s="134"/>
      <c r="K1363" s="134"/>
      <c r="L1363" s="134"/>
      <c r="M1363" s="134"/>
      <c r="N1363" s="134"/>
      <c r="O1363" s="134"/>
      <c r="P1363" s="134"/>
      <c r="Q1363" s="134"/>
      <c r="R1363" s="134"/>
      <c r="S1363" s="134"/>
      <c r="T1363" s="134"/>
      <c r="U1363" s="134"/>
      <c r="V1363" s="134"/>
      <c r="W1363" s="134"/>
      <c r="X1363" s="134"/>
      <c r="Y1363" s="134"/>
      <c r="Z1363" s="134"/>
    </row>
    <row r="1364" ht="15.0" customHeight="1">
      <c r="A1364" s="133" t="s">
        <v>4684</v>
      </c>
      <c r="B1364" s="133" t="s">
        <v>958</v>
      </c>
      <c r="C1364" s="134" t="s">
        <v>4685</v>
      </c>
      <c r="D1364" s="133" t="s">
        <v>4</v>
      </c>
      <c r="E1364" s="133">
        <v>63.51</v>
      </c>
      <c r="F1364" s="134"/>
      <c r="G1364" s="134"/>
      <c r="H1364" s="134"/>
      <c r="I1364" s="134"/>
      <c r="J1364" s="134"/>
      <c r="K1364" s="134"/>
      <c r="L1364" s="134"/>
      <c r="M1364" s="134"/>
      <c r="N1364" s="134"/>
      <c r="O1364" s="134"/>
      <c r="P1364" s="134"/>
      <c r="Q1364" s="134"/>
      <c r="R1364" s="134"/>
      <c r="S1364" s="134"/>
      <c r="T1364" s="134"/>
      <c r="U1364" s="134"/>
      <c r="V1364" s="134"/>
      <c r="W1364" s="134"/>
      <c r="X1364" s="134"/>
      <c r="Y1364" s="134"/>
      <c r="Z1364" s="134"/>
    </row>
    <row r="1365" ht="15.0" customHeight="1">
      <c r="A1365" s="133" t="s">
        <v>4686</v>
      </c>
      <c r="B1365" s="133" t="s">
        <v>958</v>
      </c>
      <c r="C1365" s="134" t="s">
        <v>4687</v>
      </c>
      <c r="D1365" s="133" t="s">
        <v>4</v>
      </c>
      <c r="E1365" s="133">
        <v>25.56</v>
      </c>
      <c r="F1365" s="134"/>
      <c r="G1365" s="134"/>
      <c r="H1365" s="134"/>
      <c r="I1365" s="134"/>
      <c r="J1365" s="134"/>
      <c r="K1365" s="134"/>
      <c r="L1365" s="134"/>
      <c r="M1365" s="134"/>
      <c r="N1365" s="134"/>
      <c r="O1365" s="134"/>
      <c r="P1365" s="134"/>
      <c r="Q1365" s="134"/>
      <c r="R1365" s="134"/>
      <c r="S1365" s="134"/>
      <c r="T1365" s="134"/>
      <c r="U1365" s="134"/>
      <c r="V1365" s="134"/>
      <c r="W1365" s="134"/>
      <c r="X1365" s="134"/>
      <c r="Y1365" s="134"/>
      <c r="Z1365" s="134"/>
    </row>
    <row r="1366" ht="15.0" customHeight="1">
      <c r="A1366" s="133" t="s">
        <v>4688</v>
      </c>
      <c r="B1366" s="133" t="s">
        <v>4689</v>
      </c>
      <c r="C1366" s="134" t="s">
        <v>4690</v>
      </c>
      <c r="D1366" s="133" t="s">
        <v>4</v>
      </c>
      <c r="E1366" s="133">
        <v>28.89</v>
      </c>
      <c r="F1366" s="134"/>
      <c r="G1366" s="134"/>
      <c r="H1366" s="134"/>
      <c r="I1366" s="134"/>
      <c r="J1366" s="134"/>
      <c r="K1366" s="134"/>
      <c r="L1366" s="134"/>
      <c r="M1366" s="134"/>
      <c r="N1366" s="134"/>
      <c r="O1366" s="134"/>
      <c r="P1366" s="134"/>
      <c r="Q1366" s="134"/>
      <c r="R1366" s="134"/>
      <c r="S1366" s="134"/>
      <c r="T1366" s="134"/>
      <c r="U1366" s="134"/>
      <c r="V1366" s="134"/>
      <c r="W1366" s="134"/>
      <c r="X1366" s="134"/>
      <c r="Y1366" s="134"/>
      <c r="Z1366" s="134"/>
    </row>
    <row r="1367" ht="15.0" customHeight="1">
      <c r="A1367" s="133" t="s">
        <v>4691</v>
      </c>
      <c r="B1367" s="133" t="s">
        <v>4692</v>
      </c>
      <c r="C1367" s="134" t="s">
        <v>4693</v>
      </c>
      <c r="D1367" s="133" t="s">
        <v>4</v>
      </c>
      <c r="E1367" s="133">
        <v>48.35</v>
      </c>
      <c r="F1367" s="134"/>
      <c r="G1367" s="134"/>
      <c r="H1367" s="134"/>
      <c r="I1367" s="134"/>
      <c r="J1367" s="134"/>
      <c r="K1367" s="134"/>
      <c r="L1367" s="134"/>
      <c r="M1367" s="134"/>
      <c r="N1367" s="134"/>
      <c r="O1367" s="134"/>
      <c r="P1367" s="134"/>
      <c r="Q1367" s="134"/>
      <c r="R1367" s="134"/>
      <c r="S1367" s="134"/>
      <c r="T1367" s="134"/>
      <c r="U1367" s="134"/>
      <c r="V1367" s="134"/>
      <c r="W1367" s="134"/>
      <c r="X1367" s="134"/>
      <c r="Y1367" s="134"/>
      <c r="Z1367" s="134"/>
    </row>
    <row r="1368" ht="15.0" customHeight="1">
      <c r="A1368" s="133" t="s">
        <v>4694</v>
      </c>
      <c r="B1368" s="133" t="s">
        <v>4695</v>
      </c>
      <c r="C1368" s="134" t="s">
        <v>4696</v>
      </c>
      <c r="D1368" s="133" t="s">
        <v>4</v>
      </c>
      <c r="E1368" s="133">
        <v>40.02</v>
      </c>
      <c r="F1368" s="134"/>
      <c r="G1368" s="134"/>
      <c r="H1368" s="134"/>
      <c r="I1368" s="134"/>
      <c r="J1368" s="134"/>
      <c r="K1368" s="134"/>
      <c r="L1368" s="134"/>
      <c r="M1368" s="134"/>
      <c r="N1368" s="134"/>
      <c r="O1368" s="134"/>
      <c r="P1368" s="134"/>
      <c r="Q1368" s="134"/>
      <c r="R1368" s="134"/>
      <c r="S1368" s="134"/>
      <c r="T1368" s="134"/>
      <c r="U1368" s="134"/>
      <c r="V1368" s="134"/>
      <c r="W1368" s="134"/>
      <c r="X1368" s="134"/>
      <c r="Y1368" s="134"/>
      <c r="Z1368" s="134"/>
    </row>
    <row r="1369" ht="15.0" customHeight="1">
      <c r="A1369" s="133" t="s">
        <v>4697</v>
      </c>
      <c r="B1369" s="133" t="s">
        <v>4698</v>
      </c>
      <c r="C1369" s="134" t="s">
        <v>4699</v>
      </c>
      <c r="D1369" s="133" t="s">
        <v>4</v>
      </c>
      <c r="E1369" s="133">
        <v>63.51</v>
      </c>
      <c r="F1369" s="134"/>
      <c r="G1369" s="134"/>
      <c r="H1369" s="134"/>
      <c r="I1369" s="134"/>
      <c r="J1369" s="134"/>
      <c r="K1369" s="134"/>
      <c r="L1369" s="134"/>
      <c r="M1369" s="134"/>
      <c r="N1369" s="134"/>
      <c r="O1369" s="134"/>
      <c r="P1369" s="134"/>
      <c r="Q1369" s="134"/>
      <c r="R1369" s="134"/>
      <c r="S1369" s="134"/>
      <c r="T1369" s="134"/>
      <c r="U1369" s="134"/>
      <c r="V1369" s="134"/>
      <c r="W1369" s="134"/>
      <c r="X1369" s="134"/>
      <c r="Y1369" s="134"/>
      <c r="Z1369" s="134"/>
    </row>
    <row r="1370" ht="15.0" customHeight="1">
      <c r="A1370" s="133" t="s">
        <v>4700</v>
      </c>
      <c r="B1370" s="133" t="s">
        <v>4701</v>
      </c>
      <c r="C1370" s="134" t="s">
        <v>4702</v>
      </c>
      <c r="D1370" s="133" t="s">
        <v>4</v>
      </c>
      <c r="E1370" s="133">
        <v>25.56</v>
      </c>
      <c r="F1370" s="134"/>
      <c r="G1370" s="134"/>
      <c r="H1370" s="134"/>
      <c r="I1370" s="134"/>
      <c r="J1370" s="134"/>
      <c r="K1370" s="134"/>
      <c r="L1370" s="134"/>
      <c r="M1370" s="134"/>
      <c r="N1370" s="134"/>
      <c r="O1370" s="134"/>
      <c r="P1370" s="134"/>
      <c r="Q1370" s="134"/>
      <c r="R1370" s="134"/>
      <c r="S1370" s="134"/>
      <c r="T1370" s="134"/>
      <c r="U1370" s="134"/>
      <c r="V1370" s="134"/>
      <c r="W1370" s="134"/>
      <c r="X1370" s="134"/>
      <c r="Y1370" s="134"/>
      <c r="Z1370" s="134"/>
    </row>
    <row r="1371" ht="15.0" customHeight="1">
      <c r="A1371" s="133" t="s">
        <v>4703</v>
      </c>
      <c r="B1371" s="133" t="s">
        <v>4704</v>
      </c>
      <c r="C1371" s="134" t="s">
        <v>4705</v>
      </c>
      <c r="D1371" s="133" t="s">
        <v>4</v>
      </c>
      <c r="E1371" s="133">
        <v>28.89</v>
      </c>
      <c r="F1371" s="134"/>
      <c r="G1371" s="134"/>
      <c r="H1371" s="134"/>
      <c r="I1371" s="134"/>
      <c r="J1371" s="134"/>
      <c r="K1371" s="134"/>
      <c r="L1371" s="134"/>
      <c r="M1371" s="134"/>
      <c r="N1371" s="134"/>
      <c r="O1371" s="134"/>
      <c r="P1371" s="134"/>
      <c r="Q1371" s="134"/>
      <c r="R1371" s="134"/>
      <c r="S1371" s="134"/>
      <c r="T1371" s="134"/>
      <c r="U1371" s="134"/>
      <c r="V1371" s="134"/>
      <c r="W1371" s="134"/>
      <c r="X1371" s="134"/>
      <c r="Y1371" s="134"/>
      <c r="Z1371" s="134"/>
    </row>
    <row r="1372" ht="15.0" customHeight="1">
      <c r="A1372" s="133" t="s">
        <v>4706</v>
      </c>
      <c r="B1372" s="133" t="s">
        <v>4707</v>
      </c>
      <c r="C1372" s="134" t="s">
        <v>4708</v>
      </c>
      <c r="D1372" s="133" t="s">
        <v>4</v>
      </c>
      <c r="E1372" s="133">
        <v>48.35</v>
      </c>
      <c r="F1372" s="134"/>
      <c r="G1372" s="134"/>
      <c r="H1372" s="134"/>
      <c r="I1372" s="134"/>
      <c r="J1372" s="134"/>
      <c r="K1372" s="134"/>
      <c r="L1372" s="134"/>
      <c r="M1372" s="134"/>
      <c r="N1372" s="134"/>
      <c r="O1372" s="134"/>
      <c r="P1372" s="134"/>
      <c r="Q1372" s="134"/>
      <c r="R1372" s="134"/>
      <c r="S1372" s="134"/>
      <c r="T1372" s="134"/>
      <c r="U1372" s="134"/>
      <c r="V1372" s="134"/>
      <c r="W1372" s="134"/>
      <c r="X1372" s="134"/>
      <c r="Y1372" s="134"/>
      <c r="Z1372" s="134"/>
    </row>
    <row r="1373" ht="15.0" customHeight="1">
      <c r="A1373" s="133" t="s">
        <v>4709</v>
      </c>
      <c r="B1373" s="133" t="s">
        <v>4710</v>
      </c>
      <c r="C1373" s="134" t="s">
        <v>4711</v>
      </c>
      <c r="D1373" s="133" t="s">
        <v>4</v>
      </c>
      <c r="E1373" s="133">
        <v>40.02</v>
      </c>
      <c r="F1373" s="134"/>
      <c r="G1373" s="134"/>
      <c r="H1373" s="134"/>
      <c r="I1373" s="134"/>
      <c r="J1373" s="134"/>
      <c r="K1373" s="134"/>
      <c r="L1373" s="134"/>
      <c r="M1373" s="134"/>
      <c r="N1373" s="134"/>
      <c r="O1373" s="134"/>
      <c r="P1373" s="134"/>
      <c r="Q1373" s="134"/>
      <c r="R1373" s="134"/>
      <c r="S1373" s="134"/>
      <c r="T1373" s="134"/>
      <c r="U1373" s="134"/>
      <c r="V1373" s="134"/>
      <c r="W1373" s="134"/>
      <c r="X1373" s="134"/>
      <c r="Y1373" s="134"/>
      <c r="Z1373" s="134"/>
    </row>
    <row r="1374" ht="15.0" customHeight="1">
      <c r="A1374" s="133" t="s">
        <v>4712</v>
      </c>
      <c r="B1374" s="133" t="s">
        <v>4713</v>
      </c>
      <c r="C1374" s="134" t="s">
        <v>4714</v>
      </c>
      <c r="D1374" s="133" t="s">
        <v>4</v>
      </c>
      <c r="E1374" s="133">
        <v>63.51</v>
      </c>
      <c r="F1374" s="134"/>
      <c r="G1374" s="134"/>
      <c r="H1374" s="134"/>
      <c r="I1374" s="134"/>
      <c r="J1374" s="134"/>
      <c r="K1374" s="134"/>
      <c r="L1374" s="134"/>
      <c r="M1374" s="134"/>
      <c r="N1374" s="134"/>
      <c r="O1374" s="134"/>
      <c r="P1374" s="134"/>
      <c r="Q1374" s="134"/>
      <c r="R1374" s="134"/>
      <c r="S1374" s="134"/>
      <c r="T1374" s="134"/>
      <c r="U1374" s="134"/>
      <c r="V1374" s="134"/>
      <c r="W1374" s="134"/>
      <c r="X1374" s="134"/>
      <c r="Y1374" s="134"/>
      <c r="Z1374" s="134"/>
    </row>
    <row r="1375" ht="15.0" customHeight="1">
      <c r="A1375" s="133" t="s">
        <v>4715</v>
      </c>
      <c r="B1375" s="133" t="s">
        <v>4716</v>
      </c>
      <c r="C1375" s="134" t="s">
        <v>4717</v>
      </c>
      <c r="D1375" s="133" t="s">
        <v>4</v>
      </c>
      <c r="E1375" s="133">
        <v>25.56</v>
      </c>
      <c r="F1375" s="134"/>
      <c r="G1375" s="134"/>
      <c r="H1375" s="134"/>
      <c r="I1375" s="134"/>
      <c r="J1375" s="134"/>
      <c r="K1375" s="134"/>
      <c r="L1375" s="134"/>
      <c r="M1375" s="134"/>
      <c r="N1375" s="134"/>
      <c r="O1375" s="134"/>
      <c r="P1375" s="134"/>
      <c r="Q1375" s="134"/>
      <c r="R1375" s="134"/>
      <c r="S1375" s="134"/>
      <c r="T1375" s="134"/>
      <c r="U1375" s="134"/>
      <c r="V1375" s="134"/>
      <c r="W1375" s="134"/>
      <c r="X1375" s="134"/>
      <c r="Y1375" s="134"/>
      <c r="Z1375" s="134"/>
    </row>
    <row r="1376" ht="15.0" customHeight="1">
      <c r="A1376" s="133" t="s">
        <v>4718</v>
      </c>
      <c r="B1376" s="133" t="s">
        <v>4719</v>
      </c>
      <c r="C1376" s="134" t="s">
        <v>4720</v>
      </c>
      <c r="D1376" s="133" t="s">
        <v>4</v>
      </c>
      <c r="E1376" s="133">
        <v>30.91</v>
      </c>
      <c r="F1376" s="134"/>
      <c r="G1376" s="134"/>
      <c r="H1376" s="134"/>
      <c r="I1376" s="134"/>
      <c r="J1376" s="134"/>
      <c r="K1376" s="134"/>
      <c r="L1376" s="134"/>
      <c r="M1376" s="134"/>
      <c r="N1376" s="134"/>
      <c r="O1376" s="134"/>
      <c r="P1376" s="134"/>
      <c r="Q1376" s="134"/>
      <c r="R1376" s="134"/>
      <c r="S1376" s="134"/>
      <c r="T1376" s="134"/>
      <c r="U1376" s="134"/>
      <c r="V1376" s="134"/>
      <c r="W1376" s="134"/>
      <c r="X1376" s="134"/>
      <c r="Y1376" s="134"/>
      <c r="Z1376" s="134"/>
    </row>
    <row r="1377" ht="15.0" customHeight="1">
      <c r="A1377" s="133" t="s">
        <v>4721</v>
      </c>
      <c r="B1377" s="133" t="s">
        <v>4722</v>
      </c>
      <c r="C1377" s="134" t="s">
        <v>4723</v>
      </c>
      <c r="D1377" s="133" t="s">
        <v>4</v>
      </c>
      <c r="E1377" s="133">
        <v>52.96</v>
      </c>
      <c r="F1377" s="134"/>
      <c r="G1377" s="134"/>
      <c r="H1377" s="134"/>
      <c r="I1377" s="134"/>
      <c r="J1377" s="134"/>
      <c r="K1377" s="134"/>
      <c r="L1377" s="134"/>
      <c r="M1377" s="134"/>
      <c r="N1377" s="134"/>
      <c r="O1377" s="134"/>
      <c r="P1377" s="134"/>
      <c r="Q1377" s="134"/>
      <c r="R1377" s="134"/>
      <c r="S1377" s="134"/>
      <c r="T1377" s="134"/>
      <c r="U1377" s="134"/>
      <c r="V1377" s="134"/>
      <c r="W1377" s="134"/>
      <c r="X1377" s="134"/>
      <c r="Y1377" s="134"/>
      <c r="Z1377" s="134"/>
    </row>
    <row r="1378" ht="15.0" customHeight="1">
      <c r="A1378" s="133" t="s">
        <v>4724</v>
      </c>
      <c r="B1378" s="133" t="s">
        <v>4725</v>
      </c>
      <c r="C1378" s="134" t="s">
        <v>4726</v>
      </c>
      <c r="D1378" s="133" t="s">
        <v>4</v>
      </c>
      <c r="E1378" s="133">
        <v>44.03</v>
      </c>
      <c r="F1378" s="134"/>
      <c r="G1378" s="134"/>
      <c r="H1378" s="134"/>
      <c r="I1378" s="134"/>
      <c r="J1378" s="134"/>
      <c r="K1378" s="134"/>
      <c r="L1378" s="134"/>
      <c r="M1378" s="134"/>
      <c r="N1378" s="134"/>
      <c r="O1378" s="134"/>
      <c r="P1378" s="134"/>
      <c r="Q1378" s="134"/>
      <c r="R1378" s="134"/>
      <c r="S1378" s="134"/>
      <c r="T1378" s="134"/>
      <c r="U1378" s="134"/>
      <c r="V1378" s="134"/>
      <c r="W1378" s="134"/>
      <c r="X1378" s="134"/>
      <c r="Y1378" s="134"/>
      <c r="Z1378" s="134"/>
    </row>
    <row r="1379" ht="15.0" customHeight="1">
      <c r="A1379" s="133" t="s">
        <v>4727</v>
      </c>
      <c r="B1379" s="133" t="s">
        <v>4728</v>
      </c>
      <c r="C1379" s="134" t="s">
        <v>4729</v>
      </c>
      <c r="D1379" s="133" t="s">
        <v>4</v>
      </c>
      <c r="E1379" s="133">
        <v>69.62</v>
      </c>
      <c r="F1379" s="134"/>
      <c r="G1379" s="134"/>
      <c r="H1379" s="134"/>
      <c r="I1379" s="134"/>
      <c r="J1379" s="134"/>
      <c r="K1379" s="134"/>
      <c r="L1379" s="134"/>
      <c r="M1379" s="134"/>
      <c r="N1379" s="134"/>
      <c r="O1379" s="134"/>
      <c r="P1379" s="134"/>
      <c r="Q1379" s="134"/>
      <c r="R1379" s="134"/>
      <c r="S1379" s="134"/>
      <c r="T1379" s="134"/>
      <c r="U1379" s="134"/>
      <c r="V1379" s="134"/>
      <c r="W1379" s="134"/>
      <c r="X1379" s="134"/>
      <c r="Y1379" s="134"/>
      <c r="Z1379" s="134"/>
    </row>
    <row r="1380" ht="15.0" customHeight="1">
      <c r="A1380" s="133" t="s">
        <v>4730</v>
      </c>
      <c r="B1380" s="133" t="s">
        <v>4731</v>
      </c>
      <c r="C1380" s="134" t="s">
        <v>4732</v>
      </c>
      <c r="D1380" s="133" t="s">
        <v>4</v>
      </c>
      <c r="E1380" s="133">
        <v>27.22</v>
      </c>
      <c r="F1380" s="134"/>
      <c r="G1380" s="134"/>
      <c r="H1380" s="134"/>
      <c r="I1380" s="134"/>
      <c r="J1380" s="134"/>
      <c r="K1380" s="134"/>
      <c r="L1380" s="134"/>
      <c r="M1380" s="134"/>
      <c r="N1380" s="134"/>
      <c r="O1380" s="134"/>
      <c r="P1380" s="134"/>
      <c r="Q1380" s="134"/>
      <c r="R1380" s="134"/>
      <c r="S1380" s="134"/>
      <c r="T1380" s="134"/>
      <c r="U1380" s="134"/>
      <c r="V1380" s="134"/>
      <c r="W1380" s="134"/>
      <c r="X1380" s="134"/>
      <c r="Y1380" s="134"/>
      <c r="Z1380" s="134"/>
    </row>
    <row r="1381" ht="15.0" customHeight="1">
      <c r="A1381" s="133" t="s">
        <v>4733</v>
      </c>
      <c r="B1381" s="133" t="s">
        <v>958</v>
      </c>
      <c r="C1381" s="134" t="s">
        <v>4734</v>
      </c>
      <c r="D1381" s="133" t="s">
        <v>4</v>
      </c>
      <c r="E1381" s="133">
        <v>15.45</v>
      </c>
      <c r="F1381" s="134"/>
      <c r="G1381" s="134"/>
      <c r="H1381" s="134"/>
      <c r="I1381" s="134"/>
      <c r="J1381" s="134"/>
      <c r="K1381" s="134"/>
      <c r="L1381" s="134"/>
      <c r="M1381" s="134"/>
      <c r="N1381" s="134"/>
      <c r="O1381" s="134"/>
      <c r="P1381" s="134"/>
      <c r="Q1381" s="134"/>
      <c r="R1381" s="134"/>
      <c r="S1381" s="134"/>
      <c r="T1381" s="134"/>
      <c r="U1381" s="134"/>
      <c r="V1381" s="134"/>
      <c r="W1381" s="134"/>
      <c r="X1381" s="134"/>
      <c r="Y1381" s="134"/>
      <c r="Z1381" s="134"/>
    </row>
    <row r="1382" ht="15.0" customHeight="1">
      <c r="A1382" s="133" t="s">
        <v>4735</v>
      </c>
      <c r="B1382" s="133" t="s">
        <v>958</v>
      </c>
      <c r="C1382" s="134" t="s">
        <v>4736</v>
      </c>
      <c r="D1382" s="133" t="s">
        <v>4</v>
      </c>
      <c r="E1382" s="133">
        <v>37.5</v>
      </c>
      <c r="F1382" s="134"/>
      <c r="G1382" s="134"/>
      <c r="H1382" s="134"/>
      <c r="I1382" s="134"/>
      <c r="J1382" s="134"/>
      <c r="K1382" s="134"/>
      <c r="L1382" s="134"/>
      <c r="M1382" s="134"/>
      <c r="N1382" s="134"/>
      <c r="O1382" s="134"/>
      <c r="P1382" s="134"/>
      <c r="Q1382" s="134"/>
      <c r="R1382" s="134"/>
      <c r="S1382" s="134"/>
      <c r="T1382" s="134"/>
      <c r="U1382" s="134"/>
      <c r="V1382" s="134"/>
      <c r="W1382" s="134"/>
      <c r="X1382" s="134"/>
      <c r="Y1382" s="134"/>
      <c r="Z1382" s="134"/>
    </row>
    <row r="1383" ht="15.0" customHeight="1">
      <c r="A1383" s="133" t="s">
        <v>4737</v>
      </c>
      <c r="B1383" s="133" t="s">
        <v>958</v>
      </c>
      <c r="C1383" s="134" t="s">
        <v>4738</v>
      </c>
      <c r="D1383" s="133" t="s">
        <v>4</v>
      </c>
      <c r="E1383" s="133">
        <v>28.57</v>
      </c>
      <c r="F1383" s="134"/>
      <c r="G1383" s="134"/>
      <c r="H1383" s="134"/>
      <c r="I1383" s="134"/>
      <c r="J1383" s="134"/>
      <c r="K1383" s="134"/>
      <c r="L1383" s="134"/>
      <c r="M1383" s="134"/>
      <c r="N1383" s="134"/>
      <c r="O1383" s="134"/>
      <c r="P1383" s="134"/>
      <c r="Q1383" s="134"/>
      <c r="R1383" s="134"/>
      <c r="S1383" s="134"/>
      <c r="T1383" s="134"/>
      <c r="U1383" s="134"/>
      <c r="V1383" s="134"/>
      <c r="W1383" s="134"/>
      <c r="X1383" s="134"/>
      <c r="Y1383" s="134"/>
      <c r="Z1383" s="134"/>
    </row>
    <row r="1384" ht="15.0" customHeight="1">
      <c r="A1384" s="133" t="s">
        <v>4739</v>
      </c>
      <c r="B1384" s="133" t="s">
        <v>958</v>
      </c>
      <c r="C1384" s="134" t="s">
        <v>4740</v>
      </c>
      <c r="D1384" s="133" t="s">
        <v>4</v>
      </c>
      <c r="E1384" s="133">
        <v>54.16</v>
      </c>
      <c r="F1384" s="134"/>
      <c r="G1384" s="134"/>
      <c r="H1384" s="134"/>
      <c r="I1384" s="134"/>
      <c r="J1384" s="134"/>
      <c r="K1384" s="134"/>
      <c r="L1384" s="134"/>
      <c r="M1384" s="134"/>
      <c r="N1384" s="134"/>
      <c r="O1384" s="134"/>
      <c r="P1384" s="134"/>
      <c r="Q1384" s="134"/>
      <c r="R1384" s="134"/>
      <c r="S1384" s="134"/>
      <c r="T1384" s="134"/>
      <c r="U1384" s="134"/>
      <c r="V1384" s="134"/>
      <c r="W1384" s="134"/>
      <c r="X1384" s="134"/>
      <c r="Y1384" s="134"/>
      <c r="Z1384" s="134"/>
    </row>
    <row r="1385" ht="15.0" customHeight="1">
      <c r="A1385" s="133" t="s">
        <v>4741</v>
      </c>
      <c r="B1385" s="133" t="s">
        <v>958</v>
      </c>
      <c r="C1385" s="134" t="s">
        <v>4742</v>
      </c>
      <c r="D1385" s="133" t="s">
        <v>4</v>
      </c>
      <c r="E1385" s="133">
        <v>11.76</v>
      </c>
      <c r="F1385" s="134"/>
      <c r="G1385" s="134"/>
      <c r="H1385" s="134"/>
      <c r="I1385" s="134"/>
      <c r="J1385" s="134"/>
      <c r="K1385" s="134"/>
      <c r="L1385" s="134"/>
      <c r="M1385" s="134"/>
      <c r="N1385" s="134"/>
      <c r="O1385" s="134"/>
      <c r="P1385" s="134"/>
      <c r="Q1385" s="134"/>
      <c r="R1385" s="134"/>
      <c r="S1385" s="134"/>
      <c r="T1385" s="134"/>
      <c r="U1385" s="134"/>
      <c r="V1385" s="134"/>
      <c r="W1385" s="134"/>
      <c r="X1385" s="134"/>
      <c r="Y1385" s="134"/>
      <c r="Z1385" s="134"/>
    </row>
    <row r="1386" ht="15.0" customHeight="1">
      <c r="A1386" s="133" t="s">
        <v>4743</v>
      </c>
      <c r="B1386" s="133" t="s">
        <v>958</v>
      </c>
      <c r="C1386" s="134" t="s">
        <v>4744</v>
      </c>
      <c r="D1386" s="133" t="s">
        <v>4</v>
      </c>
      <c r="E1386" s="133">
        <v>30.91</v>
      </c>
      <c r="F1386" s="134"/>
      <c r="G1386" s="134"/>
      <c r="H1386" s="134"/>
      <c r="I1386" s="134"/>
      <c r="J1386" s="134"/>
      <c r="K1386" s="134"/>
      <c r="L1386" s="134"/>
      <c r="M1386" s="134"/>
      <c r="N1386" s="134"/>
      <c r="O1386" s="134"/>
      <c r="P1386" s="134"/>
      <c r="Q1386" s="134"/>
      <c r="R1386" s="134"/>
      <c r="S1386" s="134"/>
      <c r="T1386" s="134"/>
      <c r="U1386" s="134"/>
      <c r="V1386" s="134"/>
      <c r="W1386" s="134"/>
      <c r="X1386" s="134"/>
      <c r="Y1386" s="134"/>
      <c r="Z1386" s="134"/>
    </row>
    <row r="1387" ht="15.0" customHeight="1">
      <c r="A1387" s="133" t="s">
        <v>4745</v>
      </c>
      <c r="B1387" s="133" t="s">
        <v>958</v>
      </c>
      <c r="C1387" s="134" t="s">
        <v>4746</v>
      </c>
      <c r="D1387" s="133" t="s">
        <v>4</v>
      </c>
      <c r="E1387" s="133">
        <v>52.96</v>
      </c>
      <c r="F1387" s="134"/>
      <c r="G1387" s="134"/>
      <c r="H1387" s="134"/>
      <c r="I1387" s="134"/>
      <c r="J1387" s="134"/>
      <c r="K1387" s="134"/>
      <c r="L1387" s="134"/>
      <c r="M1387" s="134"/>
      <c r="N1387" s="134"/>
      <c r="O1387" s="134"/>
      <c r="P1387" s="134"/>
      <c r="Q1387" s="134"/>
      <c r="R1387" s="134"/>
      <c r="S1387" s="134"/>
      <c r="T1387" s="134"/>
      <c r="U1387" s="134"/>
      <c r="V1387" s="134"/>
      <c r="W1387" s="134"/>
      <c r="X1387" s="134"/>
      <c r="Y1387" s="134"/>
      <c r="Z1387" s="134"/>
    </row>
    <row r="1388" ht="15.0" customHeight="1">
      <c r="A1388" s="133" t="s">
        <v>4747</v>
      </c>
      <c r="B1388" s="133" t="s">
        <v>958</v>
      </c>
      <c r="C1388" s="134" t="s">
        <v>4748</v>
      </c>
      <c r="D1388" s="133" t="s">
        <v>4</v>
      </c>
      <c r="E1388" s="133">
        <v>44.03</v>
      </c>
      <c r="F1388" s="134"/>
      <c r="G1388" s="134"/>
      <c r="H1388" s="134"/>
      <c r="I1388" s="134"/>
      <c r="J1388" s="134"/>
      <c r="K1388" s="134"/>
      <c r="L1388" s="134"/>
      <c r="M1388" s="134"/>
      <c r="N1388" s="134"/>
      <c r="O1388" s="134"/>
      <c r="P1388" s="134"/>
      <c r="Q1388" s="134"/>
      <c r="R1388" s="134"/>
      <c r="S1388" s="134"/>
      <c r="T1388" s="134"/>
      <c r="U1388" s="134"/>
      <c r="V1388" s="134"/>
      <c r="W1388" s="134"/>
      <c r="X1388" s="134"/>
      <c r="Y1388" s="134"/>
      <c r="Z1388" s="134"/>
    </row>
    <row r="1389" ht="15.0" customHeight="1">
      <c r="A1389" s="133" t="s">
        <v>4749</v>
      </c>
      <c r="B1389" s="133" t="s">
        <v>958</v>
      </c>
      <c r="C1389" s="134" t="s">
        <v>4750</v>
      </c>
      <c r="D1389" s="133" t="s">
        <v>4</v>
      </c>
      <c r="E1389" s="133">
        <v>69.62</v>
      </c>
      <c r="F1389" s="134"/>
      <c r="G1389" s="134"/>
      <c r="H1389" s="134"/>
      <c r="I1389" s="134"/>
      <c r="J1389" s="134"/>
      <c r="K1389" s="134"/>
      <c r="L1389" s="134"/>
      <c r="M1389" s="134"/>
      <c r="N1389" s="134"/>
      <c r="O1389" s="134"/>
      <c r="P1389" s="134"/>
      <c r="Q1389" s="134"/>
      <c r="R1389" s="134"/>
      <c r="S1389" s="134"/>
      <c r="T1389" s="134"/>
      <c r="U1389" s="134"/>
      <c r="V1389" s="134"/>
      <c r="W1389" s="134"/>
      <c r="X1389" s="134"/>
      <c r="Y1389" s="134"/>
      <c r="Z1389" s="134"/>
    </row>
    <row r="1390" ht="15.0" customHeight="1">
      <c r="A1390" s="133" t="s">
        <v>4751</v>
      </c>
      <c r="B1390" s="133" t="s">
        <v>958</v>
      </c>
      <c r="C1390" s="134" t="s">
        <v>4752</v>
      </c>
      <c r="D1390" s="133" t="s">
        <v>4</v>
      </c>
      <c r="E1390" s="133">
        <v>27.22</v>
      </c>
      <c r="F1390" s="134"/>
      <c r="G1390" s="134"/>
      <c r="H1390" s="134"/>
      <c r="I1390" s="134"/>
      <c r="J1390" s="134"/>
      <c r="K1390" s="134"/>
      <c r="L1390" s="134"/>
      <c r="M1390" s="134"/>
      <c r="N1390" s="134"/>
      <c r="O1390" s="134"/>
      <c r="P1390" s="134"/>
      <c r="Q1390" s="134"/>
      <c r="R1390" s="134"/>
      <c r="S1390" s="134"/>
      <c r="T1390" s="134"/>
      <c r="U1390" s="134"/>
      <c r="V1390" s="134"/>
      <c r="W1390" s="134"/>
      <c r="X1390" s="134"/>
      <c r="Y1390" s="134"/>
      <c r="Z1390" s="134"/>
    </row>
    <row r="1391" ht="15.0" customHeight="1">
      <c r="A1391" s="133" t="s">
        <v>4753</v>
      </c>
      <c r="B1391" s="133" t="s">
        <v>958</v>
      </c>
      <c r="C1391" s="134" t="s">
        <v>4754</v>
      </c>
      <c r="D1391" s="133" t="s">
        <v>4</v>
      </c>
      <c r="E1391" s="133">
        <v>17.47</v>
      </c>
      <c r="F1391" s="134"/>
      <c r="G1391" s="134"/>
      <c r="H1391" s="134"/>
      <c r="I1391" s="134"/>
      <c r="J1391" s="134"/>
      <c r="K1391" s="134"/>
      <c r="L1391" s="134"/>
      <c r="M1391" s="134"/>
      <c r="N1391" s="134"/>
      <c r="O1391" s="134"/>
      <c r="P1391" s="134"/>
      <c r="Q1391" s="134"/>
      <c r="R1391" s="134"/>
      <c r="S1391" s="134"/>
      <c r="T1391" s="134"/>
      <c r="U1391" s="134"/>
      <c r="V1391" s="134"/>
      <c r="W1391" s="134"/>
      <c r="X1391" s="134"/>
      <c r="Y1391" s="134"/>
      <c r="Z1391" s="134"/>
    </row>
    <row r="1392" ht="15.0" customHeight="1">
      <c r="A1392" s="133" t="s">
        <v>4755</v>
      </c>
      <c r="B1392" s="133" t="s">
        <v>4756</v>
      </c>
      <c r="C1392" s="134" t="s">
        <v>4757</v>
      </c>
      <c r="D1392" s="133" t="s">
        <v>4</v>
      </c>
      <c r="E1392" s="133">
        <v>32.93</v>
      </c>
      <c r="F1392" s="134"/>
      <c r="G1392" s="134"/>
      <c r="H1392" s="134"/>
      <c r="I1392" s="134"/>
      <c r="J1392" s="134"/>
      <c r="K1392" s="134"/>
      <c r="L1392" s="134"/>
      <c r="M1392" s="134"/>
      <c r="N1392" s="134"/>
      <c r="O1392" s="134"/>
      <c r="P1392" s="134"/>
      <c r="Q1392" s="134"/>
      <c r="R1392" s="134"/>
      <c r="S1392" s="134"/>
      <c r="T1392" s="134"/>
      <c r="U1392" s="134"/>
      <c r="V1392" s="134"/>
      <c r="W1392" s="134"/>
      <c r="X1392" s="134"/>
      <c r="Y1392" s="134"/>
      <c r="Z1392" s="134"/>
    </row>
    <row r="1393" ht="15.0" customHeight="1">
      <c r="A1393" s="133" t="s">
        <v>4758</v>
      </c>
      <c r="B1393" s="133" t="s">
        <v>958</v>
      </c>
      <c r="C1393" s="134" t="s">
        <v>4759</v>
      </c>
      <c r="D1393" s="133" t="s">
        <v>4</v>
      </c>
      <c r="E1393" s="133">
        <v>42.11</v>
      </c>
      <c r="F1393" s="134"/>
      <c r="G1393" s="134"/>
      <c r="H1393" s="134"/>
      <c r="I1393" s="134"/>
      <c r="J1393" s="134"/>
      <c r="K1393" s="134"/>
      <c r="L1393" s="134"/>
      <c r="M1393" s="134"/>
      <c r="N1393" s="134"/>
      <c r="O1393" s="134"/>
      <c r="P1393" s="134"/>
      <c r="Q1393" s="134"/>
      <c r="R1393" s="134"/>
      <c r="S1393" s="134"/>
      <c r="T1393" s="134"/>
      <c r="U1393" s="134"/>
      <c r="V1393" s="134"/>
      <c r="W1393" s="134"/>
      <c r="X1393" s="134"/>
      <c r="Y1393" s="134"/>
      <c r="Z1393" s="134"/>
    </row>
    <row r="1394" ht="15.0" customHeight="1">
      <c r="A1394" s="133" t="s">
        <v>4760</v>
      </c>
      <c r="B1394" s="133" t="s">
        <v>4761</v>
      </c>
      <c r="C1394" s="134" t="s">
        <v>4762</v>
      </c>
      <c r="D1394" s="133" t="s">
        <v>4</v>
      </c>
      <c r="E1394" s="133">
        <v>57.57</v>
      </c>
      <c r="F1394" s="134"/>
      <c r="G1394" s="134"/>
      <c r="H1394" s="134"/>
      <c r="I1394" s="134"/>
      <c r="J1394" s="134"/>
      <c r="K1394" s="134"/>
      <c r="L1394" s="134"/>
      <c r="M1394" s="134"/>
      <c r="N1394" s="134"/>
      <c r="O1394" s="134"/>
      <c r="P1394" s="134"/>
      <c r="Q1394" s="134"/>
      <c r="R1394" s="134"/>
      <c r="S1394" s="134"/>
      <c r="T1394" s="134"/>
      <c r="U1394" s="134"/>
      <c r="V1394" s="134"/>
      <c r="W1394" s="134"/>
      <c r="X1394" s="134"/>
      <c r="Y1394" s="134"/>
      <c r="Z1394" s="134"/>
    </row>
    <row r="1395" ht="15.0" customHeight="1">
      <c r="A1395" s="133" t="s">
        <v>4763</v>
      </c>
      <c r="B1395" s="133" t="s">
        <v>958</v>
      </c>
      <c r="C1395" s="134" t="s">
        <v>4764</v>
      </c>
      <c r="D1395" s="133" t="s">
        <v>4</v>
      </c>
      <c r="E1395" s="133">
        <v>32.58</v>
      </c>
      <c r="F1395" s="134"/>
      <c r="G1395" s="134"/>
      <c r="H1395" s="134"/>
      <c r="I1395" s="134"/>
      <c r="J1395" s="134"/>
      <c r="K1395" s="134"/>
      <c r="L1395" s="134"/>
      <c r="M1395" s="134"/>
      <c r="N1395" s="134"/>
      <c r="O1395" s="134"/>
      <c r="P1395" s="134"/>
      <c r="Q1395" s="134"/>
      <c r="R1395" s="134"/>
      <c r="S1395" s="134"/>
      <c r="T1395" s="134"/>
      <c r="U1395" s="134"/>
      <c r="V1395" s="134"/>
      <c r="W1395" s="134"/>
      <c r="X1395" s="134"/>
      <c r="Y1395" s="134"/>
      <c r="Z1395" s="134"/>
    </row>
    <row r="1396" ht="15.0" customHeight="1">
      <c r="A1396" s="133" t="s">
        <v>4765</v>
      </c>
      <c r="B1396" s="133" t="s">
        <v>4766</v>
      </c>
      <c r="C1396" s="134" t="s">
        <v>4767</v>
      </c>
      <c r="D1396" s="133" t="s">
        <v>4</v>
      </c>
      <c r="E1396" s="133">
        <v>48.04</v>
      </c>
      <c r="F1396" s="134"/>
      <c r="G1396" s="134"/>
      <c r="H1396" s="134"/>
      <c r="I1396" s="134"/>
      <c r="J1396" s="134"/>
      <c r="K1396" s="134"/>
      <c r="L1396" s="134"/>
      <c r="M1396" s="134"/>
      <c r="N1396" s="134"/>
      <c r="O1396" s="134"/>
      <c r="P1396" s="134"/>
      <c r="Q1396" s="134"/>
      <c r="R1396" s="134"/>
      <c r="S1396" s="134"/>
      <c r="T1396" s="134"/>
      <c r="U1396" s="134"/>
      <c r="V1396" s="134"/>
      <c r="W1396" s="134"/>
      <c r="X1396" s="134"/>
      <c r="Y1396" s="134"/>
      <c r="Z1396" s="134"/>
    </row>
    <row r="1397" ht="15.0" customHeight="1">
      <c r="A1397" s="133" t="s">
        <v>4768</v>
      </c>
      <c r="B1397" s="133" t="s">
        <v>958</v>
      </c>
      <c r="C1397" s="134" t="s">
        <v>4769</v>
      </c>
      <c r="D1397" s="133" t="s">
        <v>4</v>
      </c>
      <c r="E1397" s="133">
        <v>60.27</v>
      </c>
      <c r="F1397" s="134"/>
      <c r="G1397" s="134"/>
      <c r="H1397" s="134"/>
      <c r="I1397" s="134"/>
      <c r="J1397" s="134"/>
      <c r="K1397" s="134"/>
      <c r="L1397" s="134"/>
      <c r="M1397" s="134"/>
      <c r="N1397" s="134"/>
      <c r="O1397" s="134"/>
      <c r="P1397" s="134"/>
      <c r="Q1397" s="134"/>
      <c r="R1397" s="134"/>
      <c r="S1397" s="134"/>
      <c r="T1397" s="134"/>
      <c r="U1397" s="134"/>
      <c r="V1397" s="134"/>
      <c r="W1397" s="134"/>
      <c r="X1397" s="134"/>
      <c r="Y1397" s="134"/>
      <c r="Z1397" s="134"/>
    </row>
    <row r="1398" ht="15.0" customHeight="1">
      <c r="A1398" s="133" t="s">
        <v>4770</v>
      </c>
      <c r="B1398" s="133" t="s">
        <v>4771</v>
      </c>
      <c r="C1398" s="134" t="s">
        <v>4772</v>
      </c>
      <c r="D1398" s="133" t="s">
        <v>4</v>
      </c>
      <c r="E1398" s="133">
        <v>75.73</v>
      </c>
      <c r="F1398" s="134"/>
      <c r="G1398" s="134"/>
      <c r="H1398" s="134"/>
      <c r="I1398" s="134"/>
      <c r="J1398" s="134"/>
      <c r="K1398" s="134"/>
      <c r="L1398" s="134"/>
      <c r="M1398" s="134"/>
      <c r="N1398" s="134"/>
      <c r="O1398" s="134"/>
      <c r="P1398" s="134"/>
      <c r="Q1398" s="134"/>
      <c r="R1398" s="134"/>
      <c r="S1398" s="134"/>
      <c r="T1398" s="134"/>
      <c r="U1398" s="134"/>
      <c r="V1398" s="134"/>
      <c r="W1398" s="134"/>
      <c r="X1398" s="134"/>
      <c r="Y1398" s="134"/>
      <c r="Z1398" s="134"/>
    </row>
    <row r="1399" ht="15.0" customHeight="1">
      <c r="A1399" s="133" t="s">
        <v>4773</v>
      </c>
      <c r="B1399" s="133" t="s">
        <v>958</v>
      </c>
      <c r="C1399" s="134" t="s">
        <v>4774</v>
      </c>
      <c r="D1399" s="133" t="s">
        <v>4</v>
      </c>
      <c r="E1399" s="133">
        <v>13.42</v>
      </c>
      <c r="F1399" s="134"/>
      <c r="G1399" s="134"/>
      <c r="H1399" s="134"/>
      <c r="I1399" s="134"/>
      <c r="J1399" s="134"/>
      <c r="K1399" s="134"/>
      <c r="L1399" s="134"/>
      <c r="M1399" s="134"/>
      <c r="N1399" s="134"/>
      <c r="O1399" s="134"/>
      <c r="P1399" s="134"/>
      <c r="Q1399" s="134"/>
      <c r="R1399" s="134"/>
      <c r="S1399" s="134"/>
      <c r="T1399" s="134"/>
      <c r="U1399" s="134"/>
      <c r="V1399" s="134"/>
      <c r="W1399" s="134"/>
      <c r="X1399" s="134"/>
      <c r="Y1399" s="134"/>
      <c r="Z1399" s="134"/>
    </row>
    <row r="1400" ht="15.0" customHeight="1">
      <c r="A1400" s="133" t="s">
        <v>4775</v>
      </c>
      <c r="B1400" s="133" t="s">
        <v>4776</v>
      </c>
      <c r="C1400" s="134" t="s">
        <v>4777</v>
      </c>
      <c r="D1400" s="133" t="s">
        <v>4</v>
      </c>
      <c r="E1400" s="133">
        <v>28.88</v>
      </c>
      <c r="F1400" s="134"/>
      <c r="G1400" s="134"/>
      <c r="H1400" s="134"/>
      <c r="I1400" s="134"/>
      <c r="J1400" s="134"/>
      <c r="K1400" s="134"/>
      <c r="L1400" s="134"/>
      <c r="M1400" s="134"/>
      <c r="N1400" s="134"/>
      <c r="O1400" s="134"/>
      <c r="P1400" s="134"/>
      <c r="Q1400" s="134"/>
      <c r="R1400" s="134"/>
      <c r="S1400" s="134"/>
      <c r="T1400" s="134"/>
      <c r="U1400" s="134"/>
      <c r="V1400" s="134"/>
      <c r="W1400" s="134"/>
      <c r="X1400" s="134"/>
      <c r="Y1400" s="134"/>
      <c r="Z1400" s="134"/>
    </row>
    <row r="1401" ht="15.0" customHeight="1">
      <c r="A1401" s="133" t="s">
        <v>4778</v>
      </c>
      <c r="B1401" s="133" t="s">
        <v>958</v>
      </c>
      <c r="C1401" s="134" t="s">
        <v>4779</v>
      </c>
      <c r="D1401" s="133" t="s">
        <v>4</v>
      </c>
      <c r="E1401" s="133">
        <v>50.84</v>
      </c>
      <c r="F1401" s="134"/>
      <c r="G1401" s="134"/>
      <c r="H1401" s="134"/>
      <c r="I1401" s="134"/>
      <c r="J1401" s="134"/>
      <c r="K1401" s="134"/>
      <c r="L1401" s="134"/>
      <c r="M1401" s="134"/>
      <c r="N1401" s="134"/>
      <c r="O1401" s="134"/>
      <c r="P1401" s="134"/>
      <c r="Q1401" s="134"/>
      <c r="R1401" s="134"/>
      <c r="S1401" s="134"/>
      <c r="T1401" s="134"/>
      <c r="U1401" s="134"/>
      <c r="V1401" s="134"/>
      <c r="W1401" s="134"/>
      <c r="X1401" s="134"/>
      <c r="Y1401" s="134"/>
      <c r="Z1401" s="134"/>
    </row>
    <row r="1402" ht="15.0" customHeight="1">
      <c r="A1402" s="133" t="s">
        <v>4780</v>
      </c>
      <c r="B1402" s="133" t="s">
        <v>958</v>
      </c>
      <c r="C1402" s="134" t="s">
        <v>4781</v>
      </c>
      <c r="D1402" s="133" t="s">
        <v>4</v>
      </c>
      <c r="E1402" s="133">
        <v>33.48</v>
      </c>
      <c r="F1402" s="134"/>
      <c r="G1402" s="134"/>
      <c r="H1402" s="134"/>
      <c r="I1402" s="134"/>
      <c r="J1402" s="134"/>
      <c r="K1402" s="134"/>
      <c r="L1402" s="134"/>
      <c r="M1402" s="134"/>
      <c r="N1402" s="134"/>
      <c r="O1402" s="134"/>
      <c r="P1402" s="134"/>
      <c r="Q1402" s="134"/>
      <c r="R1402" s="134"/>
      <c r="S1402" s="134"/>
      <c r="T1402" s="134"/>
      <c r="U1402" s="134"/>
      <c r="V1402" s="134"/>
      <c r="W1402" s="134"/>
      <c r="X1402" s="134"/>
      <c r="Y1402" s="134"/>
      <c r="Z1402" s="134"/>
    </row>
    <row r="1403" ht="15.0" customHeight="1">
      <c r="A1403" s="133" t="s">
        <v>4782</v>
      </c>
      <c r="B1403" s="133" t="s">
        <v>958</v>
      </c>
      <c r="C1403" s="134" t="s">
        <v>4783</v>
      </c>
      <c r="D1403" s="133" t="s">
        <v>4</v>
      </c>
      <c r="E1403" s="133">
        <v>25.26</v>
      </c>
      <c r="F1403" s="134"/>
      <c r="G1403" s="134"/>
      <c r="H1403" s="134"/>
      <c r="I1403" s="134"/>
      <c r="J1403" s="134"/>
      <c r="K1403" s="134"/>
      <c r="L1403" s="134"/>
      <c r="M1403" s="134"/>
      <c r="N1403" s="134"/>
      <c r="O1403" s="134"/>
      <c r="P1403" s="134"/>
      <c r="Q1403" s="134"/>
      <c r="R1403" s="134"/>
      <c r="S1403" s="134"/>
      <c r="T1403" s="134"/>
      <c r="U1403" s="134"/>
      <c r="V1403" s="134"/>
      <c r="W1403" s="134"/>
      <c r="X1403" s="134"/>
      <c r="Y1403" s="134"/>
      <c r="Z1403" s="134"/>
    </row>
    <row r="1404" ht="15.0" customHeight="1">
      <c r="A1404" s="133" t="s">
        <v>4784</v>
      </c>
      <c r="B1404" s="133" t="s">
        <v>958</v>
      </c>
      <c r="C1404" s="134" t="s">
        <v>4785</v>
      </c>
      <c r="D1404" s="133" t="s">
        <v>4</v>
      </c>
      <c r="E1404" s="133">
        <v>32.52</v>
      </c>
      <c r="F1404" s="134"/>
      <c r="G1404" s="134"/>
      <c r="H1404" s="134"/>
      <c r="I1404" s="134"/>
      <c r="J1404" s="134"/>
      <c r="K1404" s="134"/>
      <c r="L1404" s="134"/>
      <c r="M1404" s="134"/>
      <c r="N1404" s="134"/>
      <c r="O1404" s="134"/>
      <c r="P1404" s="134"/>
      <c r="Q1404" s="134"/>
      <c r="R1404" s="134"/>
      <c r="S1404" s="134"/>
      <c r="T1404" s="134"/>
      <c r="U1404" s="134"/>
      <c r="V1404" s="134"/>
      <c r="W1404" s="134"/>
      <c r="X1404" s="134"/>
      <c r="Y1404" s="134"/>
      <c r="Z1404" s="134"/>
    </row>
    <row r="1405" ht="15.0" customHeight="1">
      <c r="A1405" s="133" t="s">
        <v>4786</v>
      </c>
      <c r="B1405" s="133" t="s">
        <v>958</v>
      </c>
      <c r="C1405" s="134" t="s">
        <v>4787</v>
      </c>
      <c r="D1405" s="133" t="s">
        <v>4</v>
      </c>
      <c r="E1405" s="133">
        <v>28.8</v>
      </c>
      <c r="F1405" s="134"/>
      <c r="G1405" s="134"/>
      <c r="H1405" s="134"/>
      <c r="I1405" s="134"/>
      <c r="J1405" s="134"/>
      <c r="K1405" s="134"/>
      <c r="L1405" s="134"/>
      <c r="M1405" s="134"/>
      <c r="N1405" s="134"/>
      <c r="O1405" s="134"/>
      <c r="P1405" s="134"/>
      <c r="Q1405" s="134"/>
      <c r="R1405" s="134"/>
      <c r="S1405" s="134"/>
      <c r="T1405" s="134"/>
      <c r="U1405" s="134"/>
      <c r="V1405" s="134"/>
      <c r="W1405" s="134"/>
      <c r="X1405" s="134"/>
      <c r="Y1405" s="134"/>
      <c r="Z1405" s="134"/>
    </row>
    <row r="1406" ht="15.0" customHeight="1">
      <c r="A1406" s="133" t="s">
        <v>4788</v>
      </c>
      <c r="B1406" s="133" t="s">
        <v>958</v>
      </c>
      <c r="C1406" s="134" t="s">
        <v>4789</v>
      </c>
      <c r="D1406" s="133" t="s">
        <v>4</v>
      </c>
      <c r="E1406" s="133">
        <v>35.4</v>
      </c>
      <c r="F1406" s="134"/>
      <c r="G1406" s="134"/>
      <c r="H1406" s="134"/>
      <c r="I1406" s="134"/>
      <c r="J1406" s="134"/>
      <c r="K1406" s="134"/>
      <c r="L1406" s="134"/>
      <c r="M1406" s="134"/>
      <c r="N1406" s="134"/>
      <c r="O1406" s="134"/>
      <c r="P1406" s="134"/>
      <c r="Q1406" s="134"/>
      <c r="R1406" s="134"/>
      <c r="S1406" s="134"/>
      <c r="T1406" s="134"/>
      <c r="U1406" s="134"/>
      <c r="V1406" s="134"/>
      <c r="W1406" s="134"/>
      <c r="X1406" s="134"/>
      <c r="Y1406" s="134"/>
      <c r="Z1406" s="134"/>
    </row>
    <row r="1407" ht="15.0" customHeight="1">
      <c r="A1407" s="133" t="s">
        <v>4790</v>
      </c>
      <c r="B1407" s="133" t="s">
        <v>958</v>
      </c>
      <c r="C1407" s="134" t="s">
        <v>4791</v>
      </c>
      <c r="D1407" s="133" t="s">
        <v>4</v>
      </c>
      <c r="E1407" s="133">
        <v>49.86</v>
      </c>
      <c r="F1407" s="134"/>
      <c r="G1407" s="134"/>
      <c r="H1407" s="134"/>
      <c r="I1407" s="134"/>
      <c r="J1407" s="134"/>
      <c r="K1407" s="134"/>
      <c r="L1407" s="134"/>
      <c r="M1407" s="134"/>
      <c r="N1407" s="134"/>
      <c r="O1407" s="134"/>
      <c r="P1407" s="134"/>
      <c r="Q1407" s="134"/>
      <c r="R1407" s="134"/>
      <c r="S1407" s="134"/>
      <c r="T1407" s="134"/>
      <c r="U1407" s="134"/>
      <c r="V1407" s="134"/>
      <c r="W1407" s="134"/>
      <c r="X1407" s="134"/>
      <c r="Y1407" s="134"/>
      <c r="Z1407" s="134"/>
    </row>
    <row r="1408" ht="15.0" customHeight="1">
      <c r="A1408" s="133" t="s">
        <v>4792</v>
      </c>
      <c r="B1408" s="133" t="s">
        <v>958</v>
      </c>
      <c r="C1408" s="134" t="s">
        <v>4793</v>
      </c>
      <c r="D1408" s="133" t="s">
        <v>4</v>
      </c>
      <c r="E1408" s="133">
        <v>33.85</v>
      </c>
      <c r="F1408" s="134"/>
      <c r="G1408" s="134"/>
      <c r="H1408" s="134"/>
      <c r="I1408" s="134"/>
      <c r="J1408" s="134"/>
      <c r="K1408" s="134"/>
      <c r="L1408" s="134"/>
      <c r="M1408" s="134"/>
      <c r="N1408" s="134"/>
      <c r="O1408" s="134"/>
      <c r="P1408" s="134"/>
      <c r="Q1408" s="134"/>
      <c r="R1408" s="134"/>
      <c r="S1408" s="134"/>
      <c r="T1408" s="134"/>
      <c r="U1408" s="134"/>
      <c r="V1408" s="134"/>
      <c r="W1408" s="134"/>
      <c r="X1408" s="134"/>
      <c r="Y1408" s="134"/>
      <c r="Z1408" s="134"/>
    </row>
    <row r="1409" ht="15.0" customHeight="1">
      <c r="A1409" s="133" t="s">
        <v>4794</v>
      </c>
      <c r="B1409" s="133" t="s">
        <v>958</v>
      </c>
      <c r="C1409" s="134" t="s">
        <v>4795</v>
      </c>
      <c r="D1409" s="133" t="s">
        <v>4</v>
      </c>
      <c r="E1409" s="133">
        <v>4.72</v>
      </c>
      <c r="F1409" s="134"/>
      <c r="G1409" s="134"/>
      <c r="H1409" s="134"/>
      <c r="I1409" s="134"/>
      <c r="J1409" s="134"/>
      <c r="K1409" s="134"/>
      <c r="L1409" s="134"/>
      <c r="M1409" s="134"/>
      <c r="N1409" s="134"/>
      <c r="O1409" s="134"/>
      <c r="P1409" s="134"/>
      <c r="Q1409" s="134"/>
      <c r="R1409" s="134"/>
      <c r="S1409" s="134"/>
      <c r="T1409" s="134"/>
      <c r="U1409" s="134"/>
      <c r="V1409" s="134"/>
      <c r="W1409" s="134"/>
      <c r="X1409" s="134"/>
      <c r="Y1409" s="134"/>
      <c r="Z1409" s="134"/>
    </row>
    <row r="1410" ht="15.0" customHeight="1">
      <c r="A1410" s="133" t="s">
        <v>4796</v>
      </c>
      <c r="B1410" s="133" t="s">
        <v>958</v>
      </c>
      <c r="C1410" s="134" t="s">
        <v>4797</v>
      </c>
      <c r="D1410" s="133" t="s">
        <v>4</v>
      </c>
      <c r="E1410" s="133">
        <v>8.94</v>
      </c>
      <c r="F1410" s="134"/>
      <c r="G1410" s="134"/>
      <c r="H1410" s="134"/>
      <c r="I1410" s="134"/>
      <c r="J1410" s="134"/>
      <c r="K1410" s="134"/>
      <c r="L1410" s="134"/>
      <c r="M1410" s="134"/>
      <c r="N1410" s="134"/>
      <c r="O1410" s="134"/>
      <c r="P1410" s="134"/>
      <c r="Q1410" s="134"/>
      <c r="R1410" s="134"/>
      <c r="S1410" s="134"/>
      <c r="T1410" s="134"/>
      <c r="U1410" s="134"/>
      <c r="V1410" s="134"/>
      <c r="W1410" s="134"/>
      <c r="X1410" s="134"/>
      <c r="Y1410" s="134"/>
      <c r="Z1410" s="134"/>
    </row>
    <row r="1411" ht="15.0" customHeight="1">
      <c r="A1411" s="133" t="s">
        <v>4798</v>
      </c>
      <c r="B1411" s="133" t="s">
        <v>958</v>
      </c>
      <c r="C1411" s="134" t="s">
        <v>4799</v>
      </c>
      <c r="D1411" s="133" t="s">
        <v>4</v>
      </c>
      <c r="E1411" s="133">
        <v>8.07</v>
      </c>
      <c r="F1411" s="134"/>
      <c r="G1411" s="134"/>
      <c r="H1411" s="134"/>
      <c r="I1411" s="134"/>
      <c r="J1411" s="134"/>
      <c r="K1411" s="134"/>
      <c r="L1411" s="134"/>
      <c r="M1411" s="134"/>
      <c r="N1411" s="134"/>
      <c r="O1411" s="134"/>
      <c r="P1411" s="134"/>
      <c r="Q1411" s="134"/>
      <c r="R1411" s="134"/>
      <c r="S1411" s="134"/>
      <c r="T1411" s="134"/>
      <c r="U1411" s="134"/>
      <c r="V1411" s="134"/>
      <c r="W1411" s="134"/>
      <c r="X1411" s="134"/>
      <c r="Y1411" s="134"/>
      <c r="Z1411" s="134"/>
    </row>
    <row r="1412" ht="15.0" customHeight="1">
      <c r="A1412" s="133" t="s">
        <v>4800</v>
      </c>
      <c r="B1412" s="133" t="s">
        <v>958</v>
      </c>
      <c r="C1412" s="134" t="s">
        <v>4801</v>
      </c>
      <c r="D1412" s="133" t="s">
        <v>4</v>
      </c>
      <c r="E1412" s="133">
        <v>11.57</v>
      </c>
      <c r="F1412" s="134"/>
      <c r="G1412" s="134"/>
      <c r="H1412" s="134"/>
      <c r="I1412" s="134"/>
      <c r="J1412" s="134"/>
      <c r="K1412" s="134"/>
      <c r="L1412" s="134"/>
      <c r="M1412" s="134"/>
      <c r="N1412" s="134"/>
      <c r="O1412" s="134"/>
      <c r="P1412" s="134"/>
      <c r="Q1412" s="134"/>
      <c r="R1412" s="134"/>
      <c r="S1412" s="134"/>
      <c r="T1412" s="134"/>
      <c r="U1412" s="134"/>
      <c r="V1412" s="134"/>
      <c r="W1412" s="134"/>
      <c r="X1412" s="134"/>
      <c r="Y1412" s="134"/>
      <c r="Z1412" s="134"/>
    </row>
    <row r="1413" ht="15.0" customHeight="1">
      <c r="A1413" s="133" t="s">
        <v>4802</v>
      </c>
      <c r="B1413" s="133" t="s">
        <v>958</v>
      </c>
      <c r="C1413" s="134" t="s">
        <v>4803</v>
      </c>
      <c r="D1413" s="133" t="s">
        <v>4</v>
      </c>
      <c r="E1413" s="133">
        <v>3.88</v>
      </c>
      <c r="F1413" s="134"/>
      <c r="G1413" s="134"/>
      <c r="H1413" s="134"/>
      <c r="I1413" s="134"/>
      <c r="J1413" s="134"/>
      <c r="K1413" s="134"/>
      <c r="L1413" s="134"/>
      <c r="M1413" s="134"/>
      <c r="N1413" s="134"/>
      <c r="O1413" s="134"/>
      <c r="P1413" s="134"/>
      <c r="Q1413" s="134"/>
      <c r="R1413" s="134"/>
      <c r="S1413" s="134"/>
      <c r="T1413" s="134"/>
      <c r="U1413" s="134"/>
      <c r="V1413" s="134"/>
      <c r="W1413" s="134"/>
      <c r="X1413" s="134"/>
      <c r="Y1413" s="134"/>
      <c r="Z1413" s="134"/>
    </row>
    <row r="1414" ht="15.0" customHeight="1">
      <c r="A1414" s="133" t="s">
        <v>4804</v>
      </c>
      <c r="B1414" s="133" t="s">
        <v>958</v>
      </c>
      <c r="C1414" s="134" t="s">
        <v>4805</v>
      </c>
      <c r="D1414" s="133" t="s">
        <v>187</v>
      </c>
      <c r="E1414" s="133">
        <v>4.44</v>
      </c>
      <c r="F1414" s="134"/>
      <c r="G1414" s="134"/>
      <c r="H1414" s="134"/>
      <c r="I1414" s="134"/>
      <c r="J1414" s="134"/>
      <c r="K1414" s="134"/>
      <c r="L1414" s="134"/>
      <c r="M1414" s="134"/>
      <c r="N1414" s="134"/>
      <c r="O1414" s="134"/>
      <c r="P1414" s="134"/>
      <c r="Q1414" s="134"/>
      <c r="R1414" s="134"/>
      <c r="S1414" s="134"/>
      <c r="T1414" s="134"/>
      <c r="U1414" s="134"/>
      <c r="V1414" s="134"/>
      <c r="W1414" s="134"/>
      <c r="X1414" s="134"/>
      <c r="Y1414" s="134"/>
      <c r="Z1414" s="134"/>
    </row>
    <row r="1415" ht="15.0" customHeight="1">
      <c r="A1415" s="133" t="s">
        <v>4806</v>
      </c>
      <c r="B1415" s="133" t="s">
        <v>4807</v>
      </c>
      <c r="C1415" s="134" t="s">
        <v>4808</v>
      </c>
      <c r="D1415" s="133" t="s">
        <v>187</v>
      </c>
      <c r="E1415" s="133">
        <v>7.37</v>
      </c>
      <c r="F1415" s="134"/>
      <c r="G1415" s="134"/>
      <c r="H1415" s="134"/>
      <c r="I1415" s="134"/>
      <c r="J1415" s="134"/>
      <c r="K1415" s="134"/>
      <c r="L1415" s="134"/>
      <c r="M1415" s="134"/>
      <c r="N1415" s="134"/>
      <c r="O1415" s="134"/>
      <c r="P1415" s="134"/>
      <c r="Q1415" s="134"/>
      <c r="R1415" s="134"/>
      <c r="S1415" s="134"/>
      <c r="T1415" s="134"/>
      <c r="U1415" s="134"/>
      <c r="V1415" s="134"/>
      <c r="W1415" s="134"/>
      <c r="X1415" s="134"/>
      <c r="Y1415" s="134"/>
      <c r="Z1415" s="134"/>
    </row>
    <row r="1416" ht="15.0" customHeight="1">
      <c r="A1416" s="133" t="s">
        <v>607</v>
      </c>
      <c r="B1416" s="133" t="s">
        <v>958</v>
      </c>
      <c r="C1416" s="134" t="s">
        <v>4809</v>
      </c>
      <c r="D1416" s="133" t="s">
        <v>187</v>
      </c>
      <c r="E1416" s="133">
        <v>5.19</v>
      </c>
      <c r="F1416" s="134"/>
      <c r="G1416" s="134"/>
      <c r="H1416" s="134"/>
      <c r="I1416" s="134"/>
      <c r="J1416" s="134"/>
      <c r="K1416" s="134"/>
      <c r="L1416" s="134"/>
      <c r="M1416" s="134"/>
      <c r="N1416" s="134"/>
      <c r="O1416" s="134"/>
      <c r="P1416" s="134"/>
      <c r="Q1416" s="134"/>
      <c r="R1416" s="134"/>
      <c r="S1416" s="134"/>
      <c r="T1416" s="134"/>
      <c r="U1416" s="134"/>
      <c r="V1416" s="134"/>
      <c r="W1416" s="134"/>
      <c r="X1416" s="134"/>
      <c r="Y1416" s="134"/>
      <c r="Z1416" s="134"/>
    </row>
    <row r="1417" ht="15.0" customHeight="1">
      <c r="A1417" s="133" t="s">
        <v>4810</v>
      </c>
      <c r="B1417" s="133" t="s">
        <v>4811</v>
      </c>
      <c r="C1417" s="134" t="s">
        <v>4812</v>
      </c>
      <c r="D1417" s="133" t="s">
        <v>187</v>
      </c>
      <c r="E1417" s="133">
        <v>8.12</v>
      </c>
      <c r="F1417" s="134"/>
      <c r="G1417" s="134"/>
      <c r="H1417" s="134"/>
      <c r="I1417" s="134"/>
      <c r="J1417" s="134"/>
      <c r="K1417" s="134"/>
      <c r="L1417" s="134"/>
      <c r="M1417" s="134"/>
      <c r="N1417" s="134"/>
      <c r="O1417" s="134"/>
      <c r="P1417" s="134"/>
      <c r="Q1417" s="134"/>
      <c r="R1417" s="134"/>
      <c r="S1417" s="134"/>
      <c r="T1417" s="134"/>
      <c r="U1417" s="134"/>
      <c r="V1417" s="134"/>
      <c r="W1417" s="134"/>
      <c r="X1417" s="134"/>
      <c r="Y1417" s="134"/>
      <c r="Z1417" s="134"/>
    </row>
    <row r="1418" ht="15.0" customHeight="1">
      <c r="A1418" s="133" t="s">
        <v>4813</v>
      </c>
      <c r="B1418" s="133" t="s">
        <v>958</v>
      </c>
      <c r="C1418" s="134" t="s">
        <v>4814</v>
      </c>
      <c r="D1418" s="133" t="s">
        <v>187</v>
      </c>
      <c r="E1418" s="133">
        <v>6.63</v>
      </c>
      <c r="F1418" s="134"/>
      <c r="G1418" s="134"/>
      <c r="H1418" s="134"/>
      <c r="I1418" s="134"/>
      <c r="J1418" s="134"/>
      <c r="K1418" s="134"/>
      <c r="L1418" s="134"/>
      <c r="M1418" s="134"/>
      <c r="N1418" s="134"/>
      <c r="O1418" s="134"/>
      <c r="P1418" s="134"/>
      <c r="Q1418" s="134"/>
      <c r="R1418" s="134"/>
      <c r="S1418" s="134"/>
      <c r="T1418" s="134"/>
      <c r="U1418" s="134"/>
      <c r="V1418" s="134"/>
      <c r="W1418" s="134"/>
      <c r="X1418" s="134"/>
      <c r="Y1418" s="134"/>
      <c r="Z1418" s="134"/>
    </row>
    <row r="1419" ht="15.0" customHeight="1">
      <c r="A1419" s="133" t="s">
        <v>4815</v>
      </c>
      <c r="B1419" s="133" t="s">
        <v>958</v>
      </c>
      <c r="C1419" s="134" t="s">
        <v>4816</v>
      </c>
      <c r="D1419" s="133" t="s">
        <v>187</v>
      </c>
      <c r="E1419" s="133">
        <v>18.35</v>
      </c>
      <c r="F1419" s="134"/>
      <c r="G1419" s="134"/>
      <c r="H1419" s="134"/>
      <c r="I1419" s="134"/>
      <c r="J1419" s="134"/>
      <c r="K1419" s="134"/>
      <c r="L1419" s="134"/>
      <c r="M1419" s="134"/>
      <c r="N1419" s="134"/>
      <c r="O1419" s="134"/>
      <c r="P1419" s="134"/>
      <c r="Q1419" s="134"/>
      <c r="R1419" s="134"/>
      <c r="S1419" s="134"/>
      <c r="T1419" s="134"/>
      <c r="U1419" s="134"/>
      <c r="V1419" s="134"/>
      <c r="W1419" s="134"/>
      <c r="X1419" s="134"/>
      <c r="Y1419" s="134"/>
      <c r="Z1419" s="134"/>
    </row>
    <row r="1420" ht="15.0" customHeight="1">
      <c r="A1420" s="133" t="s">
        <v>4817</v>
      </c>
      <c r="B1420" s="133" t="s">
        <v>958</v>
      </c>
      <c r="C1420" s="134" t="s">
        <v>4818</v>
      </c>
      <c r="D1420" s="133" t="s">
        <v>187</v>
      </c>
      <c r="E1420" s="133">
        <v>26.48</v>
      </c>
      <c r="F1420" s="134"/>
      <c r="G1420" s="134"/>
      <c r="H1420" s="134"/>
      <c r="I1420" s="134"/>
      <c r="J1420" s="134"/>
      <c r="K1420" s="134"/>
      <c r="L1420" s="134"/>
      <c r="M1420" s="134"/>
      <c r="N1420" s="134"/>
      <c r="O1420" s="134"/>
      <c r="P1420" s="134"/>
      <c r="Q1420" s="134"/>
      <c r="R1420" s="134"/>
      <c r="S1420" s="134"/>
      <c r="T1420" s="134"/>
      <c r="U1420" s="134"/>
      <c r="V1420" s="134"/>
      <c r="W1420" s="134"/>
      <c r="X1420" s="134"/>
      <c r="Y1420" s="134"/>
      <c r="Z1420" s="134"/>
    </row>
    <row r="1421" ht="15.0" customHeight="1">
      <c r="A1421" s="133" t="s">
        <v>4819</v>
      </c>
      <c r="B1421" s="133" t="s">
        <v>958</v>
      </c>
      <c r="C1421" s="134" t="s">
        <v>4820</v>
      </c>
      <c r="D1421" s="133" t="s">
        <v>187</v>
      </c>
      <c r="E1421" s="133">
        <v>20.25</v>
      </c>
      <c r="F1421" s="134"/>
      <c r="G1421" s="134"/>
      <c r="H1421" s="134"/>
      <c r="I1421" s="134"/>
      <c r="J1421" s="134"/>
      <c r="K1421" s="134"/>
      <c r="L1421" s="134"/>
      <c r="M1421" s="134"/>
      <c r="N1421" s="134"/>
      <c r="O1421" s="134"/>
      <c r="P1421" s="134"/>
      <c r="Q1421" s="134"/>
      <c r="R1421" s="134"/>
      <c r="S1421" s="134"/>
      <c r="T1421" s="134"/>
      <c r="U1421" s="134"/>
      <c r="V1421" s="134"/>
      <c r="W1421" s="134"/>
      <c r="X1421" s="134"/>
      <c r="Y1421" s="134"/>
      <c r="Z1421" s="134"/>
    </row>
    <row r="1422" ht="15.0" customHeight="1">
      <c r="A1422" s="133" t="s">
        <v>4821</v>
      </c>
      <c r="B1422" s="133" t="s">
        <v>958</v>
      </c>
      <c r="C1422" s="134" t="s">
        <v>4822</v>
      </c>
      <c r="D1422" s="133" t="s">
        <v>187</v>
      </c>
      <c r="E1422" s="133">
        <v>32.9</v>
      </c>
      <c r="F1422" s="134"/>
      <c r="G1422" s="134"/>
      <c r="H1422" s="134"/>
      <c r="I1422" s="134"/>
      <c r="J1422" s="134"/>
      <c r="K1422" s="134"/>
      <c r="L1422" s="134"/>
      <c r="M1422" s="134"/>
      <c r="N1422" s="134"/>
      <c r="O1422" s="134"/>
      <c r="P1422" s="134"/>
      <c r="Q1422" s="134"/>
      <c r="R1422" s="134"/>
      <c r="S1422" s="134"/>
      <c r="T1422" s="134"/>
      <c r="U1422" s="134"/>
      <c r="V1422" s="134"/>
      <c r="W1422" s="134"/>
      <c r="X1422" s="134"/>
      <c r="Y1422" s="134"/>
      <c r="Z1422" s="134"/>
    </row>
    <row r="1423" ht="15.0" customHeight="1">
      <c r="A1423" s="133" t="s">
        <v>4823</v>
      </c>
      <c r="B1423" s="133" t="s">
        <v>958</v>
      </c>
      <c r="C1423" s="134" t="s">
        <v>4824</v>
      </c>
      <c r="D1423" s="133" t="s">
        <v>187</v>
      </c>
      <c r="E1423" s="133">
        <v>59.33</v>
      </c>
      <c r="F1423" s="134"/>
      <c r="G1423" s="134"/>
      <c r="H1423" s="134"/>
      <c r="I1423" s="134"/>
      <c r="J1423" s="134"/>
      <c r="K1423" s="134"/>
      <c r="L1423" s="134"/>
      <c r="M1423" s="134"/>
      <c r="N1423" s="134"/>
      <c r="O1423" s="134"/>
      <c r="P1423" s="134"/>
      <c r="Q1423" s="134"/>
      <c r="R1423" s="134"/>
      <c r="S1423" s="134"/>
      <c r="T1423" s="134"/>
      <c r="U1423" s="134"/>
      <c r="V1423" s="134"/>
      <c r="W1423" s="134"/>
      <c r="X1423" s="134"/>
      <c r="Y1423" s="134"/>
      <c r="Z1423" s="134"/>
    </row>
    <row r="1424" ht="15.0" customHeight="1">
      <c r="A1424" s="133" t="s">
        <v>4825</v>
      </c>
      <c r="B1424" s="133" t="s">
        <v>958</v>
      </c>
      <c r="C1424" s="134" t="s">
        <v>4826</v>
      </c>
      <c r="D1424" s="133" t="s">
        <v>187</v>
      </c>
      <c r="E1424" s="133">
        <v>16.6</v>
      </c>
      <c r="F1424" s="134"/>
      <c r="G1424" s="134"/>
      <c r="H1424" s="134"/>
      <c r="I1424" s="134"/>
      <c r="J1424" s="134"/>
      <c r="K1424" s="134"/>
      <c r="L1424" s="134"/>
      <c r="M1424" s="134"/>
      <c r="N1424" s="134"/>
      <c r="O1424" s="134"/>
      <c r="P1424" s="134"/>
      <c r="Q1424" s="134"/>
      <c r="R1424" s="134"/>
      <c r="S1424" s="134"/>
      <c r="T1424" s="134"/>
      <c r="U1424" s="134"/>
      <c r="V1424" s="134"/>
      <c r="W1424" s="134"/>
      <c r="X1424" s="134"/>
      <c r="Y1424" s="134"/>
      <c r="Z1424" s="134"/>
    </row>
    <row r="1425" ht="15.0" customHeight="1">
      <c r="A1425" s="133" t="s">
        <v>4827</v>
      </c>
      <c r="B1425" s="133" t="s">
        <v>4828</v>
      </c>
      <c r="C1425" s="134" t="s">
        <v>4829</v>
      </c>
      <c r="D1425" s="133" t="s">
        <v>187</v>
      </c>
      <c r="E1425" s="133">
        <v>51.11</v>
      </c>
      <c r="F1425" s="134"/>
      <c r="G1425" s="134"/>
      <c r="H1425" s="134"/>
      <c r="I1425" s="134"/>
      <c r="J1425" s="134"/>
      <c r="K1425" s="134"/>
      <c r="L1425" s="134"/>
      <c r="M1425" s="134"/>
      <c r="N1425" s="134"/>
      <c r="O1425" s="134"/>
      <c r="P1425" s="134"/>
      <c r="Q1425" s="134"/>
      <c r="R1425" s="134"/>
      <c r="S1425" s="134"/>
      <c r="T1425" s="134"/>
      <c r="U1425" s="134"/>
      <c r="V1425" s="134"/>
      <c r="W1425" s="134"/>
      <c r="X1425" s="134"/>
      <c r="Y1425" s="134"/>
      <c r="Z1425" s="134"/>
    </row>
    <row r="1426" ht="15.0" customHeight="1">
      <c r="A1426" s="133" t="s">
        <v>4830</v>
      </c>
      <c r="B1426" s="133" t="s">
        <v>4831</v>
      </c>
      <c r="C1426" s="134" t="s">
        <v>4832</v>
      </c>
      <c r="D1426" s="133" t="s">
        <v>187</v>
      </c>
      <c r="E1426" s="133">
        <v>14.25</v>
      </c>
      <c r="F1426" s="134"/>
      <c r="G1426" s="134"/>
      <c r="H1426" s="134"/>
      <c r="I1426" s="134"/>
      <c r="J1426" s="134"/>
      <c r="K1426" s="134"/>
      <c r="L1426" s="134"/>
      <c r="M1426" s="134"/>
      <c r="N1426" s="134"/>
      <c r="O1426" s="134"/>
      <c r="P1426" s="134"/>
      <c r="Q1426" s="134"/>
      <c r="R1426" s="134"/>
      <c r="S1426" s="134"/>
      <c r="T1426" s="134"/>
      <c r="U1426" s="134"/>
      <c r="V1426" s="134"/>
      <c r="W1426" s="134"/>
      <c r="X1426" s="134"/>
      <c r="Y1426" s="134"/>
      <c r="Z1426" s="134"/>
    </row>
    <row r="1427" ht="15.0" customHeight="1">
      <c r="A1427" s="133" t="s">
        <v>4833</v>
      </c>
      <c r="B1427" s="133" t="s">
        <v>4834</v>
      </c>
      <c r="C1427" s="134" t="s">
        <v>744</v>
      </c>
      <c r="D1427" s="133" t="s">
        <v>187</v>
      </c>
      <c r="E1427" s="133">
        <v>14.73</v>
      </c>
      <c r="F1427" s="134"/>
      <c r="G1427" s="134"/>
      <c r="H1427" s="134"/>
      <c r="I1427" s="134"/>
      <c r="J1427" s="134"/>
      <c r="K1427" s="134"/>
      <c r="L1427" s="134"/>
      <c r="M1427" s="134"/>
      <c r="N1427" s="134"/>
      <c r="O1427" s="134"/>
      <c r="P1427" s="134"/>
      <c r="Q1427" s="134"/>
      <c r="R1427" s="134"/>
      <c r="S1427" s="134"/>
      <c r="T1427" s="134"/>
      <c r="U1427" s="134"/>
      <c r="V1427" s="134"/>
      <c r="W1427" s="134"/>
      <c r="X1427" s="134"/>
      <c r="Y1427" s="134"/>
      <c r="Z1427" s="134"/>
    </row>
    <row r="1428" ht="15.0" customHeight="1">
      <c r="A1428" s="133" t="s">
        <v>4835</v>
      </c>
      <c r="B1428" s="133" t="s">
        <v>4836</v>
      </c>
      <c r="C1428" s="134" t="s">
        <v>4837</v>
      </c>
      <c r="D1428" s="133" t="s">
        <v>187</v>
      </c>
      <c r="E1428" s="133">
        <v>16.12</v>
      </c>
      <c r="F1428" s="134"/>
      <c r="G1428" s="134"/>
      <c r="H1428" s="134"/>
      <c r="I1428" s="134"/>
      <c r="J1428" s="134"/>
      <c r="K1428" s="134"/>
      <c r="L1428" s="134"/>
      <c r="M1428" s="134"/>
      <c r="N1428" s="134"/>
      <c r="O1428" s="134"/>
      <c r="P1428" s="134"/>
      <c r="Q1428" s="134"/>
      <c r="R1428" s="134"/>
      <c r="S1428" s="134"/>
      <c r="T1428" s="134"/>
      <c r="U1428" s="134"/>
      <c r="V1428" s="134"/>
      <c r="W1428" s="134"/>
      <c r="X1428" s="134"/>
      <c r="Y1428" s="134"/>
      <c r="Z1428" s="134"/>
    </row>
    <row r="1429" ht="15.0" customHeight="1">
      <c r="A1429" s="133" t="s">
        <v>4838</v>
      </c>
      <c r="B1429" s="133" t="s">
        <v>4839</v>
      </c>
      <c r="C1429" s="134" t="s">
        <v>4840</v>
      </c>
      <c r="D1429" s="133" t="s">
        <v>187</v>
      </c>
      <c r="E1429" s="133">
        <v>23.54</v>
      </c>
      <c r="F1429" s="134"/>
      <c r="G1429" s="134"/>
      <c r="H1429" s="134"/>
      <c r="I1429" s="134"/>
      <c r="J1429" s="134"/>
      <c r="K1429" s="134"/>
      <c r="L1429" s="134"/>
      <c r="M1429" s="134"/>
      <c r="N1429" s="134"/>
      <c r="O1429" s="134"/>
      <c r="P1429" s="134"/>
      <c r="Q1429" s="134"/>
      <c r="R1429" s="134"/>
      <c r="S1429" s="134"/>
      <c r="T1429" s="134"/>
      <c r="U1429" s="134"/>
      <c r="V1429" s="134"/>
      <c r="W1429" s="134"/>
      <c r="X1429" s="134"/>
      <c r="Y1429" s="134"/>
      <c r="Z1429" s="134"/>
    </row>
    <row r="1430" ht="15.0" customHeight="1">
      <c r="A1430" s="133" t="s">
        <v>4841</v>
      </c>
      <c r="B1430" s="133" t="s">
        <v>4842</v>
      </c>
      <c r="C1430" s="134" t="s">
        <v>4843</v>
      </c>
      <c r="D1430" s="133" t="s">
        <v>187</v>
      </c>
      <c r="E1430" s="133">
        <v>24.05</v>
      </c>
      <c r="F1430" s="134"/>
      <c r="G1430" s="134"/>
      <c r="H1430" s="134"/>
      <c r="I1430" s="134"/>
      <c r="J1430" s="134"/>
      <c r="K1430" s="134"/>
      <c r="L1430" s="134"/>
      <c r="M1430" s="134"/>
      <c r="N1430" s="134"/>
      <c r="O1430" s="134"/>
      <c r="P1430" s="134"/>
      <c r="Q1430" s="134"/>
      <c r="R1430" s="134"/>
      <c r="S1430" s="134"/>
      <c r="T1430" s="134"/>
      <c r="U1430" s="134"/>
      <c r="V1430" s="134"/>
      <c r="W1430" s="134"/>
      <c r="X1430" s="134"/>
      <c r="Y1430" s="134"/>
      <c r="Z1430" s="134"/>
    </row>
    <row r="1431" ht="15.0" customHeight="1">
      <c r="A1431" s="133" t="s">
        <v>635</v>
      </c>
      <c r="B1431" s="133" t="s">
        <v>4844</v>
      </c>
      <c r="C1431" s="134" t="s">
        <v>4845</v>
      </c>
      <c r="D1431" s="133" t="s">
        <v>187</v>
      </c>
      <c r="E1431" s="133">
        <v>27.62</v>
      </c>
      <c r="F1431" s="134"/>
      <c r="G1431" s="134"/>
      <c r="H1431" s="134"/>
      <c r="I1431" s="134"/>
      <c r="J1431" s="134"/>
      <c r="K1431" s="134"/>
      <c r="L1431" s="134"/>
      <c r="M1431" s="134"/>
      <c r="N1431" s="134"/>
      <c r="O1431" s="134"/>
      <c r="P1431" s="134"/>
      <c r="Q1431" s="134"/>
      <c r="R1431" s="134"/>
      <c r="S1431" s="134"/>
      <c r="T1431" s="134"/>
      <c r="U1431" s="134"/>
      <c r="V1431" s="134"/>
      <c r="W1431" s="134"/>
      <c r="X1431" s="134"/>
      <c r="Y1431" s="134"/>
      <c r="Z1431" s="134"/>
    </row>
    <row r="1432" ht="15.0" customHeight="1">
      <c r="A1432" s="133" t="s">
        <v>4846</v>
      </c>
      <c r="B1432" s="133" t="s">
        <v>4847</v>
      </c>
      <c r="C1432" s="134" t="s">
        <v>4848</v>
      </c>
      <c r="D1432" s="133" t="s">
        <v>187</v>
      </c>
      <c r="E1432" s="133">
        <v>38.0</v>
      </c>
      <c r="F1432" s="134"/>
      <c r="G1432" s="134"/>
      <c r="H1432" s="134"/>
      <c r="I1432" s="134"/>
      <c r="J1432" s="134"/>
      <c r="K1432" s="134"/>
      <c r="L1432" s="134"/>
      <c r="M1432" s="134"/>
      <c r="N1432" s="134"/>
      <c r="O1432" s="134"/>
      <c r="P1432" s="134"/>
      <c r="Q1432" s="134"/>
      <c r="R1432" s="134"/>
      <c r="S1432" s="134"/>
      <c r="T1432" s="134"/>
      <c r="U1432" s="134"/>
      <c r="V1432" s="134"/>
      <c r="W1432" s="134"/>
      <c r="X1432" s="134"/>
      <c r="Y1432" s="134"/>
      <c r="Z1432" s="134"/>
    </row>
    <row r="1433" ht="15.0" customHeight="1">
      <c r="A1433" s="133" t="s">
        <v>4849</v>
      </c>
      <c r="B1433" s="133" t="s">
        <v>4850</v>
      </c>
      <c r="C1433" s="134" t="s">
        <v>746</v>
      </c>
      <c r="D1433" s="133" t="s">
        <v>187</v>
      </c>
      <c r="E1433" s="133">
        <v>41.41</v>
      </c>
      <c r="F1433" s="134"/>
      <c r="G1433" s="134"/>
      <c r="H1433" s="134"/>
      <c r="I1433" s="134"/>
      <c r="J1433" s="134"/>
      <c r="K1433" s="134"/>
      <c r="L1433" s="134"/>
      <c r="M1433" s="134"/>
      <c r="N1433" s="134"/>
      <c r="O1433" s="134"/>
      <c r="P1433" s="134"/>
      <c r="Q1433" s="134"/>
      <c r="R1433" s="134"/>
      <c r="S1433" s="134"/>
      <c r="T1433" s="134"/>
      <c r="U1433" s="134"/>
      <c r="V1433" s="134"/>
      <c r="W1433" s="134"/>
      <c r="X1433" s="134"/>
      <c r="Y1433" s="134"/>
      <c r="Z1433" s="134"/>
    </row>
    <row r="1434" ht="15.0" customHeight="1">
      <c r="A1434" s="133" t="s">
        <v>4851</v>
      </c>
      <c r="B1434" s="133" t="s">
        <v>958</v>
      </c>
      <c r="C1434" s="134" t="s">
        <v>4852</v>
      </c>
      <c r="D1434" s="133" t="s">
        <v>187</v>
      </c>
      <c r="E1434" s="133">
        <v>0.65</v>
      </c>
      <c r="F1434" s="134"/>
      <c r="G1434" s="134"/>
      <c r="H1434" s="134"/>
      <c r="I1434" s="134"/>
      <c r="J1434" s="134"/>
      <c r="K1434" s="134"/>
      <c r="L1434" s="134"/>
      <c r="M1434" s="134"/>
      <c r="N1434" s="134"/>
      <c r="O1434" s="134"/>
      <c r="P1434" s="134"/>
      <c r="Q1434" s="134"/>
      <c r="R1434" s="134"/>
      <c r="S1434" s="134"/>
      <c r="T1434" s="134"/>
      <c r="U1434" s="134"/>
      <c r="V1434" s="134"/>
      <c r="W1434" s="134"/>
      <c r="X1434" s="134"/>
      <c r="Y1434" s="134"/>
      <c r="Z1434" s="134"/>
    </row>
    <row r="1435" ht="15.0" customHeight="1">
      <c r="A1435" s="133" t="s">
        <v>4853</v>
      </c>
      <c r="B1435" s="133" t="s">
        <v>4854</v>
      </c>
      <c r="C1435" s="134" t="s">
        <v>4855</v>
      </c>
      <c r="D1435" s="133" t="s">
        <v>187</v>
      </c>
      <c r="E1435" s="133">
        <v>17.47</v>
      </c>
      <c r="F1435" s="134"/>
      <c r="G1435" s="134"/>
      <c r="H1435" s="134"/>
      <c r="I1435" s="134"/>
      <c r="J1435" s="134"/>
      <c r="K1435" s="134"/>
      <c r="L1435" s="134"/>
      <c r="M1435" s="134"/>
      <c r="N1435" s="134"/>
      <c r="O1435" s="134"/>
      <c r="P1435" s="134"/>
      <c r="Q1435" s="134"/>
      <c r="R1435" s="134"/>
      <c r="S1435" s="134"/>
      <c r="T1435" s="134"/>
      <c r="U1435" s="134"/>
      <c r="V1435" s="134"/>
      <c r="W1435" s="134"/>
      <c r="X1435" s="134"/>
      <c r="Y1435" s="134"/>
      <c r="Z1435" s="134"/>
    </row>
    <row r="1436" ht="15.0" customHeight="1">
      <c r="A1436" s="133" t="s">
        <v>594</v>
      </c>
      <c r="B1436" s="133" t="s">
        <v>4856</v>
      </c>
      <c r="C1436" s="134" t="s">
        <v>4857</v>
      </c>
      <c r="D1436" s="133" t="s">
        <v>187</v>
      </c>
      <c r="E1436" s="133">
        <v>18.93</v>
      </c>
      <c r="F1436" s="134"/>
      <c r="G1436" s="134"/>
      <c r="H1436" s="134"/>
      <c r="I1436" s="134"/>
      <c r="J1436" s="134"/>
      <c r="K1436" s="134"/>
      <c r="L1436" s="134"/>
      <c r="M1436" s="134"/>
      <c r="N1436" s="134"/>
      <c r="O1436" s="134"/>
      <c r="P1436" s="134"/>
      <c r="Q1436" s="134"/>
      <c r="R1436" s="134"/>
      <c r="S1436" s="134"/>
      <c r="T1436" s="134"/>
      <c r="U1436" s="134"/>
      <c r="V1436" s="134"/>
      <c r="W1436" s="134"/>
      <c r="X1436" s="134"/>
      <c r="Y1436" s="134"/>
      <c r="Z1436" s="134"/>
    </row>
    <row r="1437" ht="15.0" customHeight="1">
      <c r="A1437" s="133" t="s">
        <v>598</v>
      </c>
      <c r="B1437" s="133" t="s">
        <v>4858</v>
      </c>
      <c r="C1437" s="134" t="s">
        <v>4859</v>
      </c>
      <c r="D1437" s="133" t="s">
        <v>187</v>
      </c>
      <c r="E1437" s="133">
        <v>26.06</v>
      </c>
      <c r="F1437" s="134"/>
      <c r="G1437" s="134"/>
      <c r="H1437" s="134"/>
      <c r="I1437" s="134"/>
      <c r="J1437" s="134"/>
      <c r="K1437" s="134"/>
      <c r="L1437" s="134"/>
      <c r="M1437" s="134"/>
      <c r="N1437" s="134"/>
      <c r="O1437" s="134"/>
      <c r="P1437" s="134"/>
      <c r="Q1437" s="134"/>
      <c r="R1437" s="134"/>
      <c r="S1437" s="134"/>
      <c r="T1437" s="134"/>
      <c r="U1437" s="134"/>
      <c r="V1437" s="134"/>
      <c r="W1437" s="134"/>
      <c r="X1437" s="134"/>
      <c r="Y1437" s="134"/>
      <c r="Z1437" s="134"/>
    </row>
    <row r="1438" ht="15.0" customHeight="1">
      <c r="A1438" s="133" t="s">
        <v>4860</v>
      </c>
      <c r="B1438" s="133" t="s">
        <v>4861</v>
      </c>
      <c r="C1438" s="134" t="s">
        <v>4862</v>
      </c>
      <c r="D1438" s="133" t="s">
        <v>187</v>
      </c>
      <c r="E1438" s="133">
        <v>116.86</v>
      </c>
      <c r="F1438" s="134"/>
      <c r="G1438" s="134"/>
      <c r="H1438" s="134"/>
      <c r="I1438" s="134"/>
      <c r="J1438" s="134"/>
      <c r="K1438" s="134"/>
      <c r="L1438" s="134"/>
      <c r="M1438" s="134"/>
      <c r="N1438" s="134"/>
      <c r="O1438" s="134"/>
      <c r="P1438" s="134"/>
      <c r="Q1438" s="134"/>
      <c r="R1438" s="134"/>
      <c r="S1438" s="134"/>
      <c r="T1438" s="134"/>
      <c r="U1438" s="134"/>
      <c r="V1438" s="134"/>
      <c r="W1438" s="134"/>
      <c r="X1438" s="134"/>
      <c r="Y1438" s="134"/>
      <c r="Z1438" s="134"/>
    </row>
    <row r="1439" ht="15.0" customHeight="1">
      <c r="A1439" s="133" t="s">
        <v>602</v>
      </c>
      <c r="B1439" s="133" t="s">
        <v>4863</v>
      </c>
      <c r="C1439" s="134" t="s">
        <v>4864</v>
      </c>
      <c r="D1439" s="133" t="s">
        <v>187</v>
      </c>
      <c r="E1439" s="133">
        <v>35.01</v>
      </c>
      <c r="F1439" s="134"/>
      <c r="G1439" s="134"/>
      <c r="H1439" s="134"/>
      <c r="I1439" s="134"/>
      <c r="J1439" s="134"/>
      <c r="K1439" s="134"/>
      <c r="L1439" s="134"/>
      <c r="M1439" s="134"/>
      <c r="N1439" s="134"/>
      <c r="O1439" s="134"/>
      <c r="P1439" s="134"/>
      <c r="Q1439" s="134"/>
      <c r="R1439" s="134"/>
      <c r="S1439" s="134"/>
      <c r="T1439" s="134"/>
      <c r="U1439" s="134"/>
      <c r="V1439" s="134"/>
      <c r="W1439" s="134"/>
      <c r="X1439" s="134"/>
      <c r="Y1439" s="134"/>
      <c r="Z1439" s="134"/>
    </row>
    <row r="1440" ht="15.0" customHeight="1">
      <c r="A1440" s="133" t="s">
        <v>4865</v>
      </c>
      <c r="B1440" s="133" t="s">
        <v>4866</v>
      </c>
      <c r="C1440" s="134" t="s">
        <v>4867</v>
      </c>
      <c r="D1440" s="133" t="s">
        <v>187</v>
      </c>
      <c r="E1440" s="133">
        <v>37.91</v>
      </c>
      <c r="F1440" s="134"/>
      <c r="G1440" s="134"/>
      <c r="H1440" s="134"/>
      <c r="I1440" s="134"/>
      <c r="J1440" s="134"/>
      <c r="K1440" s="134"/>
      <c r="L1440" s="134"/>
      <c r="M1440" s="134"/>
      <c r="N1440" s="134"/>
      <c r="O1440" s="134"/>
      <c r="P1440" s="134"/>
      <c r="Q1440" s="134"/>
      <c r="R1440" s="134"/>
      <c r="S1440" s="134"/>
      <c r="T1440" s="134"/>
      <c r="U1440" s="134"/>
      <c r="V1440" s="134"/>
      <c r="W1440" s="134"/>
      <c r="X1440" s="134"/>
      <c r="Y1440" s="134"/>
      <c r="Z1440" s="134"/>
    </row>
    <row r="1441" ht="15.0" customHeight="1">
      <c r="A1441" s="133" t="s">
        <v>4868</v>
      </c>
      <c r="B1441" s="133" t="s">
        <v>4869</v>
      </c>
      <c r="C1441" s="134" t="s">
        <v>4870</v>
      </c>
      <c r="D1441" s="133" t="s">
        <v>187</v>
      </c>
      <c r="E1441" s="133">
        <v>42.21</v>
      </c>
      <c r="F1441" s="134"/>
      <c r="G1441" s="134"/>
      <c r="H1441" s="134"/>
      <c r="I1441" s="134"/>
      <c r="J1441" s="134"/>
      <c r="K1441" s="134"/>
      <c r="L1441" s="134"/>
      <c r="M1441" s="134"/>
      <c r="N1441" s="134"/>
      <c r="O1441" s="134"/>
      <c r="P1441" s="134"/>
      <c r="Q1441" s="134"/>
      <c r="R1441" s="134"/>
      <c r="S1441" s="134"/>
      <c r="T1441" s="134"/>
      <c r="U1441" s="134"/>
      <c r="V1441" s="134"/>
      <c r="W1441" s="134"/>
      <c r="X1441" s="134"/>
      <c r="Y1441" s="134"/>
      <c r="Z1441" s="134"/>
    </row>
    <row r="1442" ht="15.0" customHeight="1">
      <c r="A1442" s="133" t="s">
        <v>4871</v>
      </c>
      <c r="B1442" s="133" t="s">
        <v>4872</v>
      </c>
      <c r="C1442" s="134" t="s">
        <v>4873</v>
      </c>
      <c r="D1442" s="133" t="s">
        <v>187</v>
      </c>
      <c r="E1442" s="133">
        <v>68.41</v>
      </c>
      <c r="F1442" s="134"/>
      <c r="G1442" s="134"/>
      <c r="H1442" s="134"/>
      <c r="I1442" s="134"/>
      <c r="J1442" s="134"/>
      <c r="K1442" s="134"/>
      <c r="L1442" s="134"/>
      <c r="M1442" s="134"/>
      <c r="N1442" s="134"/>
      <c r="O1442" s="134"/>
      <c r="P1442" s="134"/>
      <c r="Q1442" s="134"/>
      <c r="R1442" s="134"/>
      <c r="S1442" s="134"/>
      <c r="T1442" s="134"/>
      <c r="U1442" s="134"/>
      <c r="V1442" s="134"/>
      <c r="W1442" s="134"/>
      <c r="X1442" s="134"/>
      <c r="Y1442" s="134"/>
      <c r="Z1442" s="134"/>
    </row>
    <row r="1443" ht="15.0" customHeight="1">
      <c r="A1443" s="133" t="s">
        <v>4874</v>
      </c>
      <c r="B1443" s="133" t="s">
        <v>4875</v>
      </c>
      <c r="C1443" s="134" t="s">
        <v>4876</v>
      </c>
      <c r="D1443" s="133" t="s">
        <v>187</v>
      </c>
      <c r="E1443" s="133">
        <v>85.65</v>
      </c>
      <c r="F1443" s="134"/>
      <c r="G1443" s="134"/>
      <c r="H1443" s="134"/>
      <c r="I1443" s="134"/>
      <c r="J1443" s="134"/>
      <c r="K1443" s="134"/>
      <c r="L1443" s="134"/>
      <c r="M1443" s="134"/>
      <c r="N1443" s="134"/>
      <c r="O1443" s="134"/>
      <c r="P1443" s="134"/>
      <c r="Q1443" s="134"/>
      <c r="R1443" s="134"/>
      <c r="S1443" s="134"/>
      <c r="T1443" s="134"/>
      <c r="U1443" s="134"/>
      <c r="V1443" s="134"/>
      <c r="W1443" s="134"/>
      <c r="X1443" s="134"/>
      <c r="Y1443" s="134"/>
      <c r="Z1443" s="134"/>
    </row>
    <row r="1444" ht="15.0" customHeight="1">
      <c r="A1444" s="133" t="s">
        <v>4877</v>
      </c>
      <c r="B1444" s="133" t="s">
        <v>4878</v>
      </c>
      <c r="C1444" s="134" t="s">
        <v>4879</v>
      </c>
      <c r="D1444" s="133" t="s">
        <v>187</v>
      </c>
      <c r="E1444" s="133">
        <v>122.04</v>
      </c>
      <c r="F1444" s="134"/>
      <c r="G1444" s="134"/>
      <c r="H1444" s="134"/>
      <c r="I1444" s="134"/>
      <c r="J1444" s="134"/>
      <c r="K1444" s="134"/>
      <c r="L1444" s="134"/>
      <c r="M1444" s="134"/>
      <c r="N1444" s="134"/>
      <c r="O1444" s="134"/>
      <c r="P1444" s="134"/>
      <c r="Q1444" s="134"/>
      <c r="R1444" s="134"/>
      <c r="S1444" s="134"/>
      <c r="T1444" s="134"/>
      <c r="U1444" s="134"/>
      <c r="V1444" s="134"/>
      <c r="W1444" s="134"/>
      <c r="X1444" s="134"/>
      <c r="Y1444" s="134"/>
      <c r="Z1444" s="134"/>
    </row>
    <row r="1445" ht="15.0" customHeight="1">
      <c r="A1445" s="133" t="s">
        <v>4880</v>
      </c>
      <c r="B1445" s="133" t="s">
        <v>4881</v>
      </c>
      <c r="C1445" s="134" t="s">
        <v>4882</v>
      </c>
      <c r="D1445" s="133" t="s">
        <v>187</v>
      </c>
      <c r="E1445" s="133">
        <v>21.43</v>
      </c>
      <c r="F1445" s="134"/>
      <c r="G1445" s="134"/>
      <c r="H1445" s="134"/>
      <c r="I1445" s="134"/>
      <c r="J1445" s="134"/>
      <c r="K1445" s="134"/>
      <c r="L1445" s="134"/>
      <c r="M1445" s="134"/>
      <c r="N1445" s="134"/>
      <c r="O1445" s="134"/>
      <c r="P1445" s="134"/>
      <c r="Q1445" s="134"/>
      <c r="R1445" s="134"/>
      <c r="S1445" s="134"/>
      <c r="T1445" s="134"/>
      <c r="U1445" s="134"/>
      <c r="V1445" s="134"/>
      <c r="W1445" s="134"/>
      <c r="X1445" s="134"/>
      <c r="Y1445" s="134"/>
      <c r="Z1445" s="134"/>
    </row>
    <row r="1446" ht="15.0" customHeight="1">
      <c r="A1446" s="133" t="s">
        <v>4883</v>
      </c>
      <c r="B1446" s="133" t="s">
        <v>4884</v>
      </c>
      <c r="C1446" s="134" t="s">
        <v>4885</v>
      </c>
      <c r="D1446" s="133" t="s">
        <v>187</v>
      </c>
      <c r="E1446" s="133">
        <v>30.67</v>
      </c>
      <c r="F1446" s="134"/>
      <c r="G1446" s="134"/>
      <c r="H1446" s="134"/>
      <c r="I1446" s="134"/>
      <c r="J1446" s="134"/>
      <c r="K1446" s="134"/>
      <c r="L1446" s="134"/>
      <c r="M1446" s="134"/>
      <c r="N1446" s="134"/>
      <c r="O1446" s="134"/>
      <c r="P1446" s="134"/>
      <c r="Q1446" s="134"/>
      <c r="R1446" s="134"/>
      <c r="S1446" s="134"/>
      <c r="T1446" s="134"/>
      <c r="U1446" s="134"/>
      <c r="V1446" s="134"/>
      <c r="W1446" s="134"/>
      <c r="X1446" s="134"/>
      <c r="Y1446" s="134"/>
      <c r="Z1446" s="134"/>
    </row>
    <row r="1447" ht="15.0" customHeight="1">
      <c r="A1447" s="133" t="s">
        <v>4886</v>
      </c>
      <c r="B1447" s="133" t="s">
        <v>4887</v>
      </c>
      <c r="C1447" s="134" t="s">
        <v>4888</v>
      </c>
      <c r="D1447" s="133" t="s">
        <v>187</v>
      </c>
      <c r="E1447" s="133">
        <v>42.81</v>
      </c>
      <c r="F1447" s="134"/>
      <c r="G1447" s="134"/>
      <c r="H1447" s="134"/>
      <c r="I1447" s="134"/>
      <c r="J1447" s="134"/>
      <c r="K1447" s="134"/>
      <c r="L1447" s="134"/>
      <c r="M1447" s="134"/>
      <c r="N1447" s="134"/>
      <c r="O1447" s="134"/>
      <c r="P1447" s="134"/>
      <c r="Q1447" s="134"/>
      <c r="R1447" s="134"/>
      <c r="S1447" s="134"/>
      <c r="T1447" s="134"/>
      <c r="U1447" s="134"/>
      <c r="V1447" s="134"/>
      <c r="W1447" s="134"/>
      <c r="X1447" s="134"/>
      <c r="Y1447" s="134"/>
      <c r="Z1447" s="134"/>
    </row>
    <row r="1448" ht="15.0" customHeight="1">
      <c r="A1448" s="133" t="s">
        <v>4889</v>
      </c>
      <c r="B1448" s="133" t="s">
        <v>4890</v>
      </c>
      <c r="C1448" s="134" t="s">
        <v>4891</v>
      </c>
      <c r="D1448" s="133" t="s">
        <v>187</v>
      </c>
      <c r="E1448" s="133">
        <v>35.01</v>
      </c>
      <c r="F1448" s="134"/>
      <c r="G1448" s="134"/>
      <c r="H1448" s="134"/>
      <c r="I1448" s="134"/>
      <c r="J1448" s="134"/>
      <c r="K1448" s="134"/>
      <c r="L1448" s="134"/>
      <c r="M1448" s="134"/>
      <c r="N1448" s="134"/>
      <c r="O1448" s="134"/>
      <c r="P1448" s="134"/>
      <c r="Q1448" s="134"/>
      <c r="R1448" s="134"/>
      <c r="S1448" s="134"/>
      <c r="T1448" s="134"/>
      <c r="U1448" s="134"/>
      <c r="V1448" s="134"/>
      <c r="W1448" s="134"/>
      <c r="X1448" s="134"/>
      <c r="Y1448" s="134"/>
      <c r="Z1448" s="134"/>
    </row>
    <row r="1449" ht="15.0" customHeight="1">
      <c r="A1449" s="133" t="s">
        <v>4892</v>
      </c>
      <c r="B1449" s="133" t="s">
        <v>4893</v>
      </c>
      <c r="C1449" s="134" t="s">
        <v>4894</v>
      </c>
      <c r="D1449" s="133" t="s">
        <v>187</v>
      </c>
      <c r="E1449" s="133">
        <v>60.11</v>
      </c>
      <c r="F1449" s="134"/>
      <c r="G1449" s="134"/>
      <c r="H1449" s="134"/>
      <c r="I1449" s="134"/>
      <c r="J1449" s="134"/>
      <c r="K1449" s="134"/>
      <c r="L1449" s="134"/>
      <c r="M1449" s="134"/>
      <c r="N1449" s="134"/>
      <c r="O1449" s="134"/>
      <c r="P1449" s="134"/>
      <c r="Q1449" s="134"/>
      <c r="R1449" s="134"/>
      <c r="S1449" s="134"/>
      <c r="T1449" s="134"/>
      <c r="U1449" s="134"/>
      <c r="V1449" s="134"/>
      <c r="W1449" s="134"/>
      <c r="X1449" s="134"/>
      <c r="Y1449" s="134"/>
      <c r="Z1449" s="134"/>
    </row>
    <row r="1450" ht="15.0" customHeight="1">
      <c r="A1450" s="133" t="s">
        <v>4895</v>
      </c>
      <c r="B1450" s="133" t="s">
        <v>4896</v>
      </c>
      <c r="C1450" s="134" t="s">
        <v>4897</v>
      </c>
      <c r="D1450" s="133" t="s">
        <v>187</v>
      </c>
      <c r="E1450" s="133">
        <v>80.81</v>
      </c>
      <c r="F1450" s="134"/>
      <c r="G1450" s="134"/>
      <c r="H1450" s="134"/>
      <c r="I1450" s="134"/>
      <c r="J1450" s="134"/>
      <c r="K1450" s="134"/>
      <c r="L1450" s="134"/>
      <c r="M1450" s="134"/>
      <c r="N1450" s="134"/>
      <c r="O1450" s="134"/>
      <c r="P1450" s="134"/>
      <c r="Q1450" s="134"/>
      <c r="R1450" s="134"/>
      <c r="S1450" s="134"/>
      <c r="T1450" s="134"/>
      <c r="U1450" s="134"/>
      <c r="V1450" s="134"/>
      <c r="W1450" s="134"/>
      <c r="X1450" s="134"/>
      <c r="Y1450" s="134"/>
      <c r="Z1450" s="134"/>
    </row>
    <row r="1451" ht="15.0" customHeight="1">
      <c r="A1451" s="133" t="s">
        <v>4898</v>
      </c>
      <c r="B1451" s="133" t="s">
        <v>4899</v>
      </c>
      <c r="C1451" s="134" t="s">
        <v>4900</v>
      </c>
      <c r="D1451" s="133" t="s">
        <v>187</v>
      </c>
      <c r="E1451" s="133">
        <v>109.35</v>
      </c>
      <c r="F1451" s="134"/>
      <c r="G1451" s="134"/>
      <c r="H1451" s="134"/>
      <c r="I1451" s="134"/>
      <c r="J1451" s="134"/>
      <c r="K1451" s="134"/>
      <c r="L1451" s="134"/>
      <c r="M1451" s="134"/>
      <c r="N1451" s="134"/>
      <c r="O1451" s="134"/>
      <c r="P1451" s="134"/>
      <c r="Q1451" s="134"/>
      <c r="R1451" s="134"/>
      <c r="S1451" s="134"/>
      <c r="T1451" s="134"/>
      <c r="U1451" s="134"/>
      <c r="V1451" s="134"/>
      <c r="W1451" s="134"/>
      <c r="X1451" s="134"/>
      <c r="Y1451" s="134"/>
      <c r="Z1451" s="134"/>
    </row>
    <row r="1452" ht="15.0" customHeight="1">
      <c r="A1452" s="133" t="s">
        <v>4901</v>
      </c>
      <c r="B1452" s="133" t="s">
        <v>4902</v>
      </c>
      <c r="C1452" s="134" t="s">
        <v>4903</v>
      </c>
      <c r="D1452" s="133" t="s">
        <v>187</v>
      </c>
      <c r="E1452" s="133">
        <v>149.86</v>
      </c>
      <c r="F1452" s="134"/>
      <c r="G1452" s="134"/>
      <c r="H1452" s="134"/>
      <c r="I1452" s="134"/>
      <c r="J1452" s="134"/>
      <c r="K1452" s="134"/>
      <c r="L1452" s="134"/>
      <c r="M1452" s="134"/>
      <c r="N1452" s="134"/>
      <c r="O1452" s="134"/>
      <c r="P1452" s="134"/>
      <c r="Q1452" s="134"/>
      <c r="R1452" s="134"/>
      <c r="S1452" s="134"/>
      <c r="T1452" s="134"/>
      <c r="U1452" s="134"/>
      <c r="V1452" s="134"/>
      <c r="W1452" s="134"/>
      <c r="X1452" s="134"/>
      <c r="Y1452" s="134"/>
      <c r="Z1452" s="134"/>
    </row>
    <row r="1453" ht="15.0" customHeight="1">
      <c r="A1453" s="133" t="s">
        <v>4904</v>
      </c>
      <c r="B1453" s="133" t="s">
        <v>4905</v>
      </c>
      <c r="C1453" s="134" t="s">
        <v>4906</v>
      </c>
      <c r="D1453" s="133" t="s">
        <v>4</v>
      </c>
      <c r="E1453" s="133">
        <v>26.0</v>
      </c>
      <c r="F1453" s="134"/>
      <c r="G1453" s="134"/>
      <c r="H1453" s="134"/>
      <c r="I1453" s="134"/>
      <c r="J1453" s="134"/>
      <c r="K1453" s="134"/>
      <c r="L1453" s="134"/>
      <c r="M1453" s="134"/>
      <c r="N1453" s="134"/>
      <c r="O1453" s="134"/>
      <c r="P1453" s="134"/>
      <c r="Q1453" s="134"/>
      <c r="R1453" s="134"/>
      <c r="S1453" s="134"/>
      <c r="T1453" s="134"/>
      <c r="U1453" s="134"/>
      <c r="V1453" s="134"/>
      <c r="W1453" s="134"/>
      <c r="X1453" s="134"/>
      <c r="Y1453" s="134"/>
      <c r="Z1453" s="134"/>
    </row>
    <row r="1454" ht="15.0" customHeight="1">
      <c r="A1454" s="133" t="s">
        <v>4907</v>
      </c>
      <c r="B1454" s="133" t="s">
        <v>4908</v>
      </c>
      <c r="C1454" s="134" t="s">
        <v>4909</v>
      </c>
      <c r="D1454" s="133" t="s">
        <v>4</v>
      </c>
      <c r="E1454" s="133">
        <v>26.0</v>
      </c>
      <c r="F1454" s="134"/>
      <c r="G1454" s="134"/>
      <c r="H1454" s="134"/>
      <c r="I1454" s="134"/>
      <c r="J1454" s="134"/>
      <c r="K1454" s="134"/>
      <c r="L1454" s="134"/>
      <c r="M1454" s="134"/>
      <c r="N1454" s="134"/>
      <c r="O1454" s="134"/>
      <c r="P1454" s="134"/>
      <c r="Q1454" s="134"/>
      <c r="R1454" s="134"/>
      <c r="S1454" s="134"/>
      <c r="T1454" s="134"/>
      <c r="U1454" s="134"/>
      <c r="V1454" s="134"/>
      <c r="W1454" s="134"/>
      <c r="X1454" s="134"/>
      <c r="Y1454" s="134"/>
      <c r="Z1454" s="134"/>
    </row>
    <row r="1455" ht="15.0" customHeight="1">
      <c r="A1455" s="133" t="s">
        <v>4910</v>
      </c>
      <c r="B1455" s="133" t="s">
        <v>4911</v>
      </c>
      <c r="C1455" s="134" t="s">
        <v>4912</v>
      </c>
      <c r="D1455" s="133" t="s">
        <v>4</v>
      </c>
      <c r="E1455" s="133">
        <v>26.0</v>
      </c>
      <c r="F1455" s="134"/>
      <c r="G1455" s="134"/>
      <c r="H1455" s="134"/>
      <c r="I1455" s="134"/>
      <c r="J1455" s="134"/>
      <c r="K1455" s="134"/>
      <c r="L1455" s="134"/>
      <c r="M1455" s="134"/>
      <c r="N1455" s="134"/>
      <c r="O1455" s="134"/>
      <c r="P1455" s="134"/>
      <c r="Q1455" s="134"/>
      <c r="R1455" s="134"/>
      <c r="S1455" s="134"/>
      <c r="T1455" s="134"/>
      <c r="U1455" s="134"/>
      <c r="V1455" s="134"/>
      <c r="W1455" s="134"/>
      <c r="X1455" s="134"/>
      <c r="Y1455" s="134"/>
      <c r="Z1455" s="134"/>
    </row>
    <row r="1456" ht="15.0" customHeight="1">
      <c r="A1456" s="133" t="s">
        <v>4913</v>
      </c>
      <c r="B1456" s="133" t="s">
        <v>4914</v>
      </c>
      <c r="C1456" s="134" t="s">
        <v>4915</v>
      </c>
      <c r="D1456" s="133" t="s">
        <v>4</v>
      </c>
      <c r="E1456" s="133">
        <v>26.69</v>
      </c>
      <c r="F1456" s="134"/>
      <c r="G1456" s="134"/>
      <c r="H1456" s="134"/>
      <c r="I1456" s="134"/>
      <c r="J1456" s="134"/>
      <c r="K1456" s="134"/>
      <c r="L1456" s="134"/>
      <c r="M1456" s="134"/>
      <c r="N1456" s="134"/>
      <c r="O1456" s="134"/>
      <c r="P1456" s="134"/>
      <c r="Q1456" s="134"/>
      <c r="R1456" s="134"/>
      <c r="S1456" s="134"/>
      <c r="T1456" s="134"/>
      <c r="U1456" s="134"/>
      <c r="V1456" s="134"/>
      <c r="W1456" s="134"/>
      <c r="X1456" s="134"/>
      <c r="Y1456" s="134"/>
      <c r="Z1456" s="134"/>
    </row>
    <row r="1457" ht="15.0" customHeight="1">
      <c r="A1457" s="133" t="s">
        <v>4916</v>
      </c>
      <c r="B1457" s="133" t="s">
        <v>4917</v>
      </c>
      <c r="C1457" s="134" t="s">
        <v>4918</v>
      </c>
      <c r="D1457" s="133" t="s">
        <v>4</v>
      </c>
      <c r="E1457" s="133">
        <v>27.38</v>
      </c>
      <c r="F1457" s="134"/>
      <c r="G1457" s="134"/>
      <c r="H1457" s="134"/>
      <c r="I1457" s="134"/>
      <c r="J1457" s="134"/>
      <c r="K1457" s="134"/>
      <c r="L1457" s="134"/>
      <c r="M1457" s="134"/>
      <c r="N1457" s="134"/>
      <c r="O1457" s="134"/>
      <c r="P1457" s="134"/>
      <c r="Q1457" s="134"/>
      <c r="R1457" s="134"/>
      <c r="S1457" s="134"/>
      <c r="T1457" s="134"/>
      <c r="U1457" s="134"/>
      <c r="V1457" s="134"/>
      <c r="W1457" s="134"/>
      <c r="X1457" s="134"/>
      <c r="Y1457" s="134"/>
      <c r="Z1457" s="134"/>
    </row>
    <row r="1458" ht="15.0" customHeight="1">
      <c r="A1458" s="133" t="s">
        <v>4919</v>
      </c>
      <c r="B1458" s="133" t="s">
        <v>958</v>
      </c>
      <c r="C1458" s="134" t="s">
        <v>4920</v>
      </c>
      <c r="D1458" s="133" t="s">
        <v>187</v>
      </c>
      <c r="E1458" s="133">
        <v>10.56</v>
      </c>
      <c r="F1458" s="134"/>
      <c r="G1458" s="134"/>
      <c r="H1458" s="134"/>
      <c r="I1458" s="134"/>
      <c r="J1458" s="134"/>
      <c r="K1458" s="134"/>
      <c r="L1458" s="134"/>
      <c r="M1458" s="134"/>
      <c r="N1458" s="134"/>
      <c r="O1458" s="134"/>
      <c r="P1458" s="134"/>
      <c r="Q1458" s="134"/>
      <c r="R1458" s="134"/>
      <c r="S1458" s="134"/>
      <c r="T1458" s="134"/>
      <c r="U1458" s="134"/>
      <c r="V1458" s="134"/>
      <c r="W1458" s="134"/>
      <c r="X1458" s="134"/>
      <c r="Y1458" s="134"/>
      <c r="Z1458" s="134"/>
    </row>
    <row r="1459" ht="15.0" customHeight="1">
      <c r="A1459" s="133" t="s">
        <v>4921</v>
      </c>
      <c r="B1459" s="133" t="s">
        <v>4922</v>
      </c>
      <c r="C1459" s="134" t="s">
        <v>4923</v>
      </c>
      <c r="D1459" s="133" t="s">
        <v>187</v>
      </c>
      <c r="E1459" s="133">
        <v>42.2</v>
      </c>
      <c r="F1459" s="134"/>
      <c r="G1459" s="134"/>
      <c r="H1459" s="134"/>
      <c r="I1459" s="134"/>
      <c r="J1459" s="134"/>
      <c r="K1459" s="134"/>
      <c r="L1459" s="134"/>
      <c r="M1459" s="134"/>
      <c r="N1459" s="134"/>
      <c r="O1459" s="134"/>
      <c r="P1459" s="134"/>
      <c r="Q1459" s="134"/>
      <c r="R1459" s="134"/>
      <c r="S1459" s="134"/>
      <c r="T1459" s="134"/>
      <c r="U1459" s="134"/>
      <c r="V1459" s="134"/>
      <c r="W1459" s="134"/>
      <c r="X1459" s="134"/>
      <c r="Y1459" s="134"/>
      <c r="Z1459" s="134"/>
    </row>
    <row r="1460" ht="15.0" customHeight="1">
      <c r="A1460" s="133" t="s">
        <v>4924</v>
      </c>
      <c r="B1460" s="133" t="s">
        <v>4925</v>
      </c>
      <c r="C1460" s="134" t="s">
        <v>4926</v>
      </c>
      <c r="D1460" s="133" t="s">
        <v>187</v>
      </c>
      <c r="E1460" s="133">
        <v>52.67</v>
      </c>
      <c r="F1460" s="134"/>
      <c r="G1460" s="134"/>
      <c r="H1460" s="134"/>
      <c r="I1460" s="134"/>
      <c r="J1460" s="134"/>
      <c r="K1460" s="134"/>
      <c r="L1460" s="134"/>
      <c r="M1460" s="134"/>
      <c r="N1460" s="134"/>
      <c r="O1460" s="134"/>
      <c r="P1460" s="134"/>
      <c r="Q1460" s="134"/>
      <c r="R1460" s="134"/>
      <c r="S1460" s="134"/>
      <c r="T1460" s="134"/>
      <c r="U1460" s="134"/>
      <c r="V1460" s="134"/>
      <c r="W1460" s="134"/>
      <c r="X1460" s="134"/>
      <c r="Y1460" s="134"/>
      <c r="Z1460" s="134"/>
    </row>
    <row r="1461" ht="15.0" customHeight="1">
      <c r="A1461" s="133" t="s">
        <v>4927</v>
      </c>
      <c r="B1461" s="133" t="s">
        <v>4928</v>
      </c>
      <c r="C1461" s="134" t="s">
        <v>4929</v>
      </c>
      <c r="D1461" s="133" t="s">
        <v>187</v>
      </c>
      <c r="E1461" s="133">
        <v>63.64</v>
      </c>
      <c r="F1461" s="134"/>
      <c r="G1461" s="134"/>
      <c r="H1461" s="134"/>
      <c r="I1461" s="134"/>
      <c r="J1461" s="134"/>
      <c r="K1461" s="134"/>
      <c r="L1461" s="134"/>
      <c r="M1461" s="134"/>
      <c r="N1461" s="134"/>
      <c r="O1461" s="134"/>
      <c r="P1461" s="134"/>
      <c r="Q1461" s="134"/>
      <c r="R1461" s="134"/>
      <c r="S1461" s="134"/>
      <c r="T1461" s="134"/>
      <c r="U1461" s="134"/>
      <c r="V1461" s="134"/>
      <c r="W1461" s="134"/>
      <c r="X1461" s="134"/>
      <c r="Y1461" s="134"/>
      <c r="Z1461" s="134"/>
    </row>
    <row r="1462" ht="15.0" customHeight="1">
      <c r="A1462" s="133" t="s">
        <v>4930</v>
      </c>
      <c r="B1462" s="133" t="s">
        <v>4931</v>
      </c>
      <c r="C1462" s="134" t="s">
        <v>4932</v>
      </c>
      <c r="D1462" s="133" t="s">
        <v>187</v>
      </c>
      <c r="E1462" s="133">
        <v>52.22</v>
      </c>
      <c r="F1462" s="134"/>
      <c r="G1462" s="134"/>
      <c r="H1462" s="134"/>
      <c r="I1462" s="134"/>
      <c r="J1462" s="134"/>
      <c r="K1462" s="134"/>
      <c r="L1462" s="134"/>
      <c r="M1462" s="134"/>
      <c r="N1462" s="134"/>
      <c r="O1462" s="134"/>
      <c r="P1462" s="134"/>
      <c r="Q1462" s="134"/>
      <c r="R1462" s="134"/>
      <c r="S1462" s="134"/>
      <c r="T1462" s="134"/>
      <c r="U1462" s="134"/>
      <c r="V1462" s="134"/>
      <c r="W1462" s="134"/>
      <c r="X1462" s="134"/>
      <c r="Y1462" s="134"/>
      <c r="Z1462" s="134"/>
    </row>
    <row r="1463" ht="15.0" customHeight="1">
      <c r="A1463" s="133" t="s">
        <v>4933</v>
      </c>
      <c r="B1463" s="133" t="s">
        <v>4934</v>
      </c>
      <c r="C1463" s="134" t="s">
        <v>4935</v>
      </c>
      <c r="D1463" s="133" t="s">
        <v>187</v>
      </c>
      <c r="E1463" s="133">
        <v>63.19</v>
      </c>
      <c r="F1463" s="134"/>
      <c r="G1463" s="134"/>
      <c r="H1463" s="134"/>
      <c r="I1463" s="134"/>
      <c r="J1463" s="134"/>
      <c r="K1463" s="134"/>
      <c r="L1463" s="134"/>
      <c r="M1463" s="134"/>
      <c r="N1463" s="134"/>
      <c r="O1463" s="134"/>
      <c r="P1463" s="134"/>
      <c r="Q1463" s="134"/>
      <c r="R1463" s="134"/>
      <c r="S1463" s="134"/>
      <c r="T1463" s="134"/>
      <c r="U1463" s="134"/>
      <c r="V1463" s="134"/>
      <c r="W1463" s="134"/>
      <c r="X1463" s="134"/>
      <c r="Y1463" s="134"/>
      <c r="Z1463" s="134"/>
    </row>
    <row r="1464" ht="15.0" customHeight="1">
      <c r="A1464" s="133" t="s">
        <v>4936</v>
      </c>
      <c r="B1464" s="133" t="s">
        <v>4937</v>
      </c>
      <c r="C1464" s="134" t="s">
        <v>4938</v>
      </c>
      <c r="D1464" s="133" t="s">
        <v>4</v>
      </c>
      <c r="E1464" s="133">
        <v>6.25</v>
      </c>
      <c r="F1464" s="134"/>
      <c r="G1464" s="134"/>
      <c r="H1464" s="134"/>
      <c r="I1464" s="134"/>
      <c r="J1464" s="134"/>
      <c r="K1464" s="134"/>
      <c r="L1464" s="134"/>
      <c r="M1464" s="134"/>
      <c r="N1464" s="134"/>
      <c r="O1464" s="134"/>
      <c r="P1464" s="134"/>
      <c r="Q1464" s="134"/>
      <c r="R1464" s="134"/>
      <c r="S1464" s="134"/>
      <c r="T1464" s="134"/>
      <c r="U1464" s="134"/>
      <c r="V1464" s="134"/>
      <c r="W1464" s="134"/>
      <c r="X1464" s="134"/>
      <c r="Y1464" s="134"/>
      <c r="Z1464" s="134"/>
    </row>
    <row r="1465" ht="15.0" customHeight="1">
      <c r="A1465" s="133" t="s">
        <v>4939</v>
      </c>
      <c r="B1465" s="133" t="s">
        <v>4940</v>
      </c>
      <c r="C1465" s="134" t="s">
        <v>4941</v>
      </c>
      <c r="D1465" s="133" t="s">
        <v>4</v>
      </c>
      <c r="E1465" s="133">
        <v>6.57</v>
      </c>
      <c r="F1465" s="134"/>
      <c r="G1465" s="134"/>
      <c r="H1465" s="134"/>
      <c r="I1465" s="134"/>
      <c r="J1465" s="134"/>
      <c r="K1465" s="134"/>
      <c r="L1465" s="134"/>
      <c r="M1465" s="134"/>
      <c r="N1465" s="134"/>
      <c r="O1465" s="134"/>
      <c r="P1465" s="134"/>
      <c r="Q1465" s="134"/>
      <c r="R1465" s="134"/>
      <c r="S1465" s="134"/>
      <c r="T1465" s="134"/>
      <c r="U1465" s="134"/>
      <c r="V1465" s="134"/>
      <c r="W1465" s="134"/>
      <c r="X1465" s="134"/>
      <c r="Y1465" s="134"/>
      <c r="Z1465" s="134"/>
    </row>
    <row r="1466" ht="15.0" customHeight="1">
      <c r="A1466" s="133" t="s">
        <v>4942</v>
      </c>
      <c r="B1466" s="133" t="s">
        <v>958</v>
      </c>
      <c r="C1466" s="134" t="s">
        <v>4943</v>
      </c>
      <c r="D1466" s="133" t="s">
        <v>187</v>
      </c>
      <c r="E1466" s="133">
        <v>84.13</v>
      </c>
      <c r="F1466" s="134"/>
      <c r="G1466" s="134"/>
      <c r="H1466" s="134"/>
      <c r="I1466" s="134"/>
      <c r="J1466" s="134"/>
      <c r="K1466" s="134"/>
      <c r="L1466" s="134"/>
      <c r="M1466" s="134"/>
      <c r="N1466" s="134"/>
      <c r="O1466" s="134"/>
      <c r="P1466" s="134"/>
      <c r="Q1466" s="134"/>
      <c r="R1466" s="134"/>
      <c r="S1466" s="134"/>
      <c r="T1466" s="134"/>
      <c r="U1466" s="134"/>
      <c r="V1466" s="134"/>
      <c r="W1466" s="134"/>
      <c r="X1466" s="134"/>
      <c r="Y1466" s="134"/>
      <c r="Z1466" s="134"/>
    </row>
    <row r="1467" ht="15.0" customHeight="1">
      <c r="A1467" s="133" t="s">
        <v>4944</v>
      </c>
      <c r="B1467" s="133" t="s">
        <v>958</v>
      </c>
      <c r="C1467" s="134" t="s">
        <v>4945</v>
      </c>
      <c r="D1467" s="133" t="s">
        <v>187</v>
      </c>
      <c r="E1467" s="133">
        <v>69.45</v>
      </c>
      <c r="F1467" s="134"/>
      <c r="G1467" s="134"/>
      <c r="H1467" s="134"/>
      <c r="I1467" s="134"/>
      <c r="J1467" s="134"/>
      <c r="K1467" s="134"/>
      <c r="L1467" s="134"/>
      <c r="M1467" s="134"/>
      <c r="N1467" s="134"/>
      <c r="O1467" s="134"/>
      <c r="P1467" s="134"/>
      <c r="Q1467" s="134"/>
      <c r="R1467" s="134"/>
      <c r="S1467" s="134"/>
      <c r="T1467" s="134"/>
      <c r="U1467" s="134"/>
      <c r="V1467" s="134"/>
      <c r="W1467" s="134"/>
      <c r="X1467" s="134"/>
      <c r="Y1467" s="134"/>
      <c r="Z1467" s="134"/>
    </row>
    <row r="1468" ht="15.0" customHeight="1">
      <c r="A1468" s="133" t="s">
        <v>4946</v>
      </c>
      <c r="B1468" s="133" t="s">
        <v>958</v>
      </c>
      <c r="C1468" s="134" t="s">
        <v>4947</v>
      </c>
      <c r="D1468" s="133" t="s">
        <v>187</v>
      </c>
      <c r="E1468" s="133">
        <v>93.61</v>
      </c>
      <c r="F1468" s="134"/>
      <c r="G1468" s="134"/>
      <c r="H1468" s="134"/>
      <c r="I1468" s="134"/>
      <c r="J1468" s="134"/>
      <c r="K1468" s="134"/>
      <c r="L1468" s="134"/>
      <c r="M1468" s="134"/>
      <c r="N1468" s="134"/>
      <c r="O1468" s="134"/>
      <c r="P1468" s="134"/>
      <c r="Q1468" s="134"/>
      <c r="R1468" s="134"/>
      <c r="S1468" s="134"/>
      <c r="T1468" s="134"/>
      <c r="U1468" s="134"/>
      <c r="V1468" s="134"/>
      <c r="W1468" s="134"/>
      <c r="X1468" s="134"/>
      <c r="Y1468" s="134"/>
      <c r="Z1468" s="134"/>
    </row>
    <row r="1469" ht="15.0" customHeight="1">
      <c r="A1469" s="133" t="s">
        <v>4948</v>
      </c>
      <c r="B1469" s="133" t="s">
        <v>958</v>
      </c>
      <c r="C1469" s="134" t="s">
        <v>4949</v>
      </c>
      <c r="D1469" s="133" t="s">
        <v>187</v>
      </c>
      <c r="E1469" s="133">
        <v>78.61</v>
      </c>
      <c r="F1469" s="134"/>
      <c r="G1469" s="134"/>
      <c r="H1469" s="134"/>
      <c r="I1469" s="134"/>
      <c r="J1469" s="134"/>
      <c r="K1469" s="134"/>
      <c r="L1469" s="134"/>
      <c r="M1469" s="134"/>
      <c r="N1469" s="134"/>
      <c r="O1469" s="134"/>
      <c r="P1469" s="134"/>
      <c r="Q1469" s="134"/>
      <c r="R1469" s="134"/>
      <c r="S1469" s="134"/>
      <c r="T1469" s="134"/>
      <c r="U1469" s="134"/>
      <c r="V1469" s="134"/>
      <c r="W1469" s="134"/>
      <c r="X1469" s="134"/>
      <c r="Y1469" s="134"/>
      <c r="Z1469" s="134"/>
    </row>
    <row r="1470" ht="15.0" customHeight="1">
      <c r="A1470" s="133" t="s">
        <v>4950</v>
      </c>
      <c r="B1470" s="133" t="s">
        <v>958</v>
      </c>
      <c r="C1470" s="134" t="s">
        <v>4951</v>
      </c>
      <c r="D1470" s="133" t="s">
        <v>187</v>
      </c>
      <c r="E1470" s="133">
        <v>103.4</v>
      </c>
      <c r="F1470" s="134"/>
      <c r="G1470" s="134"/>
      <c r="H1470" s="134"/>
      <c r="I1470" s="134"/>
      <c r="J1470" s="134"/>
      <c r="K1470" s="134"/>
      <c r="L1470" s="134"/>
      <c r="M1470" s="134"/>
      <c r="N1470" s="134"/>
      <c r="O1470" s="134"/>
      <c r="P1470" s="134"/>
      <c r="Q1470" s="134"/>
      <c r="R1470" s="134"/>
      <c r="S1470" s="134"/>
      <c r="T1470" s="134"/>
      <c r="U1470" s="134"/>
      <c r="V1470" s="134"/>
      <c r="W1470" s="134"/>
      <c r="X1470" s="134"/>
      <c r="Y1470" s="134"/>
      <c r="Z1470" s="134"/>
    </row>
    <row r="1471" ht="15.0" customHeight="1">
      <c r="A1471" s="133" t="s">
        <v>4952</v>
      </c>
      <c r="B1471" s="133" t="s">
        <v>958</v>
      </c>
      <c r="C1471" s="134" t="s">
        <v>4953</v>
      </c>
      <c r="D1471" s="133" t="s">
        <v>187</v>
      </c>
      <c r="E1471" s="133">
        <v>88.88</v>
      </c>
      <c r="F1471" s="134"/>
      <c r="G1471" s="134"/>
      <c r="H1471" s="134"/>
      <c r="I1471" s="134"/>
      <c r="J1471" s="134"/>
      <c r="K1471" s="134"/>
      <c r="L1471" s="134"/>
      <c r="M1471" s="134"/>
      <c r="N1471" s="134"/>
      <c r="O1471" s="134"/>
      <c r="P1471" s="134"/>
      <c r="Q1471" s="134"/>
      <c r="R1471" s="134"/>
      <c r="S1471" s="134"/>
      <c r="T1471" s="134"/>
      <c r="U1471" s="134"/>
      <c r="V1471" s="134"/>
      <c r="W1471" s="134"/>
      <c r="X1471" s="134"/>
      <c r="Y1471" s="134"/>
      <c r="Z1471" s="134"/>
    </row>
    <row r="1472" ht="15.0" customHeight="1">
      <c r="A1472" s="133" t="s">
        <v>4954</v>
      </c>
      <c r="B1472" s="133" t="s">
        <v>958</v>
      </c>
      <c r="C1472" s="134" t="s">
        <v>4955</v>
      </c>
      <c r="D1472" s="133" t="s">
        <v>187</v>
      </c>
      <c r="E1472" s="133">
        <v>126.15</v>
      </c>
      <c r="F1472" s="134"/>
      <c r="G1472" s="134"/>
      <c r="H1472" s="134"/>
      <c r="I1472" s="134"/>
      <c r="J1472" s="134"/>
      <c r="K1472" s="134"/>
      <c r="L1472" s="134"/>
      <c r="M1472" s="134"/>
      <c r="N1472" s="134"/>
      <c r="O1472" s="134"/>
      <c r="P1472" s="134"/>
      <c r="Q1472" s="134"/>
      <c r="R1472" s="134"/>
      <c r="S1472" s="134"/>
      <c r="T1472" s="134"/>
      <c r="U1472" s="134"/>
      <c r="V1472" s="134"/>
      <c r="W1472" s="134"/>
      <c r="X1472" s="134"/>
      <c r="Y1472" s="134"/>
      <c r="Z1472" s="134"/>
    </row>
    <row r="1473" ht="15.0" customHeight="1">
      <c r="A1473" s="133" t="s">
        <v>4956</v>
      </c>
      <c r="B1473" s="133" t="s">
        <v>958</v>
      </c>
      <c r="C1473" s="134" t="s">
        <v>4957</v>
      </c>
      <c r="D1473" s="133" t="s">
        <v>187</v>
      </c>
      <c r="E1473" s="133">
        <v>111.22</v>
      </c>
      <c r="F1473" s="134"/>
      <c r="G1473" s="134"/>
      <c r="H1473" s="134"/>
      <c r="I1473" s="134"/>
      <c r="J1473" s="134"/>
      <c r="K1473" s="134"/>
      <c r="L1473" s="134"/>
      <c r="M1473" s="134"/>
      <c r="N1473" s="134"/>
      <c r="O1473" s="134"/>
      <c r="P1473" s="134"/>
      <c r="Q1473" s="134"/>
      <c r="R1473" s="134"/>
      <c r="S1473" s="134"/>
      <c r="T1473" s="134"/>
      <c r="U1473" s="134"/>
      <c r="V1473" s="134"/>
      <c r="W1473" s="134"/>
      <c r="X1473" s="134"/>
      <c r="Y1473" s="134"/>
      <c r="Z1473" s="134"/>
    </row>
    <row r="1474" ht="15.0" customHeight="1">
      <c r="A1474" s="133" t="s">
        <v>4958</v>
      </c>
      <c r="B1474" s="133" t="s">
        <v>958</v>
      </c>
      <c r="C1474" s="134" t="s">
        <v>4959</v>
      </c>
      <c r="D1474" s="133" t="s">
        <v>187</v>
      </c>
      <c r="E1474" s="133">
        <v>149.16</v>
      </c>
      <c r="F1474" s="134"/>
      <c r="G1474" s="134"/>
      <c r="H1474" s="134"/>
      <c r="I1474" s="134"/>
      <c r="J1474" s="134"/>
      <c r="K1474" s="134"/>
      <c r="L1474" s="134"/>
      <c r="M1474" s="134"/>
      <c r="N1474" s="134"/>
      <c r="O1474" s="134"/>
      <c r="P1474" s="134"/>
      <c r="Q1474" s="134"/>
      <c r="R1474" s="134"/>
      <c r="S1474" s="134"/>
      <c r="T1474" s="134"/>
      <c r="U1474" s="134"/>
      <c r="V1474" s="134"/>
      <c r="W1474" s="134"/>
      <c r="X1474" s="134"/>
      <c r="Y1474" s="134"/>
      <c r="Z1474" s="134"/>
    </row>
    <row r="1475" ht="15.0" customHeight="1">
      <c r="A1475" s="133" t="s">
        <v>4960</v>
      </c>
      <c r="B1475" s="133" t="s">
        <v>958</v>
      </c>
      <c r="C1475" s="134" t="s">
        <v>4961</v>
      </c>
      <c r="D1475" s="133" t="s">
        <v>187</v>
      </c>
      <c r="E1475" s="133">
        <v>84.14</v>
      </c>
      <c r="F1475" s="134"/>
      <c r="G1475" s="134"/>
      <c r="H1475" s="134"/>
      <c r="I1475" s="134"/>
      <c r="J1475" s="134"/>
      <c r="K1475" s="134"/>
      <c r="L1475" s="134"/>
      <c r="M1475" s="134"/>
      <c r="N1475" s="134"/>
      <c r="O1475" s="134"/>
      <c r="P1475" s="134"/>
      <c r="Q1475" s="134"/>
      <c r="R1475" s="134"/>
      <c r="S1475" s="134"/>
      <c r="T1475" s="134"/>
      <c r="U1475" s="134"/>
      <c r="V1475" s="134"/>
      <c r="W1475" s="134"/>
      <c r="X1475" s="134"/>
      <c r="Y1475" s="134"/>
      <c r="Z1475" s="134"/>
    </row>
    <row r="1476" ht="15.0" customHeight="1">
      <c r="A1476" s="133" t="s">
        <v>773</v>
      </c>
      <c r="B1476" s="133" t="s">
        <v>958</v>
      </c>
      <c r="C1476" s="134" t="s">
        <v>4962</v>
      </c>
      <c r="D1476" s="133" t="s">
        <v>187</v>
      </c>
      <c r="E1476" s="133">
        <v>69.45</v>
      </c>
      <c r="F1476" s="134"/>
      <c r="G1476" s="134"/>
      <c r="H1476" s="134"/>
      <c r="I1476" s="134"/>
      <c r="J1476" s="134"/>
      <c r="K1476" s="134"/>
      <c r="L1476" s="134"/>
      <c r="M1476" s="134"/>
      <c r="N1476" s="134"/>
      <c r="O1476" s="134"/>
      <c r="P1476" s="134"/>
      <c r="Q1476" s="134"/>
      <c r="R1476" s="134"/>
      <c r="S1476" s="134"/>
      <c r="T1476" s="134"/>
      <c r="U1476" s="134"/>
      <c r="V1476" s="134"/>
      <c r="W1476" s="134"/>
      <c r="X1476" s="134"/>
      <c r="Y1476" s="134"/>
      <c r="Z1476" s="134"/>
    </row>
    <row r="1477" ht="15.0" customHeight="1">
      <c r="A1477" s="133" t="s">
        <v>4963</v>
      </c>
      <c r="B1477" s="133" t="s">
        <v>958</v>
      </c>
      <c r="C1477" s="134" t="s">
        <v>4964</v>
      </c>
      <c r="D1477" s="133" t="s">
        <v>187</v>
      </c>
      <c r="E1477" s="133">
        <v>93.63</v>
      </c>
      <c r="F1477" s="134"/>
      <c r="G1477" s="134"/>
      <c r="H1477" s="134"/>
      <c r="I1477" s="134"/>
      <c r="J1477" s="134"/>
      <c r="K1477" s="134"/>
      <c r="L1477" s="134"/>
      <c r="M1477" s="134"/>
      <c r="N1477" s="134"/>
      <c r="O1477" s="134"/>
      <c r="P1477" s="134"/>
      <c r="Q1477" s="134"/>
      <c r="R1477" s="134"/>
      <c r="S1477" s="134"/>
      <c r="T1477" s="134"/>
      <c r="U1477" s="134"/>
      <c r="V1477" s="134"/>
      <c r="W1477" s="134"/>
      <c r="X1477" s="134"/>
      <c r="Y1477" s="134"/>
      <c r="Z1477" s="134"/>
    </row>
    <row r="1478" ht="15.0" customHeight="1">
      <c r="A1478" s="133" t="s">
        <v>4965</v>
      </c>
      <c r="B1478" s="133" t="s">
        <v>958</v>
      </c>
      <c r="C1478" s="134" t="s">
        <v>4966</v>
      </c>
      <c r="D1478" s="133" t="s">
        <v>187</v>
      </c>
      <c r="E1478" s="133">
        <v>78.62</v>
      </c>
      <c r="F1478" s="134"/>
      <c r="G1478" s="134"/>
      <c r="H1478" s="134"/>
      <c r="I1478" s="134"/>
      <c r="J1478" s="134"/>
      <c r="K1478" s="134"/>
      <c r="L1478" s="134"/>
      <c r="M1478" s="134"/>
      <c r="N1478" s="134"/>
      <c r="O1478" s="134"/>
      <c r="P1478" s="134"/>
      <c r="Q1478" s="134"/>
      <c r="R1478" s="134"/>
      <c r="S1478" s="134"/>
      <c r="T1478" s="134"/>
      <c r="U1478" s="134"/>
      <c r="V1478" s="134"/>
      <c r="W1478" s="134"/>
      <c r="X1478" s="134"/>
      <c r="Y1478" s="134"/>
      <c r="Z1478" s="134"/>
    </row>
    <row r="1479" ht="15.0" customHeight="1">
      <c r="A1479" s="133" t="s">
        <v>4967</v>
      </c>
      <c r="B1479" s="133" t="s">
        <v>958</v>
      </c>
      <c r="C1479" s="134" t="s">
        <v>4968</v>
      </c>
      <c r="D1479" s="133" t="s">
        <v>187</v>
      </c>
      <c r="E1479" s="133">
        <v>103.42</v>
      </c>
      <c r="F1479" s="134"/>
      <c r="G1479" s="134"/>
      <c r="H1479" s="134"/>
      <c r="I1479" s="134"/>
      <c r="J1479" s="134"/>
      <c r="K1479" s="134"/>
      <c r="L1479" s="134"/>
      <c r="M1479" s="134"/>
      <c r="N1479" s="134"/>
      <c r="O1479" s="134"/>
      <c r="P1479" s="134"/>
      <c r="Q1479" s="134"/>
      <c r="R1479" s="134"/>
      <c r="S1479" s="134"/>
      <c r="T1479" s="134"/>
      <c r="U1479" s="134"/>
      <c r="V1479" s="134"/>
      <c r="W1479" s="134"/>
      <c r="X1479" s="134"/>
      <c r="Y1479" s="134"/>
      <c r="Z1479" s="134"/>
    </row>
    <row r="1480" ht="15.0" customHeight="1">
      <c r="A1480" s="133" t="s">
        <v>4969</v>
      </c>
      <c r="B1480" s="133" t="s">
        <v>958</v>
      </c>
      <c r="C1480" s="134" t="s">
        <v>4970</v>
      </c>
      <c r="D1480" s="133" t="s">
        <v>187</v>
      </c>
      <c r="E1480" s="133">
        <v>88.89</v>
      </c>
      <c r="F1480" s="134"/>
      <c r="G1480" s="134"/>
      <c r="H1480" s="134"/>
      <c r="I1480" s="134"/>
      <c r="J1480" s="134"/>
      <c r="K1480" s="134"/>
      <c r="L1480" s="134"/>
      <c r="M1480" s="134"/>
      <c r="N1480" s="134"/>
      <c r="O1480" s="134"/>
      <c r="P1480" s="134"/>
      <c r="Q1480" s="134"/>
      <c r="R1480" s="134"/>
      <c r="S1480" s="134"/>
      <c r="T1480" s="134"/>
      <c r="U1480" s="134"/>
      <c r="V1480" s="134"/>
      <c r="W1480" s="134"/>
      <c r="X1480" s="134"/>
      <c r="Y1480" s="134"/>
      <c r="Z1480" s="134"/>
    </row>
    <row r="1481" ht="15.0" customHeight="1">
      <c r="A1481" s="133" t="s">
        <v>4971</v>
      </c>
      <c r="B1481" s="133" t="s">
        <v>958</v>
      </c>
      <c r="C1481" s="134" t="s">
        <v>4972</v>
      </c>
      <c r="D1481" s="133" t="s">
        <v>187</v>
      </c>
      <c r="E1481" s="133">
        <v>126.17</v>
      </c>
      <c r="F1481" s="134"/>
      <c r="G1481" s="134"/>
      <c r="H1481" s="134"/>
      <c r="I1481" s="134"/>
      <c r="J1481" s="134"/>
      <c r="K1481" s="134"/>
      <c r="L1481" s="134"/>
      <c r="M1481" s="134"/>
      <c r="N1481" s="134"/>
      <c r="O1481" s="134"/>
      <c r="P1481" s="134"/>
      <c r="Q1481" s="134"/>
      <c r="R1481" s="134"/>
      <c r="S1481" s="134"/>
      <c r="T1481" s="134"/>
      <c r="U1481" s="134"/>
      <c r="V1481" s="134"/>
      <c r="W1481" s="134"/>
      <c r="X1481" s="134"/>
      <c r="Y1481" s="134"/>
      <c r="Z1481" s="134"/>
    </row>
    <row r="1482" ht="15.0" customHeight="1">
      <c r="A1482" s="133" t="s">
        <v>4973</v>
      </c>
      <c r="B1482" s="133" t="s">
        <v>958</v>
      </c>
      <c r="C1482" s="134" t="s">
        <v>4974</v>
      </c>
      <c r="D1482" s="133" t="s">
        <v>187</v>
      </c>
      <c r="E1482" s="133">
        <v>111.24</v>
      </c>
      <c r="F1482" s="134"/>
      <c r="G1482" s="134"/>
      <c r="H1482" s="134"/>
      <c r="I1482" s="134"/>
      <c r="J1482" s="134"/>
      <c r="K1482" s="134"/>
      <c r="L1482" s="134"/>
      <c r="M1482" s="134"/>
      <c r="N1482" s="134"/>
      <c r="O1482" s="134"/>
      <c r="P1482" s="134"/>
      <c r="Q1482" s="134"/>
      <c r="R1482" s="134"/>
      <c r="S1482" s="134"/>
      <c r="T1482" s="134"/>
      <c r="U1482" s="134"/>
      <c r="V1482" s="134"/>
      <c r="W1482" s="134"/>
      <c r="X1482" s="134"/>
      <c r="Y1482" s="134"/>
      <c r="Z1482" s="134"/>
    </row>
    <row r="1483" ht="15.0" customHeight="1">
      <c r="A1483" s="133" t="s">
        <v>4975</v>
      </c>
      <c r="B1483" s="133" t="s">
        <v>958</v>
      </c>
      <c r="C1483" s="134" t="s">
        <v>4976</v>
      </c>
      <c r="D1483" s="133" t="s">
        <v>187</v>
      </c>
      <c r="E1483" s="133">
        <v>149.19</v>
      </c>
      <c r="F1483" s="134"/>
      <c r="G1483" s="134"/>
      <c r="H1483" s="134"/>
      <c r="I1483" s="134"/>
      <c r="J1483" s="134"/>
      <c r="K1483" s="134"/>
      <c r="L1483" s="134"/>
      <c r="M1483" s="134"/>
      <c r="N1483" s="134"/>
      <c r="O1483" s="134"/>
      <c r="P1483" s="134"/>
      <c r="Q1483" s="134"/>
      <c r="R1483" s="134"/>
      <c r="S1483" s="134"/>
      <c r="T1483" s="134"/>
      <c r="U1483" s="134"/>
      <c r="V1483" s="134"/>
      <c r="W1483" s="134"/>
      <c r="X1483" s="134"/>
      <c r="Y1483" s="134"/>
      <c r="Z1483" s="134"/>
    </row>
    <row r="1484" ht="15.0" customHeight="1">
      <c r="A1484" s="133" t="s">
        <v>4977</v>
      </c>
      <c r="B1484" s="133" t="s">
        <v>958</v>
      </c>
      <c r="C1484" s="134" t="s">
        <v>4978</v>
      </c>
      <c r="D1484" s="133" t="s">
        <v>187</v>
      </c>
      <c r="E1484" s="133">
        <v>13.15</v>
      </c>
      <c r="F1484" s="134"/>
      <c r="G1484" s="134"/>
      <c r="H1484" s="134"/>
      <c r="I1484" s="134"/>
      <c r="J1484" s="134"/>
      <c r="K1484" s="134"/>
      <c r="L1484" s="134"/>
      <c r="M1484" s="134"/>
      <c r="N1484" s="134"/>
      <c r="O1484" s="134"/>
      <c r="P1484" s="134"/>
      <c r="Q1484" s="134"/>
      <c r="R1484" s="134"/>
      <c r="S1484" s="134"/>
      <c r="T1484" s="134"/>
      <c r="U1484" s="134"/>
      <c r="V1484" s="134"/>
      <c r="W1484" s="134"/>
      <c r="X1484" s="134"/>
      <c r="Y1484" s="134"/>
      <c r="Z1484" s="134"/>
    </row>
    <row r="1485" ht="15.0" customHeight="1">
      <c r="A1485" s="133" t="s">
        <v>4979</v>
      </c>
      <c r="B1485" s="133" t="s">
        <v>958</v>
      </c>
      <c r="C1485" s="134" t="s">
        <v>787</v>
      </c>
      <c r="D1485" s="133" t="s">
        <v>187</v>
      </c>
      <c r="E1485" s="133">
        <v>11.51</v>
      </c>
      <c r="F1485" s="134"/>
      <c r="G1485" s="134"/>
      <c r="H1485" s="134"/>
      <c r="I1485" s="134"/>
      <c r="J1485" s="134"/>
      <c r="K1485" s="134"/>
      <c r="L1485" s="134"/>
      <c r="M1485" s="134"/>
      <c r="N1485" s="134"/>
      <c r="O1485" s="134"/>
      <c r="P1485" s="134"/>
      <c r="Q1485" s="134"/>
      <c r="R1485" s="134"/>
      <c r="S1485" s="134"/>
      <c r="T1485" s="134"/>
      <c r="U1485" s="134"/>
      <c r="V1485" s="134"/>
      <c r="W1485" s="134"/>
      <c r="X1485" s="134"/>
      <c r="Y1485" s="134"/>
      <c r="Z1485" s="134"/>
    </row>
    <row r="1486" ht="15.0" customHeight="1">
      <c r="A1486" s="133" t="s">
        <v>4980</v>
      </c>
      <c r="B1486" s="133" t="s">
        <v>4981</v>
      </c>
      <c r="C1486" s="134" t="s">
        <v>4982</v>
      </c>
      <c r="D1486" s="133" t="s">
        <v>187</v>
      </c>
      <c r="E1486" s="133">
        <v>12.55</v>
      </c>
      <c r="F1486" s="134"/>
      <c r="G1486" s="134"/>
      <c r="H1486" s="134"/>
      <c r="I1486" s="134"/>
      <c r="J1486" s="134"/>
      <c r="K1486" s="134"/>
      <c r="L1486" s="134"/>
      <c r="M1486" s="134"/>
      <c r="N1486" s="134"/>
      <c r="O1486" s="134"/>
      <c r="P1486" s="134"/>
      <c r="Q1486" s="134"/>
      <c r="R1486" s="134"/>
      <c r="S1486" s="134"/>
      <c r="T1486" s="134"/>
      <c r="U1486" s="134"/>
      <c r="V1486" s="134"/>
      <c r="W1486" s="134"/>
      <c r="X1486" s="134"/>
      <c r="Y1486" s="134"/>
      <c r="Z1486" s="134"/>
    </row>
    <row r="1487" ht="15.0" customHeight="1">
      <c r="A1487" s="133" t="s">
        <v>4983</v>
      </c>
      <c r="B1487" s="133" t="s">
        <v>958</v>
      </c>
      <c r="C1487" s="134" t="s">
        <v>4984</v>
      </c>
      <c r="D1487" s="133" t="s">
        <v>187</v>
      </c>
      <c r="E1487" s="133">
        <v>22.1</v>
      </c>
      <c r="F1487" s="134"/>
      <c r="G1487" s="134"/>
      <c r="H1487" s="134"/>
      <c r="I1487" s="134"/>
      <c r="J1487" s="134"/>
      <c r="K1487" s="134"/>
      <c r="L1487" s="134"/>
      <c r="M1487" s="134"/>
      <c r="N1487" s="134"/>
      <c r="O1487" s="134"/>
      <c r="P1487" s="134"/>
      <c r="Q1487" s="134"/>
      <c r="R1487" s="134"/>
      <c r="S1487" s="134"/>
      <c r="T1487" s="134"/>
      <c r="U1487" s="134"/>
      <c r="V1487" s="134"/>
      <c r="W1487" s="134"/>
      <c r="X1487" s="134"/>
      <c r="Y1487" s="134"/>
      <c r="Z1487" s="134"/>
    </row>
    <row r="1488" ht="15.0" customHeight="1">
      <c r="A1488" s="133" t="s">
        <v>4985</v>
      </c>
      <c r="B1488" s="133" t="s">
        <v>958</v>
      </c>
      <c r="C1488" s="134" t="s">
        <v>4986</v>
      </c>
      <c r="D1488" s="133" t="s">
        <v>187</v>
      </c>
      <c r="E1488" s="133">
        <v>17.16</v>
      </c>
      <c r="F1488" s="134"/>
      <c r="G1488" s="134"/>
      <c r="H1488" s="134"/>
      <c r="I1488" s="134"/>
      <c r="J1488" s="134"/>
      <c r="K1488" s="134"/>
      <c r="L1488" s="134"/>
      <c r="M1488" s="134"/>
      <c r="N1488" s="134"/>
      <c r="O1488" s="134"/>
      <c r="P1488" s="134"/>
      <c r="Q1488" s="134"/>
      <c r="R1488" s="134"/>
      <c r="S1488" s="134"/>
      <c r="T1488" s="134"/>
      <c r="U1488" s="134"/>
      <c r="V1488" s="134"/>
      <c r="W1488" s="134"/>
      <c r="X1488" s="134"/>
      <c r="Y1488" s="134"/>
      <c r="Z1488" s="134"/>
    </row>
    <row r="1489" ht="15.0" customHeight="1">
      <c r="A1489" s="133" t="s">
        <v>4987</v>
      </c>
      <c r="B1489" s="133" t="s">
        <v>958</v>
      </c>
      <c r="C1489" s="134" t="s">
        <v>4988</v>
      </c>
      <c r="D1489" s="133" t="s">
        <v>4</v>
      </c>
      <c r="E1489" s="133">
        <v>59.64</v>
      </c>
      <c r="F1489" s="134"/>
      <c r="G1489" s="134"/>
      <c r="H1489" s="134"/>
      <c r="I1489" s="134"/>
      <c r="J1489" s="134"/>
      <c r="K1489" s="134"/>
      <c r="L1489" s="134"/>
      <c r="M1489" s="134"/>
      <c r="N1489" s="134"/>
      <c r="O1489" s="134"/>
      <c r="P1489" s="134"/>
      <c r="Q1489" s="134"/>
      <c r="R1489" s="134"/>
      <c r="S1489" s="134"/>
      <c r="T1489" s="134"/>
      <c r="U1489" s="134"/>
      <c r="V1489" s="134"/>
      <c r="W1489" s="134"/>
      <c r="X1489" s="134"/>
      <c r="Y1489" s="134"/>
      <c r="Z1489" s="134"/>
    </row>
    <row r="1490" ht="15.0" customHeight="1">
      <c r="A1490" s="133" t="s">
        <v>4989</v>
      </c>
      <c r="B1490" s="133" t="s">
        <v>958</v>
      </c>
      <c r="C1490" s="134" t="s">
        <v>4990</v>
      </c>
      <c r="D1490" s="133" t="s">
        <v>4</v>
      </c>
      <c r="E1490" s="133">
        <v>72.95999999999998</v>
      </c>
      <c r="F1490" s="134"/>
      <c r="G1490" s="134"/>
      <c r="H1490" s="134"/>
      <c r="I1490" s="134"/>
      <c r="J1490" s="134"/>
      <c r="K1490" s="134"/>
      <c r="L1490" s="134"/>
      <c r="M1490" s="134"/>
      <c r="N1490" s="134"/>
      <c r="O1490" s="134"/>
      <c r="P1490" s="134"/>
      <c r="Q1490" s="134"/>
      <c r="R1490" s="134"/>
      <c r="S1490" s="134"/>
      <c r="T1490" s="134"/>
      <c r="U1490" s="134"/>
      <c r="V1490" s="134"/>
      <c r="W1490" s="134"/>
      <c r="X1490" s="134"/>
      <c r="Y1490" s="134"/>
      <c r="Z1490" s="134"/>
    </row>
    <row r="1491" ht="15.0" customHeight="1">
      <c r="A1491" s="133" t="s">
        <v>4991</v>
      </c>
      <c r="B1491" s="133" t="s">
        <v>958</v>
      </c>
      <c r="C1491" s="134" t="s">
        <v>4992</v>
      </c>
      <c r="D1491" s="133" t="s">
        <v>4</v>
      </c>
      <c r="E1491" s="133">
        <v>54.86</v>
      </c>
      <c r="F1491" s="134"/>
      <c r="G1491" s="134"/>
      <c r="H1491" s="134"/>
      <c r="I1491" s="134"/>
      <c r="J1491" s="134"/>
      <c r="K1491" s="134"/>
      <c r="L1491" s="134"/>
      <c r="M1491" s="134"/>
      <c r="N1491" s="134"/>
      <c r="O1491" s="134"/>
      <c r="P1491" s="134"/>
      <c r="Q1491" s="134"/>
      <c r="R1491" s="134"/>
      <c r="S1491" s="134"/>
      <c r="T1491" s="134"/>
      <c r="U1491" s="134"/>
      <c r="V1491" s="134"/>
      <c r="W1491" s="134"/>
      <c r="X1491" s="134"/>
      <c r="Y1491" s="134"/>
      <c r="Z1491" s="134"/>
    </row>
    <row r="1492" ht="15.0" customHeight="1">
      <c r="A1492" s="133" t="s">
        <v>4993</v>
      </c>
      <c r="B1492" s="133" t="s">
        <v>958</v>
      </c>
      <c r="C1492" s="134" t="s">
        <v>4994</v>
      </c>
      <c r="D1492" s="133" t="s">
        <v>4</v>
      </c>
      <c r="E1492" s="133">
        <v>42.6</v>
      </c>
      <c r="F1492" s="134"/>
      <c r="G1492" s="134"/>
      <c r="H1492" s="134"/>
      <c r="I1492" s="134"/>
      <c r="J1492" s="134"/>
      <c r="K1492" s="134"/>
      <c r="L1492" s="134"/>
      <c r="M1492" s="134"/>
      <c r="N1492" s="134"/>
      <c r="O1492" s="134"/>
      <c r="P1492" s="134"/>
      <c r="Q1492" s="134"/>
      <c r="R1492" s="134"/>
      <c r="S1492" s="134"/>
      <c r="T1492" s="134"/>
      <c r="U1492" s="134"/>
      <c r="V1492" s="134"/>
      <c r="W1492" s="134"/>
      <c r="X1492" s="134"/>
      <c r="Y1492" s="134"/>
      <c r="Z1492" s="134"/>
    </row>
    <row r="1493" ht="15.0" customHeight="1">
      <c r="A1493" s="133" t="s">
        <v>4995</v>
      </c>
      <c r="B1493" s="133" t="s">
        <v>4996</v>
      </c>
      <c r="C1493" s="134" t="s">
        <v>4997</v>
      </c>
      <c r="D1493" s="133" t="s">
        <v>4</v>
      </c>
      <c r="E1493" s="133">
        <v>80.48999999999998</v>
      </c>
      <c r="F1493" s="134"/>
      <c r="G1493" s="134"/>
      <c r="H1493" s="134"/>
      <c r="I1493" s="134"/>
      <c r="J1493" s="134"/>
      <c r="K1493" s="134"/>
      <c r="L1493" s="134"/>
      <c r="M1493" s="134"/>
      <c r="N1493" s="134"/>
      <c r="O1493" s="134"/>
      <c r="P1493" s="134"/>
      <c r="Q1493" s="134"/>
      <c r="R1493" s="134"/>
      <c r="S1493" s="134"/>
      <c r="T1493" s="134"/>
      <c r="U1493" s="134"/>
      <c r="V1493" s="134"/>
      <c r="W1493" s="134"/>
      <c r="X1493" s="134"/>
      <c r="Y1493" s="134"/>
      <c r="Z1493" s="134"/>
    </row>
    <row r="1494" ht="15.0" customHeight="1">
      <c r="A1494" s="133" t="s">
        <v>4998</v>
      </c>
      <c r="B1494" s="133" t="s">
        <v>4999</v>
      </c>
      <c r="C1494" s="134" t="s">
        <v>5000</v>
      </c>
      <c r="D1494" s="133" t="s">
        <v>4</v>
      </c>
      <c r="E1494" s="133">
        <v>59.23</v>
      </c>
      <c r="F1494" s="134"/>
      <c r="G1494" s="134"/>
      <c r="H1494" s="134"/>
      <c r="I1494" s="134"/>
      <c r="J1494" s="134"/>
      <c r="K1494" s="134"/>
      <c r="L1494" s="134"/>
      <c r="M1494" s="134"/>
      <c r="N1494" s="134"/>
      <c r="O1494" s="134"/>
      <c r="P1494" s="134"/>
      <c r="Q1494" s="134"/>
      <c r="R1494" s="134"/>
      <c r="S1494" s="134"/>
      <c r="T1494" s="134"/>
      <c r="U1494" s="134"/>
      <c r="V1494" s="134"/>
      <c r="W1494" s="134"/>
      <c r="X1494" s="134"/>
      <c r="Y1494" s="134"/>
      <c r="Z1494" s="134"/>
    </row>
    <row r="1495" ht="15.0" customHeight="1">
      <c r="A1495" s="133" t="s">
        <v>5001</v>
      </c>
      <c r="B1495" s="133" t="s">
        <v>5002</v>
      </c>
      <c r="C1495" s="134" t="s">
        <v>5003</v>
      </c>
      <c r="D1495" s="133" t="s">
        <v>4</v>
      </c>
      <c r="E1495" s="133">
        <v>56.63</v>
      </c>
      <c r="F1495" s="134"/>
      <c r="G1495" s="134"/>
      <c r="H1495" s="134"/>
      <c r="I1495" s="134"/>
      <c r="J1495" s="134"/>
      <c r="K1495" s="134"/>
      <c r="L1495" s="134"/>
      <c r="M1495" s="134"/>
      <c r="N1495" s="134"/>
      <c r="O1495" s="134"/>
      <c r="P1495" s="134"/>
      <c r="Q1495" s="134"/>
      <c r="R1495" s="134"/>
      <c r="S1495" s="134"/>
      <c r="T1495" s="134"/>
      <c r="U1495" s="134"/>
      <c r="V1495" s="134"/>
      <c r="W1495" s="134"/>
      <c r="X1495" s="134"/>
      <c r="Y1495" s="134"/>
      <c r="Z1495" s="134"/>
    </row>
    <row r="1496" ht="15.0" customHeight="1">
      <c r="A1496" s="133" t="s">
        <v>5004</v>
      </c>
      <c r="B1496" s="133" t="s">
        <v>5005</v>
      </c>
      <c r="C1496" s="134" t="s">
        <v>5006</v>
      </c>
      <c r="D1496" s="133" t="s">
        <v>4</v>
      </c>
      <c r="E1496" s="133">
        <v>35.37</v>
      </c>
      <c r="F1496" s="134"/>
      <c r="G1496" s="134"/>
      <c r="H1496" s="134"/>
      <c r="I1496" s="134"/>
      <c r="J1496" s="134"/>
      <c r="K1496" s="134"/>
      <c r="L1496" s="134"/>
      <c r="M1496" s="134"/>
      <c r="N1496" s="134"/>
      <c r="O1496" s="134"/>
      <c r="P1496" s="134"/>
      <c r="Q1496" s="134"/>
      <c r="R1496" s="134"/>
      <c r="S1496" s="134"/>
      <c r="T1496" s="134"/>
      <c r="U1496" s="134"/>
      <c r="V1496" s="134"/>
      <c r="W1496" s="134"/>
      <c r="X1496" s="134"/>
      <c r="Y1496" s="134"/>
      <c r="Z1496" s="134"/>
    </row>
    <row r="1497" ht="15.0" customHeight="1">
      <c r="A1497" s="133" t="s">
        <v>5007</v>
      </c>
      <c r="B1497" s="133" t="s">
        <v>5008</v>
      </c>
      <c r="C1497" s="134" t="s">
        <v>5009</v>
      </c>
      <c r="D1497" s="133" t="s">
        <v>4</v>
      </c>
      <c r="E1497" s="133">
        <v>141.57</v>
      </c>
      <c r="F1497" s="134"/>
      <c r="G1497" s="134"/>
      <c r="H1497" s="134"/>
      <c r="I1497" s="134"/>
      <c r="J1497" s="134"/>
      <c r="K1497" s="134"/>
      <c r="L1497" s="134"/>
      <c r="M1497" s="134"/>
      <c r="N1497" s="134"/>
      <c r="O1497" s="134"/>
      <c r="P1497" s="134"/>
      <c r="Q1497" s="134"/>
      <c r="R1497" s="134"/>
      <c r="S1497" s="134"/>
      <c r="T1497" s="134"/>
      <c r="U1497" s="134"/>
      <c r="V1497" s="134"/>
      <c r="W1497" s="134"/>
      <c r="X1497" s="134"/>
      <c r="Y1497" s="134"/>
      <c r="Z1497" s="134"/>
    </row>
    <row r="1498" ht="15.0" customHeight="1">
      <c r="A1498" s="133" t="s">
        <v>5010</v>
      </c>
      <c r="B1498" s="133" t="s">
        <v>5011</v>
      </c>
      <c r="C1498" s="134" t="s">
        <v>5012</v>
      </c>
      <c r="D1498" s="133" t="s">
        <v>4</v>
      </c>
      <c r="E1498" s="133">
        <v>157.04</v>
      </c>
      <c r="F1498" s="134"/>
      <c r="G1498" s="134"/>
      <c r="H1498" s="134"/>
      <c r="I1498" s="134"/>
      <c r="J1498" s="134"/>
      <c r="K1498" s="134"/>
      <c r="L1498" s="134"/>
      <c r="M1498" s="134"/>
      <c r="N1498" s="134"/>
      <c r="O1498" s="134"/>
      <c r="P1498" s="134"/>
      <c r="Q1498" s="134"/>
      <c r="R1498" s="134"/>
      <c r="S1498" s="134"/>
      <c r="T1498" s="134"/>
      <c r="U1498" s="134"/>
      <c r="V1498" s="134"/>
      <c r="W1498" s="134"/>
      <c r="X1498" s="134"/>
      <c r="Y1498" s="134"/>
      <c r="Z1498" s="134"/>
    </row>
    <row r="1499" ht="15.0" customHeight="1">
      <c r="A1499" s="133" t="s">
        <v>5013</v>
      </c>
      <c r="B1499" s="133" t="s">
        <v>958</v>
      </c>
      <c r="C1499" s="134" t="s">
        <v>5014</v>
      </c>
      <c r="D1499" s="133" t="s">
        <v>4</v>
      </c>
      <c r="E1499" s="133">
        <v>175.72</v>
      </c>
      <c r="F1499" s="134"/>
      <c r="G1499" s="134"/>
      <c r="H1499" s="134"/>
      <c r="I1499" s="134"/>
      <c r="J1499" s="134"/>
      <c r="K1499" s="134"/>
      <c r="L1499" s="134"/>
      <c r="M1499" s="134"/>
      <c r="N1499" s="134"/>
      <c r="O1499" s="134"/>
      <c r="P1499" s="134"/>
      <c r="Q1499" s="134"/>
      <c r="R1499" s="134"/>
      <c r="S1499" s="134"/>
      <c r="T1499" s="134"/>
      <c r="U1499" s="134"/>
      <c r="V1499" s="134"/>
      <c r="W1499" s="134"/>
      <c r="X1499" s="134"/>
      <c r="Y1499" s="134"/>
      <c r="Z1499" s="134"/>
    </row>
    <row r="1500" ht="15.0" customHeight="1">
      <c r="A1500" s="133" t="s">
        <v>5015</v>
      </c>
      <c r="B1500" s="133" t="s">
        <v>958</v>
      </c>
      <c r="C1500" s="134" t="s">
        <v>5016</v>
      </c>
      <c r="D1500" s="133" t="s">
        <v>4</v>
      </c>
      <c r="E1500" s="133">
        <v>142.84</v>
      </c>
      <c r="F1500" s="134"/>
      <c r="G1500" s="134"/>
      <c r="H1500" s="134"/>
      <c r="I1500" s="134"/>
      <c r="J1500" s="134"/>
      <c r="K1500" s="134"/>
      <c r="L1500" s="134"/>
      <c r="M1500" s="134"/>
      <c r="N1500" s="134"/>
      <c r="O1500" s="134"/>
      <c r="P1500" s="134"/>
      <c r="Q1500" s="134"/>
      <c r="R1500" s="134"/>
      <c r="S1500" s="134"/>
      <c r="T1500" s="134"/>
      <c r="U1500" s="134"/>
      <c r="V1500" s="134"/>
      <c r="W1500" s="134"/>
      <c r="X1500" s="134"/>
      <c r="Y1500" s="134"/>
      <c r="Z1500" s="134"/>
    </row>
    <row r="1501" ht="15.0" customHeight="1">
      <c r="A1501" s="133" t="s">
        <v>5017</v>
      </c>
      <c r="B1501" s="133" t="s">
        <v>5018</v>
      </c>
      <c r="C1501" s="134" t="s">
        <v>5019</v>
      </c>
      <c r="D1501" s="133" t="s">
        <v>4</v>
      </c>
      <c r="E1501" s="133">
        <v>244.73</v>
      </c>
      <c r="F1501" s="134"/>
      <c r="G1501" s="134"/>
      <c r="H1501" s="134"/>
      <c r="I1501" s="134"/>
      <c r="J1501" s="134"/>
      <c r="K1501" s="134"/>
      <c r="L1501" s="134"/>
      <c r="M1501" s="134"/>
      <c r="N1501" s="134"/>
      <c r="O1501" s="134"/>
      <c r="P1501" s="134"/>
      <c r="Q1501" s="134"/>
      <c r="R1501" s="134"/>
      <c r="S1501" s="134"/>
      <c r="T1501" s="134"/>
      <c r="U1501" s="134"/>
      <c r="V1501" s="134"/>
      <c r="W1501" s="134"/>
      <c r="X1501" s="134"/>
      <c r="Y1501" s="134"/>
      <c r="Z1501" s="134"/>
    </row>
    <row r="1502" ht="15.0" customHeight="1">
      <c r="A1502" s="133" t="s">
        <v>5020</v>
      </c>
      <c r="B1502" s="133" t="s">
        <v>5021</v>
      </c>
      <c r="C1502" s="134" t="s">
        <v>5022</v>
      </c>
      <c r="D1502" s="133" t="s">
        <v>4</v>
      </c>
      <c r="E1502" s="133">
        <v>272.99</v>
      </c>
      <c r="F1502" s="134"/>
      <c r="G1502" s="134"/>
      <c r="H1502" s="134"/>
      <c r="I1502" s="134"/>
      <c r="J1502" s="134"/>
      <c r="K1502" s="134"/>
      <c r="L1502" s="134"/>
      <c r="M1502" s="134"/>
      <c r="N1502" s="134"/>
      <c r="O1502" s="134"/>
      <c r="P1502" s="134"/>
      <c r="Q1502" s="134"/>
      <c r="R1502" s="134"/>
      <c r="S1502" s="134"/>
      <c r="T1502" s="134"/>
      <c r="U1502" s="134"/>
      <c r="V1502" s="134"/>
      <c r="W1502" s="134"/>
      <c r="X1502" s="134"/>
      <c r="Y1502" s="134"/>
      <c r="Z1502" s="134"/>
    </row>
    <row r="1503" ht="15.0" customHeight="1">
      <c r="A1503" s="133" t="s">
        <v>5023</v>
      </c>
      <c r="B1503" s="133" t="s">
        <v>958</v>
      </c>
      <c r="C1503" s="134" t="s">
        <v>5024</v>
      </c>
      <c r="D1503" s="133" t="s">
        <v>4</v>
      </c>
      <c r="E1503" s="133">
        <v>310.35</v>
      </c>
      <c r="F1503" s="134"/>
      <c r="G1503" s="134"/>
      <c r="H1503" s="134"/>
      <c r="I1503" s="134"/>
      <c r="J1503" s="134"/>
      <c r="K1503" s="134"/>
      <c r="L1503" s="134"/>
      <c r="M1503" s="134"/>
      <c r="N1503" s="134"/>
      <c r="O1503" s="134"/>
      <c r="P1503" s="134"/>
      <c r="Q1503" s="134"/>
      <c r="R1503" s="134"/>
      <c r="S1503" s="134"/>
      <c r="T1503" s="134"/>
      <c r="U1503" s="134"/>
      <c r="V1503" s="134"/>
      <c r="W1503" s="134"/>
      <c r="X1503" s="134"/>
      <c r="Y1503" s="134"/>
      <c r="Z1503" s="134"/>
    </row>
    <row r="1504" ht="15.0" customHeight="1">
      <c r="A1504" s="133" t="s">
        <v>5025</v>
      </c>
      <c r="B1504" s="133" t="s">
        <v>958</v>
      </c>
      <c r="C1504" s="134" t="s">
        <v>5026</v>
      </c>
      <c r="D1504" s="133" t="s">
        <v>4</v>
      </c>
      <c r="E1504" s="133">
        <v>247.27</v>
      </c>
      <c r="F1504" s="134"/>
      <c r="G1504" s="134"/>
      <c r="H1504" s="134"/>
      <c r="I1504" s="134"/>
      <c r="J1504" s="134"/>
      <c r="K1504" s="134"/>
      <c r="L1504" s="134"/>
      <c r="M1504" s="134"/>
      <c r="N1504" s="134"/>
      <c r="O1504" s="134"/>
      <c r="P1504" s="134"/>
      <c r="Q1504" s="134"/>
      <c r="R1504" s="134"/>
      <c r="S1504" s="134"/>
      <c r="T1504" s="134"/>
      <c r="U1504" s="134"/>
      <c r="V1504" s="134"/>
      <c r="W1504" s="134"/>
      <c r="X1504" s="134"/>
      <c r="Y1504" s="134"/>
      <c r="Z1504" s="134"/>
    </row>
    <row r="1505" ht="15.0" customHeight="1">
      <c r="A1505" s="133" t="s">
        <v>5027</v>
      </c>
      <c r="B1505" s="133" t="s">
        <v>5028</v>
      </c>
      <c r="C1505" s="134" t="s">
        <v>5029</v>
      </c>
      <c r="D1505" s="133" t="s">
        <v>4</v>
      </c>
      <c r="E1505" s="133">
        <v>109.13</v>
      </c>
      <c r="F1505" s="134"/>
      <c r="G1505" s="134"/>
      <c r="H1505" s="134"/>
      <c r="I1505" s="134"/>
      <c r="J1505" s="134"/>
      <c r="K1505" s="134"/>
      <c r="L1505" s="134"/>
      <c r="M1505" s="134"/>
      <c r="N1505" s="134"/>
      <c r="O1505" s="134"/>
      <c r="P1505" s="134"/>
      <c r="Q1505" s="134"/>
      <c r="R1505" s="134"/>
      <c r="S1505" s="134"/>
      <c r="T1505" s="134"/>
      <c r="U1505" s="134"/>
      <c r="V1505" s="134"/>
      <c r="W1505" s="134"/>
      <c r="X1505" s="134"/>
      <c r="Y1505" s="134"/>
      <c r="Z1505" s="134"/>
    </row>
    <row r="1506" ht="15.0" customHeight="1">
      <c r="A1506" s="133" t="s">
        <v>5030</v>
      </c>
      <c r="B1506" s="133" t="s">
        <v>5031</v>
      </c>
      <c r="C1506" s="134" t="s">
        <v>5032</v>
      </c>
      <c r="D1506" s="133" t="s">
        <v>4</v>
      </c>
      <c r="E1506" s="133">
        <v>125.97</v>
      </c>
      <c r="F1506" s="134"/>
      <c r="G1506" s="134"/>
      <c r="H1506" s="134"/>
      <c r="I1506" s="134"/>
      <c r="J1506" s="134"/>
      <c r="K1506" s="134"/>
      <c r="L1506" s="134"/>
      <c r="M1506" s="134"/>
      <c r="N1506" s="134"/>
      <c r="O1506" s="134"/>
      <c r="P1506" s="134"/>
      <c r="Q1506" s="134"/>
      <c r="R1506" s="134"/>
      <c r="S1506" s="134"/>
      <c r="T1506" s="134"/>
      <c r="U1506" s="134"/>
      <c r="V1506" s="134"/>
      <c r="W1506" s="134"/>
      <c r="X1506" s="134"/>
      <c r="Y1506" s="134"/>
      <c r="Z1506" s="134"/>
    </row>
    <row r="1507" ht="15.0" customHeight="1">
      <c r="A1507" s="133" t="s">
        <v>5033</v>
      </c>
      <c r="B1507" s="133" t="s">
        <v>958</v>
      </c>
      <c r="C1507" s="134" t="s">
        <v>5034</v>
      </c>
      <c r="D1507" s="133" t="s">
        <v>4</v>
      </c>
      <c r="E1507" s="133">
        <v>112.38</v>
      </c>
      <c r="F1507" s="134"/>
      <c r="G1507" s="134"/>
      <c r="H1507" s="134"/>
      <c r="I1507" s="134"/>
      <c r="J1507" s="134"/>
      <c r="K1507" s="134"/>
      <c r="L1507" s="134"/>
      <c r="M1507" s="134"/>
      <c r="N1507" s="134"/>
      <c r="O1507" s="134"/>
      <c r="P1507" s="134"/>
      <c r="Q1507" s="134"/>
      <c r="R1507" s="134"/>
      <c r="S1507" s="134"/>
      <c r="T1507" s="134"/>
      <c r="U1507" s="134"/>
      <c r="V1507" s="134"/>
      <c r="W1507" s="134"/>
      <c r="X1507" s="134"/>
      <c r="Y1507" s="134"/>
      <c r="Z1507" s="134"/>
    </row>
    <row r="1508" ht="15.0" customHeight="1">
      <c r="A1508" s="133" t="s">
        <v>5035</v>
      </c>
      <c r="B1508" s="133" t="s">
        <v>958</v>
      </c>
      <c r="C1508" s="134" t="s">
        <v>5036</v>
      </c>
      <c r="D1508" s="133" t="s">
        <v>4</v>
      </c>
      <c r="E1508" s="133">
        <v>96.07</v>
      </c>
      <c r="F1508" s="134"/>
      <c r="G1508" s="134"/>
      <c r="H1508" s="134"/>
      <c r="I1508" s="134"/>
      <c r="J1508" s="134"/>
      <c r="K1508" s="134"/>
      <c r="L1508" s="134"/>
      <c r="M1508" s="134"/>
      <c r="N1508" s="134"/>
      <c r="O1508" s="134"/>
      <c r="P1508" s="134"/>
      <c r="Q1508" s="134"/>
      <c r="R1508" s="134"/>
      <c r="S1508" s="134"/>
      <c r="T1508" s="134"/>
      <c r="U1508" s="134"/>
      <c r="V1508" s="134"/>
      <c r="W1508" s="134"/>
      <c r="X1508" s="134"/>
      <c r="Y1508" s="134"/>
      <c r="Z1508" s="134"/>
    </row>
    <row r="1509" ht="15.0" customHeight="1">
      <c r="A1509" s="133" t="s">
        <v>5037</v>
      </c>
      <c r="B1509" s="133" t="s">
        <v>5038</v>
      </c>
      <c r="C1509" s="134" t="s">
        <v>5039</v>
      </c>
      <c r="D1509" s="133" t="s">
        <v>4</v>
      </c>
      <c r="E1509" s="133">
        <v>54.76</v>
      </c>
      <c r="F1509" s="134"/>
      <c r="G1509" s="134"/>
      <c r="H1509" s="134"/>
      <c r="I1509" s="134"/>
      <c r="J1509" s="134"/>
      <c r="K1509" s="134"/>
      <c r="L1509" s="134"/>
      <c r="M1509" s="134"/>
      <c r="N1509" s="134"/>
      <c r="O1509" s="134"/>
      <c r="P1509" s="134"/>
      <c r="Q1509" s="134"/>
      <c r="R1509" s="134"/>
      <c r="S1509" s="134"/>
      <c r="T1509" s="134"/>
      <c r="U1509" s="134"/>
      <c r="V1509" s="134"/>
      <c r="W1509" s="134"/>
      <c r="X1509" s="134"/>
      <c r="Y1509" s="134"/>
      <c r="Z1509" s="134"/>
    </row>
    <row r="1510" ht="15.0" customHeight="1">
      <c r="A1510" s="133" t="s">
        <v>5040</v>
      </c>
      <c r="B1510" s="133" t="s">
        <v>5041</v>
      </c>
      <c r="C1510" s="134" t="s">
        <v>5042</v>
      </c>
      <c r="D1510" s="133" t="s">
        <v>4</v>
      </c>
      <c r="E1510" s="133">
        <v>62.84</v>
      </c>
      <c r="F1510" s="134"/>
      <c r="G1510" s="134"/>
      <c r="H1510" s="134"/>
      <c r="I1510" s="134"/>
      <c r="J1510" s="134"/>
      <c r="K1510" s="134"/>
      <c r="L1510" s="134"/>
      <c r="M1510" s="134"/>
      <c r="N1510" s="134"/>
      <c r="O1510" s="134"/>
      <c r="P1510" s="134"/>
      <c r="Q1510" s="134"/>
      <c r="R1510" s="134"/>
      <c r="S1510" s="134"/>
      <c r="T1510" s="134"/>
      <c r="U1510" s="134"/>
      <c r="V1510" s="134"/>
      <c r="W1510" s="134"/>
      <c r="X1510" s="134"/>
      <c r="Y1510" s="134"/>
      <c r="Z1510" s="134"/>
    </row>
    <row r="1511" ht="15.0" customHeight="1">
      <c r="A1511" s="133" t="s">
        <v>5043</v>
      </c>
      <c r="B1511" s="133" t="s">
        <v>5044</v>
      </c>
      <c r="C1511" s="134" t="s">
        <v>5045</v>
      </c>
      <c r="D1511" s="133" t="s">
        <v>4</v>
      </c>
      <c r="E1511" s="133">
        <v>71.11</v>
      </c>
      <c r="F1511" s="134"/>
      <c r="G1511" s="134"/>
      <c r="H1511" s="134"/>
      <c r="I1511" s="134"/>
      <c r="J1511" s="134"/>
      <c r="K1511" s="134"/>
      <c r="L1511" s="134"/>
      <c r="M1511" s="134"/>
      <c r="N1511" s="134"/>
      <c r="O1511" s="134"/>
      <c r="P1511" s="134"/>
      <c r="Q1511" s="134"/>
      <c r="R1511" s="134"/>
      <c r="S1511" s="134"/>
      <c r="T1511" s="134"/>
      <c r="U1511" s="134"/>
      <c r="V1511" s="134"/>
      <c r="W1511" s="134"/>
      <c r="X1511" s="134"/>
      <c r="Y1511" s="134"/>
      <c r="Z1511" s="134"/>
    </row>
    <row r="1512" ht="15.0" customHeight="1">
      <c r="A1512" s="133" t="s">
        <v>5046</v>
      </c>
      <c r="B1512" s="133" t="s">
        <v>5047</v>
      </c>
      <c r="C1512" s="134" t="s">
        <v>5048</v>
      </c>
      <c r="D1512" s="133" t="s">
        <v>4</v>
      </c>
      <c r="E1512" s="133">
        <v>84.59</v>
      </c>
      <c r="F1512" s="134"/>
      <c r="G1512" s="134"/>
      <c r="H1512" s="134"/>
      <c r="I1512" s="134"/>
      <c r="J1512" s="134"/>
      <c r="K1512" s="134"/>
      <c r="L1512" s="134"/>
      <c r="M1512" s="134"/>
      <c r="N1512" s="134"/>
      <c r="O1512" s="134"/>
      <c r="P1512" s="134"/>
      <c r="Q1512" s="134"/>
      <c r="R1512" s="134"/>
      <c r="S1512" s="134"/>
      <c r="T1512" s="134"/>
      <c r="U1512" s="134"/>
      <c r="V1512" s="134"/>
      <c r="W1512" s="134"/>
      <c r="X1512" s="134"/>
      <c r="Y1512" s="134"/>
      <c r="Z1512" s="134"/>
    </row>
    <row r="1513" ht="15.0" customHeight="1">
      <c r="A1513" s="133" t="s">
        <v>5049</v>
      </c>
      <c r="B1513" s="133" t="s">
        <v>5050</v>
      </c>
      <c r="C1513" s="134" t="s">
        <v>5051</v>
      </c>
      <c r="D1513" s="133" t="s">
        <v>4</v>
      </c>
      <c r="E1513" s="133">
        <v>52.03</v>
      </c>
      <c r="F1513" s="134"/>
      <c r="G1513" s="134"/>
      <c r="H1513" s="134"/>
      <c r="I1513" s="134"/>
      <c r="J1513" s="134"/>
      <c r="K1513" s="134"/>
      <c r="L1513" s="134"/>
      <c r="M1513" s="134"/>
      <c r="N1513" s="134"/>
      <c r="O1513" s="134"/>
      <c r="P1513" s="134"/>
      <c r="Q1513" s="134"/>
      <c r="R1513" s="134"/>
      <c r="S1513" s="134"/>
      <c r="T1513" s="134"/>
      <c r="U1513" s="134"/>
      <c r="V1513" s="134"/>
      <c r="W1513" s="134"/>
      <c r="X1513" s="134"/>
      <c r="Y1513" s="134"/>
      <c r="Z1513" s="134"/>
    </row>
    <row r="1514" ht="15.0" customHeight="1">
      <c r="A1514" s="133" t="s">
        <v>5052</v>
      </c>
      <c r="B1514" s="133" t="s">
        <v>5053</v>
      </c>
      <c r="C1514" s="134" t="s">
        <v>5054</v>
      </c>
      <c r="D1514" s="133" t="s">
        <v>4</v>
      </c>
      <c r="E1514" s="133">
        <v>55.94</v>
      </c>
      <c r="F1514" s="134"/>
      <c r="G1514" s="134"/>
      <c r="H1514" s="134"/>
      <c r="I1514" s="134"/>
      <c r="J1514" s="134"/>
      <c r="K1514" s="134"/>
      <c r="L1514" s="134"/>
      <c r="M1514" s="134"/>
      <c r="N1514" s="134"/>
      <c r="O1514" s="134"/>
      <c r="P1514" s="134"/>
      <c r="Q1514" s="134"/>
      <c r="R1514" s="134"/>
      <c r="S1514" s="134"/>
      <c r="T1514" s="134"/>
      <c r="U1514" s="134"/>
      <c r="V1514" s="134"/>
      <c r="W1514" s="134"/>
      <c r="X1514" s="134"/>
      <c r="Y1514" s="134"/>
      <c r="Z1514" s="134"/>
    </row>
    <row r="1515" ht="15.0" customHeight="1">
      <c r="A1515" s="133" t="s">
        <v>5055</v>
      </c>
      <c r="B1515" s="133" t="s">
        <v>958</v>
      </c>
      <c r="C1515" s="134" t="s">
        <v>5056</v>
      </c>
      <c r="D1515" s="133" t="s">
        <v>4</v>
      </c>
      <c r="E1515" s="133">
        <v>53.54</v>
      </c>
      <c r="F1515" s="134"/>
      <c r="G1515" s="134"/>
      <c r="H1515" s="134"/>
      <c r="I1515" s="134"/>
      <c r="J1515" s="134"/>
      <c r="K1515" s="134"/>
      <c r="L1515" s="134"/>
      <c r="M1515" s="134"/>
      <c r="N1515" s="134"/>
      <c r="O1515" s="134"/>
      <c r="P1515" s="134"/>
      <c r="Q1515" s="134"/>
      <c r="R1515" s="134"/>
      <c r="S1515" s="134"/>
      <c r="T1515" s="134"/>
      <c r="U1515" s="134"/>
      <c r="V1515" s="134"/>
      <c r="W1515" s="134"/>
      <c r="X1515" s="134"/>
      <c r="Y1515" s="134"/>
      <c r="Z1515" s="134"/>
    </row>
    <row r="1516" ht="15.0" customHeight="1">
      <c r="A1516" s="133" t="s">
        <v>5057</v>
      </c>
      <c r="B1516" s="133" t="s">
        <v>958</v>
      </c>
      <c r="C1516" s="134" t="s">
        <v>5058</v>
      </c>
      <c r="D1516" s="133" t="s">
        <v>4</v>
      </c>
      <c r="E1516" s="133">
        <v>48.76</v>
      </c>
      <c r="F1516" s="134"/>
      <c r="G1516" s="134"/>
      <c r="H1516" s="134"/>
      <c r="I1516" s="134"/>
      <c r="J1516" s="134"/>
      <c r="K1516" s="134"/>
      <c r="L1516" s="134"/>
      <c r="M1516" s="134"/>
      <c r="N1516" s="134"/>
      <c r="O1516" s="134"/>
      <c r="P1516" s="134"/>
      <c r="Q1516" s="134"/>
      <c r="R1516" s="134"/>
      <c r="S1516" s="134"/>
      <c r="T1516" s="134"/>
      <c r="U1516" s="134"/>
      <c r="V1516" s="134"/>
      <c r="W1516" s="134"/>
      <c r="X1516" s="134"/>
      <c r="Y1516" s="134"/>
      <c r="Z1516" s="134"/>
    </row>
    <row r="1517" ht="15.0" customHeight="1">
      <c r="A1517" s="133" t="s">
        <v>5059</v>
      </c>
      <c r="B1517" s="133" t="s">
        <v>958</v>
      </c>
      <c r="C1517" s="134" t="s">
        <v>5060</v>
      </c>
      <c r="D1517" s="133" t="s">
        <v>4</v>
      </c>
      <c r="E1517" s="133">
        <v>36.5</v>
      </c>
      <c r="F1517" s="134"/>
      <c r="G1517" s="134"/>
      <c r="H1517" s="134"/>
      <c r="I1517" s="134"/>
      <c r="J1517" s="134"/>
      <c r="K1517" s="134"/>
      <c r="L1517" s="134"/>
      <c r="M1517" s="134"/>
      <c r="N1517" s="134"/>
      <c r="O1517" s="134"/>
      <c r="P1517" s="134"/>
      <c r="Q1517" s="134"/>
      <c r="R1517" s="134"/>
      <c r="S1517" s="134"/>
      <c r="T1517" s="134"/>
      <c r="U1517" s="134"/>
      <c r="V1517" s="134"/>
      <c r="W1517" s="134"/>
      <c r="X1517" s="134"/>
      <c r="Y1517" s="134"/>
      <c r="Z1517" s="134"/>
    </row>
    <row r="1518" ht="15.0" customHeight="1">
      <c r="A1518" s="133" t="s">
        <v>5061</v>
      </c>
      <c r="B1518" s="133" t="s">
        <v>5062</v>
      </c>
      <c r="C1518" s="134" t="s">
        <v>5063</v>
      </c>
      <c r="D1518" s="133" t="s">
        <v>4</v>
      </c>
      <c r="E1518" s="133">
        <v>1713.13</v>
      </c>
      <c r="F1518" s="134"/>
      <c r="G1518" s="134"/>
      <c r="H1518" s="134"/>
      <c r="I1518" s="134"/>
      <c r="J1518" s="134"/>
      <c r="K1518" s="134"/>
      <c r="L1518" s="134"/>
      <c r="M1518" s="134"/>
      <c r="N1518" s="134"/>
      <c r="O1518" s="134"/>
      <c r="P1518" s="134"/>
      <c r="Q1518" s="134"/>
      <c r="R1518" s="134"/>
      <c r="S1518" s="134"/>
      <c r="T1518" s="134"/>
      <c r="U1518" s="134"/>
      <c r="V1518" s="134"/>
      <c r="W1518" s="134"/>
      <c r="X1518" s="134"/>
      <c r="Y1518" s="134"/>
      <c r="Z1518" s="134"/>
    </row>
    <row r="1519" ht="15.0" customHeight="1">
      <c r="A1519" s="133" t="s">
        <v>5064</v>
      </c>
      <c r="B1519" s="133" t="s">
        <v>5065</v>
      </c>
      <c r="C1519" s="134" t="s">
        <v>5066</v>
      </c>
      <c r="D1519" s="133" t="s">
        <v>4</v>
      </c>
      <c r="E1519" s="133">
        <v>2563.29</v>
      </c>
      <c r="F1519" s="134"/>
      <c r="G1519" s="134"/>
      <c r="H1519" s="134"/>
      <c r="I1519" s="134"/>
      <c r="J1519" s="134"/>
      <c r="K1519" s="134"/>
      <c r="L1519" s="134"/>
      <c r="M1519" s="134"/>
      <c r="N1519" s="134"/>
      <c r="O1519" s="134"/>
      <c r="P1519" s="134"/>
      <c r="Q1519" s="134"/>
      <c r="R1519" s="134"/>
      <c r="S1519" s="134"/>
      <c r="T1519" s="134"/>
      <c r="U1519" s="134"/>
      <c r="V1519" s="134"/>
      <c r="W1519" s="134"/>
      <c r="X1519" s="134"/>
      <c r="Y1519" s="134"/>
      <c r="Z1519" s="134"/>
    </row>
    <row r="1520" ht="15.0" customHeight="1">
      <c r="A1520" s="133" t="s">
        <v>5067</v>
      </c>
      <c r="B1520" s="133" t="s">
        <v>5068</v>
      </c>
      <c r="C1520" s="134" t="s">
        <v>5069</v>
      </c>
      <c r="D1520" s="133" t="s">
        <v>4</v>
      </c>
      <c r="E1520" s="133">
        <v>1739.75</v>
      </c>
      <c r="F1520" s="134"/>
      <c r="G1520" s="134"/>
      <c r="H1520" s="134"/>
      <c r="I1520" s="134"/>
      <c r="J1520" s="134"/>
      <c r="K1520" s="134"/>
      <c r="L1520" s="134"/>
      <c r="M1520" s="134"/>
      <c r="N1520" s="134"/>
      <c r="O1520" s="134"/>
      <c r="P1520" s="134"/>
      <c r="Q1520" s="134"/>
      <c r="R1520" s="134"/>
      <c r="S1520" s="134"/>
      <c r="T1520" s="134"/>
      <c r="U1520" s="134"/>
      <c r="V1520" s="134"/>
      <c r="W1520" s="134"/>
      <c r="X1520" s="134"/>
      <c r="Y1520" s="134"/>
      <c r="Z1520" s="134"/>
    </row>
    <row r="1521" ht="15.0" customHeight="1">
      <c r="A1521" s="133" t="s">
        <v>5070</v>
      </c>
      <c r="B1521" s="133" t="s">
        <v>5071</v>
      </c>
      <c r="C1521" s="134" t="s">
        <v>5072</v>
      </c>
      <c r="D1521" s="133" t="s">
        <v>4</v>
      </c>
      <c r="E1521" s="133">
        <v>4000.38</v>
      </c>
      <c r="F1521" s="134"/>
      <c r="G1521" s="134"/>
      <c r="H1521" s="134"/>
      <c r="I1521" s="134"/>
      <c r="J1521" s="134"/>
      <c r="K1521" s="134"/>
      <c r="L1521" s="134"/>
      <c r="M1521" s="134"/>
      <c r="N1521" s="134"/>
      <c r="O1521" s="134"/>
      <c r="P1521" s="134"/>
      <c r="Q1521" s="134"/>
      <c r="R1521" s="134"/>
      <c r="S1521" s="134"/>
      <c r="T1521" s="134"/>
      <c r="U1521" s="134"/>
      <c r="V1521" s="134"/>
      <c r="W1521" s="134"/>
      <c r="X1521" s="134"/>
      <c r="Y1521" s="134"/>
      <c r="Z1521" s="134"/>
    </row>
    <row r="1522" ht="15.0" customHeight="1">
      <c r="A1522" s="133" t="s">
        <v>5073</v>
      </c>
      <c r="B1522" s="133" t="s">
        <v>5074</v>
      </c>
      <c r="C1522" s="134" t="s">
        <v>5075</v>
      </c>
      <c r="D1522" s="133" t="s">
        <v>4</v>
      </c>
      <c r="E1522" s="133">
        <v>4445.53</v>
      </c>
      <c r="F1522" s="134"/>
      <c r="G1522" s="134"/>
      <c r="H1522" s="134"/>
      <c r="I1522" s="134"/>
      <c r="J1522" s="134"/>
      <c r="K1522" s="134"/>
      <c r="L1522" s="134"/>
      <c r="M1522" s="134"/>
      <c r="N1522" s="134"/>
      <c r="O1522" s="134"/>
      <c r="P1522" s="134"/>
      <c r="Q1522" s="134"/>
      <c r="R1522" s="134"/>
      <c r="S1522" s="134"/>
      <c r="T1522" s="134"/>
      <c r="U1522" s="134"/>
      <c r="V1522" s="134"/>
      <c r="W1522" s="134"/>
      <c r="X1522" s="134"/>
      <c r="Y1522" s="134"/>
      <c r="Z1522" s="134"/>
    </row>
    <row r="1523" ht="15.0" customHeight="1">
      <c r="A1523" s="133" t="s">
        <v>5076</v>
      </c>
      <c r="B1523" s="133" t="s">
        <v>5077</v>
      </c>
      <c r="C1523" s="134" t="s">
        <v>5078</v>
      </c>
      <c r="D1523" s="133" t="s">
        <v>4</v>
      </c>
      <c r="E1523" s="133">
        <v>70.81</v>
      </c>
      <c r="F1523" s="134"/>
      <c r="G1523" s="134"/>
      <c r="H1523" s="134"/>
      <c r="I1523" s="134"/>
      <c r="J1523" s="134"/>
      <c r="K1523" s="134"/>
      <c r="L1523" s="134"/>
      <c r="M1523" s="134"/>
      <c r="N1523" s="134"/>
      <c r="O1523" s="134"/>
      <c r="P1523" s="134"/>
      <c r="Q1523" s="134"/>
      <c r="R1523" s="134"/>
      <c r="S1523" s="134"/>
      <c r="T1523" s="134"/>
      <c r="U1523" s="134"/>
      <c r="V1523" s="134"/>
      <c r="W1523" s="134"/>
      <c r="X1523" s="134"/>
      <c r="Y1523" s="134"/>
      <c r="Z1523" s="134"/>
    </row>
    <row r="1524" ht="15.0" customHeight="1">
      <c r="A1524" s="133" t="s">
        <v>5079</v>
      </c>
      <c r="B1524" s="133" t="s">
        <v>958</v>
      </c>
      <c r="C1524" s="134" t="s">
        <v>5080</v>
      </c>
      <c r="D1524" s="133" t="s">
        <v>4</v>
      </c>
      <c r="E1524" s="133">
        <v>74.84999999999998</v>
      </c>
      <c r="F1524" s="134"/>
      <c r="G1524" s="134"/>
      <c r="H1524" s="134"/>
      <c r="I1524" s="134"/>
      <c r="J1524" s="134"/>
      <c r="K1524" s="134"/>
      <c r="L1524" s="134"/>
      <c r="M1524" s="134"/>
      <c r="N1524" s="134"/>
      <c r="O1524" s="134"/>
      <c r="P1524" s="134"/>
      <c r="Q1524" s="134"/>
      <c r="R1524" s="134"/>
      <c r="S1524" s="134"/>
      <c r="T1524" s="134"/>
      <c r="U1524" s="134"/>
      <c r="V1524" s="134"/>
      <c r="W1524" s="134"/>
      <c r="X1524" s="134"/>
      <c r="Y1524" s="134"/>
      <c r="Z1524" s="134"/>
    </row>
    <row r="1525" ht="15.0" customHeight="1">
      <c r="A1525" s="133" t="s">
        <v>5081</v>
      </c>
      <c r="B1525" s="133" t="s">
        <v>958</v>
      </c>
      <c r="C1525" s="134" t="s">
        <v>5082</v>
      </c>
      <c r="D1525" s="133" t="s">
        <v>4</v>
      </c>
      <c r="E1525" s="133">
        <v>70.07</v>
      </c>
      <c r="F1525" s="134"/>
      <c r="G1525" s="134"/>
      <c r="H1525" s="134"/>
      <c r="I1525" s="134"/>
      <c r="J1525" s="134"/>
      <c r="K1525" s="134"/>
      <c r="L1525" s="134"/>
      <c r="M1525" s="134"/>
      <c r="N1525" s="134"/>
      <c r="O1525" s="134"/>
      <c r="P1525" s="134"/>
      <c r="Q1525" s="134"/>
      <c r="R1525" s="134"/>
      <c r="S1525" s="134"/>
      <c r="T1525" s="134"/>
      <c r="U1525" s="134"/>
      <c r="V1525" s="134"/>
      <c r="W1525" s="134"/>
      <c r="X1525" s="134"/>
      <c r="Y1525" s="134"/>
      <c r="Z1525" s="134"/>
    </row>
    <row r="1526" ht="15.0" customHeight="1">
      <c r="A1526" s="133" t="s">
        <v>5083</v>
      </c>
      <c r="B1526" s="133" t="s">
        <v>5084</v>
      </c>
      <c r="C1526" s="134" t="s">
        <v>5085</v>
      </c>
      <c r="D1526" s="133" t="s">
        <v>4</v>
      </c>
      <c r="E1526" s="133">
        <v>49.55</v>
      </c>
      <c r="F1526" s="134"/>
      <c r="G1526" s="134"/>
      <c r="H1526" s="134"/>
      <c r="I1526" s="134"/>
      <c r="J1526" s="134"/>
      <c r="K1526" s="134"/>
      <c r="L1526" s="134"/>
      <c r="M1526" s="134"/>
      <c r="N1526" s="134"/>
      <c r="O1526" s="134"/>
      <c r="P1526" s="134"/>
      <c r="Q1526" s="134"/>
      <c r="R1526" s="134"/>
      <c r="S1526" s="134"/>
      <c r="T1526" s="134"/>
      <c r="U1526" s="134"/>
      <c r="V1526" s="134"/>
      <c r="W1526" s="134"/>
      <c r="X1526" s="134"/>
      <c r="Y1526" s="134"/>
      <c r="Z1526" s="134"/>
    </row>
    <row r="1527" ht="15.0" customHeight="1">
      <c r="A1527" s="133" t="s">
        <v>5086</v>
      </c>
      <c r="B1527" s="133" t="s">
        <v>5087</v>
      </c>
      <c r="C1527" s="134" t="s">
        <v>5088</v>
      </c>
      <c r="D1527" s="133" t="s">
        <v>4</v>
      </c>
      <c r="E1527" s="133">
        <v>416.31</v>
      </c>
      <c r="F1527" s="134"/>
      <c r="G1527" s="134"/>
      <c r="H1527" s="134"/>
      <c r="I1527" s="134"/>
      <c r="J1527" s="134"/>
      <c r="K1527" s="134"/>
      <c r="L1527" s="134"/>
      <c r="M1527" s="134"/>
      <c r="N1527" s="134"/>
      <c r="O1527" s="134"/>
      <c r="P1527" s="134"/>
      <c r="Q1527" s="134"/>
      <c r="R1527" s="134"/>
      <c r="S1527" s="134"/>
      <c r="T1527" s="134"/>
      <c r="U1527" s="134"/>
      <c r="V1527" s="134"/>
      <c r="W1527" s="134"/>
      <c r="X1527" s="134"/>
      <c r="Y1527" s="134"/>
      <c r="Z1527" s="134"/>
    </row>
    <row r="1528" ht="15.0" customHeight="1">
      <c r="A1528" s="133" t="s">
        <v>5089</v>
      </c>
      <c r="B1528" s="133" t="s">
        <v>5090</v>
      </c>
      <c r="C1528" s="134" t="s">
        <v>5091</v>
      </c>
      <c r="D1528" s="133" t="s">
        <v>4</v>
      </c>
      <c r="E1528" s="133">
        <v>30.61</v>
      </c>
      <c r="F1528" s="134"/>
      <c r="G1528" s="134"/>
      <c r="H1528" s="134"/>
      <c r="I1528" s="134"/>
      <c r="J1528" s="134"/>
      <c r="K1528" s="134"/>
      <c r="L1528" s="134"/>
      <c r="M1528" s="134"/>
      <c r="N1528" s="134"/>
      <c r="O1528" s="134"/>
      <c r="P1528" s="134"/>
      <c r="Q1528" s="134"/>
      <c r="R1528" s="134"/>
      <c r="S1528" s="134"/>
      <c r="T1528" s="134"/>
      <c r="U1528" s="134"/>
      <c r="V1528" s="134"/>
      <c r="W1528" s="134"/>
      <c r="X1528" s="134"/>
      <c r="Y1528" s="134"/>
      <c r="Z1528" s="134"/>
    </row>
    <row r="1529" ht="15.0" customHeight="1">
      <c r="A1529" s="133" t="s">
        <v>5092</v>
      </c>
      <c r="B1529" s="133" t="s">
        <v>5093</v>
      </c>
      <c r="C1529" s="134" t="s">
        <v>5094</v>
      </c>
      <c r="D1529" s="133" t="s">
        <v>4</v>
      </c>
      <c r="E1529" s="133">
        <v>33.0</v>
      </c>
      <c r="F1529" s="134"/>
      <c r="G1529" s="134"/>
      <c r="H1529" s="134"/>
      <c r="I1529" s="134"/>
      <c r="J1529" s="134"/>
      <c r="K1529" s="134"/>
      <c r="L1529" s="134"/>
      <c r="M1529" s="134"/>
      <c r="N1529" s="134"/>
      <c r="O1529" s="134"/>
      <c r="P1529" s="134"/>
      <c r="Q1529" s="134"/>
      <c r="R1529" s="134"/>
      <c r="S1529" s="134"/>
      <c r="T1529" s="134"/>
      <c r="U1529" s="134"/>
      <c r="V1529" s="134"/>
      <c r="W1529" s="134"/>
      <c r="X1529" s="134"/>
      <c r="Y1529" s="134"/>
      <c r="Z1529" s="134"/>
    </row>
    <row r="1530" ht="15.0" customHeight="1">
      <c r="A1530" s="133" t="s">
        <v>5095</v>
      </c>
      <c r="B1530" s="133" t="s">
        <v>5096</v>
      </c>
      <c r="C1530" s="134" t="s">
        <v>5097</v>
      </c>
      <c r="D1530" s="133" t="s">
        <v>4</v>
      </c>
      <c r="E1530" s="133">
        <v>37.34</v>
      </c>
      <c r="F1530" s="134"/>
      <c r="G1530" s="134"/>
      <c r="H1530" s="134"/>
      <c r="I1530" s="134"/>
      <c r="J1530" s="134"/>
      <c r="K1530" s="134"/>
      <c r="L1530" s="134"/>
      <c r="M1530" s="134"/>
      <c r="N1530" s="134"/>
      <c r="O1530" s="134"/>
      <c r="P1530" s="134"/>
      <c r="Q1530" s="134"/>
      <c r="R1530" s="134"/>
      <c r="S1530" s="134"/>
      <c r="T1530" s="134"/>
      <c r="U1530" s="134"/>
      <c r="V1530" s="134"/>
      <c r="W1530" s="134"/>
      <c r="X1530" s="134"/>
      <c r="Y1530" s="134"/>
      <c r="Z1530" s="134"/>
    </row>
    <row r="1531" ht="15.0" customHeight="1">
      <c r="A1531" s="133" t="s">
        <v>5098</v>
      </c>
      <c r="B1531" s="133" t="s">
        <v>5099</v>
      </c>
      <c r="C1531" s="134" t="s">
        <v>5100</v>
      </c>
      <c r="D1531" s="133" t="s">
        <v>4</v>
      </c>
      <c r="E1531" s="133">
        <v>35.22</v>
      </c>
      <c r="F1531" s="134"/>
      <c r="G1531" s="134"/>
      <c r="H1531" s="134"/>
      <c r="I1531" s="134"/>
      <c r="J1531" s="134"/>
      <c r="K1531" s="134"/>
      <c r="L1531" s="134"/>
      <c r="M1531" s="134"/>
      <c r="N1531" s="134"/>
      <c r="O1531" s="134"/>
      <c r="P1531" s="134"/>
      <c r="Q1531" s="134"/>
      <c r="R1531" s="134"/>
      <c r="S1531" s="134"/>
      <c r="T1531" s="134"/>
      <c r="U1531" s="134"/>
      <c r="V1531" s="134"/>
      <c r="W1531" s="134"/>
      <c r="X1531" s="134"/>
      <c r="Y1531" s="134"/>
      <c r="Z1531" s="134"/>
    </row>
    <row r="1532" ht="15.0" customHeight="1">
      <c r="A1532" s="133" t="s">
        <v>5101</v>
      </c>
      <c r="B1532" s="133" t="s">
        <v>5102</v>
      </c>
      <c r="C1532" s="134" t="s">
        <v>5103</v>
      </c>
      <c r="D1532" s="133" t="s">
        <v>4</v>
      </c>
      <c r="E1532" s="133">
        <v>29.0</v>
      </c>
      <c r="F1532" s="134"/>
      <c r="G1532" s="134"/>
      <c r="H1532" s="134"/>
      <c r="I1532" s="134"/>
      <c r="J1532" s="134"/>
      <c r="K1532" s="134"/>
      <c r="L1532" s="134"/>
      <c r="M1532" s="134"/>
      <c r="N1532" s="134"/>
      <c r="O1532" s="134"/>
      <c r="P1532" s="134"/>
      <c r="Q1532" s="134"/>
      <c r="R1532" s="134"/>
      <c r="S1532" s="134"/>
      <c r="T1532" s="134"/>
      <c r="U1532" s="134"/>
      <c r="V1532" s="134"/>
      <c r="W1532" s="134"/>
      <c r="X1532" s="134"/>
      <c r="Y1532" s="134"/>
      <c r="Z1532" s="134"/>
    </row>
    <row r="1533" ht="15.0" customHeight="1">
      <c r="A1533" s="133" t="s">
        <v>5104</v>
      </c>
      <c r="B1533" s="133" t="s">
        <v>5105</v>
      </c>
      <c r="C1533" s="134" t="s">
        <v>5106</v>
      </c>
      <c r="D1533" s="133" t="s">
        <v>4</v>
      </c>
      <c r="E1533" s="133">
        <v>27.41</v>
      </c>
      <c r="F1533" s="134"/>
      <c r="G1533" s="134"/>
      <c r="H1533" s="134"/>
      <c r="I1533" s="134"/>
      <c r="J1533" s="134"/>
      <c r="K1533" s="134"/>
      <c r="L1533" s="134"/>
      <c r="M1533" s="134"/>
      <c r="N1533" s="134"/>
      <c r="O1533" s="134"/>
      <c r="P1533" s="134"/>
      <c r="Q1533" s="134"/>
      <c r="R1533" s="134"/>
      <c r="S1533" s="134"/>
      <c r="T1533" s="134"/>
      <c r="U1533" s="134"/>
      <c r="V1533" s="134"/>
      <c r="W1533" s="134"/>
      <c r="X1533" s="134"/>
      <c r="Y1533" s="134"/>
      <c r="Z1533" s="134"/>
    </row>
    <row r="1534" ht="15.0" customHeight="1">
      <c r="A1534" s="133" t="s">
        <v>5107</v>
      </c>
      <c r="B1534" s="133" t="s">
        <v>5108</v>
      </c>
      <c r="C1534" s="134" t="s">
        <v>5109</v>
      </c>
      <c r="D1534" s="133" t="s">
        <v>4</v>
      </c>
      <c r="E1534" s="133">
        <v>41.6</v>
      </c>
      <c r="F1534" s="134"/>
      <c r="G1534" s="134"/>
      <c r="H1534" s="134"/>
      <c r="I1534" s="134"/>
      <c r="J1534" s="134"/>
      <c r="K1534" s="134"/>
      <c r="L1534" s="134"/>
      <c r="M1534" s="134"/>
      <c r="N1534" s="134"/>
      <c r="O1534" s="134"/>
      <c r="P1534" s="134"/>
      <c r="Q1534" s="134"/>
      <c r="R1534" s="134"/>
      <c r="S1534" s="134"/>
      <c r="T1534" s="134"/>
      <c r="U1534" s="134"/>
      <c r="V1534" s="134"/>
      <c r="W1534" s="134"/>
      <c r="X1534" s="134"/>
      <c r="Y1534" s="134"/>
      <c r="Z1534" s="134"/>
    </row>
    <row r="1535" ht="15.0" customHeight="1">
      <c r="A1535" s="133" t="s">
        <v>5110</v>
      </c>
      <c r="B1535" s="133" t="s">
        <v>5111</v>
      </c>
      <c r="C1535" s="134" t="s">
        <v>5112</v>
      </c>
      <c r="D1535" s="133" t="s">
        <v>4</v>
      </c>
      <c r="E1535" s="133">
        <v>27.41</v>
      </c>
      <c r="F1535" s="134"/>
      <c r="G1535" s="134"/>
      <c r="H1535" s="134"/>
      <c r="I1535" s="134"/>
      <c r="J1535" s="134"/>
      <c r="K1535" s="134"/>
      <c r="L1535" s="134"/>
      <c r="M1535" s="134"/>
      <c r="N1535" s="134"/>
      <c r="O1535" s="134"/>
      <c r="P1535" s="134"/>
      <c r="Q1535" s="134"/>
      <c r="R1535" s="134"/>
      <c r="S1535" s="134"/>
      <c r="T1535" s="134"/>
      <c r="U1535" s="134"/>
      <c r="V1535" s="134"/>
      <c r="W1535" s="134"/>
      <c r="X1535" s="134"/>
      <c r="Y1535" s="134"/>
      <c r="Z1535" s="134"/>
    </row>
    <row r="1536" ht="15.0" customHeight="1">
      <c r="A1536" s="133" t="s">
        <v>5113</v>
      </c>
      <c r="B1536" s="133" t="s">
        <v>5114</v>
      </c>
      <c r="C1536" s="134" t="s">
        <v>5115</v>
      </c>
      <c r="D1536" s="133" t="s">
        <v>4</v>
      </c>
      <c r="E1536" s="133">
        <v>10.98</v>
      </c>
      <c r="F1536" s="134"/>
      <c r="G1536" s="134"/>
      <c r="H1536" s="134"/>
      <c r="I1536" s="134"/>
      <c r="J1536" s="134"/>
      <c r="K1536" s="134"/>
      <c r="L1536" s="134"/>
      <c r="M1536" s="134"/>
      <c r="N1536" s="134"/>
      <c r="O1536" s="134"/>
      <c r="P1536" s="134"/>
      <c r="Q1536" s="134"/>
      <c r="R1536" s="134"/>
      <c r="S1536" s="134"/>
      <c r="T1536" s="134"/>
      <c r="U1536" s="134"/>
      <c r="V1536" s="134"/>
      <c r="W1536" s="134"/>
      <c r="X1536" s="134"/>
      <c r="Y1536" s="134"/>
      <c r="Z1536" s="134"/>
    </row>
    <row r="1537" ht="15.0" customHeight="1">
      <c r="A1537" s="133" t="s">
        <v>5116</v>
      </c>
      <c r="B1537" s="133" t="s">
        <v>5117</v>
      </c>
      <c r="C1537" s="134" t="s">
        <v>5118</v>
      </c>
      <c r="D1537" s="133" t="s">
        <v>4</v>
      </c>
      <c r="E1537" s="133">
        <v>11.35</v>
      </c>
      <c r="F1537" s="134"/>
      <c r="G1537" s="134"/>
      <c r="H1537" s="134"/>
      <c r="I1537" s="134"/>
      <c r="J1537" s="134"/>
      <c r="K1537" s="134"/>
      <c r="L1537" s="134"/>
      <c r="M1537" s="134"/>
      <c r="N1537" s="134"/>
      <c r="O1537" s="134"/>
      <c r="P1537" s="134"/>
      <c r="Q1537" s="134"/>
      <c r="R1537" s="134"/>
      <c r="S1537" s="134"/>
      <c r="T1537" s="134"/>
      <c r="U1537" s="134"/>
      <c r="V1537" s="134"/>
      <c r="W1537" s="134"/>
      <c r="X1537" s="134"/>
      <c r="Y1537" s="134"/>
      <c r="Z1537" s="134"/>
    </row>
    <row r="1538" ht="15.0" customHeight="1">
      <c r="A1538" s="133" t="s">
        <v>5119</v>
      </c>
      <c r="B1538" s="133" t="s">
        <v>5120</v>
      </c>
      <c r="C1538" s="134" t="s">
        <v>5121</v>
      </c>
      <c r="D1538" s="133" t="s">
        <v>4</v>
      </c>
      <c r="E1538" s="133">
        <v>13.0</v>
      </c>
      <c r="F1538" s="134"/>
      <c r="G1538" s="134"/>
      <c r="H1538" s="134"/>
      <c r="I1538" s="134"/>
      <c r="J1538" s="134"/>
      <c r="K1538" s="134"/>
      <c r="L1538" s="134"/>
      <c r="M1538" s="134"/>
      <c r="N1538" s="134"/>
      <c r="O1538" s="134"/>
      <c r="P1538" s="134"/>
      <c r="Q1538" s="134"/>
      <c r="R1538" s="134"/>
      <c r="S1538" s="134"/>
      <c r="T1538" s="134"/>
      <c r="U1538" s="134"/>
      <c r="V1538" s="134"/>
      <c r="W1538" s="134"/>
      <c r="X1538" s="134"/>
      <c r="Y1538" s="134"/>
      <c r="Z1538" s="134"/>
    </row>
    <row r="1539" ht="15.0" customHeight="1">
      <c r="A1539" s="133" t="s">
        <v>5122</v>
      </c>
      <c r="B1539" s="133" t="s">
        <v>5123</v>
      </c>
      <c r="C1539" s="134" t="s">
        <v>5124</v>
      </c>
      <c r="D1539" s="133" t="s">
        <v>4</v>
      </c>
      <c r="E1539" s="133">
        <v>13.28</v>
      </c>
      <c r="F1539" s="134"/>
      <c r="G1539" s="134"/>
      <c r="H1539" s="134"/>
      <c r="I1539" s="134"/>
      <c r="J1539" s="134"/>
      <c r="K1539" s="134"/>
      <c r="L1539" s="134"/>
      <c r="M1539" s="134"/>
      <c r="N1539" s="134"/>
      <c r="O1539" s="134"/>
      <c r="P1539" s="134"/>
      <c r="Q1539" s="134"/>
      <c r="R1539" s="134"/>
      <c r="S1539" s="134"/>
      <c r="T1539" s="134"/>
      <c r="U1539" s="134"/>
      <c r="V1539" s="134"/>
      <c r="W1539" s="134"/>
      <c r="X1539" s="134"/>
      <c r="Y1539" s="134"/>
      <c r="Z1539" s="134"/>
    </row>
    <row r="1540" ht="15.0" customHeight="1">
      <c r="A1540" s="133" t="s">
        <v>5125</v>
      </c>
      <c r="B1540" s="133" t="s">
        <v>5126</v>
      </c>
      <c r="C1540" s="134" t="s">
        <v>5127</v>
      </c>
      <c r="D1540" s="133" t="s">
        <v>4</v>
      </c>
      <c r="E1540" s="133">
        <v>11.06</v>
      </c>
      <c r="F1540" s="134"/>
      <c r="G1540" s="134"/>
      <c r="H1540" s="134"/>
      <c r="I1540" s="134"/>
      <c r="J1540" s="134"/>
      <c r="K1540" s="134"/>
      <c r="L1540" s="134"/>
      <c r="M1540" s="134"/>
      <c r="N1540" s="134"/>
      <c r="O1540" s="134"/>
      <c r="P1540" s="134"/>
      <c r="Q1540" s="134"/>
      <c r="R1540" s="134"/>
      <c r="S1540" s="134"/>
      <c r="T1540" s="134"/>
      <c r="U1540" s="134"/>
      <c r="V1540" s="134"/>
      <c r="W1540" s="134"/>
      <c r="X1540" s="134"/>
      <c r="Y1540" s="134"/>
      <c r="Z1540" s="134"/>
    </row>
    <row r="1541" ht="15.0" customHeight="1">
      <c r="A1541" s="133" t="s">
        <v>5128</v>
      </c>
      <c r="B1541" s="133" t="s">
        <v>958</v>
      </c>
      <c r="C1541" s="134" t="s">
        <v>5129</v>
      </c>
      <c r="D1541" s="133" t="s">
        <v>4</v>
      </c>
      <c r="E1541" s="133">
        <v>17.04</v>
      </c>
      <c r="F1541" s="134"/>
      <c r="G1541" s="134"/>
      <c r="H1541" s="134"/>
      <c r="I1541" s="134"/>
      <c r="J1541" s="134"/>
      <c r="K1541" s="134"/>
      <c r="L1541" s="134"/>
      <c r="M1541" s="134"/>
      <c r="N1541" s="134"/>
      <c r="O1541" s="134"/>
      <c r="P1541" s="134"/>
      <c r="Q1541" s="134"/>
      <c r="R1541" s="134"/>
      <c r="S1541" s="134"/>
      <c r="T1541" s="134"/>
      <c r="U1541" s="134"/>
      <c r="V1541" s="134"/>
      <c r="W1541" s="134"/>
      <c r="X1541" s="134"/>
      <c r="Y1541" s="134"/>
      <c r="Z1541" s="134"/>
    </row>
    <row r="1542" ht="15.0" customHeight="1">
      <c r="A1542" s="133" t="s">
        <v>5130</v>
      </c>
      <c r="B1542" s="133" t="s">
        <v>958</v>
      </c>
      <c r="C1542" s="134" t="s">
        <v>5131</v>
      </c>
      <c r="D1542" s="133" t="s">
        <v>4</v>
      </c>
      <c r="E1542" s="133">
        <v>30.36</v>
      </c>
      <c r="F1542" s="134"/>
      <c r="G1542" s="134"/>
      <c r="H1542" s="134"/>
      <c r="I1542" s="134"/>
      <c r="J1542" s="134"/>
      <c r="K1542" s="134"/>
      <c r="L1542" s="134"/>
      <c r="M1542" s="134"/>
      <c r="N1542" s="134"/>
      <c r="O1542" s="134"/>
      <c r="P1542" s="134"/>
      <c r="Q1542" s="134"/>
      <c r="R1542" s="134"/>
      <c r="S1542" s="134"/>
      <c r="T1542" s="134"/>
      <c r="U1542" s="134"/>
      <c r="V1542" s="134"/>
      <c r="W1542" s="134"/>
      <c r="X1542" s="134"/>
      <c r="Y1542" s="134"/>
      <c r="Z1542" s="134"/>
    </row>
    <row r="1543" ht="15.0" customHeight="1">
      <c r="A1543" s="133" t="s">
        <v>5132</v>
      </c>
      <c r="B1543" s="133" t="s">
        <v>958</v>
      </c>
      <c r="C1543" s="134" t="s">
        <v>5133</v>
      </c>
      <c r="D1543" s="133" t="s">
        <v>4</v>
      </c>
      <c r="E1543" s="133">
        <v>12.26</v>
      </c>
      <c r="F1543" s="134"/>
      <c r="G1543" s="134"/>
      <c r="H1543" s="134"/>
      <c r="I1543" s="134"/>
      <c r="J1543" s="134"/>
      <c r="K1543" s="134"/>
      <c r="L1543" s="134"/>
      <c r="M1543" s="134"/>
      <c r="N1543" s="134"/>
      <c r="O1543" s="134"/>
      <c r="P1543" s="134"/>
      <c r="Q1543" s="134"/>
      <c r="R1543" s="134"/>
      <c r="S1543" s="134"/>
      <c r="T1543" s="134"/>
      <c r="U1543" s="134"/>
      <c r="V1543" s="134"/>
      <c r="W1543" s="134"/>
      <c r="X1543" s="134"/>
      <c r="Y1543" s="134"/>
      <c r="Z1543" s="134"/>
    </row>
    <row r="1544" ht="15.0" customHeight="1">
      <c r="A1544" s="133" t="s">
        <v>5134</v>
      </c>
      <c r="B1544" s="133" t="s">
        <v>5135</v>
      </c>
      <c r="C1544" s="134" t="s">
        <v>5136</v>
      </c>
      <c r="D1544" s="133" t="s">
        <v>4</v>
      </c>
      <c r="E1544" s="133">
        <v>22.96</v>
      </c>
      <c r="F1544" s="134"/>
      <c r="G1544" s="134"/>
      <c r="H1544" s="134"/>
      <c r="I1544" s="134"/>
      <c r="J1544" s="134"/>
      <c r="K1544" s="134"/>
      <c r="L1544" s="134"/>
      <c r="M1544" s="134"/>
      <c r="N1544" s="134"/>
      <c r="O1544" s="134"/>
      <c r="P1544" s="134"/>
      <c r="Q1544" s="134"/>
      <c r="R1544" s="134"/>
      <c r="S1544" s="134"/>
      <c r="T1544" s="134"/>
      <c r="U1544" s="134"/>
      <c r="V1544" s="134"/>
      <c r="W1544" s="134"/>
      <c r="X1544" s="134"/>
      <c r="Y1544" s="134"/>
      <c r="Z1544" s="134"/>
    </row>
    <row r="1545" ht="15.0" customHeight="1">
      <c r="A1545" s="133" t="s">
        <v>5137</v>
      </c>
      <c r="B1545" s="133" t="s">
        <v>5138</v>
      </c>
      <c r="C1545" s="134" t="s">
        <v>5139</v>
      </c>
      <c r="D1545" s="133" t="s">
        <v>4</v>
      </c>
      <c r="E1545" s="133">
        <v>11.01</v>
      </c>
      <c r="F1545" s="134"/>
      <c r="G1545" s="134"/>
      <c r="H1545" s="134"/>
      <c r="I1545" s="134"/>
      <c r="J1545" s="134"/>
      <c r="K1545" s="134"/>
      <c r="L1545" s="134"/>
      <c r="M1545" s="134"/>
      <c r="N1545" s="134"/>
      <c r="O1545" s="134"/>
      <c r="P1545" s="134"/>
      <c r="Q1545" s="134"/>
      <c r="R1545" s="134"/>
      <c r="S1545" s="134"/>
      <c r="T1545" s="134"/>
      <c r="U1545" s="134"/>
      <c r="V1545" s="134"/>
      <c r="W1545" s="134"/>
      <c r="X1545" s="134"/>
      <c r="Y1545" s="134"/>
      <c r="Z1545" s="134"/>
    </row>
    <row r="1546" ht="15.0" customHeight="1">
      <c r="A1546" s="133" t="s">
        <v>5140</v>
      </c>
      <c r="B1546" s="133" t="s">
        <v>5141</v>
      </c>
      <c r="C1546" s="134" t="s">
        <v>5142</v>
      </c>
      <c r="D1546" s="133" t="s">
        <v>4</v>
      </c>
      <c r="E1546" s="133">
        <v>11.14</v>
      </c>
      <c r="F1546" s="134"/>
      <c r="G1546" s="134"/>
      <c r="H1546" s="134"/>
      <c r="I1546" s="134"/>
      <c r="J1546" s="134"/>
      <c r="K1546" s="134"/>
      <c r="L1546" s="134"/>
      <c r="M1546" s="134"/>
      <c r="N1546" s="134"/>
      <c r="O1546" s="134"/>
      <c r="P1546" s="134"/>
      <c r="Q1546" s="134"/>
      <c r="R1546" s="134"/>
      <c r="S1546" s="134"/>
      <c r="T1546" s="134"/>
      <c r="U1546" s="134"/>
      <c r="V1546" s="134"/>
      <c r="W1546" s="134"/>
      <c r="X1546" s="134"/>
      <c r="Y1546" s="134"/>
      <c r="Z1546" s="134"/>
    </row>
    <row r="1547" ht="15.0" customHeight="1">
      <c r="A1547" s="133" t="s">
        <v>5143</v>
      </c>
      <c r="B1547" s="133" t="s">
        <v>5144</v>
      </c>
      <c r="C1547" s="134" t="s">
        <v>5145</v>
      </c>
      <c r="D1547" s="133" t="s">
        <v>4</v>
      </c>
      <c r="E1547" s="133">
        <v>11.34</v>
      </c>
      <c r="F1547" s="134"/>
      <c r="G1547" s="134"/>
      <c r="H1547" s="134"/>
      <c r="I1547" s="134"/>
      <c r="J1547" s="134"/>
      <c r="K1547" s="134"/>
      <c r="L1547" s="134"/>
      <c r="M1547" s="134"/>
      <c r="N1547" s="134"/>
      <c r="O1547" s="134"/>
      <c r="P1547" s="134"/>
      <c r="Q1547" s="134"/>
      <c r="R1547" s="134"/>
      <c r="S1547" s="134"/>
      <c r="T1547" s="134"/>
      <c r="U1547" s="134"/>
      <c r="V1547" s="134"/>
      <c r="W1547" s="134"/>
      <c r="X1547" s="134"/>
      <c r="Y1547" s="134"/>
      <c r="Z1547" s="134"/>
    </row>
    <row r="1548" ht="15.0" customHeight="1">
      <c r="A1548" s="133" t="s">
        <v>5146</v>
      </c>
      <c r="B1548" s="133" t="s">
        <v>5147</v>
      </c>
      <c r="C1548" s="134" t="s">
        <v>5148</v>
      </c>
      <c r="D1548" s="133" t="s">
        <v>4</v>
      </c>
      <c r="E1548" s="133">
        <v>11.14</v>
      </c>
      <c r="F1548" s="134"/>
      <c r="G1548" s="134"/>
      <c r="H1548" s="134"/>
      <c r="I1548" s="134"/>
      <c r="J1548" s="134"/>
      <c r="K1548" s="134"/>
      <c r="L1548" s="134"/>
      <c r="M1548" s="134"/>
      <c r="N1548" s="134"/>
      <c r="O1548" s="134"/>
      <c r="P1548" s="134"/>
      <c r="Q1548" s="134"/>
      <c r="R1548" s="134"/>
      <c r="S1548" s="134"/>
      <c r="T1548" s="134"/>
      <c r="U1548" s="134"/>
      <c r="V1548" s="134"/>
      <c r="W1548" s="134"/>
      <c r="X1548" s="134"/>
      <c r="Y1548" s="134"/>
      <c r="Z1548" s="134"/>
    </row>
    <row r="1549" ht="15.0" customHeight="1">
      <c r="A1549" s="133" t="s">
        <v>5149</v>
      </c>
      <c r="B1549" s="133" t="s">
        <v>958</v>
      </c>
      <c r="C1549" s="134" t="s">
        <v>5150</v>
      </c>
      <c r="D1549" s="133" t="s">
        <v>4</v>
      </c>
      <c r="E1549" s="133">
        <v>39.35</v>
      </c>
      <c r="F1549" s="134"/>
      <c r="G1549" s="134"/>
      <c r="H1549" s="134"/>
      <c r="I1549" s="134"/>
      <c r="J1549" s="134"/>
      <c r="K1549" s="134"/>
      <c r="L1549" s="134"/>
      <c r="M1549" s="134"/>
      <c r="N1549" s="134"/>
      <c r="O1549" s="134"/>
      <c r="P1549" s="134"/>
      <c r="Q1549" s="134"/>
      <c r="R1549" s="134"/>
      <c r="S1549" s="134"/>
      <c r="T1549" s="134"/>
      <c r="U1549" s="134"/>
      <c r="V1549" s="134"/>
      <c r="W1549" s="134"/>
      <c r="X1549" s="134"/>
      <c r="Y1549" s="134"/>
      <c r="Z1549" s="134"/>
    </row>
    <row r="1550" ht="15.0" customHeight="1">
      <c r="A1550" s="133" t="s">
        <v>5151</v>
      </c>
      <c r="B1550" s="133" t="s">
        <v>958</v>
      </c>
      <c r="C1550" s="134" t="s">
        <v>5152</v>
      </c>
      <c r="D1550" s="133" t="s">
        <v>4</v>
      </c>
      <c r="E1550" s="133">
        <v>65.34</v>
      </c>
      <c r="F1550" s="134"/>
      <c r="G1550" s="134"/>
      <c r="H1550" s="134"/>
      <c r="I1550" s="134"/>
      <c r="J1550" s="134"/>
      <c r="K1550" s="134"/>
      <c r="L1550" s="134"/>
      <c r="M1550" s="134"/>
      <c r="N1550" s="134"/>
      <c r="O1550" s="134"/>
      <c r="P1550" s="134"/>
      <c r="Q1550" s="134"/>
      <c r="R1550" s="134"/>
      <c r="S1550" s="134"/>
      <c r="T1550" s="134"/>
      <c r="U1550" s="134"/>
      <c r="V1550" s="134"/>
      <c r="W1550" s="134"/>
      <c r="X1550" s="134"/>
      <c r="Y1550" s="134"/>
      <c r="Z1550" s="134"/>
    </row>
    <row r="1551" ht="15.0" customHeight="1">
      <c r="A1551" s="133" t="s">
        <v>5153</v>
      </c>
      <c r="B1551" s="133" t="s">
        <v>958</v>
      </c>
      <c r="C1551" s="134" t="s">
        <v>5154</v>
      </c>
      <c r="D1551" s="133" t="s">
        <v>4</v>
      </c>
      <c r="E1551" s="133">
        <v>26.95</v>
      </c>
      <c r="F1551" s="134"/>
      <c r="G1551" s="134"/>
      <c r="H1551" s="134"/>
      <c r="I1551" s="134"/>
      <c r="J1551" s="134"/>
      <c r="K1551" s="134"/>
      <c r="L1551" s="134"/>
      <c r="M1551" s="134"/>
      <c r="N1551" s="134"/>
      <c r="O1551" s="134"/>
      <c r="P1551" s="134"/>
      <c r="Q1551" s="134"/>
      <c r="R1551" s="134"/>
      <c r="S1551" s="134"/>
      <c r="T1551" s="134"/>
      <c r="U1551" s="134"/>
      <c r="V1551" s="134"/>
      <c r="W1551" s="134"/>
      <c r="X1551" s="134"/>
      <c r="Y1551" s="134"/>
      <c r="Z1551" s="134"/>
    </row>
    <row r="1552" ht="15.0" customHeight="1">
      <c r="A1552" s="133" t="s">
        <v>5155</v>
      </c>
      <c r="B1552" s="133" t="s">
        <v>5156</v>
      </c>
      <c r="C1552" s="134" t="s">
        <v>5157</v>
      </c>
      <c r="D1552" s="133" t="s">
        <v>4</v>
      </c>
      <c r="E1552" s="133">
        <v>8.26</v>
      </c>
      <c r="F1552" s="134"/>
      <c r="G1552" s="134"/>
      <c r="H1552" s="134"/>
      <c r="I1552" s="134"/>
      <c r="J1552" s="134"/>
      <c r="K1552" s="134"/>
      <c r="L1552" s="134"/>
      <c r="M1552" s="134"/>
      <c r="N1552" s="134"/>
      <c r="O1552" s="134"/>
      <c r="P1552" s="134"/>
      <c r="Q1552" s="134"/>
      <c r="R1552" s="134"/>
      <c r="S1552" s="134"/>
      <c r="T1552" s="134"/>
      <c r="U1552" s="134"/>
      <c r="V1552" s="134"/>
      <c r="W1552" s="134"/>
      <c r="X1552" s="134"/>
      <c r="Y1552" s="134"/>
      <c r="Z1552" s="134"/>
    </row>
    <row r="1553" ht="15.0" customHeight="1">
      <c r="A1553" s="133" t="s">
        <v>5158</v>
      </c>
      <c r="B1553" s="133" t="s">
        <v>5159</v>
      </c>
      <c r="C1553" s="134" t="s">
        <v>5160</v>
      </c>
      <c r="D1553" s="133" t="s">
        <v>187</v>
      </c>
      <c r="E1553" s="133">
        <v>50.78</v>
      </c>
      <c r="F1553" s="134"/>
      <c r="G1553" s="134"/>
      <c r="H1553" s="134"/>
      <c r="I1553" s="134"/>
      <c r="J1553" s="134"/>
      <c r="K1553" s="134"/>
      <c r="L1553" s="134"/>
      <c r="M1553" s="134"/>
      <c r="N1553" s="134"/>
      <c r="O1553" s="134"/>
      <c r="P1553" s="134"/>
      <c r="Q1553" s="134"/>
      <c r="R1553" s="134"/>
      <c r="S1553" s="134"/>
      <c r="T1553" s="134"/>
      <c r="U1553" s="134"/>
      <c r="V1553" s="134"/>
      <c r="W1553" s="134"/>
      <c r="X1553" s="134"/>
      <c r="Y1553" s="134"/>
      <c r="Z1553" s="134"/>
    </row>
    <row r="1554" ht="15.0" customHeight="1">
      <c r="A1554" s="133" t="s">
        <v>5161</v>
      </c>
      <c r="B1554" s="133" t="s">
        <v>5162</v>
      </c>
      <c r="C1554" s="134" t="s">
        <v>5163</v>
      </c>
      <c r="D1554" s="133" t="s">
        <v>187</v>
      </c>
      <c r="E1554" s="133">
        <v>74.7</v>
      </c>
      <c r="F1554" s="134"/>
      <c r="G1554" s="134"/>
      <c r="H1554" s="134"/>
      <c r="I1554" s="134"/>
      <c r="J1554" s="134"/>
      <c r="K1554" s="134"/>
      <c r="L1554" s="134"/>
      <c r="M1554" s="134"/>
      <c r="N1554" s="134"/>
      <c r="O1554" s="134"/>
      <c r="P1554" s="134"/>
      <c r="Q1554" s="134"/>
      <c r="R1554" s="134"/>
      <c r="S1554" s="134"/>
      <c r="T1554" s="134"/>
      <c r="U1554" s="134"/>
      <c r="V1554" s="134"/>
      <c r="W1554" s="134"/>
      <c r="X1554" s="134"/>
      <c r="Y1554" s="134"/>
      <c r="Z1554" s="134"/>
    </row>
    <row r="1555" ht="15.0" customHeight="1">
      <c r="A1555" s="133" t="s">
        <v>5164</v>
      </c>
      <c r="B1555" s="133" t="s">
        <v>5165</v>
      </c>
      <c r="C1555" s="134" t="s">
        <v>5166</v>
      </c>
      <c r="D1555" s="133" t="s">
        <v>187</v>
      </c>
      <c r="E1555" s="133">
        <v>97.2</v>
      </c>
      <c r="F1555" s="134"/>
      <c r="G1555" s="134"/>
      <c r="H1555" s="134"/>
      <c r="I1555" s="134"/>
      <c r="J1555" s="134"/>
      <c r="K1555" s="134"/>
      <c r="L1555" s="134"/>
      <c r="M1555" s="134"/>
      <c r="N1555" s="134"/>
      <c r="O1555" s="134"/>
      <c r="P1555" s="134"/>
      <c r="Q1555" s="134"/>
      <c r="R1555" s="134"/>
      <c r="S1555" s="134"/>
      <c r="T1555" s="134"/>
      <c r="U1555" s="134"/>
      <c r="V1555" s="134"/>
      <c r="W1555" s="134"/>
      <c r="X1555" s="134"/>
      <c r="Y1555" s="134"/>
      <c r="Z1555" s="134"/>
    </row>
    <row r="1556" ht="15.0" customHeight="1">
      <c r="A1556" s="133" t="s">
        <v>5167</v>
      </c>
      <c r="B1556" s="133" t="s">
        <v>958</v>
      </c>
      <c r="C1556" s="134" t="s">
        <v>5168</v>
      </c>
      <c r="D1556" s="133" t="s">
        <v>187</v>
      </c>
      <c r="E1556" s="133">
        <v>21.79</v>
      </c>
      <c r="F1556" s="134"/>
      <c r="G1556" s="134"/>
      <c r="H1556" s="134"/>
      <c r="I1556" s="134"/>
      <c r="J1556" s="134"/>
      <c r="K1556" s="134"/>
      <c r="L1556" s="134"/>
      <c r="M1556" s="134"/>
      <c r="N1556" s="134"/>
      <c r="O1556" s="134"/>
      <c r="P1556" s="134"/>
      <c r="Q1556" s="134"/>
      <c r="R1556" s="134"/>
      <c r="S1556" s="134"/>
      <c r="T1556" s="134"/>
      <c r="U1556" s="134"/>
      <c r="V1556" s="134"/>
      <c r="W1556" s="134"/>
      <c r="X1556" s="134"/>
      <c r="Y1556" s="134"/>
      <c r="Z1556" s="134"/>
    </row>
    <row r="1557" ht="15.0" customHeight="1">
      <c r="A1557" s="133" t="s">
        <v>794</v>
      </c>
      <c r="B1557" s="133" t="s">
        <v>5169</v>
      </c>
      <c r="C1557" s="134" t="s">
        <v>5170</v>
      </c>
      <c r="D1557" s="133" t="s">
        <v>187</v>
      </c>
      <c r="E1557" s="133">
        <v>22.38</v>
      </c>
      <c r="F1557" s="134"/>
      <c r="G1557" s="134"/>
      <c r="H1557" s="134"/>
      <c r="I1557" s="134"/>
      <c r="J1557" s="134"/>
      <c r="K1557" s="134"/>
      <c r="L1557" s="134"/>
      <c r="M1557" s="134"/>
      <c r="N1557" s="134"/>
      <c r="O1557" s="134"/>
      <c r="P1557" s="134"/>
      <c r="Q1557" s="134"/>
      <c r="R1557" s="134"/>
      <c r="S1557" s="134"/>
      <c r="T1557" s="134"/>
      <c r="U1557" s="134"/>
      <c r="V1557" s="134"/>
      <c r="W1557" s="134"/>
      <c r="X1557" s="134"/>
      <c r="Y1557" s="134"/>
      <c r="Z1557" s="134"/>
    </row>
    <row r="1558" ht="15.0" customHeight="1">
      <c r="A1558" s="133" t="s">
        <v>5171</v>
      </c>
      <c r="B1558" s="133" t="s">
        <v>5172</v>
      </c>
      <c r="C1558" s="134" t="s">
        <v>5173</v>
      </c>
      <c r="D1558" s="133" t="s">
        <v>187</v>
      </c>
      <c r="E1558" s="133">
        <v>23.48</v>
      </c>
      <c r="F1558" s="134"/>
      <c r="G1558" s="134"/>
      <c r="H1558" s="134"/>
      <c r="I1558" s="134"/>
      <c r="J1558" s="134"/>
      <c r="K1558" s="134"/>
      <c r="L1558" s="134"/>
      <c r="M1558" s="134"/>
      <c r="N1558" s="134"/>
      <c r="O1558" s="134"/>
      <c r="P1558" s="134"/>
      <c r="Q1558" s="134"/>
      <c r="R1558" s="134"/>
      <c r="S1558" s="134"/>
      <c r="T1558" s="134"/>
      <c r="U1558" s="134"/>
      <c r="V1558" s="134"/>
      <c r="W1558" s="134"/>
      <c r="X1558" s="134"/>
      <c r="Y1558" s="134"/>
      <c r="Z1558" s="134"/>
    </row>
    <row r="1559" ht="15.0" customHeight="1">
      <c r="A1559" s="133" t="s">
        <v>5174</v>
      </c>
      <c r="B1559" s="133" t="s">
        <v>5175</v>
      </c>
      <c r="C1559" s="134" t="s">
        <v>5176</v>
      </c>
      <c r="D1559" s="133" t="s">
        <v>187</v>
      </c>
      <c r="E1559" s="133">
        <v>36.86</v>
      </c>
      <c r="F1559" s="134"/>
      <c r="G1559" s="134"/>
      <c r="H1559" s="134"/>
      <c r="I1559" s="134"/>
      <c r="J1559" s="134"/>
      <c r="K1559" s="134"/>
      <c r="L1559" s="134"/>
      <c r="M1559" s="134"/>
      <c r="N1559" s="134"/>
      <c r="O1559" s="134"/>
      <c r="P1559" s="134"/>
      <c r="Q1559" s="134"/>
      <c r="R1559" s="134"/>
      <c r="S1559" s="134"/>
      <c r="T1559" s="134"/>
      <c r="U1559" s="134"/>
      <c r="V1559" s="134"/>
      <c r="W1559" s="134"/>
      <c r="X1559" s="134"/>
      <c r="Y1559" s="134"/>
      <c r="Z1559" s="134"/>
    </row>
    <row r="1560" ht="15.0" customHeight="1">
      <c r="A1560" s="133" t="s">
        <v>881</v>
      </c>
      <c r="B1560" s="133" t="s">
        <v>5177</v>
      </c>
      <c r="C1560" s="134" t="s">
        <v>5178</v>
      </c>
      <c r="D1560" s="133" t="s">
        <v>108</v>
      </c>
      <c r="E1560" s="133">
        <v>478.89</v>
      </c>
      <c r="F1560" s="134"/>
      <c r="G1560" s="134"/>
      <c r="H1560" s="134"/>
      <c r="I1560" s="134"/>
      <c r="J1560" s="134"/>
      <c r="K1560" s="134"/>
      <c r="L1560" s="134"/>
      <c r="M1560" s="134"/>
      <c r="N1560" s="134"/>
      <c r="O1560" s="134"/>
      <c r="P1560" s="134"/>
      <c r="Q1560" s="134"/>
      <c r="R1560" s="134"/>
      <c r="S1560" s="134"/>
      <c r="T1560" s="134"/>
      <c r="U1560" s="134"/>
      <c r="V1560" s="134"/>
      <c r="W1560" s="134"/>
      <c r="X1560" s="134"/>
      <c r="Y1560" s="134"/>
      <c r="Z1560" s="134"/>
    </row>
    <row r="1561" ht="15.0" customHeight="1">
      <c r="A1561" s="133" t="s">
        <v>5179</v>
      </c>
      <c r="B1561" s="133" t="s">
        <v>5180</v>
      </c>
      <c r="C1561" s="134" t="s">
        <v>732</v>
      </c>
      <c r="D1561" s="133" t="s">
        <v>4</v>
      </c>
      <c r="E1561" s="133">
        <v>36.34</v>
      </c>
      <c r="F1561" s="134"/>
      <c r="G1561" s="134"/>
      <c r="H1561" s="134"/>
      <c r="I1561" s="134"/>
      <c r="J1561" s="134"/>
      <c r="K1561" s="134"/>
      <c r="L1561" s="134"/>
      <c r="M1561" s="134"/>
      <c r="N1561" s="134"/>
      <c r="O1561" s="134"/>
      <c r="P1561" s="134"/>
      <c r="Q1561" s="134"/>
      <c r="R1561" s="134"/>
      <c r="S1561" s="134"/>
      <c r="T1561" s="134"/>
      <c r="U1561" s="134"/>
      <c r="V1561" s="134"/>
      <c r="W1561" s="134"/>
      <c r="X1561" s="134"/>
      <c r="Y1561" s="134"/>
      <c r="Z1561" s="134"/>
    </row>
    <row r="1562" ht="15.0" customHeight="1">
      <c r="A1562" s="133" t="s">
        <v>5181</v>
      </c>
      <c r="B1562" s="133" t="s">
        <v>958</v>
      </c>
      <c r="C1562" s="134" t="s">
        <v>5182</v>
      </c>
      <c r="D1562" s="133" t="s">
        <v>4</v>
      </c>
      <c r="E1562" s="133">
        <v>2213.15</v>
      </c>
      <c r="F1562" s="134"/>
      <c r="G1562" s="134"/>
      <c r="H1562" s="134"/>
      <c r="I1562" s="134"/>
      <c r="J1562" s="134"/>
      <c r="K1562" s="134"/>
      <c r="L1562" s="134"/>
      <c r="M1562" s="134"/>
      <c r="N1562" s="134"/>
      <c r="O1562" s="134"/>
      <c r="P1562" s="134"/>
      <c r="Q1562" s="134"/>
      <c r="R1562" s="134"/>
      <c r="S1562" s="134"/>
      <c r="T1562" s="134"/>
      <c r="U1562" s="134"/>
      <c r="V1562" s="134"/>
      <c r="W1562" s="134"/>
      <c r="X1562" s="134"/>
      <c r="Y1562" s="134"/>
      <c r="Z1562" s="134"/>
    </row>
    <row r="1563" ht="15.0" customHeight="1">
      <c r="A1563" s="133" t="s">
        <v>5183</v>
      </c>
      <c r="B1563" s="133" t="s">
        <v>958</v>
      </c>
      <c r="C1563" s="134" t="s">
        <v>5184</v>
      </c>
      <c r="D1563" s="133" t="s">
        <v>4</v>
      </c>
      <c r="E1563" s="133">
        <v>2301.92</v>
      </c>
      <c r="F1563" s="134"/>
      <c r="G1563" s="134"/>
      <c r="H1563" s="134"/>
      <c r="I1563" s="134"/>
      <c r="J1563" s="134"/>
      <c r="K1563" s="134"/>
      <c r="L1563" s="134"/>
      <c r="M1563" s="134"/>
      <c r="N1563" s="134"/>
      <c r="O1563" s="134"/>
      <c r="P1563" s="134"/>
      <c r="Q1563" s="134"/>
      <c r="R1563" s="134"/>
      <c r="S1563" s="134"/>
      <c r="T1563" s="134"/>
      <c r="U1563" s="134"/>
      <c r="V1563" s="134"/>
      <c r="W1563" s="134"/>
      <c r="X1563" s="134"/>
      <c r="Y1563" s="134"/>
      <c r="Z1563" s="134"/>
    </row>
    <row r="1564" ht="15.0" customHeight="1">
      <c r="A1564" s="133" t="s">
        <v>5185</v>
      </c>
      <c r="B1564" s="133" t="s">
        <v>958</v>
      </c>
      <c r="C1564" s="134" t="s">
        <v>5186</v>
      </c>
      <c r="D1564" s="133" t="s">
        <v>4</v>
      </c>
      <c r="E1564" s="133">
        <v>2466.68</v>
      </c>
      <c r="F1564" s="134"/>
      <c r="G1564" s="134"/>
      <c r="H1564" s="134"/>
      <c r="I1564" s="134"/>
      <c r="J1564" s="134"/>
      <c r="K1564" s="134"/>
      <c r="L1564" s="134"/>
      <c r="M1564" s="134"/>
      <c r="N1564" s="134"/>
      <c r="O1564" s="134"/>
      <c r="P1564" s="134"/>
      <c r="Q1564" s="134"/>
      <c r="R1564" s="134"/>
      <c r="S1564" s="134"/>
      <c r="T1564" s="134"/>
      <c r="U1564" s="134"/>
      <c r="V1564" s="134"/>
      <c r="W1564" s="134"/>
      <c r="X1564" s="134"/>
      <c r="Y1564" s="134"/>
      <c r="Z1564" s="134"/>
    </row>
    <row r="1565" ht="15.0" customHeight="1">
      <c r="A1565" s="133" t="s">
        <v>5187</v>
      </c>
      <c r="B1565" s="133" t="s">
        <v>958</v>
      </c>
      <c r="C1565" s="134" t="s">
        <v>5188</v>
      </c>
      <c r="D1565" s="133" t="s">
        <v>4</v>
      </c>
      <c r="E1565" s="133">
        <v>2533.88</v>
      </c>
      <c r="F1565" s="134"/>
      <c r="G1565" s="134"/>
      <c r="H1565" s="134"/>
      <c r="I1565" s="134"/>
      <c r="J1565" s="134"/>
      <c r="K1565" s="134"/>
      <c r="L1565" s="134"/>
      <c r="M1565" s="134"/>
      <c r="N1565" s="134"/>
      <c r="O1565" s="134"/>
      <c r="P1565" s="134"/>
      <c r="Q1565" s="134"/>
      <c r="R1565" s="134"/>
      <c r="S1565" s="134"/>
      <c r="T1565" s="134"/>
      <c r="U1565" s="134"/>
      <c r="V1565" s="134"/>
      <c r="W1565" s="134"/>
      <c r="X1565" s="134"/>
      <c r="Y1565" s="134"/>
      <c r="Z1565" s="134"/>
    </row>
    <row r="1566" ht="15.0" customHeight="1">
      <c r="A1566" s="133" t="s">
        <v>5189</v>
      </c>
      <c r="B1566" s="133" t="s">
        <v>958</v>
      </c>
      <c r="C1566" s="134" t="s">
        <v>5190</v>
      </c>
      <c r="D1566" s="133" t="s">
        <v>4</v>
      </c>
      <c r="E1566" s="133">
        <v>2578.28</v>
      </c>
      <c r="F1566" s="134"/>
      <c r="G1566" s="134"/>
      <c r="H1566" s="134"/>
      <c r="I1566" s="134"/>
      <c r="J1566" s="134"/>
      <c r="K1566" s="134"/>
      <c r="L1566" s="134"/>
      <c r="M1566" s="134"/>
      <c r="N1566" s="134"/>
      <c r="O1566" s="134"/>
      <c r="P1566" s="134"/>
      <c r="Q1566" s="134"/>
      <c r="R1566" s="134"/>
      <c r="S1566" s="134"/>
      <c r="T1566" s="134"/>
      <c r="U1566" s="134"/>
      <c r="V1566" s="134"/>
      <c r="W1566" s="134"/>
      <c r="X1566" s="134"/>
      <c r="Y1566" s="134"/>
      <c r="Z1566" s="134"/>
    </row>
    <row r="1567" ht="15.0" customHeight="1">
      <c r="A1567" s="133" t="s">
        <v>5191</v>
      </c>
      <c r="B1567" s="133" t="s">
        <v>958</v>
      </c>
      <c r="C1567" s="134" t="s">
        <v>5192</v>
      </c>
      <c r="D1567" s="133" t="s">
        <v>4</v>
      </c>
      <c r="E1567" s="133">
        <v>3385.79</v>
      </c>
      <c r="F1567" s="134"/>
      <c r="G1567" s="134"/>
      <c r="H1567" s="134"/>
      <c r="I1567" s="134"/>
      <c r="J1567" s="134"/>
      <c r="K1567" s="134"/>
      <c r="L1567" s="134"/>
      <c r="M1567" s="134"/>
      <c r="N1567" s="134"/>
      <c r="O1567" s="134"/>
      <c r="P1567" s="134"/>
      <c r="Q1567" s="134"/>
      <c r="R1567" s="134"/>
      <c r="S1567" s="134"/>
      <c r="T1567" s="134"/>
      <c r="U1567" s="134"/>
      <c r="V1567" s="134"/>
      <c r="W1567" s="134"/>
      <c r="X1567" s="134"/>
      <c r="Y1567" s="134"/>
      <c r="Z1567" s="134"/>
    </row>
    <row r="1568" ht="15.0" customHeight="1">
      <c r="A1568" s="133" t="s">
        <v>5193</v>
      </c>
      <c r="B1568" s="133" t="s">
        <v>958</v>
      </c>
      <c r="C1568" s="134" t="s">
        <v>5194</v>
      </c>
      <c r="D1568" s="133" t="s">
        <v>4</v>
      </c>
      <c r="E1568" s="133">
        <v>3685.53</v>
      </c>
      <c r="F1568" s="134"/>
      <c r="G1568" s="134"/>
      <c r="H1568" s="134"/>
      <c r="I1568" s="134"/>
      <c r="J1568" s="134"/>
      <c r="K1568" s="134"/>
      <c r="L1568" s="134"/>
      <c r="M1568" s="134"/>
      <c r="N1568" s="134"/>
      <c r="O1568" s="134"/>
      <c r="P1568" s="134"/>
      <c r="Q1568" s="134"/>
      <c r="R1568" s="134"/>
      <c r="S1568" s="134"/>
      <c r="T1568" s="134"/>
      <c r="U1568" s="134"/>
      <c r="V1568" s="134"/>
      <c r="W1568" s="134"/>
      <c r="X1568" s="134"/>
      <c r="Y1568" s="134"/>
      <c r="Z1568" s="134"/>
    </row>
    <row r="1569" ht="15.0" customHeight="1">
      <c r="A1569" s="133" t="s">
        <v>5195</v>
      </c>
      <c r="B1569" s="133" t="s">
        <v>958</v>
      </c>
      <c r="C1569" s="134" t="s">
        <v>5196</v>
      </c>
      <c r="D1569" s="133" t="s">
        <v>4</v>
      </c>
      <c r="E1569" s="133">
        <v>5761.93</v>
      </c>
      <c r="F1569" s="134"/>
      <c r="G1569" s="134"/>
      <c r="H1569" s="134"/>
      <c r="I1569" s="134"/>
      <c r="J1569" s="134"/>
      <c r="K1569" s="134"/>
      <c r="L1569" s="134"/>
      <c r="M1569" s="134"/>
      <c r="N1569" s="134"/>
      <c r="O1569" s="134"/>
      <c r="P1569" s="134"/>
      <c r="Q1569" s="134"/>
      <c r="R1569" s="134"/>
      <c r="S1569" s="134"/>
      <c r="T1569" s="134"/>
      <c r="U1569" s="134"/>
      <c r="V1569" s="134"/>
      <c r="W1569" s="134"/>
      <c r="X1569" s="134"/>
      <c r="Y1569" s="134"/>
      <c r="Z1569" s="134"/>
    </row>
    <row r="1570" ht="15.0" customHeight="1">
      <c r="A1570" s="133" t="s">
        <v>5197</v>
      </c>
      <c r="B1570" s="133" t="s">
        <v>958</v>
      </c>
      <c r="C1570" s="134" t="s">
        <v>5198</v>
      </c>
      <c r="D1570" s="133" t="s">
        <v>4</v>
      </c>
      <c r="E1570" s="133">
        <v>5831.19</v>
      </c>
      <c r="F1570" s="134"/>
      <c r="G1570" s="134"/>
      <c r="H1570" s="134"/>
      <c r="I1570" s="134"/>
      <c r="J1570" s="134"/>
      <c r="K1570" s="134"/>
      <c r="L1570" s="134"/>
      <c r="M1570" s="134"/>
      <c r="N1570" s="134"/>
      <c r="O1570" s="134"/>
      <c r="P1570" s="134"/>
      <c r="Q1570" s="134"/>
      <c r="R1570" s="134"/>
      <c r="S1570" s="134"/>
      <c r="T1570" s="134"/>
      <c r="U1570" s="134"/>
      <c r="V1570" s="134"/>
      <c r="W1570" s="134"/>
      <c r="X1570" s="134"/>
      <c r="Y1570" s="134"/>
      <c r="Z1570" s="134"/>
    </row>
    <row r="1571" ht="15.0" customHeight="1">
      <c r="A1571" s="133" t="s">
        <v>716</v>
      </c>
      <c r="B1571" s="133" t="s">
        <v>958</v>
      </c>
      <c r="C1571" s="134" t="s">
        <v>5199</v>
      </c>
      <c r="D1571" s="133" t="s">
        <v>4</v>
      </c>
      <c r="E1571" s="133">
        <v>5858.82</v>
      </c>
      <c r="F1571" s="134"/>
      <c r="G1571" s="134"/>
      <c r="H1571" s="134"/>
      <c r="I1571" s="134"/>
      <c r="J1571" s="134"/>
      <c r="K1571" s="134"/>
      <c r="L1571" s="134"/>
      <c r="M1571" s="134"/>
      <c r="N1571" s="134"/>
      <c r="O1571" s="134"/>
      <c r="P1571" s="134"/>
      <c r="Q1571" s="134"/>
      <c r="R1571" s="134"/>
      <c r="S1571" s="134"/>
      <c r="T1571" s="134"/>
      <c r="U1571" s="134"/>
      <c r="V1571" s="134"/>
      <c r="W1571" s="134"/>
      <c r="X1571" s="134"/>
      <c r="Y1571" s="134"/>
      <c r="Z1571" s="134"/>
    </row>
    <row r="1572" ht="15.0" customHeight="1">
      <c r="A1572" s="133" t="s">
        <v>5200</v>
      </c>
      <c r="B1572" s="133" t="s">
        <v>958</v>
      </c>
      <c r="C1572" s="134" t="s">
        <v>5201</v>
      </c>
      <c r="D1572" s="133" t="s">
        <v>4</v>
      </c>
      <c r="E1572" s="133">
        <v>8197.42</v>
      </c>
      <c r="F1572" s="134"/>
      <c r="G1572" s="134"/>
      <c r="H1572" s="134"/>
      <c r="I1572" s="134"/>
      <c r="J1572" s="134"/>
      <c r="K1572" s="134"/>
      <c r="L1572" s="134"/>
      <c r="M1572" s="134"/>
      <c r="N1572" s="134"/>
      <c r="O1572" s="134"/>
      <c r="P1572" s="134"/>
      <c r="Q1572" s="134"/>
      <c r="R1572" s="134"/>
      <c r="S1572" s="134"/>
      <c r="T1572" s="134"/>
      <c r="U1572" s="134"/>
      <c r="V1572" s="134"/>
      <c r="W1572" s="134"/>
      <c r="X1572" s="134"/>
      <c r="Y1572" s="134"/>
      <c r="Z1572" s="134"/>
    </row>
    <row r="1573" ht="15.0" customHeight="1">
      <c r="A1573" s="133" t="s">
        <v>5202</v>
      </c>
      <c r="B1573" s="133" t="s">
        <v>958</v>
      </c>
      <c r="C1573" s="134" t="s">
        <v>5203</v>
      </c>
      <c r="D1573" s="133" t="s">
        <v>4</v>
      </c>
      <c r="E1573" s="133">
        <v>8047.71</v>
      </c>
      <c r="F1573" s="134"/>
      <c r="G1573" s="134"/>
      <c r="H1573" s="134"/>
      <c r="I1573" s="134"/>
      <c r="J1573" s="134"/>
      <c r="K1573" s="134"/>
      <c r="L1573" s="134"/>
      <c r="M1573" s="134"/>
      <c r="N1573" s="134"/>
      <c r="O1573" s="134"/>
      <c r="P1573" s="134"/>
      <c r="Q1573" s="134"/>
      <c r="R1573" s="134"/>
      <c r="S1573" s="134"/>
      <c r="T1573" s="134"/>
      <c r="U1573" s="134"/>
      <c r="V1573" s="134"/>
      <c r="W1573" s="134"/>
      <c r="X1573" s="134"/>
      <c r="Y1573" s="134"/>
      <c r="Z1573" s="134"/>
    </row>
    <row r="1574" ht="15.0" customHeight="1">
      <c r="A1574" s="133" t="s">
        <v>5204</v>
      </c>
      <c r="B1574" s="133" t="s">
        <v>958</v>
      </c>
      <c r="C1574" s="134" t="s">
        <v>5205</v>
      </c>
      <c r="D1574" s="133" t="s">
        <v>4</v>
      </c>
      <c r="E1574" s="133">
        <v>8192.84</v>
      </c>
      <c r="F1574" s="134"/>
      <c r="G1574" s="134"/>
      <c r="H1574" s="134"/>
      <c r="I1574" s="134"/>
      <c r="J1574" s="134"/>
      <c r="K1574" s="134"/>
      <c r="L1574" s="134"/>
      <c r="M1574" s="134"/>
      <c r="N1574" s="134"/>
      <c r="O1574" s="134"/>
      <c r="P1574" s="134"/>
      <c r="Q1574" s="134"/>
      <c r="R1574" s="134"/>
      <c r="S1574" s="134"/>
      <c r="T1574" s="134"/>
      <c r="U1574" s="134"/>
      <c r="V1574" s="134"/>
      <c r="W1574" s="134"/>
      <c r="X1574" s="134"/>
      <c r="Y1574" s="134"/>
      <c r="Z1574" s="134"/>
    </row>
    <row r="1575" ht="15.0" customHeight="1">
      <c r="A1575" s="133" t="s">
        <v>5206</v>
      </c>
      <c r="B1575" s="133" t="s">
        <v>958</v>
      </c>
      <c r="C1575" s="134" t="s">
        <v>5207</v>
      </c>
      <c r="D1575" s="133" t="s">
        <v>4</v>
      </c>
      <c r="E1575" s="133">
        <v>8575.219999999998</v>
      </c>
      <c r="F1575" s="134"/>
      <c r="G1575" s="134"/>
      <c r="H1575" s="134"/>
      <c r="I1575" s="134"/>
      <c r="J1575" s="134"/>
      <c r="K1575" s="134"/>
      <c r="L1575" s="134"/>
      <c r="M1575" s="134"/>
      <c r="N1575" s="134"/>
      <c r="O1575" s="134"/>
      <c r="P1575" s="134"/>
      <c r="Q1575" s="134"/>
      <c r="R1575" s="134"/>
      <c r="S1575" s="134"/>
      <c r="T1575" s="134"/>
      <c r="U1575" s="134"/>
      <c r="V1575" s="134"/>
      <c r="W1575" s="134"/>
      <c r="X1575" s="134"/>
      <c r="Y1575" s="134"/>
      <c r="Z1575" s="134"/>
    </row>
    <row r="1576" ht="15.0" customHeight="1">
      <c r="A1576" s="133" t="s">
        <v>5208</v>
      </c>
      <c r="B1576" s="133" t="s">
        <v>958</v>
      </c>
      <c r="C1576" s="134" t="s">
        <v>5209</v>
      </c>
      <c r="D1576" s="133" t="s">
        <v>4</v>
      </c>
      <c r="E1576" s="133">
        <v>9494.93</v>
      </c>
      <c r="F1576" s="134"/>
      <c r="G1576" s="134"/>
      <c r="H1576" s="134"/>
      <c r="I1576" s="134"/>
      <c r="J1576" s="134"/>
      <c r="K1576" s="134"/>
      <c r="L1576" s="134"/>
      <c r="M1576" s="134"/>
      <c r="N1576" s="134"/>
      <c r="O1576" s="134"/>
      <c r="P1576" s="134"/>
      <c r="Q1576" s="134"/>
      <c r="R1576" s="134"/>
      <c r="S1576" s="134"/>
      <c r="T1576" s="134"/>
      <c r="U1576" s="134"/>
      <c r="V1576" s="134"/>
      <c r="W1576" s="134"/>
      <c r="X1576" s="134"/>
      <c r="Y1576" s="134"/>
      <c r="Z1576" s="134"/>
    </row>
    <row r="1577" ht="15.0" customHeight="1">
      <c r="A1577" s="133" t="s">
        <v>5210</v>
      </c>
      <c r="B1577" s="133" t="s">
        <v>958</v>
      </c>
      <c r="C1577" s="134" t="s">
        <v>5211</v>
      </c>
      <c r="D1577" s="133" t="s">
        <v>4</v>
      </c>
      <c r="E1577" s="133">
        <v>9624.22</v>
      </c>
      <c r="F1577" s="134"/>
      <c r="G1577" s="134"/>
      <c r="H1577" s="134"/>
      <c r="I1577" s="134"/>
      <c r="J1577" s="134"/>
      <c r="K1577" s="134"/>
      <c r="L1577" s="134"/>
      <c r="M1577" s="134"/>
      <c r="N1577" s="134"/>
      <c r="O1577" s="134"/>
      <c r="P1577" s="134"/>
      <c r="Q1577" s="134"/>
      <c r="R1577" s="134"/>
      <c r="S1577" s="134"/>
      <c r="T1577" s="134"/>
      <c r="U1577" s="134"/>
      <c r="V1577" s="134"/>
      <c r="W1577" s="134"/>
      <c r="X1577" s="134"/>
      <c r="Y1577" s="134"/>
      <c r="Z1577" s="134"/>
    </row>
    <row r="1578" ht="15.0" customHeight="1">
      <c r="A1578" s="133" t="s">
        <v>5212</v>
      </c>
      <c r="B1578" s="133" t="s">
        <v>958</v>
      </c>
      <c r="C1578" s="134" t="s">
        <v>5213</v>
      </c>
      <c r="D1578" s="133" t="s">
        <v>4</v>
      </c>
      <c r="E1578" s="133">
        <v>10026.13</v>
      </c>
      <c r="F1578" s="134"/>
      <c r="G1578" s="134"/>
      <c r="H1578" s="134"/>
      <c r="I1578" s="134"/>
      <c r="J1578" s="134"/>
      <c r="K1578" s="134"/>
      <c r="L1578" s="134"/>
      <c r="M1578" s="134"/>
      <c r="N1578" s="134"/>
      <c r="O1578" s="134"/>
      <c r="P1578" s="134"/>
      <c r="Q1578" s="134"/>
      <c r="R1578" s="134"/>
      <c r="S1578" s="134"/>
      <c r="T1578" s="134"/>
      <c r="U1578" s="134"/>
      <c r="V1578" s="134"/>
      <c r="W1578" s="134"/>
      <c r="X1578" s="134"/>
      <c r="Y1578" s="134"/>
      <c r="Z1578" s="134"/>
    </row>
    <row r="1579" ht="15.0" customHeight="1">
      <c r="A1579" s="133" t="s">
        <v>5214</v>
      </c>
      <c r="B1579" s="133" t="s">
        <v>958</v>
      </c>
      <c r="C1579" s="134" t="s">
        <v>5215</v>
      </c>
      <c r="D1579" s="133" t="s">
        <v>4</v>
      </c>
      <c r="E1579" s="133">
        <v>11392.86</v>
      </c>
      <c r="F1579" s="134"/>
      <c r="G1579" s="134"/>
      <c r="H1579" s="134"/>
      <c r="I1579" s="134"/>
      <c r="J1579" s="134"/>
      <c r="K1579" s="134"/>
      <c r="L1579" s="134"/>
      <c r="M1579" s="134"/>
      <c r="N1579" s="134"/>
      <c r="O1579" s="134"/>
      <c r="P1579" s="134"/>
      <c r="Q1579" s="134"/>
      <c r="R1579" s="134"/>
      <c r="S1579" s="134"/>
      <c r="T1579" s="134"/>
      <c r="U1579" s="134"/>
      <c r="V1579" s="134"/>
      <c r="W1579" s="134"/>
      <c r="X1579" s="134"/>
      <c r="Y1579" s="134"/>
      <c r="Z1579" s="134"/>
    </row>
    <row r="1580" ht="15.0" customHeight="1">
      <c r="A1580" s="133" t="s">
        <v>5216</v>
      </c>
      <c r="B1580" s="133" t="s">
        <v>958</v>
      </c>
      <c r="C1580" s="134" t="s">
        <v>5217</v>
      </c>
      <c r="D1580" s="133" t="s">
        <v>4</v>
      </c>
      <c r="E1580" s="133">
        <v>11510.58</v>
      </c>
      <c r="F1580" s="134"/>
      <c r="G1580" s="134"/>
      <c r="H1580" s="134"/>
      <c r="I1580" s="134"/>
      <c r="J1580" s="134"/>
      <c r="K1580" s="134"/>
      <c r="L1580" s="134"/>
      <c r="M1580" s="134"/>
      <c r="N1580" s="134"/>
      <c r="O1580" s="134"/>
      <c r="P1580" s="134"/>
      <c r="Q1580" s="134"/>
      <c r="R1580" s="134"/>
      <c r="S1580" s="134"/>
      <c r="T1580" s="134"/>
      <c r="U1580" s="134"/>
      <c r="V1580" s="134"/>
      <c r="W1580" s="134"/>
      <c r="X1580" s="134"/>
      <c r="Y1580" s="134"/>
      <c r="Z1580" s="134"/>
    </row>
    <row r="1581" ht="15.0" customHeight="1">
      <c r="A1581" s="133" t="s">
        <v>5218</v>
      </c>
      <c r="B1581" s="133" t="s">
        <v>5219</v>
      </c>
      <c r="C1581" s="134" t="s">
        <v>748</v>
      </c>
      <c r="D1581" s="133" t="s">
        <v>4</v>
      </c>
      <c r="E1581" s="133">
        <v>9.35</v>
      </c>
      <c r="F1581" s="134"/>
      <c r="G1581" s="134"/>
      <c r="H1581" s="134"/>
      <c r="I1581" s="134"/>
      <c r="J1581" s="134"/>
      <c r="K1581" s="134"/>
      <c r="L1581" s="134"/>
      <c r="M1581" s="134"/>
      <c r="N1581" s="134"/>
      <c r="O1581" s="134"/>
      <c r="P1581" s="134"/>
      <c r="Q1581" s="134"/>
      <c r="R1581" s="134"/>
      <c r="S1581" s="134"/>
      <c r="T1581" s="134"/>
      <c r="U1581" s="134"/>
      <c r="V1581" s="134"/>
      <c r="W1581" s="134"/>
      <c r="X1581" s="134"/>
      <c r="Y1581" s="134"/>
      <c r="Z1581" s="134"/>
    </row>
    <row r="1582" ht="15.0" customHeight="1">
      <c r="A1582" s="133" t="s">
        <v>5220</v>
      </c>
      <c r="B1582" s="133" t="s">
        <v>5221</v>
      </c>
      <c r="C1582" s="134" t="s">
        <v>5222</v>
      </c>
      <c r="D1582" s="133" t="s">
        <v>187</v>
      </c>
      <c r="E1582" s="133">
        <v>8.12</v>
      </c>
      <c r="F1582" s="134"/>
      <c r="G1582" s="134"/>
      <c r="H1582" s="134"/>
      <c r="I1582" s="134"/>
      <c r="J1582" s="134"/>
      <c r="K1582" s="134"/>
      <c r="L1582" s="134"/>
      <c r="M1582" s="134"/>
      <c r="N1582" s="134"/>
      <c r="O1582" s="134"/>
      <c r="P1582" s="134"/>
      <c r="Q1582" s="134"/>
      <c r="R1582" s="134"/>
      <c r="S1582" s="134"/>
      <c r="T1582" s="134"/>
      <c r="U1582" s="134"/>
      <c r="V1582" s="134"/>
      <c r="W1582" s="134"/>
      <c r="X1582" s="134"/>
      <c r="Y1582" s="134"/>
      <c r="Z1582" s="134"/>
    </row>
    <row r="1583" ht="15.0" customHeight="1">
      <c r="A1583" s="133" t="s">
        <v>5223</v>
      </c>
      <c r="B1583" s="133" t="s">
        <v>5224</v>
      </c>
      <c r="C1583" s="134" t="s">
        <v>5225</v>
      </c>
      <c r="D1583" s="133" t="s">
        <v>187</v>
      </c>
      <c r="E1583" s="133">
        <v>16.49</v>
      </c>
      <c r="F1583" s="134"/>
      <c r="G1583" s="134"/>
      <c r="H1583" s="134"/>
      <c r="I1583" s="134"/>
      <c r="J1583" s="134"/>
      <c r="K1583" s="134"/>
      <c r="L1583" s="134"/>
      <c r="M1583" s="134"/>
      <c r="N1583" s="134"/>
      <c r="O1583" s="134"/>
      <c r="P1583" s="134"/>
      <c r="Q1583" s="134"/>
      <c r="R1583" s="134"/>
      <c r="S1583" s="134"/>
      <c r="T1583" s="134"/>
      <c r="U1583" s="134"/>
      <c r="V1583" s="134"/>
      <c r="W1583" s="134"/>
      <c r="X1583" s="134"/>
      <c r="Y1583" s="134"/>
      <c r="Z1583" s="134"/>
    </row>
    <row r="1584" ht="15.0" customHeight="1">
      <c r="A1584" s="133" t="s">
        <v>5226</v>
      </c>
      <c r="B1584" s="133" t="s">
        <v>5227</v>
      </c>
      <c r="C1584" s="134" t="s">
        <v>5228</v>
      </c>
      <c r="D1584" s="133" t="s">
        <v>4</v>
      </c>
      <c r="E1584" s="133">
        <v>1994.46</v>
      </c>
      <c r="F1584" s="134"/>
      <c r="G1584" s="134"/>
      <c r="H1584" s="134"/>
      <c r="I1584" s="134"/>
      <c r="J1584" s="134"/>
      <c r="K1584" s="134"/>
      <c r="L1584" s="134"/>
      <c r="M1584" s="134"/>
      <c r="N1584" s="134"/>
      <c r="O1584" s="134"/>
      <c r="P1584" s="134"/>
      <c r="Q1584" s="134"/>
      <c r="R1584" s="134"/>
      <c r="S1584" s="134"/>
      <c r="T1584" s="134"/>
      <c r="U1584" s="134"/>
      <c r="V1584" s="134"/>
      <c r="W1584" s="134"/>
      <c r="X1584" s="134"/>
      <c r="Y1584" s="134"/>
      <c r="Z1584" s="134"/>
    </row>
    <row r="1585" ht="15.0" customHeight="1">
      <c r="A1585" s="133" t="s">
        <v>5229</v>
      </c>
      <c r="B1585" s="133" t="s">
        <v>5230</v>
      </c>
      <c r="C1585" s="134" t="s">
        <v>5231</v>
      </c>
      <c r="D1585" s="133" t="s">
        <v>4</v>
      </c>
      <c r="E1585" s="133">
        <v>289.9</v>
      </c>
      <c r="F1585" s="134"/>
      <c r="G1585" s="134"/>
      <c r="H1585" s="134"/>
      <c r="I1585" s="134"/>
      <c r="J1585" s="134"/>
      <c r="K1585" s="134"/>
      <c r="L1585" s="134"/>
      <c r="M1585" s="134"/>
      <c r="N1585" s="134"/>
      <c r="O1585" s="134"/>
      <c r="P1585" s="134"/>
      <c r="Q1585" s="134"/>
      <c r="R1585" s="134"/>
      <c r="S1585" s="134"/>
      <c r="T1585" s="134"/>
      <c r="U1585" s="134"/>
      <c r="V1585" s="134"/>
      <c r="W1585" s="134"/>
      <c r="X1585" s="134"/>
      <c r="Y1585" s="134"/>
      <c r="Z1585" s="134"/>
    </row>
    <row r="1586" ht="15.0" customHeight="1">
      <c r="A1586" s="133" t="s">
        <v>5232</v>
      </c>
      <c r="B1586" s="133" t="s">
        <v>5233</v>
      </c>
      <c r="C1586" s="134" t="s">
        <v>5234</v>
      </c>
      <c r="D1586" s="133" t="s">
        <v>4</v>
      </c>
      <c r="E1586" s="133">
        <v>2829.93</v>
      </c>
      <c r="F1586" s="134"/>
      <c r="G1586" s="134"/>
      <c r="H1586" s="134"/>
      <c r="I1586" s="134"/>
      <c r="J1586" s="134"/>
      <c r="K1586" s="134"/>
      <c r="L1586" s="134"/>
      <c r="M1586" s="134"/>
      <c r="N1586" s="134"/>
      <c r="O1586" s="134"/>
      <c r="P1586" s="134"/>
      <c r="Q1586" s="134"/>
      <c r="R1586" s="134"/>
      <c r="S1586" s="134"/>
      <c r="T1586" s="134"/>
      <c r="U1586" s="134"/>
      <c r="V1586" s="134"/>
      <c r="W1586" s="134"/>
      <c r="X1586" s="134"/>
      <c r="Y1586" s="134"/>
      <c r="Z1586" s="134"/>
    </row>
    <row r="1587" ht="15.0" customHeight="1">
      <c r="A1587" s="133" t="s">
        <v>5235</v>
      </c>
      <c r="B1587" s="133" t="s">
        <v>5236</v>
      </c>
      <c r="C1587" s="134" t="s">
        <v>5237</v>
      </c>
      <c r="D1587" s="133" t="s">
        <v>4</v>
      </c>
      <c r="E1587" s="133">
        <v>5548.79</v>
      </c>
      <c r="F1587" s="134"/>
      <c r="G1587" s="134"/>
      <c r="H1587" s="134"/>
      <c r="I1587" s="134"/>
      <c r="J1587" s="134"/>
      <c r="K1587" s="134"/>
      <c r="L1587" s="134"/>
      <c r="M1587" s="134"/>
      <c r="N1587" s="134"/>
      <c r="O1587" s="134"/>
      <c r="P1587" s="134"/>
      <c r="Q1587" s="134"/>
      <c r="R1587" s="134"/>
      <c r="S1587" s="134"/>
      <c r="T1587" s="134"/>
      <c r="U1587" s="134"/>
      <c r="V1587" s="134"/>
      <c r="W1587" s="134"/>
      <c r="X1587" s="134"/>
      <c r="Y1587" s="134"/>
      <c r="Z1587" s="134"/>
    </row>
    <row r="1588" ht="15.0" customHeight="1">
      <c r="A1588" s="133" t="s">
        <v>5238</v>
      </c>
      <c r="B1588" s="133" t="s">
        <v>5239</v>
      </c>
      <c r="C1588" s="134" t="s">
        <v>5240</v>
      </c>
      <c r="D1588" s="133" t="s">
        <v>4</v>
      </c>
      <c r="E1588" s="133">
        <v>4274.18</v>
      </c>
      <c r="F1588" s="134"/>
      <c r="G1588" s="134"/>
      <c r="H1588" s="134"/>
      <c r="I1588" s="134"/>
      <c r="J1588" s="134"/>
      <c r="K1588" s="134"/>
      <c r="L1588" s="134"/>
      <c r="M1588" s="134"/>
      <c r="N1588" s="134"/>
      <c r="O1588" s="134"/>
      <c r="P1588" s="134"/>
      <c r="Q1588" s="134"/>
      <c r="R1588" s="134"/>
      <c r="S1588" s="134"/>
      <c r="T1588" s="134"/>
      <c r="U1588" s="134"/>
      <c r="V1588" s="134"/>
      <c r="W1588" s="134"/>
      <c r="X1588" s="134"/>
      <c r="Y1588" s="134"/>
      <c r="Z1588" s="134"/>
    </row>
    <row r="1589" ht="15.0" customHeight="1">
      <c r="A1589" s="133" t="s">
        <v>5241</v>
      </c>
      <c r="B1589" s="133" t="s">
        <v>5242</v>
      </c>
      <c r="C1589" s="134" t="s">
        <v>5243</v>
      </c>
      <c r="D1589" s="133" t="s">
        <v>4</v>
      </c>
      <c r="E1589" s="133">
        <v>4931.06</v>
      </c>
      <c r="F1589" s="134"/>
      <c r="G1589" s="134"/>
      <c r="H1589" s="134"/>
      <c r="I1589" s="134"/>
      <c r="J1589" s="134"/>
      <c r="K1589" s="134"/>
      <c r="L1589" s="134"/>
      <c r="M1589" s="134"/>
      <c r="N1589" s="134"/>
      <c r="O1589" s="134"/>
      <c r="P1589" s="134"/>
      <c r="Q1589" s="134"/>
      <c r="R1589" s="134"/>
      <c r="S1589" s="134"/>
      <c r="T1589" s="134"/>
      <c r="U1589" s="134"/>
      <c r="V1589" s="134"/>
      <c r="W1589" s="134"/>
      <c r="X1589" s="134"/>
      <c r="Y1589" s="134"/>
      <c r="Z1589" s="134"/>
    </row>
    <row r="1590" ht="15.0" customHeight="1">
      <c r="A1590" s="133" t="s">
        <v>5244</v>
      </c>
      <c r="B1590" s="133" t="s">
        <v>958</v>
      </c>
      <c r="C1590" s="134" t="s">
        <v>740</v>
      </c>
      <c r="D1590" s="133" t="s">
        <v>4</v>
      </c>
      <c r="E1590" s="133">
        <v>590.4</v>
      </c>
      <c r="F1590" s="134"/>
      <c r="G1590" s="134"/>
      <c r="H1590" s="134"/>
      <c r="I1590" s="134"/>
      <c r="J1590" s="134"/>
      <c r="K1590" s="134"/>
      <c r="L1590" s="134"/>
      <c r="M1590" s="134"/>
      <c r="N1590" s="134"/>
      <c r="O1590" s="134"/>
      <c r="P1590" s="134"/>
      <c r="Q1590" s="134"/>
      <c r="R1590" s="134"/>
      <c r="S1590" s="134"/>
      <c r="T1590" s="134"/>
      <c r="U1590" s="134"/>
      <c r="V1590" s="134"/>
      <c r="W1590" s="134"/>
      <c r="X1590" s="134"/>
      <c r="Y1590" s="134"/>
      <c r="Z1590" s="134"/>
    </row>
    <row r="1591" ht="15.0" customHeight="1">
      <c r="A1591" s="133" t="s">
        <v>5245</v>
      </c>
      <c r="B1591" s="133" t="s">
        <v>5246</v>
      </c>
      <c r="C1591" s="134" t="s">
        <v>5247</v>
      </c>
      <c r="D1591" s="133" t="s">
        <v>4</v>
      </c>
      <c r="E1591" s="133">
        <v>290.9</v>
      </c>
      <c r="F1591" s="134"/>
      <c r="G1591" s="134"/>
      <c r="H1591" s="134"/>
      <c r="I1591" s="134"/>
      <c r="J1591" s="134"/>
      <c r="K1591" s="134"/>
      <c r="L1591" s="134"/>
      <c r="M1591" s="134"/>
      <c r="N1591" s="134"/>
      <c r="O1591" s="134"/>
      <c r="P1591" s="134"/>
      <c r="Q1591" s="134"/>
      <c r="R1591" s="134"/>
      <c r="S1591" s="134"/>
      <c r="T1591" s="134"/>
      <c r="U1591" s="134"/>
      <c r="V1591" s="134"/>
      <c r="W1591" s="134"/>
      <c r="X1591" s="134"/>
      <c r="Y1591" s="134"/>
      <c r="Z1591" s="134"/>
    </row>
    <row r="1592" ht="15.0" customHeight="1">
      <c r="A1592" s="133" t="s">
        <v>5248</v>
      </c>
      <c r="B1592" s="133" t="s">
        <v>5249</v>
      </c>
      <c r="C1592" s="134" t="s">
        <v>5250</v>
      </c>
      <c r="D1592" s="133" t="s">
        <v>4</v>
      </c>
      <c r="E1592" s="133">
        <v>539.31</v>
      </c>
      <c r="F1592" s="134"/>
      <c r="G1592" s="134"/>
      <c r="H1592" s="134"/>
      <c r="I1592" s="134"/>
      <c r="J1592" s="134"/>
      <c r="K1592" s="134"/>
      <c r="L1592" s="134"/>
      <c r="M1592" s="134"/>
      <c r="N1592" s="134"/>
      <c r="O1592" s="134"/>
      <c r="P1592" s="134"/>
      <c r="Q1592" s="134"/>
      <c r="R1592" s="134"/>
      <c r="S1592" s="134"/>
      <c r="T1592" s="134"/>
      <c r="U1592" s="134"/>
      <c r="V1592" s="134"/>
      <c r="W1592" s="134"/>
      <c r="X1592" s="134"/>
      <c r="Y1592" s="134"/>
      <c r="Z1592" s="134"/>
    </row>
    <row r="1593" ht="15.0" customHeight="1">
      <c r="A1593" s="133" t="s">
        <v>5251</v>
      </c>
      <c r="B1593" s="133" t="s">
        <v>5252</v>
      </c>
      <c r="C1593" s="134" t="s">
        <v>5253</v>
      </c>
      <c r="D1593" s="133" t="s">
        <v>4</v>
      </c>
      <c r="E1593" s="133">
        <v>641.92</v>
      </c>
      <c r="F1593" s="134"/>
      <c r="G1593" s="134"/>
      <c r="H1593" s="134"/>
      <c r="I1593" s="134"/>
      <c r="J1593" s="134"/>
      <c r="K1593" s="134"/>
      <c r="L1593" s="134"/>
      <c r="M1593" s="134"/>
      <c r="N1593" s="134"/>
      <c r="O1593" s="134"/>
      <c r="P1593" s="134"/>
      <c r="Q1593" s="134"/>
      <c r="R1593" s="134"/>
      <c r="S1593" s="134"/>
      <c r="T1593" s="134"/>
      <c r="U1593" s="134"/>
      <c r="V1593" s="134"/>
      <c r="W1593" s="134"/>
      <c r="X1593" s="134"/>
      <c r="Y1593" s="134"/>
      <c r="Z1593" s="134"/>
    </row>
    <row r="1594" ht="15.0" customHeight="1">
      <c r="A1594" s="133" t="s">
        <v>5254</v>
      </c>
      <c r="B1594" s="133" t="s">
        <v>958</v>
      </c>
      <c r="C1594" s="134" t="s">
        <v>5255</v>
      </c>
      <c r="D1594" s="133" t="s">
        <v>4</v>
      </c>
      <c r="E1594" s="133">
        <v>2372.8</v>
      </c>
      <c r="F1594" s="134"/>
      <c r="G1594" s="134"/>
      <c r="H1594" s="134"/>
      <c r="I1594" s="134"/>
      <c r="J1594" s="134"/>
      <c r="K1594" s="134"/>
      <c r="L1594" s="134"/>
      <c r="M1594" s="134"/>
      <c r="N1594" s="134"/>
      <c r="O1594" s="134"/>
      <c r="P1594" s="134"/>
      <c r="Q1594" s="134"/>
      <c r="R1594" s="134"/>
      <c r="S1594" s="134"/>
      <c r="T1594" s="134"/>
      <c r="U1594" s="134"/>
      <c r="V1594" s="134"/>
      <c r="W1594" s="134"/>
      <c r="X1594" s="134"/>
      <c r="Y1594" s="134"/>
      <c r="Z1594" s="134"/>
    </row>
    <row r="1595" ht="15.0" customHeight="1">
      <c r="A1595" s="133" t="s">
        <v>5256</v>
      </c>
      <c r="B1595" s="133" t="s">
        <v>5257</v>
      </c>
      <c r="C1595" s="134" t="s">
        <v>5258</v>
      </c>
      <c r="D1595" s="133" t="s">
        <v>4</v>
      </c>
      <c r="E1595" s="133">
        <v>204.51</v>
      </c>
      <c r="F1595" s="134"/>
      <c r="G1595" s="134"/>
      <c r="H1595" s="134"/>
      <c r="I1595" s="134"/>
      <c r="J1595" s="134"/>
      <c r="K1595" s="134"/>
      <c r="L1595" s="134"/>
      <c r="M1595" s="134"/>
      <c r="N1595" s="134"/>
      <c r="O1595" s="134"/>
      <c r="P1595" s="134"/>
      <c r="Q1595" s="134"/>
      <c r="R1595" s="134"/>
      <c r="S1595" s="134"/>
      <c r="T1595" s="134"/>
      <c r="U1595" s="134"/>
      <c r="V1595" s="134"/>
      <c r="W1595" s="134"/>
      <c r="X1595" s="134"/>
      <c r="Y1595" s="134"/>
      <c r="Z1595" s="134"/>
    </row>
    <row r="1596" ht="15.0" customHeight="1">
      <c r="A1596" s="133" t="s">
        <v>5259</v>
      </c>
      <c r="B1596" s="133" t="s">
        <v>5260</v>
      </c>
      <c r="C1596" s="134" t="s">
        <v>5261</v>
      </c>
      <c r="D1596" s="133" t="s">
        <v>4</v>
      </c>
      <c r="E1596" s="133">
        <v>177.83</v>
      </c>
      <c r="F1596" s="134"/>
      <c r="G1596" s="134"/>
      <c r="H1596" s="134"/>
      <c r="I1596" s="134"/>
      <c r="J1596" s="134"/>
      <c r="K1596" s="134"/>
      <c r="L1596" s="134"/>
      <c r="M1596" s="134"/>
      <c r="N1596" s="134"/>
      <c r="O1596" s="134"/>
      <c r="P1596" s="134"/>
      <c r="Q1596" s="134"/>
      <c r="R1596" s="134"/>
      <c r="S1596" s="134"/>
      <c r="T1596" s="134"/>
      <c r="U1596" s="134"/>
      <c r="V1596" s="134"/>
      <c r="W1596" s="134"/>
      <c r="X1596" s="134"/>
      <c r="Y1596" s="134"/>
      <c r="Z1596" s="134"/>
    </row>
    <row r="1597" ht="15.0" customHeight="1">
      <c r="A1597" s="133" t="s">
        <v>5262</v>
      </c>
      <c r="B1597" s="133" t="s">
        <v>5263</v>
      </c>
      <c r="C1597" s="134" t="s">
        <v>5264</v>
      </c>
      <c r="D1597" s="133" t="s">
        <v>4</v>
      </c>
      <c r="E1597" s="133">
        <v>178.35</v>
      </c>
      <c r="F1597" s="134"/>
      <c r="G1597" s="134"/>
      <c r="H1597" s="134"/>
      <c r="I1597" s="134"/>
      <c r="J1597" s="134"/>
      <c r="K1597" s="134"/>
      <c r="L1597" s="134"/>
      <c r="M1597" s="134"/>
      <c r="N1597" s="134"/>
      <c r="O1597" s="134"/>
      <c r="P1597" s="134"/>
      <c r="Q1597" s="134"/>
      <c r="R1597" s="134"/>
      <c r="S1597" s="134"/>
      <c r="T1597" s="134"/>
      <c r="U1597" s="134"/>
      <c r="V1597" s="134"/>
      <c r="W1597" s="134"/>
      <c r="X1597" s="134"/>
      <c r="Y1597" s="134"/>
      <c r="Z1597" s="134"/>
    </row>
    <row r="1598" ht="15.0" customHeight="1">
      <c r="A1598" s="133" t="s">
        <v>653</v>
      </c>
      <c r="B1598" s="133" t="s">
        <v>5265</v>
      </c>
      <c r="C1598" s="134" t="s">
        <v>5266</v>
      </c>
      <c r="D1598" s="133" t="s">
        <v>4</v>
      </c>
      <c r="E1598" s="133">
        <v>246.69</v>
      </c>
      <c r="F1598" s="134"/>
      <c r="G1598" s="134"/>
      <c r="H1598" s="134"/>
      <c r="I1598" s="134"/>
      <c r="J1598" s="134"/>
      <c r="K1598" s="134"/>
      <c r="L1598" s="134"/>
      <c r="M1598" s="134"/>
      <c r="N1598" s="134"/>
      <c r="O1598" s="134"/>
      <c r="P1598" s="134"/>
      <c r="Q1598" s="134"/>
      <c r="R1598" s="134"/>
      <c r="S1598" s="134"/>
      <c r="T1598" s="134"/>
      <c r="U1598" s="134"/>
      <c r="V1598" s="134"/>
      <c r="W1598" s="134"/>
      <c r="X1598" s="134"/>
      <c r="Y1598" s="134"/>
      <c r="Z1598" s="134"/>
    </row>
    <row r="1599" ht="15.0" customHeight="1">
      <c r="A1599" s="133" t="s">
        <v>5267</v>
      </c>
      <c r="B1599" s="133" t="s">
        <v>5268</v>
      </c>
      <c r="C1599" s="134" t="s">
        <v>5269</v>
      </c>
      <c r="D1599" s="133" t="s">
        <v>4</v>
      </c>
      <c r="E1599" s="133">
        <v>332.54</v>
      </c>
      <c r="F1599" s="134"/>
      <c r="G1599" s="134"/>
      <c r="H1599" s="134"/>
      <c r="I1599" s="134"/>
      <c r="J1599" s="134"/>
      <c r="K1599" s="134"/>
      <c r="L1599" s="134"/>
      <c r="M1599" s="134"/>
      <c r="N1599" s="134"/>
      <c r="O1599" s="134"/>
      <c r="P1599" s="134"/>
      <c r="Q1599" s="134"/>
      <c r="R1599" s="134"/>
      <c r="S1599" s="134"/>
      <c r="T1599" s="134"/>
      <c r="U1599" s="134"/>
      <c r="V1599" s="134"/>
      <c r="W1599" s="134"/>
      <c r="X1599" s="134"/>
      <c r="Y1599" s="134"/>
      <c r="Z1599" s="134"/>
    </row>
    <row r="1600" ht="15.0" customHeight="1">
      <c r="A1600" s="133" t="s">
        <v>657</v>
      </c>
      <c r="B1600" s="133" t="s">
        <v>5270</v>
      </c>
      <c r="C1600" s="134" t="s">
        <v>5271</v>
      </c>
      <c r="D1600" s="133" t="s">
        <v>4</v>
      </c>
      <c r="E1600" s="133">
        <v>431.75</v>
      </c>
      <c r="F1600" s="134"/>
      <c r="G1600" s="134"/>
      <c r="H1600" s="134"/>
      <c r="I1600" s="134"/>
      <c r="J1600" s="134"/>
      <c r="K1600" s="134"/>
      <c r="L1600" s="134"/>
      <c r="M1600" s="134"/>
      <c r="N1600" s="134"/>
      <c r="O1600" s="134"/>
      <c r="P1600" s="134"/>
      <c r="Q1600" s="134"/>
      <c r="R1600" s="134"/>
      <c r="S1600" s="134"/>
      <c r="T1600" s="134"/>
      <c r="U1600" s="134"/>
      <c r="V1600" s="134"/>
      <c r="W1600" s="134"/>
      <c r="X1600" s="134"/>
      <c r="Y1600" s="134"/>
      <c r="Z1600" s="134"/>
    </row>
    <row r="1601" ht="15.0" customHeight="1">
      <c r="A1601" s="133" t="s">
        <v>661</v>
      </c>
      <c r="B1601" s="133" t="s">
        <v>5272</v>
      </c>
      <c r="C1601" s="134" t="s">
        <v>5273</v>
      </c>
      <c r="D1601" s="133" t="s">
        <v>4</v>
      </c>
      <c r="E1601" s="133">
        <v>733.93</v>
      </c>
      <c r="F1601" s="134"/>
      <c r="G1601" s="134"/>
      <c r="H1601" s="134"/>
      <c r="I1601" s="134"/>
      <c r="J1601" s="134"/>
      <c r="K1601" s="134"/>
      <c r="L1601" s="134"/>
      <c r="M1601" s="134"/>
      <c r="N1601" s="134"/>
      <c r="O1601" s="134"/>
      <c r="P1601" s="134"/>
      <c r="Q1601" s="134"/>
      <c r="R1601" s="134"/>
      <c r="S1601" s="134"/>
      <c r="T1601" s="134"/>
      <c r="U1601" s="134"/>
      <c r="V1601" s="134"/>
      <c r="W1601" s="134"/>
      <c r="X1601" s="134"/>
      <c r="Y1601" s="134"/>
      <c r="Z1601" s="134"/>
    </row>
    <row r="1602" ht="15.0" customHeight="1">
      <c r="A1602" s="133" t="s">
        <v>649</v>
      </c>
      <c r="B1602" s="133" t="s">
        <v>5274</v>
      </c>
      <c r="C1602" s="134" t="s">
        <v>5275</v>
      </c>
      <c r="D1602" s="133" t="s">
        <v>4</v>
      </c>
      <c r="E1602" s="133">
        <v>983.53</v>
      </c>
      <c r="F1602" s="134"/>
      <c r="G1602" s="134"/>
      <c r="H1602" s="134"/>
      <c r="I1602" s="134"/>
      <c r="J1602" s="134"/>
      <c r="K1602" s="134"/>
      <c r="L1602" s="134"/>
      <c r="M1602" s="134"/>
      <c r="N1602" s="134"/>
      <c r="O1602" s="134"/>
      <c r="P1602" s="134"/>
      <c r="Q1602" s="134"/>
      <c r="R1602" s="134"/>
      <c r="S1602" s="134"/>
      <c r="T1602" s="134"/>
      <c r="U1602" s="134"/>
      <c r="V1602" s="134"/>
      <c r="W1602" s="134"/>
      <c r="X1602" s="134"/>
      <c r="Y1602" s="134"/>
      <c r="Z1602" s="134"/>
    </row>
    <row r="1603" ht="15.0" customHeight="1">
      <c r="A1603" s="133" t="s">
        <v>5276</v>
      </c>
      <c r="B1603" s="133" t="s">
        <v>5277</v>
      </c>
      <c r="C1603" s="134" t="s">
        <v>5278</v>
      </c>
      <c r="D1603" s="133" t="s">
        <v>4</v>
      </c>
      <c r="E1603" s="133">
        <v>137.4</v>
      </c>
      <c r="F1603" s="134"/>
      <c r="G1603" s="134"/>
      <c r="H1603" s="134"/>
      <c r="I1603" s="134"/>
      <c r="J1603" s="134"/>
      <c r="K1603" s="134"/>
      <c r="L1603" s="134"/>
      <c r="M1603" s="134"/>
      <c r="N1603" s="134"/>
      <c r="O1603" s="134"/>
      <c r="P1603" s="134"/>
      <c r="Q1603" s="134"/>
      <c r="R1603" s="134"/>
      <c r="S1603" s="134"/>
      <c r="T1603" s="134"/>
      <c r="U1603" s="134"/>
      <c r="V1603" s="134"/>
      <c r="W1603" s="134"/>
      <c r="X1603" s="134"/>
      <c r="Y1603" s="134"/>
      <c r="Z1603" s="134"/>
    </row>
    <row r="1604" ht="15.0" customHeight="1">
      <c r="A1604" s="133" t="s">
        <v>5279</v>
      </c>
      <c r="B1604" s="133" t="s">
        <v>5280</v>
      </c>
      <c r="C1604" s="134" t="s">
        <v>5281</v>
      </c>
      <c r="D1604" s="133" t="s">
        <v>4</v>
      </c>
      <c r="E1604" s="133">
        <v>67.83</v>
      </c>
      <c r="F1604" s="134"/>
      <c r="G1604" s="134"/>
      <c r="H1604" s="134"/>
      <c r="I1604" s="134"/>
      <c r="J1604" s="134"/>
      <c r="K1604" s="134"/>
      <c r="L1604" s="134"/>
      <c r="M1604" s="134"/>
      <c r="N1604" s="134"/>
      <c r="O1604" s="134"/>
      <c r="P1604" s="134"/>
      <c r="Q1604" s="134"/>
      <c r="R1604" s="134"/>
      <c r="S1604" s="134"/>
      <c r="T1604" s="134"/>
      <c r="U1604" s="134"/>
      <c r="V1604" s="134"/>
      <c r="W1604" s="134"/>
      <c r="X1604" s="134"/>
      <c r="Y1604" s="134"/>
      <c r="Z1604" s="134"/>
    </row>
    <row r="1605" ht="15.0" customHeight="1">
      <c r="A1605" s="133" t="s">
        <v>5282</v>
      </c>
      <c r="B1605" s="133" t="s">
        <v>5283</v>
      </c>
      <c r="C1605" s="134" t="s">
        <v>5284</v>
      </c>
      <c r="D1605" s="133" t="s">
        <v>4</v>
      </c>
      <c r="E1605" s="133">
        <v>211.43</v>
      </c>
      <c r="F1605" s="134"/>
      <c r="G1605" s="134"/>
      <c r="H1605" s="134"/>
      <c r="I1605" s="134"/>
      <c r="J1605" s="134"/>
      <c r="K1605" s="134"/>
      <c r="L1605" s="134"/>
      <c r="M1605" s="134"/>
      <c r="N1605" s="134"/>
      <c r="O1605" s="134"/>
      <c r="P1605" s="134"/>
      <c r="Q1605" s="134"/>
      <c r="R1605" s="134"/>
      <c r="S1605" s="134"/>
      <c r="T1605" s="134"/>
      <c r="U1605" s="134"/>
      <c r="V1605" s="134"/>
      <c r="W1605" s="134"/>
      <c r="X1605" s="134"/>
      <c r="Y1605" s="134"/>
      <c r="Z1605" s="134"/>
    </row>
    <row r="1606" ht="15.0" customHeight="1">
      <c r="A1606" s="133" t="s">
        <v>5285</v>
      </c>
      <c r="B1606" s="133" t="s">
        <v>5286</v>
      </c>
      <c r="C1606" s="134" t="s">
        <v>5287</v>
      </c>
      <c r="D1606" s="133" t="s">
        <v>4</v>
      </c>
      <c r="E1606" s="133">
        <v>211.43</v>
      </c>
      <c r="F1606" s="134"/>
      <c r="G1606" s="134"/>
      <c r="H1606" s="134"/>
      <c r="I1606" s="134"/>
      <c r="J1606" s="134"/>
      <c r="K1606" s="134"/>
      <c r="L1606" s="134"/>
      <c r="M1606" s="134"/>
      <c r="N1606" s="134"/>
      <c r="O1606" s="134"/>
      <c r="P1606" s="134"/>
      <c r="Q1606" s="134"/>
      <c r="R1606" s="134"/>
      <c r="S1606" s="134"/>
      <c r="T1606" s="134"/>
      <c r="U1606" s="134"/>
      <c r="V1606" s="134"/>
      <c r="W1606" s="134"/>
      <c r="X1606" s="134"/>
      <c r="Y1606" s="134"/>
      <c r="Z1606" s="134"/>
    </row>
    <row r="1607" ht="15.0" customHeight="1">
      <c r="A1607" s="133" t="s">
        <v>5288</v>
      </c>
      <c r="B1607" s="133" t="s">
        <v>5289</v>
      </c>
      <c r="C1607" s="134" t="s">
        <v>5290</v>
      </c>
      <c r="D1607" s="133" t="s">
        <v>4</v>
      </c>
      <c r="E1607" s="133">
        <v>211.43</v>
      </c>
      <c r="F1607" s="134"/>
      <c r="G1607" s="134"/>
      <c r="H1607" s="134"/>
      <c r="I1607" s="134"/>
      <c r="J1607" s="134"/>
      <c r="K1607" s="134"/>
      <c r="L1607" s="134"/>
      <c r="M1607" s="134"/>
      <c r="N1607" s="134"/>
      <c r="O1607" s="134"/>
      <c r="P1607" s="134"/>
      <c r="Q1607" s="134"/>
      <c r="R1607" s="134"/>
      <c r="S1607" s="134"/>
      <c r="T1607" s="134"/>
      <c r="U1607" s="134"/>
      <c r="V1607" s="134"/>
      <c r="W1607" s="134"/>
      <c r="X1607" s="134"/>
      <c r="Y1607" s="134"/>
      <c r="Z1607" s="134"/>
    </row>
    <row r="1608" ht="15.0" customHeight="1">
      <c r="A1608" s="133" t="s">
        <v>689</v>
      </c>
      <c r="B1608" s="133" t="s">
        <v>5291</v>
      </c>
      <c r="C1608" s="134" t="s">
        <v>5292</v>
      </c>
      <c r="D1608" s="133" t="s">
        <v>4</v>
      </c>
      <c r="E1608" s="133">
        <v>56.5</v>
      </c>
      <c r="F1608" s="134"/>
      <c r="G1608" s="134"/>
      <c r="H1608" s="134"/>
      <c r="I1608" s="134"/>
      <c r="J1608" s="134"/>
      <c r="K1608" s="134"/>
      <c r="L1608" s="134"/>
      <c r="M1608" s="134"/>
      <c r="N1608" s="134"/>
      <c r="O1608" s="134"/>
      <c r="P1608" s="134"/>
      <c r="Q1608" s="134"/>
      <c r="R1608" s="134"/>
      <c r="S1608" s="134"/>
      <c r="T1608" s="134"/>
      <c r="U1608" s="134"/>
      <c r="V1608" s="134"/>
      <c r="W1608" s="134"/>
      <c r="X1608" s="134"/>
      <c r="Y1608" s="134"/>
      <c r="Z1608" s="134"/>
    </row>
    <row r="1609" ht="15.0" customHeight="1">
      <c r="A1609" s="133" t="s">
        <v>687</v>
      </c>
      <c r="B1609" s="133" t="s">
        <v>5293</v>
      </c>
      <c r="C1609" s="134" t="s">
        <v>5294</v>
      </c>
      <c r="D1609" s="133" t="s">
        <v>4</v>
      </c>
      <c r="E1609" s="133">
        <v>56.5</v>
      </c>
      <c r="F1609" s="134"/>
      <c r="G1609" s="134"/>
      <c r="H1609" s="134"/>
      <c r="I1609" s="134"/>
      <c r="J1609" s="134"/>
      <c r="K1609" s="134"/>
      <c r="L1609" s="134"/>
      <c r="M1609" s="134"/>
      <c r="N1609" s="134"/>
      <c r="O1609" s="134"/>
      <c r="P1609" s="134"/>
      <c r="Q1609" s="134"/>
      <c r="R1609" s="134"/>
      <c r="S1609" s="134"/>
      <c r="T1609" s="134"/>
      <c r="U1609" s="134"/>
      <c r="V1609" s="134"/>
      <c r="W1609" s="134"/>
      <c r="X1609" s="134"/>
      <c r="Y1609" s="134"/>
      <c r="Z1609" s="134"/>
    </row>
    <row r="1610" ht="15.0" customHeight="1">
      <c r="A1610" s="133" t="s">
        <v>675</v>
      </c>
      <c r="B1610" s="133" t="s">
        <v>5295</v>
      </c>
      <c r="C1610" s="134" t="s">
        <v>5296</v>
      </c>
      <c r="D1610" s="133" t="s">
        <v>4</v>
      </c>
      <c r="E1610" s="133">
        <v>56.5</v>
      </c>
      <c r="F1610" s="134"/>
      <c r="G1610" s="134"/>
      <c r="H1610" s="134"/>
      <c r="I1610" s="134"/>
      <c r="J1610" s="134"/>
      <c r="K1610" s="134"/>
      <c r="L1610" s="134"/>
      <c r="M1610" s="134"/>
      <c r="N1610" s="134"/>
      <c r="O1610" s="134"/>
      <c r="P1610" s="134"/>
      <c r="Q1610" s="134"/>
      <c r="R1610" s="134"/>
      <c r="S1610" s="134"/>
      <c r="T1610" s="134"/>
      <c r="U1610" s="134"/>
      <c r="V1610" s="134"/>
      <c r="W1610" s="134"/>
      <c r="X1610" s="134"/>
      <c r="Y1610" s="134"/>
      <c r="Z1610" s="134"/>
    </row>
    <row r="1611" ht="15.0" customHeight="1">
      <c r="A1611" s="133" t="s">
        <v>712</v>
      </c>
      <c r="B1611" s="133" t="s">
        <v>5297</v>
      </c>
      <c r="C1611" s="134" t="s">
        <v>5298</v>
      </c>
      <c r="D1611" s="133" t="s">
        <v>4</v>
      </c>
      <c r="E1611" s="133">
        <v>56.5</v>
      </c>
      <c r="F1611" s="134"/>
      <c r="G1611" s="134"/>
      <c r="H1611" s="134"/>
      <c r="I1611" s="134"/>
      <c r="J1611" s="134"/>
      <c r="K1611" s="134"/>
      <c r="L1611" s="134"/>
      <c r="M1611" s="134"/>
      <c r="N1611" s="134"/>
      <c r="O1611" s="134"/>
      <c r="P1611" s="134"/>
      <c r="Q1611" s="134"/>
      <c r="R1611" s="134"/>
      <c r="S1611" s="134"/>
      <c r="T1611" s="134"/>
      <c r="U1611" s="134"/>
      <c r="V1611" s="134"/>
      <c r="W1611" s="134"/>
      <c r="X1611" s="134"/>
      <c r="Y1611" s="134"/>
      <c r="Z1611" s="134"/>
    </row>
    <row r="1612" ht="15.0" customHeight="1">
      <c r="A1612" s="133" t="s">
        <v>5299</v>
      </c>
      <c r="B1612" s="133" t="s">
        <v>5300</v>
      </c>
      <c r="C1612" s="134" t="s">
        <v>5301</v>
      </c>
      <c r="D1612" s="133" t="s">
        <v>4</v>
      </c>
      <c r="E1612" s="133">
        <v>56.5</v>
      </c>
      <c r="F1612" s="134"/>
      <c r="G1612" s="134"/>
      <c r="H1612" s="134"/>
      <c r="I1612" s="134"/>
      <c r="J1612" s="134"/>
      <c r="K1612" s="134"/>
      <c r="L1612" s="134"/>
      <c r="M1612" s="134"/>
      <c r="N1612" s="134"/>
      <c r="O1612" s="134"/>
      <c r="P1612" s="134"/>
      <c r="Q1612" s="134"/>
      <c r="R1612" s="134"/>
      <c r="S1612" s="134"/>
      <c r="T1612" s="134"/>
      <c r="U1612" s="134"/>
      <c r="V1612" s="134"/>
      <c r="W1612" s="134"/>
      <c r="X1612" s="134"/>
      <c r="Y1612" s="134"/>
      <c r="Z1612" s="134"/>
    </row>
    <row r="1613" ht="15.0" customHeight="1">
      <c r="A1613" s="133" t="s">
        <v>5302</v>
      </c>
      <c r="B1613" s="133" t="s">
        <v>5303</v>
      </c>
      <c r="C1613" s="134" t="s">
        <v>5304</v>
      </c>
      <c r="D1613" s="133" t="s">
        <v>4</v>
      </c>
      <c r="E1613" s="133">
        <v>67.83</v>
      </c>
      <c r="F1613" s="134"/>
      <c r="G1613" s="134"/>
      <c r="H1613" s="134"/>
      <c r="I1613" s="134"/>
      <c r="J1613" s="134"/>
      <c r="K1613" s="134"/>
      <c r="L1613" s="134"/>
      <c r="M1613" s="134"/>
      <c r="N1613" s="134"/>
      <c r="O1613" s="134"/>
      <c r="P1613" s="134"/>
      <c r="Q1613" s="134"/>
      <c r="R1613" s="134"/>
      <c r="S1613" s="134"/>
      <c r="T1613" s="134"/>
      <c r="U1613" s="134"/>
      <c r="V1613" s="134"/>
      <c r="W1613" s="134"/>
      <c r="X1613" s="134"/>
      <c r="Y1613" s="134"/>
      <c r="Z1613" s="134"/>
    </row>
    <row r="1614" ht="15.0" customHeight="1">
      <c r="A1614" s="133" t="s">
        <v>5305</v>
      </c>
      <c r="B1614" s="133" t="s">
        <v>5306</v>
      </c>
      <c r="C1614" s="134" t="s">
        <v>5307</v>
      </c>
      <c r="D1614" s="133" t="s">
        <v>4</v>
      </c>
      <c r="E1614" s="133">
        <v>67.83</v>
      </c>
      <c r="F1614" s="134"/>
      <c r="G1614" s="134"/>
      <c r="H1614" s="134"/>
      <c r="I1614" s="134"/>
      <c r="J1614" s="134"/>
      <c r="K1614" s="134"/>
      <c r="L1614" s="134"/>
      <c r="M1614" s="134"/>
      <c r="N1614" s="134"/>
      <c r="O1614" s="134"/>
      <c r="P1614" s="134"/>
      <c r="Q1614" s="134"/>
      <c r="R1614" s="134"/>
      <c r="S1614" s="134"/>
      <c r="T1614" s="134"/>
      <c r="U1614" s="134"/>
      <c r="V1614" s="134"/>
      <c r="W1614" s="134"/>
      <c r="X1614" s="134"/>
      <c r="Y1614" s="134"/>
      <c r="Z1614" s="134"/>
    </row>
    <row r="1615" ht="15.0" customHeight="1">
      <c r="A1615" s="133" t="s">
        <v>5308</v>
      </c>
      <c r="B1615" s="133" t="s">
        <v>5309</v>
      </c>
      <c r="C1615" s="134" t="s">
        <v>5310</v>
      </c>
      <c r="D1615" s="133" t="s">
        <v>4</v>
      </c>
      <c r="E1615" s="133">
        <v>67.83</v>
      </c>
      <c r="F1615" s="134"/>
      <c r="G1615" s="134"/>
      <c r="H1615" s="134"/>
      <c r="I1615" s="134"/>
      <c r="J1615" s="134"/>
      <c r="K1615" s="134"/>
      <c r="L1615" s="134"/>
      <c r="M1615" s="134"/>
      <c r="N1615" s="134"/>
      <c r="O1615" s="134"/>
      <c r="P1615" s="134"/>
      <c r="Q1615" s="134"/>
      <c r="R1615" s="134"/>
      <c r="S1615" s="134"/>
      <c r="T1615" s="134"/>
      <c r="U1615" s="134"/>
      <c r="V1615" s="134"/>
      <c r="W1615" s="134"/>
      <c r="X1615" s="134"/>
      <c r="Y1615" s="134"/>
      <c r="Z1615" s="134"/>
    </row>
    <row r="1616" ht="15.0" customHeight="1">
      <c r="A1616" s="133" t="s">
        <v>700</v>
      </c>
      <c r="B1616" s="133" t="s">
        <v>5311</v>
      </c>
      <c r="C1616" s="134" t="s">
        <v>5312</v>
      </c>
      <c r="D1616" s="133" t="s">
        <v>4</v>
      </c>
      <c r="E1616" s="133">
        <v>43.56</v>
      </c>
      <c r="F1616" s="134"/>
      <c r="G1616" s="134"/>
      <c r="H1616" s="134"/>
      <c r="I1616" s="134"/>
      <c r="J1616" s="134"/>
      <c r="K1616" s="134"/>
      <c r="L1616" s="134"/>
      <c r="M1616" s="134"/>
      <c r="N1616" s="134"/>
      <c r="O1616" s="134"/>
      <c r="P1616" s="134"/>
      <c r="Q1616" s="134"/>
      <c r="R1616" s="134"/>
      <c r="S1616" s="134"/>
      <c r="T1616" s="134"/>
      <c r="U1616" s="134"/>
      <c r="V1616" s="134"/>
      <c r="W1616" s="134"/>
      <c r="X1616" s="134"/>
      <c r="Y1616" s="134"/>
      <c r="Z1616" s="134"/>
    </row>
    <row r="1617" ht="15.0" customHeight="1">
      <c r="A1617" s="133" t="s">
        <v>5313</v>
      </c>
      <c r="B1617" s="133" t="s">
        <v>5314</v>
      </c>
      <c r="C1617" s="134" t="s">
        <v>5315</v>
      </c>
      <c r="D1617" s="133" t="s">
        <v>4</v>
      </c>
      <c r="E1617" s="133">
        <v>59.51</v>
      </c>
      <c r="F1617" s="134"/>
      <c r="G1617" s="134"/>
      <c r="H1617" s="134"/>
      <c r="I1617" s="134"/>
      <c r="J1617" s="134"/>
      <c r="K1617" s="134"/>
      <c r="L1617" s="134"/>
      <c r="M1617" s="134"/>
      <c r="N1617" s="134"/>
      <c r="O1617" s="134"/>
      <c r="P1617" s="134"/>
      <c r="Q1617" s="134"/>
      <c r="R1617" s="134"/>
      <c r="S1617" s="134"/>
      <c r="T1617" s="134"/>
      <c r="U1617" s="134"/>
      <c r="V1617" s="134"/>
      <c r="W1617" s="134"/>
      <c r="X1617" s="134"/>
      <c r="Y1617" s="134"/>
      <c r="Z1617" s="134"/>
    </row>
    <row r="1618" ht="15.0" customHeight="1">
      <c r="A1618" s="133" t="s">
        <v>5316</v>
      </c>
      <c r="B1618" s="133" t="s">
        <v>5317</v>
      </c>
      <c r="C1618" s="134" t="s">
        <v>5318</v>
      </c>
      <c r="D1618" s="133" t="s">
        <v>4</v>
      </c>
      <c r="E1618" s="133">
        <v>43.56</v>
      </c>
      <c r="F1618" s="134"/>
      <c r="G1618" s="134"/>
      <c r="H1618" s="134"/>
      <c r="I1618" s="134"/>
      <c r="J1618" s="134"/>
      <c r="K1618" s="134"/>
      <c r="L1618" s="134"/>
      <c r="M1618" s="134"/>
      <c r="N1618" s="134"/>
      <c r="O1618" s="134"/>
      <c r="P1618" s="134"/>
      <c r="Q1618" s="134"/>
      <c r="R1618" s="134"/>
      <c r="S1618" s="134"/>
      <c r="T1618" s="134"/>
      <c r="U1618" s="134"/>
      <c r="V1618" s="134"/>
      <c r="W1618" s="134"/>
      <c r="X1618" s="134"/>
      <c r="Y1618" s="134"/>
      <c r="Z1618" s="134"/>
    </row>
    <row r="1619" ht="15.0" customHeight="1">
      <c r="A1619" s="133" t="s">
        <v>679</v>
      </c>
      <c r="B1619" s="133" t="s">
        <v>5319</v>
      </c>
      <c r="C1619" s="134" t="s">
        <v>5320</v>
      </c>
      <c r="D1619" s="133" t="s">
        <v>4</v>
      </c>
      <c r="E1619" s="133">
        <v>43.56</v>
      </c>
      <c r="F1619" s="134"/>
      <c r="G1619" s="134"/>
      <c r="H1619" s="134"/>
      <c r="I1619" s="134"/>
      <c r="J1619" s="134"/>
      <c r="K1619" s="134"/>
      <c r="L1619" s="134"/>
      <c r="M1619" s="134"/>
      <c r="N1619" s="134"/>
      <c r="O1619" s="134"/>
      <c r="P1619" s="134"/>
      <c r="Q1619" s="134"/>
      <c r="R1619" s="134"/>
      <c r="S1619" s="134"/>
      <c r="T1619" s="134"/>
      <c r="U1619" s="134"/>
      <c r="V1619" s="134"/>
      <c r="W1619" s="134"/>
      <c r="X1619" s="134"/>
      <c r="Y1619" s="134"/>
      <c r="Z1619" s="134"/>
    </row>
    <row r="1620" ht="15.0" customHeight="1">
      <c r="A1620" s="133" t="s">
        <v>697</v>
      </c>
      <c r="B1620" s="133" t="s">
        <v>5321</v>
      </c>
      <c r="C1620" s="134" t="s">
        <v>5322</v>
      </c>
      <c r="D1620" s="133" t="s">
        <v>4</v>
      </c>
      <c r="E1620" s="133">
        <v>43.56</v>
      </c>
      <c r="F1620" s="134"/>
      <c r="G1620" s="134"/>
      <c r="H1620" s="134"/>
      <c r="I1620" s="134"/>
      <c r="J1620" s="134"/>
      <c r="K1620" s="134"/>
      <c r="L1620" s="134"/>
      <c r="M1620" s="134"/>
      <c r="N1620" s="134"/>
      <c r="O1620" s="134"/>
      <c r="P1620" s="134"/>
      <c r="Q1620" s="134"/>
      <c r="R1620" s="134"/>
      <c r="S1620" s="134"/>
      <c r="T1620" s="134"/>
      <c r="U1620" s="134"/>
      <c r="V1620" s="134"/>
      <c r="W1620" s="134"/>
      <c r="X1620" s="134"/>
      <c r="Y1620" s="134"/>
      <c r="Z1620" s="134"/>
    </row>
    <row r="1621" ht="15.0" customHeight="1">
      <c r="A1621" s="133" t="s">
        <v>5323</v>
      </c>
      <c r="B1621" s="133" t="s">
        <v>5324</v>
      </c>
      <c r="C1621" s="134" t="s">
        <v>5325</v>
      </c>
      <c r="D1621" s="133" t="s">
        <v>4</v>
      </c>
      <c r="E1621" s="133">
        <v>43.56</v>
      </c>
      <c r="F1621" s="134"/>
      <c r="G1621" s="134"/>
      <c r="H1621" s="134"/>
      <c r="I1621" s="134"/>
      <c r="J1621" s="134"/>
      <c r="K1621" s="134"/>
      <c r="L1621" s="134"/>
      <c r="M1621" s="134"/>
      <c r="N1621" s="134"/>
      <c r="O1621" s="134"/>
      <c r="P1621" s="134"/>
      <c r="Q1621" s="134"/>
      <c r="R1621" s="134"/>
      <c r="S1621" s="134"/>
      <c r="T1621" s="134"/>
      <c r="U1621" s="134"/>
      <c r="V1621" s="134"/>
      <c r="W1621" s="134"/>
      <c r="X1621" s="134"/>
      <c r="Y1621" s="134"/>
      <c r="Z1621" s="134"/>
    </row>
    <row r="1622" ht="15.0" customHeight="1">
      <c r="A1622" s="133" t="s">
        <v>5326</v>
      </c>
      <c r="B1622" s="133" t="s">
        <v>5327</v>
      </c>
      <c r="C1622" s="134" t="s">
        <v>5328</v>
      </c>
      <c r="D1622" s="133" t="s">
        <v>4</v>
      </c>
      <c r="E1622" s="133">
        <v>43.56</v>
      </c>
      <c r="F1622" s="134"/>
      <c r="G1622" s="134"/>
      <c r="H1622" s="134"/>
      <c r="I1622" s="134"/>
      <c r="J1622" s="134"/>
      <c r="K1622" s="134"/>
      <c r="L1622" s="134"/>
      <c r="M1622" s="134"/>
      <c r="N1622" s="134"/>
      <c r="O1622" s="134"/>
      <c r="P1622" s="134"/>
      <c r="Q1622" s="134"/>
      <c r="R1622" s="134"/>
      <c r="S1622" s="134"/>
      <c r="T1622" s="134"/>
      <c r="U1622" s="134"/>
      <c r="V1622" s="134"/>
      <c r="W1622" s="134"/>
      <c r="X1622" s="134"/>
      <c r="Y1622" s="134"/>
      <c r="Z1622" s="134"/>
    </row>
    <row r="1623" ht="15.0" customHeight="1">
      <c r="A1623" s="133" t="s">
        <v>5329</v>
      </c>
      <c r="B1623" s="133" t="s">
        <v>5330</v>
      </c>
      <c r="C1623" s="134" t="s">
        <v>5331</v>
      </c>
      <c r="D1623" s="133" t="s">
        <v>4</v>
      </c>
      <c r="E1623" s="133">
        <v>43.56</v>
      </c>
      <c r="F1623" s="134"/>
      <c r="G1623" s="134"/>
      <c r="H1623" s="134"/>
      <c r="I1623" s="134"/>
      <c r="J1623" s="134"/>
      <c r="K1623" s="134"/>
      <c r="L1623" s="134"/>
      <c r="M1623" s="134"/>
      <c r="N1623" s="134"/>
      <c r="O1623" s="134"/>
      <c r="P1623" s="134"/>
      <c r="Q1623" s="134"/>
      <c r="R1623" s="134"/>
      <c r="S1623" s="134"/>
      <c r="T1623" s="134"/>
      <c r="U1623" s="134"/>
      <c r="V1623" s="134"/>
      <c r="W1623" s="134"/>
      <c r="X1623" s="134"/>
      <c r="Y1623" s="134"/>
      <c r="Z1623" s="134"/>
    </row>
    <row r="1624" ht="15.0" customHeight="1">
      <c r="A1624" s="133" t="s">
        <v>5332</v>
      </c>
      <c r="B1624" s="133" t="s">
        <v>5333</v>
      </c>
      <c r="C1624" s="134" t="s">
        <v>5334</v>
      </c>
      <c r="D1624" s="133" t="s">
        <v>4</v>
      </c>
      <c r="E1624" s="133">
        <v>43.56</v>
      </c>
      <c r="F1624" s="134"/>
      <c r="G1624" s="134"/>
      <c r="H1624" s="134"/>
      <c r="I1624" s="134"/>
      <c r="J1624" s="134"/>
      <c r="K1624" s="134"/>
      <c r="L1624" s="134"/>
      <c r="M1624" s="134"/>
      <c r="N1624" s="134"/>
      <c r="O1624" s="134"/>
      <c r="P1624" s="134"/>
      <c r="Q1624" s="134"/>
      <c r="R1624" s="134"/>
      <c r="S1624" s="134"/>
      <c r="T1624" s="134"/>
      <c r="U1624" s="134"/>
      <c r="V1624" s="134"/>
      <c r="W1624" s="134"/>
      <c r="X1624" s="134"/>
      <c r="Y1624" s="134"/>
      <c r="Z1624" s="134"/>
    </row>
    <row r="1625" ht="15.0" customHeight="1">
      <c r="A1625" s="133" t="s">
        <v>5335</v>
      </c>
      <c r="B1625" s="133" t="s">
        <v>5336</v>
      </c>
      <c r="C1625" s="134" t="s">
        <v>5337</v>
      </c>
      <c r="D1625" s="133" t="s">
        <v>4</v>
      </c>
      <c r="E1625" s="133">
        <v>45.13</v>
      </c>
      <c r="F1625" s="134"/>
      <c r="G1625" s="134"/>
      <c r="H1625" s="134"/>
      <c r="I1625" s="134"/>
      <c r="J1625" s="134"/>
      <c r="K1625" s="134"/>
      <c r="L1625" s="134"/>
      <c r="M1625" s="134"/>
      <c r="N1625" s="134"/>
      <c r="O1625" s="134"/>
      <c r="P1625" s="134"/>
      <c r="Q1625" s="134"/>
      <c r="R1625" s="134"/>
      <c r="S1625" s="134"/>
      <c r="T1625" s="134"/>
      <c r="U1625" s="134"/>
      <c r="V1625" s="134"/>
      <c r="W1625" s="134"/>
      <c r="X1625" s="134"/>
      <c r="Y1625" s="134"/>
      <c r="Z1625" s="134"/>
    </row>
    <row r="1626" ht="15.0" customHeight="1">
      <c r="A1626" s="133" t="s">
        <v>5338</v>
      </c>
      <c r="B1626" s="133" t="s">
        <v>5339</v>
      </c>
      <c r="C1626" s="134" t="s">
        <v>5340</v>
      </c>
      <c r="D1626" s="133" t="s">
        <v>4</v>
      </c>
      <c r="E1626" s="133">
        <v>45.13</v>
      </c>
      <c r="F1626" s="134"/>
      <c r="G1626" s="134"/>
      <c r="H1626" s="134"/>
      <c r="I1626" s="134"/>
      <c r="J1626" s="134"/>
      <c r="K1626" s="134"/>
      <c r="L1626" s="134"/>
      <c r="M1626" s="134"/>
      <c r="N1626" s="134"/>
      <c r="O1626" s="134"/>
      <c r="P1626" s="134"/>
      <c r="Q1626" s="134"/>
      <c r="R1626" s="134"/>
      <c r="S1626" s="134"/>
      <c r="T1626" s="134"/>
      <c r="U1626" s="134"/>
      <c r="V1626" s="134"/>
      <c r="W1626" s="134"/>
      <c r="X1626" s="134"/>
      <c r="Y1626" s="134"/>
      <c r="Z1626" s="134"/>
    </row>
    <row r="1627" ht="15.0" customHeight="1">
      <c r="A1627" s="133" t="s">
        <v>5341</v>
      </c>
      <c r="B1627" s="133" t="s">
        <v>5342</v>
      </c>
      <c r="C1627" s="134" t="s">
        <v>5343</v>
      </c>
      <c r="D1627" s="133" t="s">
        <v>4</v>
      </c>
      <c r="E1627" s="133">
        <v>54.65</v>
      </c>
      <c r="F1627" s="134"/>
      <c r="G1627" s="134"/>
      <c r="H1627" s="134"/>
      <c r="I1627" s="134"/>
      <c r="J1627" s="134"/>
      <c r="K1627" s="134"/>
      <c r="L1627" s="134"/>
      <c r="M1627" s="134"/>
      <c r="N1627" s="134"/>
      <c r="O1627" s="134"/>
      <c r="P1627" s="134"/>
      <c r="Q1627" s="134"/>
      <c r="R1627" s="134"/>
      <c r="S1627" s="134"/>
      <c r="T1627" s="134"/>
      <c r="U1627" s="134"/>
      <c r="V1627" s="134"/>
      <c r="W1627" s="134"/>
      <c r="X1627" s="134"/>
      <c r="Y1627" s="134"/>
      <c r="Z1627" s="134"/>
    </row>
    <row r="1628" ht="15.0" customHeight="1">
      <c r="A1628" s="133" t="s">
        <v>5344</v>
      </c>
      <c r="B1628" s="133" t="s">
        <v>5345</v>
      </c>
      <c r="C1628" s="134" t="s">
        <v>5346</v>
      </c>
      <c r="D1628" s="133" t="s">
        <v>4</v>
      </c>
      <c r="E1628" s="133">
        <v>59.51</v>
      </c>
      <c r="F1628" s="134"/>
      <c r="G1628" s="134"/>
      <c r="H1628" s="134"/>
      <c r="I1628" s="134"/>
      <c r="J1628" s="134"/>
      <c r="K1628" s="134"/>
      <c r="L1628" s="134"/>
      <c r="M1628" s="134"/>
      <c r="N1628" s="134"/>
      <c r="O1628" s="134"/>
      <c r="P1628" s="134"/>
      <c r="Q1628" s="134"/>
      <c r="R1628" s="134"/>
      <c r="S1628" s="134"/>
      <c r="T1628" s="134"/>
      <c r="U1628" s="134"/>
      <c r="V1628" s="134"/>
      <c r="W1628" s="134"/>
      <c r="X1628" s="134"/>
      <c r="Y1628" s="134"/>
      <c r="Z1628" s="134"/>
    </row>
    <row r="1629" ht="15.0" customHeight="1">
      <c r="A1629" s="133" t="s">
        <v>5347</v>
      </c>
      <c r="B1629" s="133" t="s">
        <v>5348</v>
      </c>
      <c r="C1629" s="134" t="s">
        <v>5349</v>
      </c>
      <c r="D1629" s="133" t="s">
        <v>4</v>
      </c>
      <c r="E1629" s="133">
        <v>59.51</v>
      </c>
      <c r="F1629" s="134"/>
      <c r="G1629" s="134"/>
      <c r="H1629" s="134"/>
      <c r="I1629" s="134"/>
      <c r="J1629" s="134"/>
      <c r="K1629" s="134"/>
      <c r="L1629" s="134"/>
      <c r="M1629" s="134"/>
      <c r="N1629" s="134"/>
      <c r="O1629" s="134"/>
      <c r="P1629" s="134"/>
      <c r="Q1629" s="134"/>
      <c r="R1629" s="134"/>
      <c r="S1629" s="134"/>
      <c r="T1629" s="134"/>
      <c r="U1629" s="134"/>
      <c r="V1629" s="134"/>
      <c r="W1629" s="134"/>
      <c r="X1629" s="134"/>
      <c r="Y1629" s="134"/>
      <c r="Z1629" s="134"/>
    </row>
    <row r="1630" ht="15.0" customHeight="1">
      <c r="A1630" s="133" t="s">
        <v>702</v>
      </c>
      <c r="B1630" s="133" t="s">
        <v>958</v>
      </c>
      <c r="C1630" s="134" t="s">
        <v>5350</v>
      </c>
      <c r="D1630" s="133" t="s">
        <v>4</v>
      </c>
      <c r="E1630" s="133">
        <v>107.0</v>
      </c>
      <c r="F1630" s="134"/>
      <c r="G1630" s="134"/>
      <c r="H1630" s="134"/>
      <c r="I1630" s="134"/>
      <c r="J1630" s="134"/>
      <c r="K1630" s="134"/>
      <c r="L1630" s="134"/>
      <c r="M1630" s="134"/>
      <c r="N1630" s="134"/>
      <c r="O1630" s="134"/>
      <c r="P1630" s="134"/>
      <c r="Q1630" s="134"/>
      <c r="R1630" s="134"/>
      <c r="S1630" s="134"/>
      <c r="T1630" s="134"/>
      <c r="U1630" s="134"/>
      <c r="V1630" s="134"/>
      <c r="W1630" s="134"/>
      <c r="X1630" s="134"/>
      <c r="Y1630" s="134"/>
      <c r="Z1630" s="134"/>
    </row>
    <row r="1631" ht="15.0" customHeight="1">
      <c r="A1631" s="133" t="s">
        <v>706</v>
      </c>
      <c r="B1631" s="133" t="s">
        <v>958</v>
      </c>
      <c r="C1631" s="134" t="s">
        <v>5351</v>
      </c>
      <c r="D1631" s="133" t="s">
        <v>4</v>
      </c>
      <c r="E1631" s="133">
        <v>112.0</v>
      </c>
      <c r="F1631" s="134"/>
      <c r="G1631" s="134"/>
      <c r="H1631" s="134"/>
      <c r="I1631" s="134"/>
      <c r="J1631" s="134"/>
      <c r="K1631" s="134"/>
      <c r="L1631" s="134"/>
      <c r="M1631" s="134"/>
      <c r="N1631" s="134"/>
      <c r="O1631" s="134"/>
      <c r="P1631" s="134"/>
      <c r="Q1631" s="134"/>
      <c r="R1631" s="134"/>
      <c r="S1631" s="134"/>
      <c r="T1631" s="134"/>
      <c r="U1631" s="134"/>
      <c r="V1631" s="134"/>
      <c r="W1631" s="134"/>
      <c r="X1631" s="134"/>
      <c r="Y1631" s="134"/>
      <c r="Z1631" s="134"/>
    </row>
    <row r="1632" ht="15.0" customHeight="1">
      <c r="A1632" s="133" t="s">
        <v>5352</v>
      </c>
      <c r="B1632" s="133" t="s">
        <v>958</v>
      </c>
      <c r="C1632" s="134" t="s">
        <v>5353</v>
      </c>
      <c r="D1632" s="133" t="s">
        <v>4</v>
      </c>
      <c r="E1632" s="133">
        <v>127.0</v>
      </c>
      <c r="F1632" s="134"/>
      <c r="G1632" s="134"/>
      <c r="H1632" s="134"/>
      <c r="I1632" s="134"/>
      <c r="J1632" s="134"/>
      <c r="K1632" s="134"/>
      <c r="L1632" s="134"/>
      <c r="M1632" s="134"/>
      <c r="N1632" s="134"/>
      <c r="O1632" s="134"/>
      <c r="P1632" s="134"/>
      <c r="Q1632" s="134"/>
      <c r="R1632" s="134"/>
      <c r="S1632" s="134"/>
      <c r="T1632" s="134"/>
      <c r="U1632" s="134"/>
      <c r="V1632" s="134"/>
      <c r="W1632" s="134"/>
      <c r="X1632" s="134"/>
      <c r="Y1632" s="134"/>
      <c r="Z1632" s="134"/>
    </row>
    <row r="1633" ht="15.0" customHeight="1">
      <c r="A1633" s="133" t="s">
        <v>5354</v>
      </c>
      <c r="B1633" s="133" t="s">
        <v>958</v>
      </c>
      <c r="C1633" s="134" t="s">
        <v>5355</v>
      </c>
      <c r="D1633" s="133" t="s">
        <v>4</v>
      </c>
      <c r="E1633" s="133">
        <v>138.68</v>
      </c>
      <c r="F1633" s="134"/>
      <c r="G1633" s="134"/>
      <c r="H1633" s="134"/>
      <c r="I1633" s="134"/>
      <c r="J1633" s="134"/>
      <c r="K1633" s="134"/>
      <c r="L1633" s="134"/>
      <c r="M1633" s="134"/>
      <c r="N1633" s="134"/>
      <c r="O1633" s="134"/>
      <c r="P1633" s="134"/>
      <c r="Q1633" s="134"/>
      <c r="R1633" s="134"/>
      <c r="S1633" s="134"/>
      <c r="T1633" s="134"/>
      <c r="U1633" s="134"/>
      <c r="V1633" s="134"/>
      <c r="W1633" s="134"/>
      <c r="X1633" s="134"/>
      <c r="Y1633" s="134"/>
      <c r="Z1633" s="134"/>
    </row>
    <row r="1634" ht="15.0" customHeight="1">
      <c r="A1634" s="133" t="s">
        <v>714</v>
      </c>
      <c r="B1634" s="133" t="s">
        <v>5356</v>
      </c>
      <c r="C1634" s="134" t="s">
        <v>5357</v>
      </c>
      <c r="D1634" s="133" t="s">
        <v>4</v>
      </c>
      <c r="E1634" s="133">
        <v>19.37</v>
      </c>
      <c r="F1634" s="134"/>
      <c r="G1634" s="134"/>
      <c r="H1634" s="134"/>
      <c r="I1634" s="134"/>
      <c r="J1634" s="134"/>
      <c r="K1634" s="134"/>
      <c r="L1634" s="134"/>
      <c r="M1634" s="134"/>
      <c r="N1634" s="134"/>
      <c r="O1634" s="134"/>
      <c r="P1634" s="134"/>
      <c r="Q1634" s="134"/>
      <c r="R1634" s="134"/>
      <c r="S1634" s="134"/>
      <c r="T1634" s="134"/>
      <c r="U1634" s="134"/>
      <c r="V1634" s="134"/>
      <c r="W1634" s="134"/>
      <c r="X1634" s="134"/>
      <c r="Y1634" s="134"/>
      <c r="Z1634" s="134"/>
    </row>
    <row r="1635" ht="15.0" customHeight="1">
      <c r="A1635" s="133" t="s">
        <v>5358</v>
      </c>
      <c r="B1635" s="133" t="s">
        <v>5359</v>
      </c>
      <c r="C1635" s="134" t="s">
        <v>5360</v>
      </c>
      <c r="D1635" s="133" t="s">
        <v>4</v>
      </c>
      <c r="E1635" s="133">
        <v>19.37</v>
      </c>
      <c r="F1635" s="134"/>
      <c r="G1635" s="134"/>
      <c r="H1635" s="134"/>
      <c r="I1635" s="134"/>
      <c r="J1635" s="134"/>
      <c r="K1635" s="134"/>
      <c r="L1635" s="134"/>
      <c r="M1635" s="134"/>
      <c r="N1635" s="134"/>
      <c r="O1635" s="134"/>
      <c r="P1635" s="134"/>
      <c r="Q1635" s="134"/>
      <c r="R1635" s="134"/>
      <c r="S1635" s="134"/>
      <c r="T1635" s="134"/>
      <c r="U1635" s="134"/>
      <c r="V1635" s="134"/>
      <c r="W1635" s="134"/>
      <c r="X1635" s="134"/>
      <c r="Y1635" s="134"/>
      <c r="Z1635" s="134"/>
    </row>
    <row r="1636" ht="15.0" customHeight="1">
      <c r="A1636" s="133" t="s">
        <v>683</v>
      </c>
      <c r="B1636" s="133" t="s">
        <v>5361</v>
      </c>
      <c r="C1636" s="134" t="s">
        <v>5362</v>
      </c>
      <c r="D1636" s="133" t="s">
        <v>4</v>
      </c>
      <c r="E1636" s="133">
        <v>19.37</v>
      </c>
      <c r="F1636" s="134"/>
      <c r="G1636" s="134"/>
      <c r="H1636" s="134"/>
      <c r="I1636" s="134"/>
      <c r="J1636" s="134"/>
      <c r="K1636" s="134"/>
      <c r="L1636" s="134"/>
      <c r="M1636" s="134"/>
      <c r="N1636" s="134"/>
      <c r="O1636" s="134"/>
      <c r="P1636" s="134"/>
      <c r="Q1636" s="134"/>
      <c r="R1636" s="134"/>
      <c r="S1636" s="134"/>
      <c r="T1636" s="134"/>
      <c r="U1636" s="134"/>
      <c r="V1636" s="134"/>
      <c r="W1636" s="134"/>
      <c r="X1636" s="134"/>
      <c r="Y1636" s="134"/>
      <c r="Z1636" s="134"/>
    </row>
    <row r="1637" ht="15.0" customHeight="1">
      <c r="A1637" s="133" t="s">
        <v>5363</v>
      </c>
      <c r="B1637" s="133" t="s">
        <v>5364</v>
      </c>
      <c r="C1637" s="134" t="s">
        <v>5365</v>
      </c>
      <c r="D1637" s="133" t="s">
        <v>4</v>
      </c>
      <c r="E1637" s="133">
        <v>19.37</v>
      </c>
      <c r="F1637" s="134"/>
      <c r="G1637" s="134"/>
      <c r="H1637" s="134"/>
      <c r="I1637" s="134"/>
      <c r="J1637" s="134"/>
      <c r="K1637" s="134"/>
      <c r="L1637" s="134"/>
      <c r="M1637" s="134"/>
      <c r="N1637" s="134"/>
      <c r="O1637" s="134"/>
      <c r="P1637" s="134"/>
      <c r="Q1637" s="134"/>
      <c r="R1637" s="134"/>
      <c r="S1637" s="134"/>
      <c r="T1637" s="134"/>
      <c r="U1637" s="134"/>
      <c r="V1637" s="134"/>
      <c r="W1637" s="134"/>
      <c r="X1637" s="134"/>
      <c r="Y1637" s="134"/>
      <c r="Z1637" s="134"/>
    </row>
    <row r="1638" ht="15.0" customHeight="1">
      <c r="A1638" s="133" t="s">
        <v>695</v>
      </c>
      <c r="B1638" s="133" t="s">
        <v>5366</v>
      </c>
      <c r="C1638" s="134" t="s">
        <v>5367</v>
      </c>
      <c r="D1638" s="133" t="s">
        <v>4</v>
      </c>
      <c r="E1638" s="133">
        <v>19.37</v>
      </c>
      <c r="F1638" s="134"/>
      <c r="G1638" s="134"/>
      <c r="H1638" s="134"/>
      <c r="I1638" s="134"/>
      <c r="J1638" s="134"/>
      <c r="K1638" s="134"/>
      <c r="L1638" s="134"/>
      <c r="M1638" s="134"/>
      <c r="N1638" s="134"/>
      <c r="O1638" s="134"/>
      <c r="P1638" s="134"/>
      <c r="Q1638" s="134"/>
      <c r="R1638" s="134"/>
      <c r="S1638" s="134"/>
      <c r="T1638" s="134"/>
      <c r="U1638" s="134"/>
      <c r="V1638" s="134"/>
      <c r="W1638" s="134"/>
      <c r="X1638" s="134"/>
      <c r="Y1638" s="134"/>
      <c r="Z1638" s="134"/>
    </row>
    <row r="1639" ht="15.0" customHeight="1">
      <c r="A1639" s="133" t="s">
        <v>5368</v>
      </c>
      <c r="B1639" s="133" t="s">
        <v>5369</v>
      </c>
      <c r="C1639" s="134" t="s">
        <v>5370</v>
      </c>
      <c r="D1639" s="133" t="s">
        <v>4</v>
      </c>
      <c r="E1639" s="133">
        <v>19.37</v>
      </c>
      <c r="F1639" s="134"/>
      <c r="G1639" s="134"/>
      <c r="H1639" s="134"/>
      <c r="I1639" s="134"/>
      <c r="J1639" s="134"/>
      <c r="K1639" s="134"/>
      <c r="L1639" s="134"/>
      <c r="M1639" s="134"/>
      <c r="N1639" s="134"/>
      <c r="O1639" s="134"/>
      <c r="P1639" s="134"/>
      <c r="Q1639" s="134"/>
      <c r="R1639" s="134"/>
      <c r="S1639" s="134"/>
      <c r="T1639" s="134"/>
      <c r="U1639" s="134"/>
      <c r="V1639" s="134"/>
      <c r="W1639" s="134"/>
      <c r="X1639" s="134"/>
      <c r="Y1639" s="134"/>
      <c r="Z1639" s="134"/>
    </row>
    <row r="1640" ht="15.0" customHeight="1">
      <c r="A1640" s="133" t="s">
        <v>5371</v>
      </c>
      <c r="B1640" s="133" t="s">
        <v>5372</v>
      </c>
      <c r="C1640" s="134" t="s">
        <v>5373</v>
      </c>
      <c r="D1640" s="133" t="s">
        <v>4</v>
      </c>
      <c r="E1640" s="133">
        <v>19.37</v>
      </c>
      <c r="F1640" s="134"/>
      <c r="G1640" s="134"/>
      <c r="H1640" s="134"/>
      <c r="I1640" s="134"/>
      <c r="J1640" s="134"/>
      <c r="K1640" s="134"/>
      <c r="L1640" s="134"/>
      <c r="M1640" s="134"/>
      <c r="N1640" s="134"/>
      <c r="O1640" s="134"/>
      <c r="P1640" s="134"/>
      <c r="Q1640" s="134"/>
      <c r="R1640" s="134"/>
      <c r="S1640" s="134"/>
      <c r="T1640" s="134"/>
      <c r="U1640" s="134"/>
      <c r="V1640" s="134"/>
      <c r="W1640" s="134"/>
      <c r="X1640" s="134"/>
      <c r="Y1640" s="134"/>
      <c r="Z1640" s="134"/>
    </row>
    <row r="1641" ht="15.0" customHeight="1">
      <c r="A1641" s="133" t="s">
        <v>5374</v>
      </c>
      <c r="B1641" s="133" t="s">
        <v>5375</v>
      </c>
      <c r="C1641" s="134" t="s">
        <v>5376</v>
      </c>
      <c r="D1641" s="133" t="s">
        <v>4</v>
      </c>
      <c r="E1641" s="133">
        <v>24.15</v>
      </c>
      <c r="F1641" s="134"/>
      <c r="G1641" s="134"/>
      <c r="H1641" s="134"/>
      <c r="I1641" s="134"/>
      <c r="J1641" s="134"/>
      <c r="K1641" s="134"/>
      <c r="L1641" s="134"/>
      <c r="M1641" s="134"/>
      <c r="N1641" s="134"/>
      <c r="O1641" s="134"/>
      <c r="P1641" s="134"/>
      <c r="Q1641" s="134"/>
      <c r="R1641" s="134"/>
      <c r="S1641" s="134"/>
      <c r="T1641" s="134"/>
      <c r="U1641" s="134"/>
      <c r="V1641" s="134"/>
      <c r="W1641" s="134"/>
      <c r="X1641" s="134"/>
      <c r="Y1641" s="134"/>
      <c r="Z1641" s="134"/>
    </row>
    <row r="1642" ht="15.0" customHeight="1">
      <c r="A1642" s="133" t="s">
        <v>5377</v>
      </c>
      <c r="B1642" s="133" t="s">
        <v>5378</v>
      </c>
      <c r="C1642" s="134" t="s">
        <v>5379</v>
      </c>
      <c r="D1642" s="133" t="s">
        <v>4</v>
      </c>
      <c r="E1642" s="133">
        <v>24.15</v>
      </c>
      <c r="F1642" s="134"/>
      <c r="G1642" s="134"/>
      <c r="H1642" s="134"/>
      <c r="I1642" s="134"/>
      <c r="J1642" s="134"/>
      <c r="K1642" s="134"/>
      <c r="L1642" s="134"/>
      <c r="M1642" s="134"/>
      <c r="N1642" s="134"/>
      <c r="O1642" s="134"/>
      <c r="P1642" s="134"/>
      <c r="Q1642" s="134"/>
      <c r="R1642" s="134"/>
      <c r="S1642" s="134"/>
      <c r="T1642" s="134"/>
      <c r="U1642" s="134"/>
      <c r="V1642" s="134"/>
      <c r="W1642" s="134"/>
      <c r="X1642" s="134"/>
      <c r="Y1642" s="134"/>
      <c r="Z1642" s="134"/>
    </row>
    <row r="1643" ht="15.0" customHeight="1">
      <c r="A1643" s="133" t="s">
        <v>5380</v>
      </c>
      <c r="B1643" s="133" t="s">
        <v>5381</v>
      </c>
      <c r="C1643" s="134" t="s">
        <v>5382</v>
      </c>
      <c r="D1643" s="133" t="s">
        <v>4</v>
      </c>
      <c r="E1643" s="133">
        <v>24.15</v>
      </c>
      <c r="F1643" s="134"/>
      <c r="G1643" s="134"/>
      <c r="H1643" s="134"/>
      <c r="I1643" s="134"/>
      <c r="J1643" s="134"/>
      <c r="K1643" s="134"/>
      <c r="L1643" s="134"/>
      <c r="M1643" s="134"/>
      <c r="N1643" s="134"/>
      <c r="O1643" s="134"/>
      <c r="P1643" s="134"/>
      <c r="Q1643" s="134"/>
      <c r="R1643" s="134"/>
      <c r="S1643" s="134"/>
      <c r="T1643" s="134"/>
      <c r="U1643" s="134"/>
      <c r="V1643" s="134"/>
      <c r="W1643" s="134"/>
      <c r="X1643" s="134"/>
      <c r="Y1643" s="134"/>
      <c r="Z1643" s="134"/>
    </row>
    <row r="1644" ht="15.0" customHeight="1">
      <c r="A1644" s="133" t="s">
        <v>5383</v>
      </c>
      <c r="B1644" s="133" t="s">
        <v>5384</v>
      </c>
      <c r="C1644" s="134" t="s">
        <v>5385</v>
      </c>
      <c r="D1644" s="133" t="s">
        <v>4</v>
      </c>
      <c r="E1644" s="133">
        <v>31.9</v>
      </c>
      <c r="F1644" s="134"/>
      <c r="G1644" s="134"/>
      <c r="H1644" s="134"/>
      <c r="I1644" s="134"/>
      <c r="J1644" s="134"/>
      <c r="K1644" s="134"/>
      <c r="L1644" s="134"/>
      <c r="M1644" s="134"/>
      <c r="N1644" s="134"/>
      <c r="O1644" s="134"/>
      <c r="P1644" s="134"/>
      <c r="Q1644" s="134"/>
      <c r="R1644" s="134"/>
      <c r="S1644" s="134"/>
      <c r="T1644" s="134"/>
      <c r="U1644" s="134"/>
      <c r="V1644" s="134"/>
      <c r="W1644" s="134"/>
      <c r="X1644" s="134"/>
      <c r="Y1644" s="134"/>
      <c r="Z1644" s="134"/>
    </row>
    <row r="1645" ht="15.0" customHeight="1">
      <c r="A1645" s="133" t="s">
        <v>5386</v>
      </c>
      <c r="B1645" s="133" t="s">
        <v>5387</v>
      </c>
      <c r="C1645" s="134" t="s">
        <v>5388</v>
      </c>
      <c r="D1645" s="133" t="s">
        <v>4</v>
      </c>
      <c r="E1645" s="133">
        <v>31.9</v>
      </c>
      <c r="F1645" s="134"/>
      <c r="G1645" s="134"/>
      <c r="H1645" s="134"/>
      <c r="I1645" s="134"/>
      <c r="J1645" s="134"/>
      <c r="K1645" s="134"/>
      <c r="L1645" s="134"/>
      <c r="M1645" s="134"/>
      <c r="N1645" s="134"/>
      <c r="O1645" s="134"/>
      <c r="P1645" s="134"/>
      <c r="Q1645" s="134"/>
      <c r="R1645" s="134"/>
      <c r="S1645" s="134"/>
      <c r="T1645" s="134"/>
      <c r="U1645" s="134"/>
      <c r="V1645" s="134"/>
      <c r="W1645" s="134"/>
      <c r="X1645" s="134"/>
      <c r="Y1645" s="134"/>
      <c r="Z1645" s="134"/>
    </row>
    <row r="1646" ht="15.0" customHeight="1">
      <c r="A1646" s="133" t="s">
        <v>5389</v>
      </c>
      <c r="B1646" s="133" t="s">
        <v>5390</v>
      </c>
      <c r="C1646" s="134" t="s">
        <v>5391</v>
      </c>
      <c r="D1646" s="133" t="s">
        <v>4</v>
      </c>
      <c r="E1646" s="133">
        <v>283.57</v>
      </c>
      <c r="F1646" s="134"/>
      <c r="G1646" s="134"/>
      <c r="H1646" s="134"/>
      <c r="I1646" s="134"/>
      <c r="J1646" s="134"/>
      <c r="K1646" s="134"/>
      <c r="L1646" s="134"/>
      <c r="M1646" s="134"/>
      <c r="N1646" s="134"/>
      <c r="O1646" s="134"/>
      <c r="P1646" s="134"/>
      <c r="Q1646" s="134"/>
      <c r="R1646" s="134"/>
      <c r="S1646" s="134"/>
      <c r="T1646" s="134"/>
      <c r="U1646" s="134"/>
      <c r="V1646" s="134"/>
      <c r="W1646" s="134"/>
      <c r="X1646" s="134"/>
      <c r="Y1646" s="134"/>
      <c r="Z1646" s="134"/>
    </row>
    <row r="1647" ht="15.0" customHeight="1">
      <c r="A1647" s="133" t="s">
        <v>5392</v>
      </c>
      <c r="B1647" s="133" t="s">
        <v>5393</v>
      </c>
      <c r="C1647" s="134" t="s">
        <v>5394</v>
      </c>
      <c r="D1647" s="133" t="s">
        <v>4</v>
      </c>
      <c r="E1647" s="133">
        <v>82.75</v>
      </c>
      <c r="F1647" s="134"/>
      <c r="G1647" s="134"/>
      <c r="H1647" s="134"/>
      <c r="I1647" s="134"/>
      <c r="J1647" s="134"/>
      <c r="K1647" s="134"/>
      <c r="L1647" s="134"/>
      <c r="M1647" s="134"/>
      <c r="N1647" s="134"/>
      <c r="O1647" s="134"/>
      <c r="P1647" s="134"/>
      <c r="Q1647" s="134"/>
      <c r="R1647" s="134"/>
      <c r="S1647" s="134"/>
      <c r="T1647" s="134"/>
      <c r="U1647" s="134"/>
      <c r="V1647" s="134"/>
      <c r="W1647" s="134"/>
      <c r="X1647" s="134"/>
      <c r="Y1647" s="134"/>
      <c r="Z1647" s="134"/>
    </row>
    <row r="1648" ht="15.0" customHeight="1">
      <c r="A1648" s="133" t="s">
        <v>691</v>
      </c>
      <c r="B1648" s="133" t="s">
        <v>5395</v>
      </c>
      <c r="C1648" s="134" t="s">
        <v>5396</v>
      </c>
      <c r="D1648" s="133" t="s">
        <v>4</v>
      </c>
      <c r="E1648" s="133">
        <v>103.73</v>
      </c>
      <c r="F1648" s="134"/>
      <c r="G1648" s="134"/>
      <c r="H1648" s="134"/>
      <c r="I1648" s="134"/>
      <c r="J1648" s="134"/>
      <c r="K1648" s="134"/>
      <c r="L1648" s="134"/>
      <c r="M1648" s="134"/>
      <c r="N1648" s="134"/>
      <c r="O1648" s="134"/>
      <c r="P1648" s="134"/>
      <c r="Q1648" s="134"/>
      <c r="R1648" s="134"/>
      <c r="S1648" s="134"/>
      <c r="T1648" s="134"/>
      <c r="U1648" s="134"/>
      <c r="V1648" s="134"/>
      <c r="W1648" s="134"/>
      <c r="X1648" s="134"/>
      <c r="Y1648" s="134"/>
      <c r="Z1648" s="134"/>
    </row>
    <row r="1649" ht="15.0" customHeight="1">
      <c r="A1649" s="133" t="s">
        <v>5397</v>
      </c>
      <c r="B1649" s="133" t="s">
        <v>5398</v>
      </c>
      <c r="C1649" s="134" t="s">
        <v>5399</v>
      </c>
      <c r="D1649" s="133" t="s">
        <v>4</v>
      </c>
      <c r="E1649" s="133">
        <v>283.57</v>
      </c>
      <c r="F1649" s="134"/>
      <c r="G1649" s="134"/>
      <c r="H1649" s="134"/>
      <c r="I1649" s="134"/>
      <c r="J1649" s="134"/>
      <c r="K1649" s="134"/>
      <c r="L1649" s="134"/>
      <c r="M1649" s="134"/>
      <c r="N1649" s="134"/>
      <c r="O1649" s="134"/>
      <c r="P1649" s="134"/>
      <c r="Q1649" s="134"/>
      <c r="R1649" s="134"/>
      <c r="S1649" s="134"/>
      <c r="T1649" s="134"/>
      <c r="U1649" s="134"/>
      <c r="V1649" s="134"/>
      <c r="W1649" s="134"/>
      <c r="X1649" s="134"/>
      <c r="Y1649" s="134"/>
      <c r="Z1649" s="134"/>
    </row>
    <row r="1650" ht="15.0" customHeight="1">
      <c r="A1650" s="133" t="s">
        <v>5400</v>
      </c>
      <c r="B1650" s="133" t="s">
        <v>5401</v>
      </c>
      <c r="C1650" s="134" t="s">
        <v>5402</v>
      </c>
      <c r="D1650" s="133" t="s">
        <v>4</v>
      </c>
      <c r="E1650" s="133">
        <v>283.57</v>
      </c>
      <c r="F1650" s="134"/>
      <c r="G1650" s="134"/>
      <c r="H1650" s="134"/>
      <c r="I1650" s="134"/>
      <c r="J1650" s="134"/>
      <c r="K1650" s="134"/>
      <c r="L1650" s="134"/>
      <c r="M1650" s="134"/>
      <c r="N1650" s="134"/>
      <c r="O1650" s="134"/>
      <c r="P1650" s="134"/>
      <c r="Q1650" s="134"/>
      <c r="R1650" s="134"/>
      <c r="S1650" s="134"/>
      <c r="T1650" s="134"/>
      <c r="U1650" s="134"/>
      <c r="V1650" s="134"/>
      <c r="W1650" s="134"/>
      <c r="X1650" s="134"/>
      <c r="Y1650" s="134"/>
      <c r="Z1650" s="134"/>
    </row>
    <row r="1651" ht="15.0" customHeight="1">
      <c r="A1651" s="133" t="s">
        <v>5403</v>
      </c>
      <c r="B1651" s="133" t="s">
        <v>5404</v>
      </c>
      <c r="C1651" s="134" t="s">
        <v>5405</v>
      </c>
      <c r="D1651" s="133" t="s">
        <v>4</v>
      </c>
      <c r="E1651" s="133">
        <v>82.75</v>
      </c>
      <c r="F1651" s="134"/>
      <c r="G1651" s="134"/>
      <c r="H1651" s="134"/>
      <c r="I1651" s="134"/>
      <c r="J1651" s="134"/>
      <c r="K1651" s="134"/>
      <c r="L1651" s="134"/>
      <c r="M1651" s="134"/>
      <c r="N1651" s="134"/>
      <c r="O1651" s="134"/>
      <c r="P1651" s="134"/>
      <c r="Q1651" s="134"/>
      <c r="R1651" s="134"/>
      <c r="S1651" s="134"/>
      <c r="T1651" s="134"/>
      <c r="U1651" s="134"/>
      <c r="V1651" s="134"/>
      <c r="W1651" s="134"/>
      <c r="X1651" s="134"/>
      <c r="Y1651" s="134"/>
      <c r="Z1651" s="134"/>
    </row>
    <row r="1652" ht="15.0" customHeight="1">
      <c r="A1652" s="133" t="s">
        <v>5406</v>
      </c>
      <c r="B1652" s="133" t="s">
        <v>5407</v>
      </c>
      <c r="C1652" s="134" t="s">
        <v>5408</v>
      </c>
      <c r="D1652" s="133" t="s">
        <v>4</v>
      </c>
      <c r="E1652" s="133">
        <v>283.57</v>
      </c>
      <c r="F1652" s="134"/>
      <c r="G1652" s="134"/>
      <c r="H1652" s="134"/>
      <c r="I1652" s="134"/>
      <c r="J1652" s="134"/>
      <c r="K1652" s="134"/>
      <c r="L1652" s="134"/>
      <c r="M1652" s="134"/>
      <c r="N1652" s="134"/>
      <c r="O1652" s="134"/>
      <c r="P1652" s="134"/>
      <c r="Q1652" s="134"/>
      <c r="R1652" s="134"/>
      <c r="S1652" s="134"/>
      <c r="T1652" s="134"/>
      <c r="U1652" s="134"/>
      <c r="V1652" s="134"/>
      <c r="W1652" s="134"/>
      <c r="X1652" s="134"/>
      <c r="Y1652" s="134"/>
      <c r="Z1652" s="134"/>
    </row>
    <row r="1653" ht="15.0" customHeight="1">
      <c r="A1653" s="133" t="s">
        <v>5409</v>
      </c>
      <c r="B1653" s="133" t="s">
        <v>5410</v>
      </c>
      <c r="C1653" s="134" t="s">
        <v>5411</v>
      </c>
      <c r="D1653" s="133" t="s">
        <v>4</v>
      </c>
      <c r="E1653" s="133">
        <v>82.75</v>
      </c>
      <c r="F1653" s="134"/>
      <c r="G1653" s="134"/>
      <c r="H1653" s="134"/>
      <c r="I1653" s="134"/>
      <c r="J1653" s="134"/>
      <c r="K1653" s="134"/>
      <c r="L1653" s="134"/>
      <c r="M1653" s="134"/>
      <c r="N1653" s="134"/>
      <c r="O1653" s="134"/>
      <c r="P1653" s="134"/>
      <c r="Q1653" s="134"/>
      <c r="R1653" s="134"/>
      <c r="S1653" s="134"/>
      <c r="T1653" s="134"/>
      <c r="U1653" s="134"/>
      <c r="V1653" s="134"/>
      <c r="W1653" s="134"/>
      <c r="X1653" s="134"/>
      <c r="Y1653" s="134"/>
      <c r="Z1653" s="134"/>
    </row>
    <row r="1654" ht="15.0" customHeight="1">
      <c r="A1654" s="133" t="s">
        <v>5412</v>
      </c>
      <c r="B1654" s="133" t="s">
        <v>5413</v>
      </c>
      <c r="C1654" s="134" t="s">
        <v>5414</v>
      </c>
      <c r="D1654" s="133" t="s">
        <v>4</v>
      </c>
      <c r="E1654" s="133">
        <v>298.74</v>
      </c>
      <c r="F1654" s="134"/>
      <c r="G1654" s="134"/>
      <c r="H1654" s="134"/>
      <c r="I1654" s="134"/>
      <c r="J1654" s="134"/>
      <c r="K1654" s="134"/>
      <c r="L1654" s="134"/>
      <c r="M1654" s="134"/>
      <c r="N1654" s="134"/>
      <c r="O1654" s="134"/>
      <c r="P1654" s="134"/>
      <c r="Q1654" s="134"/>
      <c r="R1654" s="134"/>
      <c r="S1654" s="134"/>
      <c r="T1654" s="134"/>
      <c r="U1654" s="134"/>
      <c r="V1654" s="134"/>
      <c r="W1654" s="134"/>
      <c r="X1654" s="134"/>
      <c r="Y1654" s="134"/>
      <c r="Z1654" s="134"/>
    </row>
    <row r="1655" ht="15.0" customHeight="1">
      <c r="A1655" s="133" t="s">
        <v>5415</v>
      </c>
      <c r="B1655" s="133" t="s">
        <v>5416</v>
      </c>
      <c r="C1655" s="134" t="s">
        <v>5417</v>
      </c>
      <c r="D1655" s="133" t="s">
        <v>4</v>
      </c>
      <c r="E1655" s="133">
        <v>82.75</v>
      </c>
      <c r="F1655" s="134"/>
      <c r="G1655" s="134"/>
      <c r="H1655" s="134"/>
      <c r="I1655" s="134"/>
      <c r="J1655" s="134"/>
      <c r="K1655" s="134"/>
      <c r="L1655" s="134"/>
      <c r="M1655" s="134"/>
      <c r="N1655" s="134"/>
      <c r="O1655" s="134"/>
      <c r="P1655" s="134"/>
      <c r="Q1655" s="134"/>
      <c r="R1655" s="134"/>
      <c r="S1655" s="134"/>
      <c r="T1655" s="134"/>
      <c r="U1655" s="134"/>
      <c r="V1655" s="134"/>
      <c r="W1655" s="134"/>
      <c r="X1655" s="134"/>
      <c r="Y1655" s="134"/>
      <c r="Z1655" s="134"/>
    </row>
    <row r="1656" ht="15.0" customHeight="1">
      <c r="A1656" s="133" t="s">
        <v>5418</v>
      </c>
      <c r="B1656" s="133" t="s">
        <v>5419</v>
      </c>
      <c r="C1656" s="134" t="s">
        <v>5420</v>
      </c>
      <c r="D1656" s="133" t="s">
        <v>4</v>
      </c>
      <c r="E1656" s="133">
        <v>82.75</v>
      </c>
      <c r="F1656" s="134"/>
      <c r="G1656" s="134"/>
      <c r="H1656" s="134"/>
      <c r="I1656" s="134"/>
      <c r="J1656" s="134"/>
      <c r="K1656" s="134"/>
      <c r="L1656" s="134"/>
      <c r="M1656" s="134"/>
      <c r="N1656" s="134"/>
      <c r="O1656" s="134"/>
      <c r="P1656" s="134"/>
      <c r="Q1656" s="134"/>
      <c r="R1656" s="134"/>
      <c r="S1656" s="134"/>
      <c r="T1656" s="134"/>
      <c r="U1656" s="134"/>
      <c r="V1656" s="134"/>
      <c r="W1656" s="134"/>
      <c r="X1656" s="134"/>
      <c r="Y1656" s="134"/>
      <c r="Z1656" s="134"/>
    </row>
    <row r="1657" ht="15.0" customHeight="1">
      <c r="A1657" s="133" t="s">
        <v>5421</v>
      </c>
      <c r="B1657" s="133" t="s">
        <v>5422</v>
      </c>
      <c r="C1657" s="134" t="s">
        <v>5423</v>
      </c>
      <c r="D1657" s="133" t="s">
        <v>4</v>
      </c>
      <c r="E1657" s="133">
        <v>82.75</v>
      </c>
      <c r="F1657" s="134"/>
      <c r="G1657" s="134"/>
      <c r="H1657" s="134"/>
      <c r="I1657" s="134"/>
      <c r="J1657" s="134"/>
      <c r="K1657" s="134"/>
      <c r="L1657" s="134"/>
      <c r="M1657" s="134"/>
      <c r="N1657" s="134"/>
      <c r="O1657" s="134"/>
      <c r="P1657" s="134"/>
      <c r="Q1657" s="134"/>
      <c r="R1657" s="134"/>
      <c r="S1657" s="134"/>
      <c r="T1657" s="134"/>
      <c r="U1657" s="134"/>
      <c r="V1657" s="134"/>
      <c r="W1657" s="134"/>
      <c r="X1657" s="134"/>
      <c r="Y1657" s="134"/>
      <c r="Z1657" s="134"/>
    </row>
    <row r="1658" ht="15.0" customHeight="1">
      <c r="A1658" s="133" t="s">
        <v>5424</v>
      </c>
      <c r="B1658" s="133" t="s">
        <v>5425</v>
      </c>
      <c r="C1658" s="134" t="s">
        <v>5426</v>
      </c>
      <c r="D1658" s="133" t="s">
        <v>4</v>
      </c>
      <c r="E1658" s="133">
        <v>82.75</v>
      </c>
      <c r="F1658" s="134"/>
      <c r="G1658" s="134"/>
      <c r="H1658" s="134"/>
      <c r="I1658" s="134"/>
      <c r="J1658" s="134"/>
      <c r="K1658" s="134"/>
      <c r="L1658" s="134"/>
      <c r="M1658" s="134"/>
      <c r="N1658" s="134"/>
      <c r="O1658" s="134"/>
      <c r="P1658" s="134"/>
      <c r="Q1658" s="134"/>
      <c r="R1658" s="134"/>
      <c r="S1658" s="134"/>
      <c r="T1658" s="134"/>
      <c r="U1658" s="134"/>
      <c r="V1658" s="134"/>
      <c r="W1658" s="134"/>
      <c r="X1658" s="134"/>
      <c r="Y1658" s="134"/>
      <c r="Z1658" s="134"/>
    </row>
    <row r="1659" ht="15.0" customHeight="1">
      <c r="A1659" s="133" t="s">
        <v>5427</v>
      </c>
      <c r="B1659" s="133" t="s">
        <v>5428</v>
      </c>
      <c r="C1659" s="134" t="s">
        <v>5429</v>
      </c>
      <c r="D1659" s="133" t="s">
        <v>4</v>
      </c>
      <c r="E1659" s="133">
        <v>82.75</v>
      </c>
      <c r="F1659" s="134"/>
      <c r="G1659" s="134"/>
      <c r="H1659" s="134"/>
      <c r="I1659" s="134"/>
      <c r="J1659" s="134"/>
      <c r="K1659" s="134"/>
      <c r="L1659" s="134"/>
      <c r="M1659" s="134"/>
      <c r="N1659" s="134"/>
      <c r="O1659" s="134"/>
      <c r="P1659" s="134"/>
      <c r="Q1659" s="134"/>
      <c r="R1659" s="134"/>
      <c r="S1659" s="134"/>
      <c r="T1659" s="134"/>
      <c r="U1659" s="134"/>
      <c r="V1659" s="134"/>
      <c r="W1659" s="134"/>
      <c r="X1659" s="134"/>
      <c r="Y1659" s="134"/>
      <c r="Z1659" s="134"/>
    </row>
    <row r="1660" ht="15.0" customHeight="1">
      <c r="A1660" s="133" t="s">
        <v>5430</v>
      </c>
      <c r="B1660" s="133" t="s">
        <v>5431</v>
      </c>
      <c r="C1660" s="134" t="s">
        <v>5432</v>
      </c>
      <c r="D1660" s="133" t="s">
        <v>4</v>
      </c>
      <c r="E1660" s="133">
        <v>103.73</v>
      </c>
      <c r="F1660" s="134"/>
      <c r="G1660" s="134"/>
      <c r="H1660" s="134"/>
      <c r="I1660" s="134"/>
      <c r="J1660" s="134"/>
      <c r="K1660" s="134"/>
      <c r="L1660" s="134"/>
      <c r="M1660" s="134"/>
      <c r="N1660" s="134"/>
      <c r="O1660" s="134"/>
      <c r="P1660" s="134"/>
      <c r="Q1660" s="134"/>
      <c r="R1660" s="134"/>
      <c r="S1660" s="134"/>
      <c r="T1660" s="134"/>
      <c r="U1660" s="134"/>
      <c r="V1660" s="134"/>
      <c r="W1660" s="134"/>
      <c r="X1660" s="134"/>
      <c r="Y1660" s="134"/>
      <c r="Z1660" s="134"/>
    </row>
    <row r="1661" ht="15.0" customHeight="1">
      <c r="A1661" s="133" t="s">
        <v>710</v>
      </c>
      <c r="B1661" s="133" t="s">
        <v>5433</v>
      </c>
      <c r="C1661" s="134" t="s">
        <v>5434</v>
      </c>
      <c r="D1661" s="133" t="s">
        <v>4</v>
      </c>
      <c r="E1661" s="133">
        <v>103.73</v>
      </c>
      <c r="F1661" s="134"/>
      <c r="G1661" s="134"/>
      <c r="H1661" s="134"/>
      <c r="I1661" s="134"/>
      <c r="J1661" s="134"/>
      <c r="K1661" s="134"/>
      <c r="L1661" s="134"/>
      <c r="M1661" s="134"/>
      <c r="N1661" s="134"/>
      <c r="O1661" s="134"/>
      <c r="P1661" s="134"/>
      <c r="Q1661" s="134"/>
      <c r="R1661" s="134"/>
      <c r="S1661" s="134"/>
      <c r="T1661" s="134"/>
      <c r="U1661" s="134"/>
      <c r="V1661" s="134"/>
      <c r="W1661" s="134"/>
      <c r="X1661" s="134"/>
      <c r="Y1661" s="134"/>
      <c r="Z1661" s="134"/>
    </row>
    <row r="1662" ht="15.0" customHeight="1">
      <c r="A1662" s="133" t="s">
        <v>5435</v>
      </c>
      <c r="B1662" s="133" t="s">
        <v>5436</v>
      </c>
      <c r="C1662" s="134" t="s">
        <v>5437</v>
      </c>
      <c r="D1662" s="133" t="s">
        <v>4</v>
      </c>
      <c r="E1662" s="133">
        <v>103.73</v>
      </c>
      <c r="F1662" s="134"/>
      <c r="G1662" s="134"/>
      <c r="H1662" s="134"/>
      <c r="I1662" s="134"/>
      <c r="J1662" s="134"/>
      <c r="K1662" s="134"/>
      <c r="L1662" s="134"/>
      <c r="M1662" s="134"/>
      <c r="N1662" s="134"/>
      <c r="O1662" s="134"/>
      <c r="P1662" s="134"/>
      <c r="Q1662" s="134"/>
      <c r="R1662" s="134"/>
      <c r="S1662" s="134"/>
      <c r="T1662" s="134"/>
      <c r="U1662" s="134"/>
      <c r="V1662" s="134"/>
      <c r="W1662" s="134"/>
      <c r="X1662" s="134"/>
      <c r="Y1662" s="134"/>
      <c r="Z1662" s="134"/>
    </row>
    <row r="1663" ht="15.0" customHeight="1">
      <c r="A1663" s="133" t="s">
        <v>5438</v>
      </c>
      <c r="B1663" s="133" t="s">
        <v>5439</v>
      </c>
      <c r="C1663" s="134" t="s">
        <v>5440</v>
      </c>
      <c r="D1663" s="133" t="s">
        <v>4</v>
      </c>
      <c r="E1663" s="133">
        <v>81.59999999999998</v>
      </c>
      <c r="F1663" s="134"/>
      <c r="G1663" s="134"/>
      <c r="H1663" s="134"/>
      <c r="I1663" s="134"/>
      <c r="J1663" s="134"/>
      <c r="K1663" s="134"/>
      <c r="L1663" s="134"/>
      <c r="M1663" s="134"/>
      <c r="N1663" s="134"/>
      <c r="O1663" s="134"/>
      <c r="P1663" s="134"/>
      <c r="Q1663" s="134"/>
      <c r="R1663" s="134"/>
      <c r="S1663" s="134"/>
      <c r="T1663" s="134"/>
      <c r="U1663" s="134"/>
      <c r="V1663" s="134"/>
      <c r="W1663" s="134"/>
      <c r="X1663" s="134"/>
      <c r="Y1663" s="134"/>
      <c r="Z1663" s="134"/>
    </row>
    <row r="1664" ht="15.0" customHeight="1">
      <c r="A1664" s="133" t="s">
        <v>5441</v>
      </c>
      <c r="B1664" s="133" t="s">
        <v>5442</v>
      </c>
      <c r="C1664" s="134" t="s">
        <v>5443</v>
      </c>
      <c r="D1664" s="133" t="s">
        <v>4</v>
      </c>
      <c r="E1664" s="133">
        <v>95.06</v>
      </c>
      <c r="F1664" s="134"/>
      <c r="G1664" s="134"/>
      <c r="H1664" s="134"/>
      <c r="I1664" s="134"/>
      <c r="J1664" s="134"/>
      <c r="K1664" s="134"/>
      <c r="L1664" s="134"/>
      <c r="M1664" s="134"/>
      <c r="N1664" s="134"/>
      <c r="O1664" s="134"/>
      <c r="P1664" s="134"/>
      <c r="Q1664" s="134"/>
      <c r="R1664" s="134"/>
      <c r="S1664" s="134"/>
      <c r="T1664" s="134"/>
      <c r="U1664" s="134"/>
      <c r="V1664" s="134"/>
      <c r="W1664" s="134"/>
      <c r="X1664" s="134"/>
      <c r="Y1664" s="134"/>
      <c r="Z1664" s="134"/>
    </row>
    <row r="1665" ht="15.0" customHeight="1">
      <c r="A1665" s="133" t="s">
        <v>5444</v>
      </c>
      <c r="B1665" s="133" t="s">
        <v>5445</v>
      </c>
      <c r="C1665" s="134" t="s">
        <v>5446</v>
      </c>
      <c r="D1665" s="133" t="s">
        <v>4</v>
      </c>
      <c r="E1665" s="133">
        <v>81.59999999999998</v>
      </c>
      <c r="F1665" s="134"/>
      <c r="G1665" s="134"/>
      <c r="H1665" s="134"/>
      <c r="I1665" s="134"/>
      <c r="J1665" s="134"/>
      <c r="K1665" s="134"/>
      <c r="L1665" s="134"/>
      <c r="M1665" s="134"/>
      <c r="N1665" s="134"/>
      <c r="O1665" s="134"/>
      <c r="P1665" s="134"/>
      <c r="Q1665" s="134"/>
      <c r="R1665" s="134"/>
      <c r="S1665" s="134"/>
      <c r="T1665" s="134"/>
      <c r="U1665" s="134"/>
      <c r="V1665" s="134"/>
      <c r="W1665" s="134"/>
      <c r="X1665" s="134"/>
      <c r="Y1665" s="134"/>
      <c r="Z1665" s="134"/>
    </row>
    <row r="1666" ht="15.0" customHeight="1">
      <c r="A1666" s="133" t="s">
        <v>5447</v>
      </c>
      <c r="B1666" s="133" t="s">
        <v>5448</v>
      </c>
      <c r="C1666" s="134" t="s">
        <v>5449</v>
      </c>
      <c r="D1666" s="133" t="s">
        <v>4</v>
      </c>
      <c r="E1666" s="133">
        <v>81.59999999999998</v>
      </c>
      <c r="F1666" s="134"/>
      <c r="G1666" s="134"/>
      <c r="H1666" s="134"/>
      <c r="I1666" s="134"/>
      <c r="J1666" s="134"/>
      <c r="K1666" s="134"/>
      <c r="L1666" s="134"/>
      <c r="M1666" s="134"/>
      <c r="N1666" s="134"/>
      <c r="O1666" s="134"/>
      <c r="P1666" s="134"/>
      <c r="Q1666" s="134"/>
      <c r="R1666" s="134"/>
      <c r="S1666" s="134"/>
      <c r="T1666" s="134"/>
      <c r="U1666" s="134"/>
      <c r="V1666" s="134"/>
      <c r="W1666" s="134"/>
      <c r="X1666" s="134"/>
      <c r="Y1666" s="134"/>
      <c r="Z1666" s="134"/>
    </row>
    <row r="1667" ht="15.0" customHeight="1">
      <c r="A1667" s="133" t="s">
        <v>5450</v>
      </c>
      <c r="B1667" s="133" t="s">
        <v>5451</v>
      </c>
      <c r="C1667" s="134" t="s">
        <v>5452</v>
      </c>
      <c r="D1667" s="133" t="s">
        <v>4</v>
      </c>
      <c r="E1667" s="133">
        <v>81.59999999999998</v>
      </c>
      <c r="F1667" s="134"/>
      <c r="G1667" s="134"/>
      <c r="H1667" s="134"/>
      <c r="I1667" s="134"/>
      <c r="J1667" s="134"/>
      <c r="K1667" s="134"/>
      <c r="L1667" s="134"/>
      <c r="M1667" s="134"/>
      <c r="N1667" s="134"/>
      <c r="O1667" s="134"/>
      <c r="P1667" s="134"/>
      <c r="Q1667" s="134"/>
      <c r="R1667" s="134"/>
      <c r="S1667" s="134"/>
      <c r="T1667" s="134"/>
      <c r="U1667" s="134"/>
      <c r="V1667" s="134"/>
      <c r="W1667" s="134"/>
      <c r="X1667" s="134"/>
      <c r="Y1667" s="134"/>
      <c r="Z1667" s="134"/>
    </row>
    <row r="1668" ht="15.0" customHeight="1">
      <c r="A1668" s="133" t="s">
        <v>5453</v>
      </c>
      <c r="B1668" s="133" t="s">
        <v>5454</v>
      </c>
      <c r="C1668" s="134" t="s">
        <v>5455</v>
      </c>
      <c r="D1668" s="133" t="s">
        <v>4</v>
      </c>
      <c r="E1668" s="133">
        <v>81.59999999999998</v>
      </c>
      <c r="F1668" s="134"/>
      <c r="G1668" s="134"/>
      <c r="H1668" s="134"/>
      <c r="I1668" s="134"/>
      <c r="J1668" s="134"/>
      <c r="K1668" s="134"/>
      <c r="L1668" s="134"/>
      <c r="M1668" s="134"/>
      <c r="N1668" s="134"/>
      <c r="O1668" s="134"/>
      <c r="P1668" s="134"/>
      <c r="Q1668" s="134"/>
      <c r="R1668" s="134"/>
      <c r="S1668" s="134"/>
      <c r="T1668" s="134"/>
      <c r="U1668" s="134"/>
      <c r="V1668" s="134"/>
      <c r="W1668" s="134"/>
      <c r="X1668" s="134"/>
      <c r="Y1668" s="134"/>
      <c r="Z1668" s="134"/>
    </row>
    <row r="1669" ht="15.0" customHeight="1">
      <c r="A1669" s="133" t="s">
        <v>5456</v>
      </c>
      <c r="B1669" s="133" t="s">
        <v>5457</v>
      </c>
      <c r="C1669" s="134" t="s">
        <v>5458</v>
      </c>
      <c r="D1669" s="133" t="s">
        <v>4</v>
      </c>
      <c r="E1669" s="133">
        <v>81.59999999999998</v>
      </c>
      <c r="F1669" s="134"/>
      <c r="G1669" s="134"/>
      <c r="H1669" s="134"/>
      <c r="I1669" s="134"/>
      <c r="J1669" s="134"/>
      <c r="K1669" s="134"/>
      <c r="L1669" s="134"/>
      <c r="M1669" s="134"/>
      <c r="N1669" s="134"/>
      <c r="O1669" s="134"/>
      <c r="P1669" s="134"/>
      <c r="Q1669" s="134"/>
      <c r="R1669" s="134"/>
      <c r="S1669" s="134"/>
      <c r="T1669" s="134"/>
      <c r="U1669" s="134"/>
      <c r="V1669" s="134"/>
      <c r="W1669" s="134"/>
      <c r="X1669" s="134"/>
      <c r="Y1669" s="134"/>
      <c r="Z1669" s="134"/>
    </row>
    <row r="1670" ht="15.0" customHeight="1">
      <c r="A1670" s="133" t="s">
        <v>5459</v>
      </c>
      <c r="B1670" s="133" t="s">
        <v>5460</v>
      </c>
      <c r="C1670" s="134" t="s">
        <v>5461</v>
      </c>
      <c r="D1670" s="133" t="s">
        <v>4</v>
      </c>
      <c r="E1670" s="133">
        <v>81.59999999999998</v>
      </c>
      <c r="F1670" s="134"/>
      <c r="G1670" s="134"/>
      <c r="H1670" s="134"/>
      <c r="I1670" s="134"/>
      <c r="J1670" s="134"/>
      <c r="K1670" s="134"/>
      <c r="L1670" s="134"/>
      <c r="M1670" s="134"/>
      <c r="N1670" s="134"/>
      <c r="O1670" s="134"/>
      <c r="P1670" s="134"/>
      <c r="Q1670" s="134"/>
      <c r="R1670" s="134"/>
      <c r="S1670" s="134"/>
      <c r="T1670" s="134"/>
      <c r="U1670" s="134"/>
      <c r="V1670" s="134"/>
      <c r="W1670" s="134"/>
      <c r="X1670" s="134"/>
      <c r="Y1670" s="134"/>
      <c r="Z1670" s="134"/>
    </row>
    <row r="1671" ht="15.0" customHeight="1">
      <c r="A1671" s="133" t="s">
        <v>5462</v>
      </c>
      <c r="B1671" s="133" t="s">
        <v>5463</v>
      </c>
      <c r="C1671" s="134" t="s">
        <v>5464</v>
      </c>
      <c r="D1671" s="133" t="s">
        <v>4</v>
      </c>
      <c r="E1671" s="133">
        <v>95.06</v>
      </c>
      <c r="F1671" s="134"/>
      <c r="G1671" s="134"/>
      <c r="H1671" s="134"/>
      <c r="I1671" s="134"/>
      <c r="J1671" s="134"/>
      <c r="K1671" s="134"/>
      <c r="L1671" s="134"/>
      <c r="M1671" s="134"/>
      <c r="N1671" s="134"/>
      <c r="O1671" s="134"/>
      <c r="P1671" s="134"/>
      <c r="Q1671" s="134"/>
      <c r="R1671" s="134"/>
      <c r="S1671" s="134"/>
      <c r="T1671" s="134"/>
      <c r="U1671" s="134"/>
      <c r="V1671" s="134"/>
      <c r="W1671" s="134"/>
      <c r="X1671" s="134"/>
      <c r="Y1671" s="134"/>
      <c r="Z1671" s="134"/>
    </row>
    <row r="1672" ht="15.0" customHeight="1">
      <c r="A1672" s="133" t="s">
        <v>5465</v>
      </c>
      <c r="B1672" s="133" t="s">
        <v>5466</v>
      </c>
      <c r="C1672" s="134" t="s">
        <v>5467</v>
      </c>
      <c r="D1672" s="133" t="s">
        <v>4</v>
      </c>
      <c r="E1672" s="133">
        <v>95.06</v>
      </c>
      <c r="F1672" s="134"/>
      <c r="G1672" s="134"/>
      <c r="H1672" s="134"/>
      <c r="I1672" s="134"/>
      <c r="J1672" s="134"/>
      <c r="K1672" s="134"/>
      <c r="L1672" s="134"/>
      <c r="M1672" s="134"/>
      <c r="N1672" s="134"/>
      <c r="O1672" s="134"/>
      <c r="P1672" s="134"/>
      <c r="Q1672" s="134"/>
      <c r="R1672" s="134"/>
      <c r="S1672" s="134"/>
      <c r="T1672" s="134"/>
      <c r="U1672" s="134"/>
      <c r="V1672" s="134"/>
      <c r="W1672" s="134"/>
      <c r="X1672" s="134"/>
      <c r="Y1672" s="134"/>
      <c r="Z1672" s="134"/>
    </row>
    <row r="1673" ht="15.0" customHeight="1">
      <c r="A1673" s="133" t="s">
        <v>5468</v>
      </c>
      <c r="B1673" s="133" t="s">
        <v>5469</v>
      </c>
      <c r="C1673" s="134" t="s">
        <v>5470</v>
      </c>
      <c r="D1673" s="133" t="s">
        <v>4</v>
      </c>
      <c r="E1673" s="133">
        <v>95.06</v>
      </c>
      <c r="F1673" s="134"/>
      <c r="G1673" s="134"/>
      <c r="H1673" s="134"/>
      <c r="I1673" s="134"/>
      <c r="J1673" s="134"/>
      <c r="K1673" s="134"/>
      <c r="L1673" s="134"/>
      <c r="M1673" s="134"/>
      <c r="N1673" s="134"/>
      <c r="O1673" s="134"/>
      <c r="P1673" s="134"/>
      <c r="Q1673" s="134"/>
      <c r="R1673" s="134"/>
      <c r="S1673" s="134"/>
      <c r="T1673" s="134"/>
      <c r="U1673" s="134"/>
      <c r="V1673" s="134"/>
      <c r="W1673" s="134"/>
      <c r="X1673" s="134"/>
      <c r="Y1673" s="134"/>
      <c r="Z1673" s="134"/>
    </row>
    <row r="1674" ht="15.0" customHeight="1">
      <c r="A1674" s="133" t="s">
        <v>5471</v>
      </c>
      <c r="B1674" s="133" t="s">
        <v>5472</v>
      </c>
      <c r="C1674" s="134" t="s">
        <v>5473</v>
      </c>
      <c r="D1674" s="133" t="s">
        <v>4</v>
      </c>
      <c r="E1674" s="133">
        <v>95.06</v>
      </c>
      <c r="F1674" s="134"/>
      <c r="G1674" s="134"/>
      <c r="H1674" s="134"/>
      <c r="I1674" s="134"/>
      <c r="J1674" s="134"/>
      <c r="K1674" s="134"/>
      <c r="L1674" s="134"/>
      <c r="M1674" s="134"/>
      <c r="N1674" s="134"/>
      <c r="O1674" s="134"/>
      <c r="P1674" s="134"/>
      <c r="Q1674" s="134"/>
      <c r="R1674" s="134"/>
      <c r="S1674" s="134"/>
      <c r="T1674" s="134"/>
      <c r="U1674" s="134"/>
      <c r="V1674" s="134"/>
      <c r="W1674" s="134"/>
      <c r="X1674" s="134"/>
      <c r="Y1674" s="134"/>
      <c r="Z1674" s="134"/>
    </row>
    <row r="1675" ht="15.0" customHeight="1">
      <c r="A1675" s="133" t="s">
        <v>5474</v>
      </c>
      <c r="B1675" s="133" t="s">
        <v>5475</v>
      </c>
      <c r="C1675" s="134" t="s">
        <v>5476</v>
      </c>
      <c r="D1675" s="133" t="s">
        <v>4</v>
      </c>
      <c r="E1675" s="133">
        <v>258.75</v>
      </c>
      <c r="F1675" s="134"/>
      <c r="G1675" s="134"/>
      <c r="H1675" s="134"/>
      <c r="I1675" s="134"/>
      <c r="J1675" s="134"/>
      <c r="K1675" s="134"/>
      <c r="L1675" s="134"/>
      <c r="M1675" s="134"/>
      <c r="N1675" s="134"/>
      <c r="O1675" s="134"/>
      <c r="P1675" s="134"/>
      <c r="Q1675" s="134"/>
      <c r="R1675" s="134"/>
      <c r="S1675" s="134"/>
      <c r="T1675" s="134"/>
      <c r="U1675" s="134"/>
      <c r="V1675" s="134"/>
      <c r="W1675" s="134"/>
      <c r="X1675" s="134"/>
      <c r="Y1675" s="134"/>
      <c r="Z1675" s="134"/>
    </row>
    <row r="1676" ht="15.0" customHeight="1">
      <c r="A1676" s="133" t="s">
        <v>5477</v>
      </c>
      <c r="B1676" s="133" t="s">
        <v>5478</v>
      </c>
      <c r="C1676" s="134" t="s">
        <v>5479</v>
      </c>
      <c r="D1676" s="133" t="s">
        <v>4</v>
      </c>
      <c r="E1676" s="133">
        <v>267.82</v>
      </c>
      <c r="F1676" s="134"/>
      <c r="G1676" s="134"/>
      <c r="H1676" s="134"/>
      <c r="I1676" s="134"/>
      <c r="J1676" s="134"/>
      <c r="K1676" s="134"/>
      <c r="L1676" s="134"/>
      <c r="M1676" s="134"/>
      <c r="N1676" s="134"/>
      <c r="O1676" s="134"/>
      <c r="P1676" s="134"/>
      <c r="Q1676" s="134"/>
      <c r="R1676" s="134"/>
      <c r="S1676" s="134"/>
      <c r="T1676" s="134"/>
      <c r="U1676" s="134"/>
      <c r="V1676" s="134"/>
      <c r="W1676" s="134"/>
      <c r="X1676" s="134"/>
      <c r="Y1676" s="134"/>
      <c r="Z1676" s="134"/>
    </row>
    <row r="1677" ht="15.0" customHeight="1">
      <c r="A1677" s="133" t="s">
        <v>5480</v>
      </c>
      <c r="B1677" s="133" t="s">
        <v>5481</v>
      </c>
      <c r="C1677" s="134" t="s">
        <v>5482</v>
      </c>
      <c r="D1677" s="133" t="s">
        <v>4</v>
      </c>
      <c r="E1677" s="133">
        <v>223.57</v>
      </c>
      <c r="F1677" s="134"/>
      <c r="G1677" s="134"/>
      <c r="H1677" s="134"/>
      <c r="I1677" s="134"/>
      <c r="J1677" s="134"/>
      <c r="K1677" s="134"/>
      <c r="L1677" s="134"/>
      <c r="M1677" s="134"/>
      <c r="N1677" s="134"/>
      <c r="O1677" s="134"/>
      <c r="P1677" s="134"/>
      <c r="Q1677" s="134"/>
      <c r="R1677" s="134"/>
      <c r="S1677" s="134"/>
      <c r="T1677" s="134"/>
      <c r="U1677" s="134"/>
      <c r="V1677" s="134"/>
      <c r="W1677" s="134"/>
      <c r="X1677" s="134"/>
      <c r="Y1677" s="134"/>
      <c r="Z1677" s="134"/>
    </row>
    <row r="1678" ht="15.0" customHeight="1">
      <c r="A1678" s="133" t="s">
        <v>5483</v>
      </c>
      <c r="B1678" s="133" t="s">
        <v>5484</v>
      </c>
      <c r="C1678" s="134" t="s">
        <v>5485</v>
      </c>
      <c r="D1678" s="133" t="s">
        <v>4</v>
      </c>
      <c r="E1678" s="133">
        <v>231.74</v>
      </c>
      <c r="F1678" s="134"/>
      <c r="G1678" s="134"/>
      <c r="H1678" s="134"/>
      <c r="I1678" s="134"/>
      <c r="J1678" s="134"/>
      <c r="K1678" s="134"/>
      <c r="L1678" s="134"/>
      <c r="M1678" s="134"/>
      <c r="N1678" s="134"/>
      <c r="O1678" s="134"/>
      <c r="P1678" s="134"/>
      <c r="Q1678" s="134"/>
      <c r="R1678" s="134"/>
      <c r="S1678" s="134"/>
      <c r="T1678" s="134"/>
      <c r="U1678" s="134"/>
      <c r="V1678" s="134"/>
      <c r="W1678" s="134"/>
      <c r="X1678" s="134"/>
      <c r="Y1678" s="134"/>
      <c r="Z1678" s="134"/>
    </row>
    <row r="1679" ht="15.0" customHeight="1">
      <c r="A1679" s="133" t="s">
        <v>5486</v>
      </c>
      <c r="B1679" s="133" t="s">
        <v>5487</v>
      </c>
      <c r="C1679" s="134" t="s">
        <v>5488</v>
      </c>
      <c r="D1679" s="133" t="s">
        <v>4</v>
      </c>
      <c r="E1679" s="133">
        <v>235.27</v>
      </c>
      <c r="F1679" s="134"/>
      <c r="G1679" s="134"/>
      <c r="H1679" s="134"/>
      <c r="I1679" s="134"/>
      <c r="J1679" s="134"/>
      <c r="K1679" s="134"/>
      <c r="L1679" s="134"/>
      <c r="M1679" s="134"/>
      <c r="N1679" s="134"/>
      <c r="O1679" s="134"/>
      <c r="P1679" s="134"/>
      <c r="Q1679" s="134"/>
      <c r="R1679" s="134"/>
      <c r="S1679" s="134"/>
      <c r="T1679" s="134"/>
      <c r="U1679" s="134"/>
      <c r="V1679" s="134"/>
      <c r="W1679" s="134"/>
      <c r="X1679" s="134"/>
      <c r="Y1679" s="134"/>
      <c r="Z1679" s="134"/>
    </row>
    <row r="1680" ht="15.0" customHeight="1">
      <c r="A1680" s="133" t="s">
        <v>5489</v>
      </c>
      <c r="B1680" s="133" t="s">
        <v>5490</v>
      </c>
      <c r="C1680" s="134" t="s">
        <v>5491</v>
      </c>
      <c r="D1680" s="133" t="s">
        <v>4</v>
      </c>
      <c r="E1680" s="133">
        <v>281.29</v>
      </c>
      <c r="F1680" s="134"/>
      <c r="G1680" s="134"/>
      <c r="H1680" s="134"/>
      <c r="I1680" s="134"/>
      <c r="J1680" s="134"/>
      <c r="K1680" s="134"/>
      <c r="L1680" s="134"/>
      <c r="M1680" s="134"/>
      <c r="N1680" s="134"/>
      <c r="O1680" s="134"/>
      <c r="P1680" s="134"/>
      <c r="Q1680" s="134"/>
      <c r="R1680" s="134"/>
      <c r="S1680" s="134"/>
      <c r="T1680" s="134"/>
      <c r="U1680" s="134"/>
      <c r="V1680" s="134"/>
      <c r="W1680" s="134"/>
      <c r="X1680" s="134"/>
      <c r="Y1680" s="134"/>
      <c r="Z1680" s="134"/>
    </row>
    <row r="1681" ht="15.0" customHeight="1">
      <c r="A1681" s="133" t="s">
        <v>5492</v>
      </c>
      <c r="B1681" s="133" t="s">
        <v>5493</v>
      </c>
      <c r="C1681" s="134" t="s">
        <v>5494</v>
      </c>
      <c r="D1681" s="133" t="s">
        <v>4</v>
      </c>
      <c r="E1681" s="133">
        <v>284.49</v>
      </c>
      <c r="F1681" s="134"/>
      <c r="G1681" s="134"/>
      <c r="H1681" s="134"/>
      <c r="I1681" s="134"/>
      <c r="J1681" s="134"/>
      <c r="K1681" s="134"/>
      <c r="L1681" s="134"/>
      <c r="M1681" s="134"/>
      <c r="N1681" s="134"/>
      <c r="O1681" s="134"/>
      <c r="P1681" s="134"/>
      <c r="Q1681" s="134"/>
      <c r="R1681" s="134"/>
      <c r="S1681" s="134"/>
      <c r="T1681" s="134"/>
      <c r="U1681" s="134"/>
      <c r="V1681" s="134"/>
      <c r="W1681" s="134"/>
      <c r="X1681" s="134"/>
      <c r="Y1681" s="134"/>
      <c r="Z1681" s="134"/>
    </row>
    <row r="1682" ht="15.0" customHeight="1">
      <c r="A1682" s="133" t="s">
        <v>5495</v>
      </c>
      <c r="B1682" s="133" t="s">
        <v>5496</v>
      </c>
      <c r="C1682" s="134" t="s">
        <v>5497</v>
      </c>
      <c r="D1682" s="133" t="s">
        <v>4</v>
      </c>
      <c r="E1682" s="133">
        <v>287.56</v>
      </c>
      <c r="F1682" s="134"/>
      <c r="G1682" s="134"/>
      <c r="H1682" s="134"/>
      <c r="I1682" s="134"/>
      <c r="J1682" s="134"/>
      <c r="K1682" s="134"/>
      <c r="L1682" s="134"/>
      <c r="M1682" s="134"/>
      <c r="N1682" s="134"/>
      <c r="O1682" s="134"/>
      <c r="P1682" s="134"/>
      <c r="Q1682" s="134"/>
      <c r="R1682" s="134"/>
      <c r="S1682" s="134"/>
      <c r="T1682" s="134"/>
      <c r="U1682" s="134"/>
      <c r="V1682" s="134"/>
      <c r="W1682" s="134"/>
      <c r="X1682" s="134"/>
      <c r="Y1682" s="134"/>
      <c r="Z1682" s="134"/>
    </row>
    <row r="1683" ht="15.0" customHeight="1">
      <c r="A1683" s="133" t="s">
        <v>5498</v>
      </c>
      <c r="B1683" s="133" t="s">
        <v>5499</v>
      </c>
      <c r="C1683" s="134" t="s">
        <v>5500</v>
      </c>
      <c r="D1683" s="133" t="s">
        <v>4</v>
      </c>
      <c r="E1683" s="133">
        <v>454.15</v>
      </c>
      <c r="F1683" s="134"/>
      <c r="G1683" s="134"/>
      <c r="H1683" s="134"/>
      <c r="I1683" s="134"/>
      <c r="J1683" s="134"/>
      <c r="K1683" s="134"/>
      <c r="L1683" s="134"/>
      <c r="M1683" s="134"/>
      <c r="N1683" s="134"/>
      <c r="O1683" s="134"/>
      <c r="P1683" s="134"/>
      <c r="Q1683" s="134"/>
      <c r="R1683" s="134"/>
      <c r="S1683" s="134"/>
      <c r="T1683" s="134"/>
      <c r="U1683" s="134"/>
      <c r="V1683" s="134"/>
      <c r="W1683" s="134"/>
      <c r="X1683" s="134"/>
      <c r="Y1683" s="134"/>
      <c r="Z1683" s="134"/>
    </row>
    <row r="1684" ht="15.0" customHeight="1">
      <c r="A1684" s="133" t="s">
        <v>829</v>
      </c>
      <c r="B1684" s="133" t="s">
        <v>5501</v>
      </c>
      <c r="C1684" s="134" t="s">
        <v>5502</v>
      </c>
      <c r="D1684" s="133" t="s">
        <v>4</v>
      </c>
      <c r="E1684" s="133">
        <v>9.18</v>
      </c>
      <c r="F1684" s="134"/>
      <c r="G1684" s="134"/>
      <c r="H1684" s="134"/>
      <c r="I1684" s="134"/>
      <c r="J1684" s="134"/>
      <c r="K1684" s="134"/>
      <c r="L1684" s="134"/>
      <c r="M1684" s="134"/>
      <c r="N1684" s="134"/>
      <c r="O1684" s="134"/>
      <c r="P1684" s="134"/>
      <c r="Q1684" s="134"/>
      <c r="R1684" s="134"/>
      <c r="S1684" s="134"/>
      <c r="T1684" s="134"/>
      <c r="U1684" s="134"/>
      <c r="V1684" s="134"/>
      <c r="W1684" s="134"/>
      <c r="X1684" s="134"/>
      <c r="Y1684" s="134"/>
      <c r="Z1684" s="134"/>
    </row>
    <row r="1685" ht="15.0" customHeight="1">
      <c r="A1685" s="133" t="s">
        <v>5503</v>
      </c>
      <c r="B1685" s="133" t="s">
        <v>5504</v>
      </c>
      <c r="C1685" s="134" t="s">
        <v>5505</v>
      </c>
      <c r="D1685" s="133" t="s">
        <v>4</v>
      </c>
      <c r="E1685" s="133">
        <v>538.49</v>
      </c>
      <c r="F1685" s="134"/>
      <c r="G1685" s="134"/>
      <c r="H1685" s="134"/>
      <c r="I1685" s="134"/>
      <c r="J1685" s="134"/>
      <c r="K1685" s="134"/>
      <c r="L1685" s="134"/>
      <c r="M1685" s="134"/>
      <c r="N1685" s="134"/>
      <c r="O1685" s="134"/>
      <c r="P1685" s="134"/>
      <c r="Q1685" s="134"/>
      <c r="R1685" s="134"/>
      <c r="S1685" s="134"/>
      <c r="T1685" s="134"/>
      <c r="U1685" s="134"/>
      <c r="V1685" s="134"/>
      <c r="W1685" s="134"/>
      <c r="X1685" s="134"/>
      <c r="Y1685" s="134"/>
      <c r="Z1685" s="134"/>
    </row>
    <row r="1686" ht="15.0" customHeight="1">
      <c r="A1686" s="133" t="s">
        <v>5506</v>
      </c>
      <c r="B1686" s="133" t="s">
        <v>5507</v>
      </c>
      <c r="C1686" s="134" t="s">
        <v>5508</v>
      </c>
      <c r="D1686" s="133" t="s">
        <v>4</v>
      </c>
      <c r="E1686" s="133">
        <v>820.81</v>
      </c>
      <c r="F1686" s="134"/>
      <c r="G1686" s="134"/>
      <c r="H1686" s="134"/>
      <c r="I1686" s="134"/>
      <c r="J1686" s="134"/>
      <c r="K1686" s="134"/>
      <c r="L1686" s="134"/>
      <c r="M1686" s="134"/>
      <c r="N1686" s="134"/>
      <c r="O1686" s="134"/>
      <c r="P1686" s="134"/>
      <c r="Q1686" s="134"/>
      <c r="R1686" s="134"/>
      <c r="S1686" s="134"/>
      <c r="T1686" s="134"/>
      <c r="U1686" s="134"/>
      <c r="V1686" s="134"/>
      <c r="W1686" s="134"/>
      <c r="X1686" s="134"/>
      <c r="Y1686" s="134"/>
      <c r="Z1686" s="134"/>
    </row>
    <row r="1687" ht="15.0" customHeight="1">
      <c r="A1687" s="133" t="s">
        <v>645</v>
      </c>
      <c r="B1687" s="133" t="s">
        <v>5509</v>
      </c>
      <c r="C1687" s="134" t="s">
        <v>647</v>
      </c>
      <c r="D1687" s="133" t="s">
        <v>4</v>
      </c>
      <c r="E1687" s="133">
        <v>1677.38</v>
      </c>
      <c r="F1687" s="134"/>
      <c r="G1687" s="134"/>
      <c r="H1687" s="134"/>
      <c r="I1687" s="134"/>
      <c r="J1687" s="134"/>
      <c r="K1687" s="134"/>
      <c r="L1687" s="134"/>
      <c r="M1687" s="134"/>
      <c r="N1687" s="134"/>
      <c r="O1687" s="134"/>
      <c r="P1687" s="134"/>
      <c r="Q1687" s="134"/>
      <c r="R1687" s="134"/>
      <c r="S1687" s="134"/>
      <c r="T1687" s="134"/>
      <c r="U1687" s="134"/>
      <c r="V1687" s="134"/>
      <c r="W1687" s="134"/>
      <c r="X1687" s="134"/>
      <c r="Y1687" s="134"/>
      <c r="Z1687" s="134"/>
    </row>
    <row r="1688" ht="15.0" customHeight="1">
      <c r="A1688" s="133" t="s">
        <v>5510</v>
      </c>
      <c r="B1688" s="133" t="s">
        <v>5511</v>
      </c>
      <c r="C1688" s="134" t="s">
        <v>5512</v>
      </c>
      <c r="D1688" s="133" t="s">
        <v>4</v>
      </c>
      <c r="E1688" s="133">
        <v>34.49</v>
      </c>
      <c r="F1688" s="134"/>
      <c r="G1688" s="134"/>
      <c r="H1688" s="134"/>
      <c r="I1688" s="134"/>
      <c r="J1688" s="134"/>
      <c r="K1688" s="134"/>
      <c r="L1688" s="134"/>
      <c r="M1688" s="134"/>
      <c r="N1688" s="134"/>
      <c r="O1688" s="134"/>
      <c r="P1688" s="134"/>
      <c r="Q1688" s="134"/>
      <c r="R1688" s="134"/>
      <c r="S1688" s="134"/>
      <c r="T1688" s="134"/>
      <c r="U1688" s="134"/>
      <c r="V1688" s="134"/>
      <c r="W1688" s="134"/>
      <c r="X1688" s="134"/>
      <c r="Y1688" s="134"/>
      <c r="Z1688" s="134"/>
    </row>
    <row r="1689" ht="15.0" customHeight="1">
      <c r="A1689" s="133" t="s">
        <v>671</v>
      </c>
      <c r="B1689" s="133" t="s">
        <v>5513</v>
      </c>
      <c r="C1689" s="134" t="s">
        <v>5514</v>
      </c>
      <c r="D1689" s="133" t="s">
        <v>4</v>
      </c>
      <c r="E1689" s="133">
        <v>38.42</v>
      </c>
      <c r="F1689" s="134"/>
      <c r="G1689" s="134"/>
      <c r="H1689" s="134"/>
      <c r="I1689" s="134"/>
      <c r="J1689" s="134"/>
      <c r="K1689" s="134"/>
      <c r="L1689" s="134"/>
      <c r="M1689" s="134"/>
      <c r="N1689" s="134"/>
      <c r="O1689" s="134"/>
      <c r="P1689" s="134"/>
      <c r="Q1689" s="134"/>
      <c r="R1689" s="134"/>
      <c r="S1689" s="134"/>
      <c r="T1689" s="134"/>
      <c r="U1689" s="134"/>
      <c r="V1689" s="134"/>
      <c r="W1689" s="134"/>
      <c r="X1689" s="134"/>
      <c r="Y1689" s="134"/>
      <c r="Z1689" s="134"/>
    </row>
    <row r="1690" ht="15.0" customHeight="1">
      <c r="A1690" s="133" t="s">
        <v>5515</v>
      </c>
      <c r="B1690" s="133" t="s">
        <v>5516</v>
      </c>
      <c r="C1690" s="134" t="s">
        <v>5517</v>
      </c>
      <c r="D1690" s="133" t="s">
        <v>4</v>
      </c>
      <c r="E1690" s="133">
        <v>403.11</v>
      </c>
      <c r="F1690" s="134"/>
      <c r="G1690" s="134"/>
      <c r="H1690" s="134"/>
      <c r="I1690" s="134"/>
      <c r="J1690" s="134"/>
      <c r="K1690" s="134"/>
      <c r="L1690" s="134"/>
      <c r="M1690" s="134"/>
      <c r="N1690" s="134"/>
      <c r="O1690" s="134"/>
      <c r="P1690" s="134"/>
      <c r="Q1690" s="134"/>
      <c r="R1690" s="134"/>
      <c r="S1690" s="134"/>
      <c r="T1690" s="134"/>
      <c r="U1690" s="134"/>
      <c r="V1690" s="134"/>
      <c r="W1690" s="134"/>
      <c r="X1690" s="134"/>
      <c r="Y1690" s="134"/>
      <c r="Z1690" s="134"/>
    </row>
    <row r="1691" ht="15.0" customHeight="1">
      <c r="A1691" s="133" t="s">
        <v>5518</v>
      </c>
      <c r="B1691" s="133" t="s">
        <v>5519</v>
      </c>
      <c r="C1691" s="134" t="s">
        <v>5520</v>
      </c>
      <c r="D1691" s="133" t="s">
        <v>4</v>
      </c>
      <c r="E1691" s="133">
        <v>472.91</v>
      </c>
      <c r="F1691" s="134"/>
      <c r="G1691" s="134"/>
      <c r="H1691" s="134"/>
      <c r="I1691" s="134"/>
      <c r="J1691" s="134"/>
      <c r="K1691" s="134"/>
      <c r="L1691" s="134"/>
      <c r="M1691" s="134"/>
      <c r="N1691" s="134"/>
      <c r="O1691" s="134"/>
      <c r="P1691" s="134"/>
      <c r="Q1691" s="134"/>
      <c r="R1691" s="134"/>
      <c r="S1691" s="134"/>
      <c r="T1691" s="134"/>
      <c r="U1691" s="134"/>
      <c r="V1691" s="134"/>
      <c r="W1691" s="134"/>
      <c r="X1691" s="134"/>
      <c r="Y1691" s="134"/>
      <c r="Z1691" s="134"/>
    </row>
    <row r="1692" ht="15.0" customHeight="1">
      <c r="A1692" s="133" t="s">
        <v>5521</v>
      </c>
      <c r="B1692" s="133" t="s">
        <v>5522</v>
      </c>
      <c r="C1692" s="134" t="s">
        <v>5523</v>
      </c>
      <c r="D1692" s="133" t="s">
        <v>4</v>
      </c>
      <c r="E1692" s="133">
        <v>685.05</v>
      </c>
      <c r="F1692" s="134"/>
      <c r="G1692" s="134"/>
      <c r="H1692" s="134"/>
      <c r="I1692" s="134"/>
      <c r="J1692" s="134"/>
      <c r="K1692" s="134"/>
      <c r="L1692" s="134"/>
      <c r="M1692" s="134"/>
      <c r="N1692" s="134"/>
      <c r="O1692" s="134"/>
      <c r="P1692" s="134"/>
      <c r="Q1692" s="134"/>
      <c r="R1692" s="134"/>
      <c r="S1692" s="134"/>
      <c r="T1692" s="134"/>
      <c r="U1692" s="134"/>
      <c r="V1692" s="134"/>
      <c r="W1692" s="134"/>
      <c r="X1692" s="134"/>
      <c r="Y1692" s="134"/>
      <c r="Z1692" s="134"/>
    </row>
    <row r="1693" ht="15.0" customHeight="1">
      <c r="A1693" s="133" t="s">
        <v>755</v>
      </c>
      <c r="B1693" s="133" t="s">
        <v>5524</v>
      </c>
      <c r="C1693" s="134" t="s">
        <v>757</v>
      </c>
      <c r="D1693" s="133" t="s">
        <v>187</v>
      </c>
      <c r="E1693" s="133">
        <v>5.79</v>
      </c>
      <c r="F1693" s="134"/>
      <c r="G1693" s="134"/>
      <c r="H1693" s="134"/>
      <c r="I1693" s="134"/>
      <c r="J1693" s="134"/>
      <c r="K1693" s="134"/>
      <c r="L1693" s="134"/>
      <c r="M1693" s="134"/>
      <c r="N1693" s="134"/>
      <c r="O1693" s="134"/>
      <c r="P1693" s="134"/>
      <c r="Q1693" s="134"/>
      <c r="R1693" s="134"/>
      <c r="S1693" s="134"/>
      <c r="T1693" s="134"/>
      <c r="U1693" s="134"/>
      <c r="V1693" s="134"/>
      <c r="W1693" s="134"/>
      <c r="X1693" s="134"/>
      <c r="Y1693" s="134"/>
      <c r="Z1693" s="134"/>
    </row>
    <row r="1694" ht="15.0" customHeight="1">
      <c r="A1694" s="133" t="s">
        <v>5525</v>
      </c>
      <c r="B1694" s="133" t="s">
        <v>5526</v>
      </c>
      <c r="C1694" s="134" t="s">
        <v>5527</v>
      </c>
      <c r="D1694" s="133" t="s">
        <v>187</v>
      </c>
      <c r="E1694" s="133">
        <v>20.06</v>
      </c>
      <c r="F1694" s="134"/>
      <c r="G1694" s="134"/>
      <c r="H1694" s="134"/>
      <c r="I1694" s="134"/>
      <c r="J1694" s="134"/>
      <c r="K1694" s="134"/>
      <c r="L1694" s="134"/>
      <c r="M1694" s="134"/>
      <c r="N1694" s="134"/>
      <c r="O1694" s="134"/>
      <c r="P1694" s="134"/>
      <c r="Q1694" s="134"/>
      <c r="R1694" s="134"/>
      <c r="S1694" s="134"/>
      <c r="T1694" s="134"/>
      <c r="U1694" s="134"/>
      <c r="V1694" s="134"/>
      <c r="W1694" s="134"/>
      <c r="X1694" s="134"/>
      <c r="Y1694" s="134"/>
      <c r="Z1694" s="134"/>
    </row>
    <row r="1695" ht="15.0" customHeight="1">
      <c r="A1695" s="133" t="s">
        <v>5528</v>
      </c>
      <c r="B1695" s="133" t="s">
        <v>5529</v>
      </c>
      <c r="C1695" s="134" t="s">
        <v>5530</v>
      </c>
      <c r="D1695" s="133" t="s">
        <v>187</v>
      </c>
      <c r="E1695" s="133">
        <v>20.49</v>
      </c>
      <c r="F1695" s="134"/>
      <c r="G1695" s="134"/>
      <c r="H1695" s="134"/>
      <c r="I1695" s="134"/>
      <c r="J1695" s="134"/>
      <c r="K1695" s="134"/>
      <c r="L1695" s="134"/>
      <c r="M1695" s="134"/>
      <c r="N1695" s="134"/>
      <c r="O1695" s="134"/>
      <c r="P1695" s="134"/>
      <c r="Q1695" s="134"/>
      <c r="R1695" s="134"/>
      <c r="S1695" s="134"/>
      <c r="T1695" s="134"/>
      <c r="U1695" s="134"/>
      <c r="V1695" s="134"/>
      <c r="W1695" s="134"/>
      <c r="X1695" s="134"/>
      <c r="Y1695" s="134"/>
      <c r="Z1695" s="134"/>
    </row>
    <row r="1696" ht="15.0" customHeight="1">
      <c r="A1696" s="133" t="s">
        <v>5531</v>
      </c>
      <c r="B1696" s="133" t="s">
        <v>5532</v>
      </c>
      <c r="C1696" s="134" t="s">
        <v>5533</v>
      </c>
      <c r="D1696" s="133" t="s">
        <v>187</v>
      </c>
      <c r="E1696" s="133">
        <v>20.8</v>
      </c>
      <c r="F1696" s="134"/>
      <c r="G1696" s="134"/>
      <c r="H1696" s="134"/>
      <c r="I1696" s="134"/>
      <c r="J1696" s="134"/>
      <c r="K1696" s="134"/>
      <c r="L1696" s="134"/>
      <c r="M1696" s="134"/>
      <c r="N1696" s="134"/>
      <c r="O1696" s="134"/>
      <c r="P1696" s="134"/>
      <c r="Q1696" s="134"/>
      <c r="R1696" s="134"/>
      <c r="S1696" s="134"/>
      <c r="T1696" s="134"/>
      <c r="U1696" s="134"/>
      <c r="V1696" s="134"/>
      <c r="W1696" s="134"/>
      <c r="X1696" s="134"/>
      <c r="Y1696" s="134"/>
      <c r="Z1696" s="134"/>
    </row>
    <row r="1697" ht="15.0" customHeight="1">
      <c r="A1697" s="133" t="s">
        <v>5534</v>
      </c>
      <c r="B1697" s="133" t="s">
        <v>5535</v>
      </c>
      <c r="C1697" s="134" t="s">
        <v>5536</v>
      </c>
      <c r="D1697" s="133" t="s">
        <v>187</v>
      </c>
      <c r="E1697" s="133">
        <v>20.6</v>
      </c>
      <c r="F1697" s="134"/>
      <c r="G1697" s="134"/>
      <c r="H1697" s="134"/>
      <c r="I1697" s="134"/>
      <c r="J1697" s="134"/>
      <c r="K1697" s="134"/>
      <c r="L1697" s="134"/>
      <c r="M1697" s="134"/>
      <c r="N1697" s="134"/>
      <c r="O1697" s="134"/>
      <c r="P1697" s="134"/>
      <c r="Q1697" s="134"/>
      <c r="R1697" s="134"/>
      <c r="S1697" s="134"/>
      <c r="T1697" s="134"/>
      <c r="U1697" s="134"/>
      <c r="V1697" s="134"/>
      <c r="W1697" s="134"/>
      <c r="X1697" s="134"/>
      <c r="Y1697" s="134"/>
      <c r="Z1697" s="134"/>
    </row>
    <row r="1698" ht="15.0" customHeight="1">
      <c r="A1698" s="133" t="s">
        <v>5537</v>
      </c>
      <c r="B1698" s="133" t="s">
        <v>5538</v>
      </c>
      <c r="C1698" s="134" t="s">
        <v>5539</v>
      </c>
      <c r="D1698" s="133" t="s">
        <v>187</v>
      </c>
      <c r="E1698" s="133">
        <v>21.14</v>
      </c>
      <c r="F1698" s="134"/>
      <c r="G1698" s="134"/>
      <c r="H1698" s="134"/>
      <c r="I1698" s="134"/>
      <c r="J1698" s="134"/>
      <c r="K1698" s="134"/>
      <c r="L1698" s="134"/>
      <c r="M1698" s="134"/>
      <c r="N1698" s="134"/>
      <c r="O1698" s="134"/>
      <c r="P1698" s="134"/>
      <c r="Q1698" s="134"/>
      <c r="R1698" s="134"/>
      <c r="S1698" s="134"/>
      <c r="T1698" s="134"/>
      <c r="U1698" s="134"/>
      <c r="V1698" s="134"/>
      <c r="W1698" s="134"/>
      <c r="X1698" s="134"/>
      <c r="Y1698" s="134"/>
      <c r="Z1698" s="134"/>
    </row>
    <row r="1699" ht="15.0" customHeight="1">
      <c r="A1699" s="133" t="s">
        <v>5540</v>
      </c>
      <c r="B1699" s="133" t="s">
        <v>5541</v>
      </c>
      <c r="C1699" s="134" t="s">
        <v>5542</v>
      </c>
      <c r="D1699" s="133" t="s">
        <v>187</v>
      </c>
      <c r="E1699" s="133">
        <v>11.78</v>
      </c>
      <c r="F1699" s="134"/>
      <c r="G1699" s="134"/>
      <c r="H1699" s="134"/>
      <c r="I1699" s="134"/>
      <c r="J1699" s="134"/>
      <c r="K1699" s="134"/>
      <c r="L1699" s="134"/>
      <c r="M1699" s="134"/>
      <c r="N1699" s="134"/>
      <c r="O1699" s="134"/>
      <c r="P1699" s="134"/>
      <c r="Q1699" s="134"/>
      <c r="R1699" s="134"/>
      <c r="S1699" s="134"/>
      <c r="T1699" s="134"/>
      <c r="U1699" s="134"/>
      <c r="V1699" s="134"/>
      <c r="W1699" s="134"/>
      <c r="X1699" s="134"/>
      <c r="Y1699" s="134"/>
      <c r="Z1699" s="134"/>
    </row>
    <row r="1700" ht="15.0" customHeight="1">
      <c r="A1700" s="133" t="s">
        <v>5543</v>
      </c>
      <c r="B1700" s="133" t="s">
        <v>5544</v>
      </c>
      <c r="C1700" s="134" t="s">
        <v>5545</v>
      </c>
      <c r="D1700" s="133" t="s">
        <v>187</v>
      </c>
      <c r="E1700" s="133">
        <v>80.37</v>
      </c>
      <c r="F1700" s="134"/>
      <c r="G1700" s="134"/>
      <c r="H1700" s="134"/>
      <c r="I1700" s="134"/>
      <c r="J1700" s="134"/>
      <c r="K1700" s="134"/>
      <c r="L1700" s="134"/>
      <c r="M1700" s="134"/>
      <c r="N1700" s="134"/>
      <c r="O1700" s="134"/>
      <c r="P1700" s="134"/>
      <c r="Q1700" s="134"/>
      <c r="R1700" s="134"/>
      <c r="S1700" s="134"/>
      <c r="T1700" s="134"/>
      <c r="U1700" s="134"/>
      <c r="V1700" s="134"/>
      <c r="W1700" s="134"/>
      <c r="X1700" s="134"/>
      <c r="Y1700" s="134"/>
      <c r="Z1700" s="134"/>
    </row>
    <row r="1701" ht="15.0" customHeight="1">
      <c r="A1701" s="133" t="s">
        <v>5546</v>
      </c>
      <c r="B1701" s="133" t="s">
        <v>5547</v>
      </c>
      <c r="C1701" s="134" t="s">
        <v>5548</v>
      </c>
      <c r="D1701" s="133" t="s">
        <v>187</v>
      </c>
      <c r="E1701" s="133">
        <v>23.51</v>
      </c>
      <c r="F1701" s="134"/>
      <c r="G1701" s="134"/>
      <c r="H1701" s="134"/>
      <c r="I1701" s="134"/>
      <c r="J1701" s="134"/>
      <c r="K1701" s="134"/>
      <c r="L1701" s="134"/>
      <c r="M1701" s="134"/>
      <c r="N1701" s="134"/>
      <c r="O1701" s="134"/>
      <c r="P1701" s="134"/>
      <c r="Q1701" s="134"/>
      <c r="R1701" s="134"/>
      <c r="S1701" s="134"/>
      <c r="T1701" s="134"/>
      <c r="U1701" s="134"/>
      <c r="V1701" s="134"/>
      <c r="W1701" s="134"/>
      <c r="X1701" s="134"/>
      <c r="Y1701" s="134"/>
      <c r="Z1701" s="134"/>
    </row>
    <row r="1702" ht="15.0" customHeight="1">
      <c r="A1702" s="133" t="s">
        <v>5549</v>
      </c>
      <c r="B1702" s="133" t="s">
        <v>5550</v>
      </c>
      <c r="C1702" s="134" t="s">
        <v>5551</v>
      </c>
      <c r="D1702" s="133" t="s">
        <v>187</v>
      </c>
      <c r="E1702" s="133">
        <v>28.47</v>
      </c>
      <c r="F1702" s="134"/>
      <c r="G1702" s="134"/>
      <c r="H1702" s="134"/>
      <c r="I1702" s="134"/>
      <c r="J1702" s="134"/>
      <c r="K1702" s="134"/>
      <c r="L1702" s="134"/>
      <c r="M1702" s="134"/>
      <c r="N1702" s="134"/>
      <c r="O1702" s="134"/>
      <c r="P1702" s="134"/>
      <c r="Q1702" s="134"/>
      <c r="R1702" s="134"/>
      <c r="S1702" s="134"/>
      <c r="T1702" s="134"/>
      <c r="U1702" s="134"/>
      <c r="V1702" s="134"/>
      <c r="W1702" s="134"/>
      <c r="X1702" s="134"/>
      <c r="Y1702" s="134"/>
      <c r="Z1702" s="134"/>
    </row>
    <row r="1703" ht="15.0" customHeight="1">
      <c r="A1703" s="133" t="s">
        <v>5552</v>
      </c>
      <c r="B1703" s="133" t="s">
        <v>5553</v>
      </c>
      <c r="C1703" s="134" t="s">
        <v>5554</v>
      </c>
      <c r="D1703" s="133" t="s">
        <v>187</v>
      </c>
      <c r="E1703" s="133">
        <v>40.34</v>
      </c>
      <c r="F1703" s="134"/>
      <c r="G1703" s="134"/>
      <c r="H1703" s="134"/>
      <c r="I1703" s="134"/>
      <c r="J1703" s="134"/>
      <c r="K1703" s="134"/>
      <c r="L1703" s="134"/>
      <c r="M1703" s="134"/>
      <c r="N1703" s="134"/>
      <c r="O1703" s="134"/>
      <c r="P1703" s="134"/>
      <c r="Q1703" s="134"/>
      <c r="R1703" s="134"/>
      <c r="S1703" s="134"/>
      <c r="T1703" s="134"/>
      <c r="U1703" s="134"/>
      <c r="V1703" s="134"/>
      <c r="W1703" s="134"/>
      <c r="X1703" s="134"/>
      <c r="Y1703" s="134"/>
      <c r="Z1703" s="134"/>
    </row>
    <row r="1704" ht="15.0" customHeight="1">
      <c r="A1704" s="133" t="s">
        <v>5555</v>
      </c>
      <c r="B1704" s="133" t="s">
        <v>5556</v>
      </c>
      <c r="C1704" s="134" t="s">
        <v>5557</v>
      </c>
      <c r="D1704" s="133" t="s">
        <v>187</v>
      </c>
      <c r="E1704" s="133">
        <v>43.86</v>
      </c>
      <c r="F1704" s="134"/>
      <c r="G1704" s="134"/>
      <c r="H1704" s="134"/>
      <c r="I1704" s="134"/>
      <c r="J1704" s="134"/>
      <c r="K1704" s="134"/>
      <c r="L1704" s="134"/>
      <c r="M1704" s="134"/>
      <c r="N1704" s="134"/>
      <c r="O1704" s="134"/>
      <c r="P1704" s="134"/>
      <c r="Q1704" s="134"/>
      <c r="R1704" s="134"/>
      <c r="S1704" s="134"/>
      <c r="T1704" s="134"/>
      <c r="U1704" s="134"/>
      <c r="V1704" s="134"/>
      <c r="W1704" s="134"/>
      <c r="X1704" s="134"/>
      <c r="Y1704" s="134"/>
      <c r="Z1704" s="134"/>
    </row>
    <row r="1705" ht="15.0" customHeight="1">
      <c r="A1705" s="133" t="s">
        <v>5558</v>
      </c>
      <c r="B1705" s="133" t="s">
        <v>5559</v>
      </c>
      <c r="C1705" s="134" t="s">
        <v>5560</v>
      </c>
      <c r="D1705" s="133" t="s">
        <v>187</v>
      </c>
      <c r="E1705" s="133">
        <v>121.75</v>
      </c>
      <c r="F1705" s="134"/>
      <c r="G1705" s="134"/>
      <c r="H1705" s="134"/>
      <c r="I1705" s="134"/>
      <c r="J1705" s="134"/>
      <c r="K1705" s="134"/>
      <c r="L1705" s="134"/>
      <c r="M1705" s="134"/>
      <c r="N1705" s="134"/>
      <c r="O1705" s="134"/>
      <c r="P1705" s="134"/>
      <c r="Q1705" s="134"/>
      <c r="R1705" s="134"/>
      <c r="S1705" s="134"/>
      <c r="T1705" s="134"/>
      <c r="U1705" s="134"/>
      <c r="V1705" s="134"/>
      <c r="W1705" s="134"/>
      <c r="X1705" s="134"/>
      <c r="Y1705" s="134"/>
      <c r="Z1705" s="134"/>
    </row>
    <row r="1706" ht="15.0" customHeight="1">
      <c r="A1706" s="133" t="s">
        <v>5561</v>
      </c>
      <c r="B1706" s="133" t="s">
        <v>5562</v>
      </c>
      <c r="C1706" s="134" t="s">
        <v>5563</v>
      </c>
      <c r="D1706" s="133" t="s">
        <v>187</v>
      </c>
      <c r="E1706" s="133">
        <v>52.09</v>
      </c>
      <c r="F1706" s="134"/>
      <c r="G1706" s="134"/>
      <c r="H1706" s="134"/>
      <c r="I1706" s="134"/>
      <c r="J1706" s="134"/>
      <c r="K1706" s="134"/>
      <c r="L1706" s="134"/>
      <c r="M1706" s="134"/>
      <c r="N1706" s="134"/>
      <c r="O1706" s="134"/>
      <c r="P1706" s="134"/>
      <c r="Q1706" s="134"/>
      <c r="R1706" s="134"/>
      <c r="S1706" s="134"/>
      <c r="T1706" s="134"/>
      <c r="U1706" s="134"/>
      <c r="V1706" s="134"/>
      <c r="W1706" s="134"/>
      <c r="X1706" s="134"/>
      <c r="Y1706" s="134"/>
      <c r="Z1706" s="134"/>
    </row>
    <row r="1707" ht="15.0" customHeight="1">
      <c r="A1707" s="133" t="s">
        <v>5564</v>
      </c>
      <c r="B1707" s="133" t="s">
        <v>5565</v>
      </c>
      <c r="C1707" s="134" t="s">
        <v>5566</v>
      </c>
      <c r="D1707" s="133" t="s">
        <v>187</v>
      </c>
      <c r="E1707" s="133">
        <v>59.01</v>
      </c>
      <c r="F1707" s="134"/>
      <c r="G1707" s="134"/>
      <c r="H1707" s="134"/>
      <c r="I1707" s="134"/>
      <c r="J1707" s="134"/>
      <c r="K1707" s="134"/>
      <c r="L1707" s="134"/>
      <c r="M1707" s="134"/>
      <c r="N1707" s="134"/>
      <c r="O1707" s="134"/>
      <c r="P1707" s="134"/>
      <c r="Q1707" s="134"/>
      <c r="R1707" s="134"/>
      <c r="S1707" s="134"/>
      <c r="T1707" s="134"/>
      <c r="U1707" s="134"/>
      <c r="V1707" s="134"/>
      <c r="W1707" s="134"/>
      <c r="X1707" s="134"/>
      <c r="Y1707" s="134"/>
      <c r="Z1707" s="134"/>
    </row>
    <row r="1708" ht="15.0" customHeight="1">
      <c r="A1708" s="133" t="s">
        <v>5567</v>
      </c>
      <c r="B1708" s="133" t="s">
        <v>5568</v>
      </c>
      <c r="C1708" s="134" t="s">
        <v>5569</v>
      </c>
      <c r="D1708" s="133" t="s">
        <v>187</v>
      </c>
      <c r="E1708" s="133">
        <v>61.03</v>
      </c>
      <c r="F1708" s="134"/>
      <c r="G1708" s="134"/>
      <c r="H1708" s="134"/>
      <c r="I1708" s="134"/>
      <c r="J1708" s="134"/>
      <c r="K1708" s="134"/>
      <c r="L1708" s="134"/>
      <c r="M1708" s="134"/>
      <c r="N1708" s="134"/>
      <c r="O1708" s="134"/>
      <c r="P1708" s="134"/>
      <c r="Q1708" s="134"/>
      <c r="R1708" s="134"/>
      <c r="S1708" s="134"/>
      <c r="T1708" s="134"/>
      <c r="U1708" s="134"/>
      <c r="V1708" s="134"/>
      <c r="W1708" s="134"/>
      <c r="X1708" s="134"/>
      <c r="Y1708" s="134"/>
      <c r="Z1708" s="134"/>
    </row>
    <row r="1709" ht="15.0" customHeight="1">
      <c r="A1709" s="133" t="s">
        <v>5570</v>
      </c>
      <c r="B1709" s="133" t="s">
        <v>5571</v>
      </c>
      <c r="C1709" s="134" t="s">
        <v>5572</v>
      </c>
      <c r="D1709" s="133" t="s">
        <v>187</v>
      </c>
      <c r="E1709" s="133">
        <v>12.92</v>
      </c>
      <c r="F1709" s="134"/>
      <c r="G1709" s="134"/>
      <c r="H1709" s="134"/>
      <c r="I1709" s="134"/>
      <c r="J1709" s="134"/>
      <c r="K1709" s="134"/>
      <c r="L1709" s="134"/>
      <c r="M1709" s="134"/>
      <c r="N1709" s="134"/>
      <c r="O1709" s="134"/>
      <c r="P1709" s="134"/>
      <c r="Q1709" s="134"/>
      <c r="R1709" s="134"/>
      <c r="S1709" s="134"/>
      <c r="T1709" s="134"/>
      <c r="U1709" s="134"/>
      <c r="V1709" s="134"/>
      <c r="W1709" s="134"/>
      <c r="X1709" s="134"/>
      <c r="Y1709" s="134"/>
      <c r="Z1709" s="134"/>
    </row>
    <row r="1710" ht="15.0" customHeight="1">
      <c r="A1710" s="133" t="s">
        <v>5573</v>
      </c>
      <c r="B1710" s="133" t="s">
        <v>5574</v>
      </c>
      <c r="C1710" s="134" t="s">
        <v>5575</v>
      </c>
      <c r="D1710" s="133" t="s">
        <v>187</v>
      </c>
      <c r="E1710" s="133">
        <v>3.52</v>
      </c>
      <c r="F1710" s="134"/>
      <c r="G1710" s="134"/>
      <c r="H1710" s="134"/>
      <c r="I1710" s="134"/>
      <c r="J1710" s="134"/>
      <c r="K1710" s="134"/>
      <c r="L1710" s="134"/>
      <c r="M1710" s="134"/>
      <c r="N1710" s="134"/>
      <c r="O1710" s="134"/>
      <c r="P1710" s="134"/>
      <c r="Q1710" s="134"/>
      <c r="R1710" s="134"/>
      <c r="S1710" s="134"/>
      <c r="T1710" s="134"/>
      <c r="U1710" s="134"/>
      <c r="V1710" s="134"/>
      <c r="W1710" s="134"/>
      <c r="X1710" s="134"/>
      <c r="Y1710" s="134"/>
      <c r="Z1710" s="134"/>
    </row>
    <row r="1711" ht="15.0" customHeight="1">
      <c r="A1711" s="133" t="s">
        <v>5576</v>
      </c>
      <c r="B1711" s="133" t="s">
        <v>5577</v>
      </c>
      <c r="C1711" s="134" t="s">
        <v>5578</v>
      </c>
      <c r="D1711" s="133" t="s">
        <v>187</v>
      </c>
      <c r="E1711" s="133">
        <v>2.72</v>
      </c>
      <c r="F1711" s="134"/>
      <c r="G1711" s="134"/>
      <c r="H1711" s="134"/>
      <c r="I1711" s="134"/>
      <c r="J1711" s="134"/>
      <c r="K1711" s="134"/>
      <c r="L1711" s="134"/>
      <c r="M1711" s="134"/>
      <c r="N1711" s="134"/>
      <c r="O1711" s="134"/>
      <c r="P1711" s="134"/>
      <c r="Q1711" s="134"/>
      <c r="R1711" s="134"/>
      <c r="S1711" s="134"/>
      <c r="T1711" s="134"/>
      <c r="U1711" s="134"/>
      <c r="V1711" s="134"/>
      <c r="W1711" s="134"/>
      <c r="X1711" s="134"/>
      <c r="Y1711" s="134"/>
      <c r="Z1711" s="134"/>
    </row>
    <row r="1712" ht="15.0" customHeight="1">
      <c r="A1712" s="133" t="s">
        <v>765</v>
      </c>
      <c r="B1712" s="133" t="s">
        <v>958</v>
      </c>
      <c r="C1712" s="134" t="s">
        <v>5579</v>
      </c>
      <c r="D1712" s="133" t="s">
        <v>4</v>
      </c>
      <c r="E1712" s="133">
        <v>58.85</v>
      </c>
      <c r="F1712" s="134"/>
      <c r="G1712" s="134"/>
      <c r="H1712" s="134"/>
      <c r="I1712" s="134"/>
      <c r="J1712" s="134"/>
      <c r="K1712" s="134"/>
      <c r="L1712" s="134"/>
      <c r="M1712" s="134"/>
      <c r="N1712" s="134"/>
      <c r="O1712" s="134"/>
      <c r="P1712" s="134"/>
      <c r="Q1712" s="134"/>
      <c r="R1712" s="134"/>
      <c r="S1712" s="134"/>
      <c r="T1712" s="134"/>
      <c r="U1712" s="134"/>
      <c r="V1712" s="134"/>
      <c r="W1712" s="134"/>
      <c r="X1712" s="134"/>
      <c r="Y1712" s="134"/>
      <c r="Z1712" s="134"/>
    </row>
    <row r="1713" ht="15.0" customHeight="1">
      <c r="A1713" s="133" t="s">
        <v>5580</v>
      </c>
      <c r="B1713" s="133" t="s">
        <v>958</v>
      </c>
      <c r="C1713" s="134" t="s">
        <v>5581</v>
      </c>
      <c r="D1713" s="133" t="s">
        <v>4</v>
      </c>
      <c r="E1713" s="133">
        <v>62.36</v>
      </c>
      <c r="F1713" s="134"/>
      <c r="G1713" s="134"/>
      <c r="H1713" s="134"/>
      <c r="I1713" s="134"/>
      <c r="J1713" s="134"/>
      <c r="K1713" s="134"/>
      <c r="L1713" s="134"/>
      <c r="M1713" s="134"/>
      <c r="N1713" s="134"/>
      <c r="O1713" s="134"/>
      <c r="P1713" s="134"/>
      <c r="Q1713" s="134"/>
      <c r="R1713" s="134"/>
      <c r="S1713" s="134"/>
      <c r="T1713" s="134"/>
      <c r="U1713" s="134"/>
      <c r="V1713" s="134"/>
      <c r="W1713" s="134"/>
      <c r="X1713" s="134"/>
      <c r="Y1713" s="134"/>
      <c r="Z1713" s="134"/>
    </row>
    <row r="1714" ht="15.0" customHeight="1">
      <c r="A1714" s="133" t="s">
        <v>5582</v>
      </c>
      <c r="B1714" s="133" t="s">
        <v>958</v>
      </c>
      <c r="C1714" s="134" t="s">
        <v>5583</v>
      </c>
      <c r="D1714" s="133" t="s">
        <v>4</v>
      </c>
      <c r="E1714" s="133">
        <v>42.52</v>
      </c>
      <c r="F1714" s="134"/>
      <c r="G1714" s="134"/>
      <c r="H1714" s="134"/>
      <c r="I1714" s="134"/>
      <c r="J1714" s="134"/>
      <c r="K1714" s="134"/>
      <c r="L1714" s="134"/>
      <c r="M1714" s="134"/>
      <c r="N1714" s="134"/>
      <c r="O1714" s="134"/>
      <c r="P1714" s="134"/>
      <c r="Q1714" s="134"/>
      <c r="R1714" s="134"/>
      <c r="S1714" s="134"/>
      <c r="T1714" s="134"/>
      <c r="U1714" s="134"/>
      <c r="V1714" s="134"/>
      <c r="W1714" s="134"/>
      <c r="X1714" s="134"/>
      <c r="Y1714" s="134"/>
      <c r="Z1714" s="134"/>
    </row>
    <row r="1715" ht="15.0" customHeight="1">
      <c r="A1715" s="133" t="s">
        <v>5584</v>
      </c>
      <c r="B1715" s="133" t="s">
        <v>958</v>
      </c>
      <c r="C1715" s="134" t="s">
        <v>5585</v>
      </c>
      <c r="D1715" s="133" t="s">
        <v>4</v>
      </c>
      <c r="E1715" s="133">
        <v>33.27</v>
      </c>
      <c r="F1715" s="134"/>
      <c r="G1715" s="134"/>
      <c r="H1715" s="134"/>
      <c r="I1715" s="134"/>
      <c r="J1715" s="134"/>
      <c r="K1715" s="134"/>
      <c r="L1715" s="134"/>
      <c r="M1715" s="134"/>
      <c r="N1715" s="134"/>
      <c r="O1715" s="134"/>
      <c r="P1715" s="134"/>
      <c r="Q1715" s="134"/>
      <c r="R1715" s="134"/>
      <c r="S1715" s="134"/>
      <c r="T1715" s="134"/>
      <c r="U1715" s="134"/>
      <c r="V1715" s="134"/>
      <c r="W1715" s="134"/>
      <c r="X1715" s="134"/>
      <c r="Y1715" s="134"/>
      <c r="Z1715" s="134"/>
    </row>
    <row r="1716" ht="15.0" customHeight="1">
      <c r="A1716" s="133" t="s">
        <v>5586</v>
      </c>
      <c r="B1716" s="133" t="s">
        <v>958</v>
      </c>
      <c r="C1716" s="134" t="s">
        <v>5587</v>
      </c>
      <c r="D1716" s="133" t="s">
        <v>4</v>
      </c>
      <c r="E1716" s="133">
        <v>23.35</v>
      </c>
      <c r="F1716" s="134"/>
      <c r="G1716" s="134"/>
      <c r="H1716" s="134"/>
      <c r="I1716" s="134"/>
      <c r="J1716" s="134"/>
      <c r="K1716" s="134"/>
      <c r="L1716" s="134"/>
      <c r="M1716" s="134"/>
      <c r="N1716" s="134"/>
      <c r="O1716" s="134"/>
      <c r="P1716" s="134"/>
      <c r="Q1716" s="134"/>
      <c r="R1716" s="134"/>
      <c r="S1716" s="134"/>
      <c r="T1716" s="134"/>
      <c r="U1716" s="134"/>
      <c r="V1716" s="134"/>
      <c r="W1716" s="134"/>
      <c r="X1716" s="134"/>
      <c r="Y1716" s="134"/>
      <c r="Z1716" s="134"/>
    </row>
    <row r="1717" ht="15.0" customHeight="1">
      <c r="A1717" s="133" t="s">
        <v>5588</v>
      </c>
      <c r="B1717" s="133" t="s">
        <v>958</v>
      </c>
      <c r="C1717" s="134" t="s">
        <v>5589</v>
      </c>
      <c r="D1717" s="133" t="s">
        <v>4</v>
      </c>
      <c r="E1717" s="133">
        <v>53.06</v>
      </c>
      <c r="F1717" s="134"/>
      <c r="G1717" s="134"/>
      <c r="H1717" s="134"/>
      <c r="I1717" s="134"/>
      <c r="J1717" s="134"/>
      <c r="K1717" s="134"/>
      <c r="L1717" s="134"/>
      <c r="M1717" s="134"/>
      <c r="N1717" s="134"/>
      <c r="O1717" s="134"/>
      <c r="P1717" s="134"/>
      <c r="Q1717" s="134"/>
      <c r="R1717" s="134"/>
      <c r="S1717" s="134"/>
      <c r="T1717" s="134"/>
      <c r="U1717" s="134"/>
      <c r="V1717" s="134"/>
      <c r="W1717" s="134"/>
      <c r="X1717" s="134"/>
      <c r="Y1717" s="134"/>
      <c r="Z1717" s="134"/>
    </row>
    <row r="1718" ht="15.0" customHeight="1">
      <c r="A1718" s="133" t="s">
        <v>5590</v>
      </c>
      <c r="B1718" s="133" t="s">
        <v>5591</v>
      </c>
      <c r="C1718" s="134" t="s">
        <v>5592</v>
      </c>
      <c r="D1718" s="133" t="s">
        <v>4</v>
      </c>
      <c r="E1718" s="133">
        <v>30.53</v>
      </c>
      <c r="F1718" s="134"/>
      <c r="G1718" s="134"/>
      <c r="H1718" s="134"/>
      <c r="I1718" s="134"/>
      <c r="J1718" s="134"/>
      <c r="K1718" s="134"/>
      <c r="L1718" s="134"/>
      <c r="M1718" s="134"/>
      <c r="N1718" s="134"/>
      <c r="O1718" s="134"/>
      <c r="P1718" s="134"/>
      <c r="Q1718" s="134"/>
      <c r="R1718" s="134"/>
      <c r="S1718" s="134"/>
      <c r="T1718" s="134"/>
      <c r="U1718" s="134"/>
      <c r="V1718" s="134"/>
      <c r="W1718" s="134"/>
      <c r="X1718" s="134"/>
      <c r="Y1718" s="134"/>
      <c r="Z1718" s="134"/>
    </row>
    <row r="1719" ht="15.0" customHeight="1">
      <c r="A1719" s="133" t="s">
        <v>5593</v>
      </c>
      <c r="B1719" s="133" t="s">
        <v>958</v>
      </c>
      <c r="C1719" s="134" t="s">
        <v>5594</v>
      </c>
      <c r="D1719" s="133" t="s">
        <v>4</v>
      </c>
      <c r="E1719" s="133">
        <v>24.84</v>
      </c>
      <c r="F1719" s="134"/>
      <c r="G1719" s="134"/>
      <c r="H1719" s="134"/>
      <c r="I1719" s="134"/>
      <c r="J1719" s="134"/>
      <c r="K1719" s="134"/>
      <c r="L1719" s="134"/>
      <c r="M1719" s="134"/>
      <c r="N1719" s="134"/>
      <c r="O1719" s="134"/>
      <c r="P1719" s="134"/>
      <c r="Q1719" s="134"/>
      <c r="R1719" s="134"/>
      <c r="S1719" s="134"/>
      <c r="T1719" s="134"/>
      <c r="U1719" s="134"/>
      <c r="V1719" s="134"/>
      <c r="W1719" s="134"/>
      <c r="X1719" s="134"/>
      <c r="Y1719" s="134"/>
      <c r="Z1719" s="134"/>
    </row>
    <row r="1720" ht="15.0" customHeight="1">
      <c r="A1720" s="133" t="s">
        <v>5595</v>
      </c>
      <c r="B1720" s="133" t="s">
        <v>958</v>
      </c>
      <c r="C1720" s="134" t="s">
        <v>5596</v>
      </c>
      <c r="D1720" s="133" t="s">
        <v>4</v>
      </c>
      <c r="E1720" s="133">
        <v>25.13</v>
      </c>
      <c r="F1720" s="134"/>
      <c r="G1720" s="134"/>
      <c r="H1720" s="134"/>
      <c r="I1720" s="134"/>
      <c r="J1720" s="134"/>
      <c r="K1720" s="134"/>
      <c r="L1720" s="134"/>
      <c r="M1720" s="134"/>
      <c r="N1720" s="134"/>
      <c r="O1720" s="134"/>
      <c r="P1720" s="134"/>
      <c r="Q1720" s="134"/>
      <c r="R1720" s="134"/>
      <c r="S1720" s="134"/>
      <c r="T1720" s="134"/>
      <c r="U1720" s="134"/>
      <c r="V1720" s="134"/>
      <c r="W1720" s="134"/>
      <c r="X1720" s="134"/>
      <c r="Y1720" s="134"/>
      <c r="Z1720" s="134"/>
    </row>
    <row r="1721" ht="15.0" customHeight="1">
      <c r="A1721" s="133" t="s">
        <v>5597</v>
      </c>
      <c r="B1721" s="133" t="s">
        <v>958</v>
      </c>
      <c r="C1721" s="134" t="s">
        <v>5598</v>
      </c>
      <c r="D1721" s="133" t="s">
        <v>4</v>
      </c>
      <c r="E1721" s="133">
        <v>15.21</v>
      </c>
      <c r="F1721" s="134"/>
      <c r="G1721" s="134"/>
      <c r="H1721" s="134"/>
      <c r="I1721" s="134"/>
      <c r="J1721" s="134"/>
      <c r="K1721" s="134"/>
      <c r="L1721" s="134"/>
      <c r="M1721" s="134"/>
      <c r="N1721" s="134"/>
      <c r="O1721" s="134"/>
      <c r="P1721" s="134"/>
      <c r="Q1721" s="134"/>
      <c r="R1721" s="134"/>
      <c r="S1721" s="134"/>
      <c r="T1721" s="134"/>
      <c r="U1721" s="134"/>
      <c r="V1721" s="134"/>
      <c r="W1721" s="134"/>
      <c r="X1721" s="134"/>
      <c r="Y1721" s="134"/>
      <c r="Z1721" s="134"/>
    </row>
    <row r="1722" ht="15.0" customHeight="1">
      <c r="A1722" s="133" t="s">
        <v>5599</v>
      </c>
      <c r="B1722" s="133" t="s">
        <v>5600</v>
      </c>
      <c r="C1722" s="134" t="s">
        <v>5601</v>
      </c>
      <c r="D1722" s="133" t="s">
        <v>899</v>
      </c>
      <c r="E1722" s="133">
        <v>71.38</v>
      </c>
      <c r="F1722" s="134"/>
      <c r="G1722" s="134"/>
      <c r="H1722" s="134"/>
      <c r="I1722" s="134"/>
      <c r="J1722" s="134"/>
      <c r="K1722" s="134"/>
      <c r="L1722" s="134"/>
      <c r="M1722" s="134"/>
      <c r="N1722" s="134"/>
      <c r="O1722" s="134"/>
      <c r="P1722" s="134"/>
      <c r="Q1722" s="134"/>
      <c r="R1722" s="134"/>
      <c r="S1722" s="134"/>
      <c r="T1722" s="134"/>
      <c r="U1722" s="134"/>
      <c r="V1722" s="134"/>
      <c r="W1722" s="134"/>
      <c r="X1722" s="134"/>
      <c r="Y1722" s="134"/>
      <c r="Z1722" s="134"/>
    </row>
    <row r="1723" ht="15.0" customHeight="1">
      <c r="A1723" s="133" t="s">
        <v>5602</v>
      </c>
      <c r="B1723" s="133" t="s">
        <v>5603</v>
      </c>
      <c r="C1723" s="134" t="s">
        <v>5604</v>
      </c>
      <c r="D1723" s="133" t="s">
        <v>899</v>
      </c>
      <c r="E1723" s="133">
        <v>119.86</v>
      </c>
      <c r="F1723" s="134"/>
      <c r="G1723" s="134"/>
      <c r="H1723" s="134"/>
      <c r="I1723" s="134"/>
      <c r="J1723" s="134"/>
      <c r="K1723" s="134"/>
      <c r="L1723" s="134"/>
      <c r="M1723" s="134"/>
      <c r="N1723" s="134"/>
      <c r="O1723" s="134"/>
      <c r="P1723" s="134"/>
      <c r="Q1723" s="134"/>
      <c r="R1723" s="134"/>
      <c r="S1723" s="134"/>
      <c r="T1723" s="134"/>
      <c r="U1723" s="134"/>
      <c r="V1723" s="134"/>
      <c r="W1723" s="134"/>
      <c r="X1723" s="134"/>
      <c r="Y1723" s="134"/>
      <c r="Z1723" s="134"/>
    </row>
    <row r="1724" ht="15.0" customHeight="1">
      <c r="A1724" s="133" t="s">
        <v>5605</v>
      </c>
      <c r="B1724" s="133" t="s">
        <v>5606</v>
      </c>
      <c r="C1724" s="134" t="s">
        <v>5607</v>
      </c>
      <c r="D1724" s="133" t="s">
        <v>899</v>
      </c>
      <c r="E1724" s="133">
        <v>56.78</v>
      </c>
      <c r="F1724" s="134"/>
      <c r="G1724" s="134"/>
      <c r="H1724" s="134"/>
      <c r="I1724" s="134"/>
      <c r="J1724" s="134"/>
      <c r="K1724" s="134"/>
      <c r="L1724" s="134"/>
      <c r="M1724" s="134"/>
      <c r="N1724" s="134"/>
      <c r="O1724" s="134"/>
      <c r="P1724" s="134"/>
      <c r="Q1724" s="134"/>
      <c r="R1724" s="134"/>
      <c r="S1724" s="134"/>
      <c r="T1724" s="134"/>
      <c r="U1724" s="134"/>
      <c r="V1724" s="134"/>
      <c r="W1724" s="134"/>
      <c r="X1724" s="134"/>
      <c r="Y1724" s="134"/>
      <c r="Z1724" s="134"/>
    </row>
    <row r="1725" ht="15.0" customHeight="1">
      <c r="A1725" s="133" t="s">
        <v>5608</v>
      </c>
      <c r="B1725" s="133" t="s">
        <v>5609</v>
      </c>
      <c r="C1725" s="134" t="s">
        <v>5610</v>
      </c>
      <c r="D1725" s="133" t="s">
        <v>4</v>
      </c>
      <c r="E1725" s="133">
        <v>28.14</v>
      </c>
      <c r="F1725" s="134"/>
      <c r="G1725" s="134"/>
      <c r="H1725" s="134"/>
      <c r="I1725" s="134"/>
      <c r="J1725" s="134"/>
      <c r="K1725" s="134"/>
      <c r="L1725" s="134"/>
      <c r="M1725" s="134"/>
      <c r="N1725" s="134"/>
      <c r="O1725" s="134"/>
      <c r="P1725" s="134"/>
      <c r="Q1725" s="134"/>
      <c r="R1725" s="134"/>
      <c r="S1725" s="134"/>
      <c r="T1725" s="134"/>
      <c r="U1725" s="134"/>
      <c r="V1725" s="134"/>
      <c r="W1725" s="134"/>
      <c r="X1725" s="134"/>
      <c r="Y1725" s="134"/>
      <c r="Z1725" s="134"/>
    </row>
    <row r="1726" ht="15.0" customHeight="1">
      <c r="A1726" s="133" t="s">
        <v>5611</v>
      </c>
      <c r="B1726" s="133" t="s">
        <v>5612</v>
      </c>
      <c r="C1726" s="134" t="s">
        <v>5613</v>
      </c>
      <c r="D1726" s="133" t="s">
        <v>4</v>
      </c>
      <c r="E1726" s="133">
        <v>34.45</v>
      </c>
      <c r="F1726" s="134"/>
      <c r="G1726" s="134"/>
      <c r="H1726" s="134"/>
      <c r="I1726" s="134"/>
      <c r="J1726" s="134"/>
      <c r="K1726" s="134"/>
      <c r="L1726" s="134"/>
      <c r="M1726" s="134"/>
      <c r="N1726" s="134"/>
      <c r="O1726" s="134"/>
      <c r="P1726" s="134"/>
      <c r="Q1726" s="134"/>
      <c r="R1726" s="134"/>
      <c r="S1726" s="134"/>
      <c r="T1726" s="134"/>
      <c r="U1726" s="134"/>
      <c r="V1726" s="134"/>
      <c r="W1726" s="134"/>
      <c r="X1726" s="134"/>
      <c r="Y1726" s="134"/>
      <c r="Z1726" s="134"/>
    </row>
    <row r="1727" ht="15.0" customHeight="1">
      <c r="A1727" s="133" t="s">
        <v>5614</v>
      </c>
      <c r="B1727" s="133" t="s">
        <v>5615</v>
      </c>
      <c r="C1727" s="134" t="s">
        <v>5616</v>
      </c>
      <c r="D1727" s="133" t="s">
        <v>4</v>
      </c>
      <c r="E1727" s="133">
        <v>13.37</v>
      </c>
      <c r="F1727" s="134"/>
      <c r="G1727" s="134"/>
      <c r="H1727" s="134"/>
      <c r="I1727" s="134"/>
      <c r="J1727" s="134"/>
      <c r="K1727" s="134"/>
      <c r="L1727" s="134"/>
      <c r="M1727" s="134"/>
      <c r="N1727" s="134"/>
      <c r="O1727" s="134"/>
      <c r="P1727" s="134"/>
      <c r="Q1727" s="134"/>
      <c r="R1727" s="134"/>
      <c r="S1727" s="134"/>
      <c r="T1727" s="134"/>
      <c r="U1727" s="134"/>
      <c r="V1727" s="134"/>
      <c r="W1727" s="134"/>
      <c r="X1727" s="134"/>
      <c r="Y1727" s="134"/>
      <c r="Z1727" s="134"/>
    </row>
    <row r="1728" ht="15.0" customHeight="1">
      <c r="A1728" s="133" t="s">
        <v>5617</v>
      </c>
      <c r="B1728" s="133" t="s">
        <v>5618</v>
      </c>
      <c r="C1728" s="134" t="s">
        <v>5619</v>
      </c>
      <c r="D1728" s="133" t="s">
        <v>4</v>
      </c>
      <c r="E1728" s="133">
        <v>13.37</v>
      </c>
      <c r="F1728" s="134"/>
      <c r="G1728" s="134"/>
      <c r="H1728" s="134"/>
      <c r="I1728" s="134"/>
      <c r="J1728" s="134"/>
      <c r="K1728" s="134"/>
      <c r="L1728" s="134"/>
      <c r="M1728" s="134"/>
      <c r="N1728" s="134"/>
      <c r="O1728" s="134"/>
      <c r="P1728" s="134"/>
      <c r="Q1728" s="134"/>
      <c r="R1728" s="134"/>
      <c r="S1728" s="134"/>
      <c r="T1728" s="134"/>
      <c r="U1728" s="134"/>
      <c r="V1728" s="134"/>
      <c r="W1728" s="134"/>
      <c r="X1728" s="134"/>
      <c r="Y1728" s="134"/>
      <c r="Z1728" s="134"/>
    </row>
    <row r="1729" ht="15.0" customHeight="1">
      <c r="A1729" s="133" t="s">
        <v>5620</v>
      </c>
      <c r="B1729" s="133" t="s">
        <v>5621</v>
      </c>
      <c r="C1729" s="134" t="s">
        <v>5622</v>
      </c>
      <c r="D1729" s="133" t="s">
        <v>4</v>
      </c>
      <c r="E1729" s="133">
        <v>62.08</v>
      </c>
      <c r="F1729" s="134"/>
      <c r="G1729" s="134"/>
      <c r="H1729" s="134"/>
      <c r="I1729" s="134"/>
      <c r="J1729" s="134"/>
      <c r="K1729" s="134"/>
      <c r="L1729" s="134"/>
      <c r="M1729" s="134"/>
      <c r="N1729" s="134"/>
      <c r="O1729" s="134"/>
      <c r="P1729" s="134"/>
      <c r="Q1729" s="134"/>
      <c r="R1729" s="134"/>
      <c r="S1729" s="134"/>
      <c r="T1729" s="134"/>
      <c r="U1729" s="134"/>
      <c r="V1729" s="134"/>
      <c r="W1729" s="134"/>
      <c r="X1729" s="134"/>
      <c r="Y1729" s="134"/>
      <c r="Z1729" s="134"/>
    </row>
    <row r="1730" ht="15.0" customHeight="1">
      <c r="A1730" s="133" t="s">
        <v>5623</v>
      </c>
      <c r="B1730" s="133" t="s">
        <v>5624</v>
      </c>
      <c r="C1730" s="134" t="s">
        <v>5625</v>
      </c>
      <c r="D1730" s="133" t="s">
        <v>4</v>
      </c>
      <c r="E1730" s="133">
        <v>62.08</v>
      </c>
      <c r="F1730" s="134"/>
      <c r="G1730" s="134"/>
      <c r="H1730" s="134"/>
      <c r="I1730" s="134"/>
      <c r="J1730" s="134"/>
      <c r="K1730" s="134"/>
      <c r="L1730" s="134"/>
      <c r="M1730" s="134"/>
      <c r="N1730" s="134"/>
      <c r="O1730" s="134"/>
      <c r="P1730" s="134"/>
      <c r="Q1730" s="134"/>
      <c r="R1730" s="134"/>
      <c r="S1730" s="134"/>
      <c r="T1730" s="134"/>
      <c r="U1730" s="134"/>
      <c r="V1730" s="134"/>
      <c r="W1730" s="134"/>
      <c r="X1730" s="134"/>
      <c r="Y1730" s="134"/>
      <c r="Z1730" s="134"/>
    </row>
    <row r="1731" ht="15.0" customHeight="1">
      <c r="A1731" s="133" t="s">
        <v>5626</v>
      </c>
      <c r="B1731" s="133" t="s">
        <v>5627</v>
      </c>
      <c r="C1731" s="134" t="s">
        <v>5628</v>
      </c>
      <c r="D1731" s="133" t="s">
        <v>899</v>
      </c>
      <c r="E1731" s="133">
        <v>370.95</v>
      </c>
      <c r="F1731" s="134"/>
      <c r="G1731" s="134"/>
      <c r="H1731" s="134"/>
      <c r="I1731" s="134"/>
      <c r="J1731" s="134"/>
      <c r="K1731" s="134"/>
      <c r="L1731" s="134"/>
      <c r="M1731" s="134"/>
      <c r="N1731" s="134"/>
      <c r="O1731" s="134"/>
      <c r="P1731" s="134"/>
      <c r="Q1731" s="134"/>
      <c r="R1731" s="134"/>
      <c r="S1731" s="134"/>
      <c r="T1731" s="134"/>
      <c r="U1731" s="134"/>
      <c r="V1731" s="134"/>
      <c r="W1731" s="134"/>
      <c r="X1731" s="134"/>
      <c r="Y1731" s="134"/>
      <c r="Z1731" s="134"/>
    </row>
    <row r="1732" ht="15.0" customHeight="1">
      <c r="A1732" s="133" t="s">
        <v>5629</v>
      </c>
      <c r="B1732" s="133" t="s">
        <v>5630</v>
      </c>
      <c r="C1732" s="134" t="s">
        <v>5631</v>
      </c>
      <c r="D1732" s="133" t="s">
        <v>899</v>
      </c>
      <c r="E1732" s="133">
        <v>126.24</v>
      </c>
      <c r="F1732" s="134"/>
      <c r="G1732" s="134"/>
      <c r="H1732" s="134"/>
      <c r="I1732" s="134"/>
      <c r="J1732" s="134"/>
      <c r="K1732" s="134"/>
      <c r="L1732" s="134"/>
      <c r="M1732" s="134"/>
      <c r="N1732" s="134"/>
      <c r="O1732" s="134"/>
      <c r="P1732" s="134"/>
      <c r="Q1732" s="134"/>
      <c r="R1732" s="134"/>
      <c r="S1732" s="134"/>
      <c r="T1732" s="134"/>
      <c r="U1732" s="134"/>
      <c r="V1732" s="134"/>
      <c r="W1732" s="134"/>
      <c r="X1732" s="134"/>
      <c r="Y1732" s="134"/>
      <c r="Z1732" s="134"/>
    </row>
    <row r="1733" ht="15.0" customHeight="1">
      <c r="A1733" s="133" t="s">
        <v>5632</v>
      </c>
      <c r="B1733" s="133" t="s">
        <v>5633</v>
      </c>
      <c r="C1733" s="134" t="s">
        <v>5634</v>
      </c>
      <c r="D1733" s="133" t="s">
        <v>899</v>
      </c>
      <c r="E1733" s="133">
        <v>26.76</v>
      </c>
      <c r="F1733" s="134"/>
      <c r="G1733" s="134"/>
      <c r="H1733" s="134"/>
      <c r="I1733" s="134"/>
      <c r="J1733" s="134"/>
      <c r="K1733" s="134"/>
      <c r="L1733" s="134"/>
      <c r="M1733" s="134"/>
      <c r="N1733" s="134"/>
      <c r="O1733" s="134"/>
      <c r="P1733" s="134"/>
      <c r="Q1733" s="134"/>
      <c r="R1733" s="134"/>
      <c r="S1733" s="134"/>
      <c r="T1733" s="134"/>
      <c r="U1733" s="134"/>
      <c r="V1733" s="134"/>
      <c r="W1733" s="134"/>
      <c r="X1733" s="134"/>
      <c r="Y1733" s="134"/>
      <c r="Z1733" s="134"/>
    </row>
    <row r="1734" ht="15.0" customHeight="1">
      <c r="A1734" s="133" t="s">
        <v>5635</v>
      </c>
      <c r="B1734" s="133" t="s">
        <v>5636</v>
      </c>
      <c r="C1734" s="134" t="s">
        <v>5637</v>
      </c>
      <c r="D1734" s="133" t="s">
        <v>899</v>
      </c>
      <c r="E1734" s="133">
        <v>1267.39</v>
      </c>
      <c r="F1734" s="134"/>
      <c r="G1734" s="134"/>
      <c r="H1734" s="134"/>
      <c r="I1734" s="134"/>
      <c r="J1734" s="134"/>
      <c r="K1734" s="134"/>
      <c r="L1734" s="134"/>
      <c r="M1734" s="134"/>
      <c r="N1734" s="134"/>
      <c r="O1734" s="134"/>
      <c r="P1734" s="134"/>
      <c r="Q1734" s="134"/>
      <c r="R1734" s="134"/>
      <c r="S1734" s="134"/>
      <c r="T1734" s="134"/>
      <c r="U1734" s="134"/>
      <c r="V1734" s="134"/>
      <c r="W1734" s="134"/>
      <c r="X1734" s="134"/>
      <c r="Y1734" s="134"/>
      <c r="Z1734" s="134"/>
    </row>
    <row r="1735" ht="15.0" customHeight="1">
      <c r="A1735" s="133" t="s">
        <v>5638</v>
      </c>
      <c r="B1735" s="133" t="s">
        <v>5639</v>
      </c>
      <c r="C1735" s="134" t="s">
        <v>5640</v>
      </c>
      <c r="D1735" s="133" t="s">
        <v>899</v>
      </c>
      <c r="E1735" s="133">
        <v>1657.78</v>
      </c>
      <c r="F1735" s="134"/>
      <c r="G1735" s="134"/>
      <c r="H1735" s="134"/>
      <c r="I1735" s="134"/>
      <c r="J1735" s="134"/>
      <c r="K1735" s="134"/>
      <c r="L1735" s="134"/>
      <c r="M1735" s="134"/>
      <c r="N1735" s="134"/>
      <c r="O1735" s="134"/>
      <c r="P1735" s="134"/>
      <c r="Q1735" s="134"/>
      <c r="R1735" s="134"/>
      <c r="S1735" s="134"/>
      <c r="T1735" s="134"/>
      <c r="U1735" s="134"/>
      <c r="V1735" s="134"/>
      <c r="W1735" s="134"/>
      <c r="X1735" s="134"/>
      <c r="Y1735" s="134"/>
      <c r="Z1735" s="134"/>
    </row>
    <row r="1736" ht="15.0" customHeight="1">
      <c r="A1736" s="133" t="s">
        <v>799</v>
      </c>
      <c r="B1736" s="133" t="s">
        <v>5641</v>
      </c>
      <c r="C1736" s="134" t="s">
        <v>5642</v>
      </c>
      <c r="D1736" s="133" t="s">
        <v>4</v>
      </c>
      <c r="E1736" s="133">
        <v>69.48</v>
      </c>
      <c r="F1736" s="134"/>
      <c r="G1736" s="134"/>
      <c r="H1736" s="134"/>
      <c r="I1736" s="134"/>
      <c r="J1736" s="134"/>
      <c r="K1736" s="134"/>
      <c r="L1736" s="134"/>
      <c r="M1736" s="134"/>
      <c r="N1736" s="134"/>
      <c r="O1736" s="134"/>
      <c r="P1736" s="134"/>
      <c r="Q1736" s="134"/>
      <c r="R1736" s="134"/>
      <c r="S1736" s="134"/>
      <c r="T1736" s="134"/>
      <c r="U1736" s="134"/>
      <c r="V1736" s="134"/>
      <c r="W1736" s="134"/>
      <c r="X1736" s="134"/>
      <c r="Y1736" s="134"/>
      <c r="Z1736" s="134"/>
    </row>
    <row r="1737" ht="15.0" customHeight="1">
      <c r="A1737" s="133" t="s">
        <v>5643</v>
      </c>
      <c r="B1737" s="133" t="s">
        <v>5644</v>
      </c>
      <c r="C1737" s="134" t="s">
        <v>5645</v>
      </c>
      <c r="D1737" s="133" t="s">
        <v>899</v>
      </c>
      <c r="E1737" s="133">
        <v>9.99</v>
      </c>
      <c r="F1737" s="134"/>
      <c r="G1737" s="134"/>
      <c r="H1737" s="134"/>
      <c r="I1737" s="134"/>
      <c r="J1737" s="134"/>
      <c r="K1737" s="134"/>
      <c r="L1737" s="134"/>
      <c r="M1737" s="134"/>
      <c r="N1737" s="134"/>
      <c r="O1737" s="134"/>
      <c r="P1737" s="134"/>
      <c r="Q1737" s="134"/>
      <c r="R1737" s="134"/>
      <c r="S1737" s="134"/>
      <c r="T1737" s="134"/>
      <c r="U1737" s="134"/>
      <c r="V1737" s="134"/>
      <c r="W1737" s="134"/>
      <c r="X1737" s="134"/>
      <c r="Y1737" s="134"/>
      <c r="Z1737" s="134"/>
    </row>
    <row r="1738" ht="15.0" customHeight="1">
      <c r="A1738" s="133" t="s">
        <v>5646</v>
      </c>
      <c r="B1738" s="133" t="s">
        <v>5647</v>
      </c>
      <c r="C1738" s="134" t="s">
        <v>5648</v>
      </c>
      <c r="D1738" s="133" t="s">
        <v>187</v>
      </c>
      <c r="E1738" s="133">
        <v>5.99</v>
      </c>
      <c r="F1738" s="134"/>
      <c r="G1738" s="134"/>
      <c r="H1738" s="134"/>
      <c r="I1738" s="134"/>
      <c r="J1738" s="134"/>
      <c r="K1738" s="134"/>
      <c r="L1738" s="134"/>
      <c r="M1738" s="134"/>
      <c r="N1738" s="134"/>
      <c r="O1738" s="134"/>
      <c r="P1738" s="134"/>
      <c r="Q1738" s="134"/>
      <c r="R1738" s="134"/>
      <c r="S1738" s="134"/>
      <c r="T1738" s="134"/>
      <c r="U1738" s="134"/>
      <c r="V1738" s="134"/>
      <c r="W1738" s="134"/>
      <c r="X1738" s="134"/>
      <c r="Y1738" s="134"/>
      <c r="Z1738" s="134"/>
    </row>
    <row r="1739" ht="15.0" customHeight="1">
      <c r="A1739" s="133" t="s">
        <v>5649</v>
      </c>
      <c r="B1739" s="133" t="s">
        <v>5650</v>
      </c>
      <c r="C1739" s="134" t="s">
        <v>5651</v>
      </c>
      <c r="D1739" s="133" t="s">
        <v>187</v>
      </c>
      <c r="E1739" s="133">
        <v>5.21</v>
      </c>
      <c r="F1739" s="134"/>
      <c r="G1739" s="134"/>
      <c r="H1739" s="134"/>
      <c r="I1739" s="134"/>
      <c r="J1739" s="134"/>
      <c r="K1739" s="134"/>
      <c r="L1739" s="134"/>
      <c r="M1739" s="134"/>
      <c r="N1739" s="134"/>
      <c r="O1739" s="134"/>
      <c r="P1739" s="134"/>
      <c r="Q1739" s="134"/>
      <c r="R1739" s="134"/>
      <c r="S1739" s="134"/>
      <c r="T1739" s="134"/>
      <c r="U1739" s="134"/>
      <c r="V1739" s="134"/>
      <c r="W1739" s="134"/>
      <c r="X1739" s="134"/>
      <c r="Y1739" s="134"/>
      <c r="Z1739" s="134"/>
    </row>
    <row r="1740" ht="15.0" customHeight="1">
      <c r="A1740" s="133" t="s">
        <v>584</v>
      </c>
      <c r="B1740" s="133" t="s">
        <v>5652</v>
      </c>
      <c r="C1740" s="134" t="s">
        <v>5653</v>
      </c>
      <c r="D1740" s="133" t="s">
        <v>4</v>
      </c>
      <c r="E1740" s="133">
        <v>162.27</v>
      </c>
      <c r="F1740" s="134"/>
      <c r="G1740" s="134"/>
      <c r="H1740" s="134"/>
      <c r="I1740" s="134"/>
      <c r="J1740" s="134"/>
      <c r="K1740" s="134"/>
      <c r="L1740" s="134"/>
      <c r="M1740" s="134"/>
      <c r="N1740" s="134"/>
      <c r="O1740" s="134"/>
      <c r="P1740" s="134"/>
      <c r="Q1740" s="134"/>
      <c r="R1740" s="134"/>
      <c r="S1740" s="134"/>
      <c r="T1740" s="134"/>
      <c r="U1740" s="134"/>
      <c r="V1740" s="134"/>
      <c r="W1740" s="134"/>
      <c r="X1740" s="134"/>
      <c r="Y1740" s="134"/>
      <c r="Z1740" s="134"/>
    </row>
    <row r="1741" ht="15.0" customHeight="1">
      <c r="A1741" s="133" t="s">
        <v>5654</v>
      </c>
      <c r="B1741" s="133" t="s">
        <v>5655</v>
      </c>
      <c r="C1741" s="134" t="s">
        <v>5656</v>
      </c>
      <c r="D1741" s="133" t="s">
        <v>4</v>
      </c>
      <c r="E1741" s="133">
        <v>78.09999999999998</v>
      </c>
      <c r="F1741" s="134"/>
      <c r="G1741" s="134"/>
      <c r="H1741" s="134"/>
      <c r="I1741" s="134"/>
      <c r="J1741" s="134"/>
      <c r="K1741" s="134"/>
      <c r="L1741" s="134"/>
      <c r="M1741" s="134"/>
      <c r="N1741" s="134"/>
      <c r="O1741" s="134"/>
      <c r="P1741" s="134"/>
      <c r="Q1741" s="134"/>
      <c r="R1741" s="134"/>
      <c r="S1741" s="134"/>
      <c r="T1741" s="134"/>
      <c r="U1741" s="134"/>
      <c r="V1741" s="134"/>
      <c r="W1741" s="134"/>
      <c r="X1741" s="134"/>
      <c r="Y1741" s="134"/>
      <c r="Z1741" s="134"/>
    </row>
    <row r="1742" ht="15.0" customHeight="1">
      <c r="A1742" s="133" t="s">
        <v>5657</v>
      </c>
      <c r="B1742" s="133" t="s">
        <v>5658</v>
      </c>
      <c r="C1742" s="134" t="s">
        <v>5659</v>
      </c>
      <c r="D1742" s="133" t="s">
        <v>4</v>
      </c>
      <c r="E1742" s="133">
        <v>149.31</v>
      </c>
      <c r="F1742" s="134"/>
      <c r="G1742" s="134"/>
      <c r="H1742" s="134"/>
      <c r="I1742" s="134"/>
      <c r="J1742" s="134"/>
      <c r="K1742" s="134"/>
      <c r="L1742" s="134"/>
      <c r="M1742" s="134"/>
      <c r="N1742" s="134"/>
      <c r="O1742" s="134"/>
      <c r="P1742" s="134"/>
      <c r="Q1742" s="134"/>
      <c r="R1742" s="134"/>
      <c r="S1742" s="134"/>
      <c r="T1742" s="134"/>
      <c r="U1742" s="134"/>
      <c r="V1742" s="134"/>
      <c r="W1742" s="134"/>
      <c r="X1742" s="134"/>
      <c r="Y1742" s="134"/>
      <c r="Z1742" s="134"/>
    </row>
    <row r="1743" ht="15.0" customHeight="1">
      <c r="A1743" s="133" t="s">
        <v>580</v>
      </c>
      <c r="B1743" s="133" t="s">
        <v>5660</v>
      </c>
      <c r="C1743" s="134" t="s">
        <v>582</v>
      </c>
      <c r="D1743" s="133" t="s">
        <v>4</v>
      </c>
      <c r="E1743" s="133">
        <v>116.96</v>
      </c>
      <c r="F1743" s="134"/>
      <c r="G1743" s="134"/>
      <c r="H1743" s="134"/>
      <c r="I1743" s="134"/>
      <c r="J1743" s="134"/>
      <c r="K1743" s="134"/>
      <c r="L1743" s="134"/>
      <c r="M1743" s="134"/>
      <c r="N1743" s="134"/>
      <c r="O1743" s="134"/>
      <c r="P1743" s="134"/>
      <c r="Q1743" s="134"/>
      <c r="R1743" s="134"/>
      <c r="S1743" s="134"/>
      <c r="T1743" s="134"/>
      <c r="U1743" s="134"/>
      <c r="V1743" s="134"/>
      <c r="W1743" s="134"/>
      <c r="X1743" s="134"/>
      <c r="Y1743" s="134"/>
      <c r="Z1743" s="134"/>
    </row>
    <row r="1744" ht="15.0" customHeight="1">
      <c r="A1744" s="133" t="s">
        <v>5661</v>
      </c>
      <c r="B1744" s="133" t="s">
        <v>5662</v>
      </c>
      <c r="C1744" s="134" t="s">
        <v>738</v>
      </c>
      <c r="D1744" s="133" t="s">
        <v>4</v>
      </c>
      <c r="E1744" s="133">
        <v>90.54</v>
      </c>
      <c r="F1744" s="134"/>
      <c r="G1744" s="134"/>
      <c r="H1744" s="134"/>
      <c r="I1744" s="134"/>
      <c r="J1744" s="134"/>
      <c r="K1744" s="134"/>
      <c r="L1744" s="134"/>
      <c r="M1744" s="134"/>
      <c r="N1744" s="134"/>
      <c r="O1744" s="134"/>
      <c r="P1744" s="134"/>
      <c r="Q1744" s="134"/>
      <c r="R1744" s="134"/>
      <c r="S1744" s="134"/>
      <c r="T1744" s="134"/>
      <c r="U1744" s="134"/>
      <c r="V1744" s="134"/>
      <c r="W1744" s="134"/>
      <c r="X1744" s="134"/>
      <c r="Y1744" s="134"/>
      <c r="Z1744" s="134"/>
    </row>
    <row r="1745" ht="15.0" customHeight="1">
      <c r="A1745" s="133" t="s">
        <v>5663</v>
      </c>
      <c r="B1745" s="133" t="s">
        <v>5664</v>
      </c>
      <c r="C1745" s="134" t="s">
        <v>5665</v>
      </c>
      <c r="D1745" s="133" t="s">
        <v>4</v>
      </c>
      <c r="E1745" s="133">
        <v>140.06</v>
      </c>
      <c r="F1745" s="134"/>
      <c r="G1745" s="134"/>
      <c r="H1745" s="134"/>
      <c r="I1745" s="134"/>
      <c r="J1745" s="134"/>
      <c r="K1745" s="134"/>
      <c r="L1745" s="134"/>
      <c r="M1745" s="134"/>
      <c r="N1745" s="134"/>
      <c r="O1745" s="134"/>
      <c r="P1745" s="134"/>
      <c r="Q1745" s="134"/>
      <c r="R1745" s="134"/>
      <c r="S1745" s="134"/>
      <c r="T1745" s="134"/>
      <c r="U1745" s="134"/>
      <c r="V1745" s="134"/>
      <c r="W1745" s="134"/>
      <c r="X1745" s="134"/>
      <c r="Y1745" s="134"/>
      <c r="Z1745" s="134"/>
    </row>
    <row r="1746" ht="15.0" customHeight="1">
      <c r="A1746" s="133" t="s">
        <v>5666</v>
      </c>
      <c r="B1746" s="133" t="s">
        <v>5667</v>
      </c>
      <c r="C1746" s="134" t="s">
        <v>5668</v>
      </c>
      <c r="D1746" s="133" t="s">
        <v>4</v>
      </c>
      <c r="E1746" s="133">
        <v>92.62</v>
      </c>
      <c r="F1746" s="134"/>
      <c r="G1746" s="134"/>
      <c r="H1746" s="134"/>
      <c r="I1746" s="134"/>
      <c r="J1746" s="134"/>
      <c r="K1746" s="134"/>
      <c r="L1746" s="134"/>
      <c r="M1746" s="134"/>
      <c r="N1746" s="134"/>
      <c r="O1746" s="134"/>
      <c r="P1746" s="134"/>
      <c r="Q1746" s="134"/>
      <c r="R1746" s="134"/>
      <c r="S1746" s="134"/>
      <c r="T1746" s="134"/>
      <c r="U1746" s="134"/>
      <c r="V1746" s="134"/>
      <c r="W1746" s="134"/>
      <c r="X1746" s="134"/>
      <c r="Y1746" s="134"/>
      <c r="Z1746" s="134"/>
    </row>
    <row r="1747" ht="15.0" customHeight="1">
      <c r="A1747" s="133" t="s">
        <v>5669</v>
      </c>
      <c r="B1747" s="133" t="s">
        <v>5670</v>
      </c>
      <c r="C1747" s="134" t="s">
        <v>5671</v>
      </c>
      <c r="D1747" s="133" t="s">
        <v>4</v>
      </c>
      <c r="E1747" s="133">
        <v>188.05</v>
      </c>
      <c r="F1747" s="134"/>
      <c r="G1747" s="134"/>
      <c r="H1747" s="134"/>
      <c r="I1747" s="134"/>
      <c r="J1747" s="134"/>
      <c r="K1747" s="134"/>
      <c r="L1747" s="134"/>
      <c r="M1747" s="134"/>
      <c r="N1747" s="134"/>
      <c r="O1747" s="134"/>
      <c r="P1747" s="134"/>
      <c r="Q1747" s="134"/>
      <c r="R1747" s="134"/>
      <c r="S1747" s="134"/>
      <c r="T1747" s="134"/>
      <c r="U1747" s="134"/>
      <c r="V1747" s="134"/>
      <c r="W1747" s="134"/>
      <c r="X1747" s="134"/>
      <c r="Y1747" s="134"/>
      <c r="Z1747" s="134"/>
    </row>
    <row r="1748" ht="15.0" customHeight="1">
      <c r="A1748" s="133" t="s">
        <v>5672</v>
      </c>
      <c r="B1748" s="133" t="s">
        <v>5673</v>
      </c>
      <c r="C1748" s="134" t="s">
        <v>5674</v>
      </c>
      <c r="D1748" s="133" t="s">
        <v>4</v>
      </c>
      <c r="E1748" s="133">
        <v>174.5</v>
      </c>
      <c r="F1748" s="134"/>
      <c r="G1748" s="134"/>
      <c r="H1748" s="134"/>
      <c r="I1748" s="134"/>
      <c r="J1748" s="134"/>
      <c r="K1748" s="134"/>
      <c r="L1748" s="134"/>
      <c r="M1748" s="134"/>
      <c r="N1748" s="134"/>
      <c r="O1748" s="134"/>
      <c r="P1748" s="134"/>
      <c r="Q1748" s="134"/>
      <c r="R1748" s="134"/>
      <c r="S1748" s="134"/>
      <c r="T1748" s="134"/>
      <c r="U1748" s="134"/>
      <c r="V1748" s="134"/>
      <c r="W1748" s="134"/>
      <c r="X1748" s="134"/>
      <c r="Y1748" s="134"/>
      <c r="Z1748" s="134"/>
    </row>
    <row r="1749" ht="15.0" customHeight="1">
      <c r="A1749" s="133" t="s">
        <v>5675</v>
      </c>
      <c r="B1749" s="133" t="s">
        <v>5676</v>
      </c>
      <c r="C1749" s="134" t="s">
        <v>5677</v>
      </c>
      <c r="D1749" s="133" t="s">
        <v>4</v>
      </c>
      <c r="E1749" s="133">
        <v>256.04</v>
      </c>
      <c r="F1749" s="134"/>
      <c r="G1749" s="134"/>
      <c r="H1749" s="134"/>
      <c r="I1749" s="134"/>
      <c r="J1749" s="134"/>
      <c r="K1749" s="134"/>
      <c r="L1749" s="134"/>
      <c r="M1749" s="134"/>
      <c r="N1749" s="134"/>
      <c r="O1749" s="134"/>
      <c r="P1749" s="134"/>
      <c r="Q1749" s="134"/>
      <c r="R1749" s="134"/>
      <c r="S1749" s="134"/>
      <c r="T1749" s="134"/>
      <c r="U1749" s="134"/>
      <c r="V1749" s="134"/>
      <c r="W1749" s="134"/>
      <c r="X1749" s="134"/>
      <c r="Y1749" s="134"/>
      <c r="Z1749" s="134"/>
    </row>
    <row r="1750" ht="15.0" customHeight="1">
      <c r="A1750" s="133" t="s">
        <v>5678</v>
      </c>
      <c r="B1750" s="133" t="s">
        <v>5679</v>
      </c>
      <c r="C1750" s="134" t="s">
        <v>5680</v>
      </c>
      <c r="D1750" s="133" t="s">
        <v>4</v>
      </c>
      <c r="E1750" s="133">
        <v>4.53</v>
      </c>
      <c r="F1750" s="134"/>
      <c r="G1750" s="134"/>
      <c r="H1750" s="134"/>
      <c r="I1750" s="134"/>
      <c r="J1750" s="134"/>
      <c r="K1750" s="134"/>
      <c r="L1750" s="134"/>
      <c r="M1750" s="134"/>
      <c r="N1750" s="134"/>
      <c r="O1750" s="134"/>
      <c r="P1750" s="134"/>
      <c r="Q1750" s="134"/>
      <c r="R1750" s="134"/>
      <c r="S1750" s="134"/>
      <c r="T1750" s="134"/>
      <c r="U1750" s="134"/>
      <c r="V1750" s="134"/>
      <c r="W1750" s="134"/>
      <c r="X1750" s="134"/>
      <c r="Y1750" s="134"/>
      <c r="Z1750" s="134"/>
    </row>
    <row r="1751" ht="15.0" customHeight="1">
      <c r="A1751" s="133" t="s">
        <v>5681</v>
      </c>
      <c r="B1751" s="133" t="s">
        <v>5682</v>
      </c>
      <c r="C1751" s="134" t="s">
        <v>5683</v>
      </c>
      <c r="D1751" s="133" t="s">
        <v>4</v>
      </c>
      <c r="E1751" s="133">
        <v>19.29</v>
      </c>
      <c r="F1751" s="134"/>
      <c r="G1751" s="134"/>
      <c r="H1751" s="134"/>
      <c r="I1751" s="134"/>
      <c r="J1751" s="134"/>
      <c r="K1751" s="134"/>
      <c r="L1751" s="134"/>
      <c r="M1751" s="134"/>
      <c r="N1751" s="134"/>
      <c r="O1751" s="134"/>
      <c r="P1751" s="134"/>
      <c r="Q1751" s="134"/>
      <c r="R1751" s="134"/>
      <c r="S1751" s="134"/>
      <c r="T1751" s="134"/>
      <c r="U1751" s="134"/>
      <c r="V1751" s="134"/>
      <c r="W1751" s="134"/>
      <c r="X1751" s="134"/>
      <c r="Y1751" s="134"/>
      <c r="Z1751" s="134"/>
    </row>
    <row r="1752" ht="15.0" customHeight="1">
      <c r="A1752" s="133" t="s">
        <v>5684</v>
      </c>
      <c r="B1752" s="133" t="s">
        <v>5685</v>
      </c>
      <c r="C1752" s="134" t="s">
        <v>5686</v>
      </c>
      <c r="D1752" s="133" t="s">
        <v>4</v>
      </c>
      <c r="E1752" s="133">
        <v>87.91</v>
      </c>
      <c r="F1752" s="134"/>
      <c r="G1752" s="134"/>
      <c r="H1752" s="134"/>
      <c r="I1752" s="134"/>
      <c r="J1752" s="134"/>
      <c r="K1752" s="134"/>
      <c r="L1752" s="134"/>
      <c r="M1752" s="134"/>
      <c r="N1752" s="134"/>
      <c r="O1752" s="134"/>
      <c r="P1752" s="134"/>
      <c r="Q1752" s="134"/>
      <c r="R1752" s="134"/>
      <c r="S1752" s="134"/>
      <c r="T1752" s="134"/>
      <c r="U1752" s="134"/>
      <c r="V1752" s="134"/>
      <c r="W1752" s="134"/>
      <c r="X1752" s="134"/>
      <c r="Y1752" s="134"/>
      <c r="Z1752" s="134"/>
    </row>
    <row r="1753" ht="15.0" customHeight="1">
      <c r="A1753" s="133" t="s">
        <v>5687</v>
      </c>
      <c r="B1753" s="133" t="s">
        <v>5688</v>
      </c>
      <c r="C1753" s="134" t="s">
        <v>5689</v>
      </c>
      <c r="D1753" s="133" t="s">
        <v>4</v>
      </c>
      <c r="E1753" s="133">
        <v>17.44</v>
      </c>
      <c r="F1753" s="134"/>
      <c r="G1753" s="134"/>
      <c r="H1753" s="134"/>
      <c r="I1753" s="134"/>
      <c r="J1753" s="134"/>
      <c r="K1753" s="134"/>
      <c r="L1753" s="134"/>
      <c r="M1753" s="134"/>
      <c r="N1753" s="134"/>
      <c r="O1753" s="134"/>
      <c r="P1753" s="134"/>
      <c r="Q1753" s="134"/>
      <c r="R1753" s="134"/>
      <c r="S1753" s="134"/>
      <c r="T1753" s="134"/>
      <c r="U1753" s="134"/>
      <c r="V1753" s="134"/>
      <c r="W1753" s="134"/>
      <c r="X1753" s="134"/>
      <c r="Y1753" s="134"/>
      <c r="Z1753" s="134"/>
    </row>
    <row r="1754" ht="15.0" customHeight="1">
      <c r="A1754" s="133" t="s">
        <v>805</v>
      </c>
      <c r="B1754" s="133" t="s">
        <v>5690</v>
      </c>
      <c r="C1754" s="134" t="s">
        <v>807</v>
      </c>
      <c r="D1754" s="133" t="s">
        <v>4</v>
      </c>
      <c r="E1754" s="133">
        <v>25.48</v>
      </c>
      <c r="F1754" s="134"/>
      <c r="G1754" s="134"/>
      <c r="H1754" s="134"/>
      <c r="I1754" s="134"/>
      <c r="J1754" s="134"/>
      <c r="K1754" s="134"/>
      <c r="L1754" s="134"/>
      <c r="M1754" s="134"/>
      <c r="N1754" s="134"/>
      <c r="O1754" s="134"/>
      <c r="P1754" s="134"/>
      <c r="Q1754" s="134"/>
      <c r="R1754" s="134"/>
      <c r="S1754" s="134"/>
      <c r="T1754" s="134"/>
      <c r="U1754" s="134"/>
      <c r="V1754" s="134"/>
      <c r="W1754" s="134"/>
      <c r="X1754" s="134"/>
      <c r="Y1754" s="134"/>
      <c r="Z1754" s="134"/>
    </row>
    <row r="1755" ht="15.0" customHeight="1">
      <c r="A1755" s="133" t="s">
        <v>5691</v>
      </c>
      <c r="B1755" s="133" t="s">
        <v>5692</v>
      </c>
      <c r="C1755" s="134" t="s">
        <v>5693</v>
      </c>
      <c r="D1755" s="133" t="s">
        <v>4</v>
      </c>
      <c r="E1755" s="133">
        <v>73.23</v>
      </c>
      <c r="F1755" s="134"/>
      <c r="G1755" s="134"/>
      <c r="H1755" s="134"/>
      <c r="I1755" s="134"/>
      <c r="J1755" s="134"/>
      <c r="K1755" s="134"/>
      <c r="L1755" s="134"/>
      <c r="M1755" s="134"/>
      <c r="N1755" s="134"/>
      <c r="O1755" s="134"/>
      <c r="P1755" s="134"/>
      <c r="Q1755" s="134"/>
      <c r="R1755" s="134"/>
      <c r="S1755" s="134"/>
      <c r="T1755" s="134"/>
      <c r="U1755" s="134"/>
      <c r="V1755" s="134"/>
      <c r="W1755" s="134"/>
      <c r="X1755" s="134"/>
      <c r="Y1755" s="134"/>
      <c r="Z1755" s="134"/>
    </row>
    <row r="1756" ht="15.0" customHeight="1">
      <c r="A1756" s="133" t="s">
        <v>5694</v>
      </c>
      <c r="B1756" s="133" t="s">
        <v>5695</v>
      </c>
      <c r="C1756" s="134" t="s">
        <v>5696</v>
      </c>
      <c r="D1756" s="133" t="s">
        <v>4</v>
      </c>
      <c r="E1756" s="133">
        <v>6.08</v>
      </c>
      <c r="F1756" s="134"/>
      <c r="G1756" s="134"/>
      <c r="H1756" s="134"/>
      <c r="I1756" s="134"/>
      <c r="J1756" s="134"/>
      <c r="K1756" s="134"/>
      <c r="L1756" s="134"/>
      <c r="M1756" s="134"/>
      <c r="N1756" s="134"/>
      <c r="O1756" s="134"/>
      <c r="P1756" s="134"/>
      <c r="Q1756" s="134"/>
      <c r="R1756" s="134"/>
      <c r="S1756" s="134"/>
      <c r="T1756" s="134"/>
      <c r="U1756" s="134"/>
      <c r="V1756" s="134"/>
      <c r="W1756" s="134"/>
      <c r="X1756" s="134"/>
      <c r="Y1756" s="134"/>
      <c r="Z1756" s="134"/>
    </row>
    <row r="1757" ht="15.0" customHeight="1">
      <c r="A1757" s="133" t="s">
        <v>5697</v>
      </c>
      <c r="B1757" s="133" t="s">
        <v>5698</v>
      </c>
      <c r="C1757" s="134" t="s">
        <v>5699</v>
      </c>
      <c r="D1757" s="133" t="s">
        <v>4</v>
      </c>
      <c r="E1757" s="133">
        <v>4.2</v>
      </c>
      <c r="F1757" s="134"/>
      <c r="G1757" s="134"/>
      <c r="H1757" s="134"/>
      <c r="I1757" s="134"/>
      <c r="J1757" s="134"/>
      <c r="K1757" s="134"/>
      <c r="L1757" s="134"/>
      <c r="M1757" s="134"/>
      <c r="N1757" s="134"/>
      <c r="O1757" s="134"/>
      <c r="P1757" s="134"/>
      <c r="Q1757" s="134"/>
      <c r="R1757" s="134"/>
      <c r="S1757" s="134"/>
      <c r="T1757" s="134"/>
      <c r="U1757" s="134"/>
      <c r="V1757" s="134"/>
      <c r="W1757" s="134"/>
      <c r="X1757" s="134"/>
      <c r="Y1757" s="134"/>
      <c r="Z1757" s="134"/>
    </row>
    <row r="1758" ht="15.0" customHeight="1">
      <c r="A1758" s="133" t="s">
        <v>5700</v>
      </c>
      <c r="B1758" s="133" t="s">
        <v>5701</v>
      </c>
      <c r="C1758" s="134" t="s">
        <v>5702</v>
      </c>
      <c r="D1758" s="133" t="s">
        <v>4</v>
      </c>
      <c r="E1758" s="133">
        <v>20.09</v>
      </c>
      <c r="F1758" s="134"/>
      <c r="G1758" s="134"/>
      <c r="H1758" s="134"/>
      <c r="I1758" s="134"/>
      <c r="J1758" s="134"/>
      <c r="K1758" s="134"/>
      <c r="L1758" s="134"/>
      <c r="M1758" s="134"/>
      <c r="N1758" s="134"/>
      <c r="O1758" s="134"/>
      <c r="P1758" s="134"/>
      <c r="Q1758" s="134"/>
      <c r="R1758" s="134"/>
      <c r="S1758" s="134"/>
      <c r="T1758" s="134"/>
      <c r="U1758" s="134"/>
      <c r="V1758" s="134"/>
      <c r="W1758" s="134"/>
      <c r="X1758" s="134"/>
      <c r="Y1758" s="134"/>
      <c r="Z1758" s="134"/>
    </row>
    <row r="1759" ht="15.0" customHeight="1">
      <c r="A1759" s="133" t="s">
        <v>5703</v>
      </c>
      <c r="B1759" s="133" t="s">
        <v>5704</v>
      </c>
      <c r="C1759" s="134" t="s">
        <v>5705</v>
      </c>
      <c r="D1759" s="133" t="s">
        <v>4</v>
      </c>
      <c r="E1759" s="133">
        <v>148.37</v>
      </c>
      <c r="F1759" s="134"/>
      <c r="G1759" s="134"/>
      <c r="H1759" s="134"/>
      <c r="I1759" s="134"/>
      <c r="J1759" s="134"/>
      <c r="K1759" s="134"/>
      <c r="L1759" s="134"/>
      <c r="M1759" s="134"/>
      <c r="N1759" s="134"/>
      <c r="O1759" s="134"/>
      <c r="P1759" s="134"/>
      <c r="Q1759" s="134"/>
      <c r="R1759" s="134"/>
      <c r="S1759" s="134"/>
      <c r="T1759" s="134"/>
      <c r="U1759" s="134"/>
      <c r="V1759" s="134"/>
      <c r="W1759" s="134"/>
      <c r="X1759" s="134"/>
      <c r="Y1759" s="134"/>
      <c r="Z1759" s="134"/>
    </row>
    <row r="1760" ht="15.0" customHeight="1">
      <c r="A1760" s="133" t="s">
        <v>5706</v>
      </c>
      <c r="B1760" s="133" t="s">
        <v>5707</v>
      </c>
      <c r="C1760" s="134" t="s">
        <v>5708</v>
      </c>
      <c r="D1760" s="133" t="s">
        <v>4</v>
      </c>
      <c r="E1760" s="133">
        <v>24.54</v>
      </c>
      <c r="F1760" s="134"/>
      <c r="G1760" s="134"/>
      <c r="H1760" s="134"/>
      <c r="I1760" s="134"/>
      <c r="J1760" s="134"/>
      <c r="K1760" s="134"/>
      <c r="L1760" s="134"/>
      <c r="M1760" s="134"/>
      <c r="N1760" s="134"/>
      <c r="O1760" s="134"/>
      <c r="P1760" s="134"/>
      <c r="Q1760" s="134"/>
      <c r="R1760" s="134"/>
      <c r="S1760" s="134"/>
      <c r="T1760" s="134"/>
      <c r="U1760" s="134"/>
      <c r="V1760" s="134"/>
      <c r="W1760" s="134"/>
      <c r="X1760" s="134"/>
      <c r="Y1760" s="134"/>
      <c r="Z1760" s="134"/>
    </row>
    <row r="1761" ht="15.0" customHeight="1">
      <c r="A1761" s="133" t="s">
        <v>5709</v>
      </c>
      <c r="B1761" s="133" t="s">
        <v>5710</v>
      </c>
      <c r="C1761" s="134" t="s">
        <v>5711</v>
      </c>
      <c r="D1761" s="133" t="s">
        <v>4</v>
      </c>
      <c r="E1761" s="133">
        <v>24.54</v>
      </c>
      <c r="F1761" s="134"/>
      <c r="G1761" s="134"/>
      <c r="H1761" s="134"/>
      <c r="I1761" s="134"/>
      <c r="J1761" s="134"/>
      <c r="K1761" s="134"/>
      <c r="L1761" s="134"/>
      <c r="M1761" s="134"/>
      <c r="N1761" s="134"/>
      <c r="O1761" s="134"/>
      <c r="P1761" s="134"/>
      <c r="Q1761" s="134"/>
      <c r="R1761" s="134"/>
      <c r="S1761" s="134"/>
      <c r="T1761" s="134"/>
      <c r="U1761" s="134"/>
      <c r="V1761" s="134"/>
      <c r="W1761" s="134"/>
      <c r="X1761" s="134"/>
      <c r="Y1761" s="134"/>
      <c r="Z1761" s="134"/>
    </row>
    <row r="1762" ht="15.0" customHeight="1">
      <c r="A1762" s="133" t="s">
        <v>5712</v>
      </c>
      <c r="B1762" s="133" t="s">
        <v>5713</v>
      </c>
      <c r="C1762" s="134" t="s">
        <v>5714</v>
      </c>
      <c r="D1762" s="133" t="s">
        <v>4</v>
      </c>
      <c r="E1762" s="133">
        <v>23.25</v>
      </c>
      <c r="F1762" s="134"/>
      <c r="G1762" s="134"/>
      <c r="H1762" s="134"/>
      <c r="I1762" s="134"/>
      <c r="J1762" s="134"/>
      <c r="K1762" s="134"/>
      <c r="L1762" s="134"/>
      <c r="M1762" s="134"/>
      <c r="N1762" s="134"/>
      <c r="O1762" s="134"/>
      <c r="P1762" s="134"/>
      <c r="Q1762" s="134"/>
      <c r="R1762" s="134"/>
      <c r="S1762" s="134"/>
      <c r="T1762" s="134"/>
      <c r="U1762" s="134"/>
      <c r="V1762" s="134"/>
      <c r="W1762" s="134"/>
      <c r="X1762" s="134"/>
      <c r="Y1762" s="134"/>
      <c r="Z1762" s="134"/>
    </row>
    <row r="1763" ht="15.0" customHeight="1">
      <c r="A1763" s="133" t="s">
        <v>5715</v>
      </c>
      <c r="B1763" s="133" t="s">
        <v>958</v>
      </c>
      <c r="C1763" s="134" t="s">
        <v>5716</v>
      </c>
      <c r="D1763" s="133" t="s">
        <v>187</v>
      </c>
      <c r="E1763" s="133">
        <v>15.69</v>
      </c>
      <c r="F1763" s="134"/>
      <c r="G1763" s="134"/>
      <c r="H1763" s="134"/>
      <c r="I1763" s="134"/>
      <c r="J1763" s="134"/>
      <c r="K1763" s="134"/>
      <c r="L1763" s="134"/>
      <c r="M1763" s="134"/>
      <c r="N1763" s="134"/>
      <c r="O1763" s="134"/>
      <c r="P1763" s="134"/>
      <c r="Q1763" s="134"/>
      <c r="R1763" s="134"/>
      <c r="S1763" s="134"/>
      <c r="T1763" s="134"/>
      <c r="U1763" s="134"/>
      <c r="V1763" s="134"/>
      <c r="W1763" s="134"/>
      <c r="X1763" s="134"/>
      <c r="Y1763" s="134"/>
      <c r="Z1763" s="134"/>
    </row>
    <row r="1764" ht="15.0" customHeight="1">
      <c r="A1764" s="133" t="s">
        <v>5717</v>
      </c>
      <c r="B1764" s="133" t="s">
        <v>958</v>
      </c>
      <c r="C1764" s="134" t="s">
        <v>5718</v>
      </c>
      <c r="D1764" s="133" t="s">
        <v>187</v>
      </c>
      <c r="E1764" s="133">
        <v>13.06</v>
      </c>
      <c r="F1764" s="134"/>
      <c r="G1764" s="134"/>
      <c r="H1764" s="134"/>
      <c r="I1764" s="134"/>
      <c r="J1764" s="134"/>
      <c r="K1764" s="134"/>
      <c r="L1764" s="134"/>
      <c r="M1764" s="134"/>
      <c r="N1764" s="134"/>
      <c r="O1764" s="134"/>
      <c r="P1764" s="134"/>
      <c r="Q1764" s="134"/>
      <c r="R1764" s="134"/>
      <c r="S1764" s="134"/>
      <c r="T1764" s="134"/>
      <c r="U1764" s="134"/>
      <c r="V1764" s="134"/>
      <c r="W1764" s="134"/>
      <c r="X1764" s="134"/>
      <c r="Y1764" s="134"/>
      <c r="Z1764" s="134"/>
    </row>
    <row r="1765" ht="15.0" customHeight="1">
      <c r="A1765" s="133" t="s">
        <v>5719</v>
      </c>
      <c r="B1765" s="133" t="s">
        <v>958</v>
      </c>
      <c r="C1765" s="134" t="s">
        <v>5720</v>
      </c>
      <c r="D1765" s="133" t="s">
        <v>187</v>
      </c>
      <c r="E1765" s="133">
        <v>23.73</v>
      </c>
      <c r="F1765" s="134"/>
      <c r="G1765" s="134"/>
      <c r="H1765" s="134"/>
      <c r="I1765" s="134"/>
      <c r="J1765" s="134"/>
      <c r="K1765" s="134"/>
      <c r="L1765" s="134"/>
      <c r="M1765" s="134"/>
      <c r="N1765" s="134"/>
      <c r="O1765" s="134"/>
      <c r="P1765" s="134"/>
      <c r="Q1765" s="134"/>
      <c r="R1765" s="134"/>
      <c r="S1765" s="134"/>
      <c r="T1765" s="134"/>
      <c r="U1765" s="134"/>
      <c r="V1765" s="134"/>
      <c r="W1765" s="134"/>
      <c r="X1765" s="134"/>
      <c r="Y1765" s="134"/>
      <c r="Z1765" s="134"/>
    </row>
    <row r="1766" ht="15.0" customHeight="1">
      <c r="A1766" s="133" t="s">
        <v>5721</v>
      </c>
      <c r="B1766" s="133" t="s">
        <v>958</v>
      </c>
      <c r="C1766" s="134" t="s">
        <v>5722</v>
      </c>
      <c r="D1766" s="133" t="s">
        <v>187</v>
      </c>
      <c r="E1766" s="133">
        <v>21.39</v>
      </c>
      <c r="F1766" s="134"/>
      <c r="G1766" s="134"/>
      <c r="H1766" s="134"/>
      <c r="I1766" s="134"/>
      <c r="J1766" s="134"/>
      <c r="K1766" s="134"/>
      <c r="L1766" s="134"/>
      <c r="M1766" s="134"/>
      <c r="N1766" s="134"/>
      <c r="O1766" s="134"/>
      <c r="P1766" s="134"/>
      <c r="Q1766" s="134"/>
      <c r="R1766" s="134"/>
      <c r="S1766" s="134"/>
      <c r="T1766" s="134"/>
      <c r="U1766" s="134"/>
      <c r="V1766" s="134"/>
      <c r="W1766" s="134"/>
      <c r="X1766" s="134"/>
      <c r="Y1766" s="134"/>
      <c r="Z1766" s="134"/>
    </row>
    <row r="1767" ht="15.0" customHeight="1">
      <c r="A1767" s="133" t="s">
        <v>5723</v>
      </c>
      <c r="B1767" s="133" t="s">
        <v>958</v>
      </c>
      <c r="C1767" s="134" t="s">
        <v>5724</v>
      </c>
      <c r="D1767" s="133" t="s">
        <v>187</v>
      </c>
      <c r="E1767" s="133">
        <v>31.09</v>
      </c>
      <c r="F1767" s="134"/>
      <c r="G1767" s="134"/>
      <c r="H1767" s="134"/>
      <c r="I1767" s="134"/>
      <c r="J1767" s="134"/>
      <c r="K1767" s="134"/>
      <c r="L1767" s="134"/>
      <c r="M1767" s="134"/>
      <c r="N1767" s="134"/>
      <c r="O1767" s="134"/>
      <c r="P1767" s="134"/>
      <c r="Q1767" s="134"/>
      <c r="R1767" s="134"/>
      <c r="S1767" s="134"/>
      <c r="T1767" s="134"/>
      <c r="U1767" s="134"/>
      <c r="V1767" s="134"/>
      <c r="W1767" s="134"/>
      <c r="X1767" s="134"/>
      <c r="Y1767" s="134"/>
      <c r="Z1767" s="134"/>
    </row>
    <row r="1768" ht="15.0" customHeight="1">
      <c r="A1768" s="133" t="s">
        <v>5725</v>
      </c>
      <c r="B1768" s="133" t="s">
        <v>958</v>
      </c>
      <c r="C1768" s="134" t="s">
        <v>5726</v>
      </c>
      <c r="D1768" s="133" t="s">
        <v>187</v>
      </c>
      <c r="E1768" s="133">
        <v>28.75</v>
      </c>
      <c r="F1768" s="134"/>
      <c r="G1768" s="134"/>
      <c r="H1768" s="134"/>
      <c r="I1768" s="134"/>
      <c r="J1768" s="134"/>
      <c r="K1768" s="134"/>
      <c r="L1768" s="134"/>
      <c r="M1768" s="134"/>
      <c r="N1768" s="134"/>
      <c r="O1768" s="134"/>
      <c r="P1768" s="134"/>
      <c r="Q1768" s="134"/>
      <c r="R1768" s="134"/>
      <c r="S1768" s="134"/>
      <c r="T1768" s="134"/>
      <c r="U1768" s="134"/>
      <c r="V1768" s="134"/>
      <c r="W1768" s="134"/>
      <c r="X1768" s="134"/>
      <c r="Y1768" s="134"/>
      <c r="Z1768" s="134"/>
    </row>
    <row r="1769" ht="15.0" customHeight="1">
      <c r="A1769" s="133" t="s">
        <v>809</v>
      </c>
      <c r="B1769" s="133" t="s">
        <v>958</v>
      </c>
      <c r="C1769" s="134" t="s">
        <v>5727</v>
      </c>
      <c r="D1769" s="133" t="s">
        <v>187</v>
      </c>
      <c r="E1769" s="133">
        <v>42.29</v>
      </c>
      <c r="F1769" s="134"/>
      <c r="G1769" s="134"/>
      <c r="H1769" s="134"/>
      <c r="I1769" s="134"/>
      <c r="J1769" s="134"/>
      <c r="K1769" s="134"/>
      <c r="L1769" s="134"/>
      <c r="M1769" s="134"/>
      <c r="N1769" s="134"/>
      <c r="O1769" s="134"/>
      <c r="P1769" s="134"/>
      <c r="Q1769" s="134"/>
      <c r="R1769" s="134"/>
      <c r="S1769" s="134"/>
      <c r="T1769" s="134"/>
      <c r="U1769" s="134"/>
      <c r="V1769" s="134"/>
      <c r="W1769" s="134"/>
      <c r="X1769" s="134"/>
      <c r="Y1769" s="134"/>
      <c r="Z1769" s="134"/>
    </row>
    <row r="1770" ht="15.0" customHeight="1">
      <c r="A1770" s="133" t="s">
        <v>5728</v>
      </c>
      <c r="B1770" s="133" t="s">
        <v>958</v>
      </c>
      <c r="C1770" s="134" t="s">
        <v>5729</v>
      </c>
      <c r="D1770" s="133" t="s">
        <v>187</v>
      </c>
      <c r="E1770" s="133">
        <v>39.97</v>
      </c>
      <c r="F1770" s="134"/>
      <c r="G1770" s="134"/>
      <c r="H1770" s="134"/>
      <c r="I1770" s="134"/>
      <c r="J1770" s="134"/>
      <c r="K1770" s="134"/>
      <c r="L1770" s="134"/>
      <c r="M1770" s="134"/>
      <c r="N1770" s="134"/>
      <c r="O1770" s="134"/>
      <c r="P1770" s="134"/>
      <c r="Q1770" s="134"/>
      <c r="R1770" s="134"/>
      <c r="S1770" s="134"/>
      <c r="T1770" s="134"/>
      <c r="U1770" s="134"/>
      <c r="V1770" s="134"/>
      <c r="W1770" s="134"/>
      <c r="X1770" s="134"/>
      <c r="Y1770" s="134"/>
      <c r="Z1770" s="134"/>
    </row>
    <row r="1771" ht="15.0" customHeight="1">
      <c r="A1771" s="133" t="s">
        <v>817</v>
      </c>
      <c r="B1771" s="133" t="s">
        <v>958</v>
      </c>
      <c r="C1771" s="134" t="s">
        <v>5730</v>
      </c>
      <c r="D1771" s="133" t="s">
        <v>187</v>
      </c>
      <c r="E1771" s="133">
        <v>53.7</v>
      </c>
      <c r="F1771" s="134"/>
      <c r="G1771" s="134"/>
      <c r="H1771" s="134"/>
      <c r="I1771" s="134"/>
      <c r="J1771" s="134"/>
      <c r="K1771" s="134"/>
      <c r="L1771" s="134"/>
      <c r="M1771" s="134"/>
      <c r="N1771" s="134"/>
      <c r="O1771" s="134"/>
      <c r="P1771" s="134"/>
      <c r="Q1771" s="134"/>
      <c r="R1771" s="134"/>
      <c r="S1771" s="134"/>
      <c r="T1771" s="134"/>
      <c r="U1771" s="134"/>
      <c r="V1771" s="134"/>
      <c r="W1771" s="134"/>
      <c r="X1771" s="134"/>
      <c r="Y1771" s="134"/>
      <c r="Z1771" s="134"/>
    </row>
    <row r="1772" ht="15.0" customHeight="1">
      <c r="A1772" s="133" t="s">
        <v>5731</v>
      </c>
      <c r="B1772" s="133" t="s">
        <v>958</v>
      </c>
      <c r="C1772" s="134" t="s">
        <v>5732</v>
      </c>
      <c r="D1772" s="133" t="s">
        <v>187</v>
      </c>
      <c r="E1772" s="133">
        <v>56.02</v>
      </c>
      <c r="F1772" s="134"/>
      <c r="G1772" s="134"/>
      <c r="H1772" s="134"/>
      <c r="I1772" s="134"/>
      <c r="J1772" s="134"/>
      <c r="K1772" s="134"/>
      <c r="L1772" s="134"/>
      <c r="M1772" s="134"/>
      <c r="N1772" s="134"/>
      <c r="O1772" s="134"/>
      <c r="P1772" s="134"/>
      <c r="Q1772" s="134"/>
      <c r="R1772" s="134"/>
      <c r="S1772" s="134"/>
      <c r="T1772" s="134"/>
      <c r="U1772" s="134"/>
      <c r="V1772" s="134"/>
      <c r="W1772" s="134"/>
      <c r="X1772" s="134"/>
      <c r="Y1772" s="134"/>
      <c r="Z1772" s="134"/>
    </row>
    <row r="1773" ht="15.0" customHeight="1">
      <c r="A1773" s="133" t="s">
        <v>5733</v>
      </c>
      <c r="B1773" s="133" t="s">
        <v>5734</v>
      </c>
      <c r="C1773" s="134" t="s">
        <v>5735</v>
      </c>
      <c r="D1773" s="133" t="s">
        <v>187</v>
      </c>
      <c r="E1773" s="133">
        <v>32.81</v>
      </c>
      <c r="F1773" s="134"/>
      <c r="G1773" s="134"/>
      <c r="H1773" s="134"/>
      <c r="I1773" s="134"/>
      <c r="J1773" s="134"/>
      <c r="K1773" s="134"/>
      <c r="L1773" s="134"/>
      <c r="M1773" s="134"/>
      <c r="N1773" s="134"/>
      <c r="O1773" s="134"/>
      <c r="P1773" s="134"/>
      <c r="Q1773" s="134"/>
      <c r="R1773" s="134"/>
      <c r="S1773" s="134"/>
      <c r="T1773" s="134"/>
      <c r="U1773" s="134"/>
      <c r="V1773" s="134"/>
      <c r="W1773" s="134"/>
      <c r="X1773" s="134"/>
      <c r="Y1773" s="134"/>
      <c r="Z1773" s="134"/>
    </row>
    <row r="1774" ht="15.0" customHeight="1">
      <c r="A1774" s="133" t="s">
        <v>5736</v>
      </c>
      <c r="B1774" s="133" t="s">
        <v>5737</v>
      </c>
      <c r="C1774" s="134" t="s">
        <v>5738</v>
      </c>
      <c r="D1774" s="133" t="s">
        <v>4</v>
      </c>
      <c r="E1774" s="133">
        <v>41.88</v>
      </c>
      <c r="F1774" s="134"/>
      <c r="G1774" s="134"/>
      <c r="H1774" s="134"/>
      <c r="I1774" s="134"/>
      <c r="J1774" s="134"/>
      <c r="K1774" s="134"/>
      <c r="L1774" s="134"/>
      <c r="M1774" s="134"/>
      <c r="N1774" s="134"/>
      <c r="O1774" s="134"/>
      <c r="P1774" s="134"/>
      <c r="Q1774" s="134"/>
      <c r="R1774" s="134"/>
      <c r="S1774" s="134"/>
      <c r="T1774" s="134"/>
      <c r="U1774" s="134"/>
      <c r="V1774" s="134"/>
      <c r="W1774" s="134"/>
      <c r="X1774" s="134"/>
      <c r="Y1774" s="134"/>
      <c r="Z1774" s="134"/>
    </row>
    <row r="1775" ht="15.0" customHeight="1">
      <c r="A1775" s="133" t="s">
        <v>5739</v>
      </c>
      <c r="B1775" s="133" t="s">
        <v>5740</v>
      </c>
      <c r="C1775" s="134" t="s">
        <v>5741</v>
      </c>
      <c r="D1775" s="133" t="s">
        <v>4</v>
      </c>
      <c r="E1775" s="133">
        <v>42.61</v>
      </c>
      <c r="F1775" s="134"/>
      <c r="G1775" s="134"/>
      <c r="H1775" s="134"/>
      <c r="I1775" s="134"/>
      <c r="J1775" s="134"/>
      <c r="K1775" s="134"/>
      <c r="L1775" s="134"/>
      <c r="M1775" s="134"/>
      <c r="N1775" s="134"/>
      <c r="O1775" s="134"/>
      <c r="P1775" s="134"/>
      <c r="Q1775" s="134"/>
      <c r="R1775" s="134"/>
      <c r="S1775" s="134"/>
      <c r="T1775" s="134"/>
      <c r="U1775" s="134"/>
      <c r="V1775" s="134"/>
      <c r="W1775" s="134"/>
      <c r="X1775" s="134"/>
      <c r="Y1775" s="134"/>
      <c r="Z1775" s="134"/>
    </row>
    <row r="1776" ht="15.0" customHeight="1">
      <c r="A1776" s="133" t="s">
        <v>5742</v>
      </c>
      <c r="B1776" s="133" t="s">
        <v>5743</v>
      </c>
      <c r="C1776" s="134" t="s">
        <v>5744</v>
      </c>
      <c r="D1776" s="133" t="s">
        <v>4</v>
      </c>
      <c r="E1776" s="133">
        <v>26.97</v>
      </c>
      <c r="F1776" s="134"/>
      <c r="G1776" s="134"/>
      <c r="H1776" s="134"/>
      <c r="I1776" s="134"/>
      <c r="J1776" s="134"/>
      <c r="K1776" s="134"/>
      <c r="L1776" s="134"/>
      <c r="M1776" s="134"/>
      <c r="N1776" s="134"/>
      <c r="O1776" s="134"/>
      <c r="P1776" s="134"/>
      <c r="Q1776" s="134"/>
      <c r="R1776" s="134"/>
      <c r="S1776" s="134"/>
      <c r="T1776" s="134"/>
      <c r="U1776" s="134"/>
      <c r="V1776" s="134"/>
      <c r="W1776" s="134"/>
      <c r="X1776" s="134"/>
      <c r="Y1776" s="134"/>
      <c r="Z1776" s="134"/>
    </row>
    <row r="1777" ht="15.0" customHeight="1">
      <c r="A1777" s="133" t="s">
        <v>5745</v>
      </c>
      <c r="B1777" s="133" t="s">
        <v>5746</v>
      </c>
      <c r="C1777" s="134" t="s">
        <v>5747</v>
      </c>
      <c r="D1777" s="133" t="s">
        <v>4</v>
      </c>
      <c r="E1777" s="133">
        <v>52.58</v>
      </c>
      <c r="F1777" s="134"/>
      <c r="G1777" s="134"/>
      <c r="H1777" s="134"/>
      <c r="I1777" s="134"/>
      <c r="J1777" s="134"/>
      <c r="K1777" s="134"/>
      <c r="L1777" s="134"/>
      <c r="M1777" s="134"/>
      <c r="N1777" s="134"/>
      <c r="O1777" s="134"/>
      <c r="P1777" s="134"/>
      <c r="Q1777" s="134"/>
      <c r="R1777" s="134"/>
      <c r="S1777" s="134"/>
      <c r="T1777" s="134"/>
      <c r="U1777" s="134"/>
      <c r="V1777" s="134"/>
      <c r="W1777" s="134"/>
      <c r="X1777" s="134"/>
      <c r="Y1777" s="134"/>
      <c r="Z1777" s="134"/>
    </row>
    <row r="1778" ht="15.0" customHeight="1">
      <c r="A1778" s="133" t="s">
        <v>5748</v>
      </c>
      <c r="B1778" s="133" t="s">
        <v>5749</v>
      </c>
      <c r="C1778" s="134" t="s">
        <v>5750</v>
      </c>
      <c r="D1778" s="133" t="s">
        <v>4</v>
      </c>
      <c r="E1778" s="133">
        <v>122.8</v>
      </c>
      <c r="F1778" s="134"/>
      <c r="G1778" s="134"/>
      <c r="H1778" s="134"/>
      <c r="I1778" s="134"/>
      <c r="J1778" s="134"/>
      <c r="K1778" s="134"/>
      <c r="L1778" s="134"/>
      <c r="M1778" s="134"/>
      <c r="N1778" s="134"/>
      <c r="O1778" s="134"/>
      <c r="P1778" s="134"/>
      <c r="Q1778" s="134"/>
      <c r="R1778" s="134"/>
      <c r="S1778" s="134"/>
      <c r="T1778" s="134"/>
      <c r="U1778" s="134"/>
      <c r="V1778" s="134"/>
      <c r="W1778" s="134"/>
      <c r="X1778" s="134"/>
      <c r="Y1778" s="134"/>
      <c r="Z1778" s="134"/>
    </row>
    <row r="1779" ht="15.0" customHeight="1">
      <c r="A1779" s="133" t="s">
        <v>5751</v>
      </c>
      <c r="B1779" s="133" t="s">
        <v>5752</v>
      </c>
      <c r="C1779" s="134" t="s">
        <v>5753</v>
      </c>
      <c r="D1779" s="133" t="s">
        <v>4</v>
      </c>
      <c r="E1779" s="133">
        <v>1060.24</v>
      </c>
      <c r="F1779" s="134"/>
      <c r="G1779" s="134"/>
      <c r="H1779" s="134"/>
      <c r="I1779" s="134"/>
      <c r="J1779" s="134"/>
      <c r="K1779" s="134"/>
      <c r="L1779" s="134"/>
      <c r="M1779" s="134"/>
      <c r="N1779" s="134"/>
      <c r="O1779" s="134"/>
      <c r="P1779" s="134"/>
      <c r="Q1779" s="134"/>
      <c r="R1779" s="134"/>
      <c r="S1779" s="134"/>
      <c r="T1779" s="134"/>
      <c r="U1779" s="134"/>
      <c r="V1779" s="134"/>
      <c r="W1779" s="134"/>
      <c r="X1779" s="134"/>
      <c r="Y1779" s="134"/>
      <c r="Z1779" s="134"/>
    </row>
    <row r="1780" ht="15.0" customHeight="1">
      <c r="A1780" s="133" t="s">
        <v>5754</v>
      </c>
      <c r="B1780" s="133" t="s">
        <v>5755</v>
      </c>
      <c r="C1780" s="134" t="s">
        <v>5756</v>
      </c>
      <c r="D1780" s="133" t="s">
        <v>4</v>
      </c>
      <c r="E1780" s="133">
        <v>807.37</v>
      </c>
      <c r="F1780" s="134"/>
      <c r="G1780" s="134"/>
      <c r="H1780" s="134"/>
      <c r="I1780" s="134"/>
      <c r="J1780" s="134"/>
      <c r="K1780" s="134"/>
      <c r="L1780" s="134"/>
      <c r="M1780" s="134"/>
      <c r="N1780" s="134"/>
      <c r="O1780" s="134"/>
      <c r="P1780" s="134"/>
      <c r="Q1780" s="134"/>
      <c r="R1780" s="134"/>
      <c r="S1780" s="134"/>
      <c r="T1780" s="134"/>
      <c r="U1780" s="134"/>
      <c r="V1780" s="134"/>
      <c r="W1780" s="134"/>
      <c r="X1780" s="134"/>
      <c r="Y1780" s="134"/>
      <c r="Z1780" s="134"/>
    </row>
    <row r="1781" ht="15.0" customHeight="1">
      <c r="A1781" s="133" t="s">
        <v>825</v>
      </c>
      <c r="B1781" s="133" t="s">
        <v>5757</v>
      </c>
      <c r="C1781" s="134" t="s">
        <v>827</v>
      </c>
      <c r="D1781" s="133" t="s">
        <v>4</v>
      </c>
      <c r="E1781" s="133">
        <v>96.55</v>
      </c>
      <c r="F1781" s="134"/>
      <c r="G1781" s="134"/>
      <c r="H1781" s="134"/>
      <c r="I1781" s="134"/>
      <c r="J1781" s="134"/>
      <c r="K1781" s="134"/>
      <c r="L1781" s="134"/>
      <c r="M1781" s="134"/>
      <c r="N1781" s="134"/>
      <c r="O1781" s="134"/>
      <c r="P1781" s="134"/>
      <c r="Q1781" s="134"/>
      <c r="R1781" s="134"/>
      <c r="S1781" s="134"/>
      <c r="T1781" s="134"/>
      <c r="U1781" s="134"/>
      <c r="V1781" s="134"/>
      <c r="W1781" s="134"/>
      <c r="X1781" s="134"/>
      <c r="Y1781" s="134"/>
      <c r="Z1781" s="134"/>
    </row>
    <row r="1782" ht="15.0" customHeight="1">
      <c r="A1782" s="133" t="s">
        <v>5758</v>
      </c>
      <c r="B1782" s="133" t="s">
        <v>5759</v>
      </c>
      <c r="C1782" s="134" t="s">
        <v>5760</v>
      </c>
      <c r="D1782" s="133" t="s">
        <v>4</v>
      </c>
      <c r="E1782" s="133">
        <v>13.02</v>
      </c>
      <c r="F1782" s="134"/>
      <c r="G1782" s="134"/>
      <c r="H1782" s="134"/>
      <c r="I1782" s="134"/>
      <c r="J1782" s="134"/>
      <c r="K1782" s="134"/>
      <c r="L1782" s="134"/>
      <c r="M1782" s="134"/>
      <c r="N1782" s="134"/>
      <c r="O1782" s="134"/>
      <c r="P1782" s="134"/>
      <c r="Q1782" s="134"/>
      <c r="R1782" s="134"/>
      <c r="S1782" s="134"/>
      <c r="T1782" s="134"/>
      <c r="U1782" s="134"/>
      <c r="V1782" s="134"/>
      <c r="W1782" s="134"/>
      <c r="X1782" s="134"/>
      <c r="Y1782" s="134"/>
      <c r="Z1782" s="134"/>
    </row>
    <row r="1783" ht="15.0" customHeight="1">
      <c r="A1783" s="133" t="s">
        <v>5761</v>
      </c>
      <c r="B1783" s="133" t="s">
        <v>5762</v>
      </c>
      <c r="C1783" s="134" t="s">
        <v>5763</v>
      </c>
      <c r="D1783" s="133" t="s">
        <v>4</v>
      </c>
      <c r="E1783" s="133">
        <v>4.47</v>
      </c>
      <c r="F1783" s="134"/>
      <c r="G1783" s="134"/>
      <c r="H1783" s="134"/>
      <c r="I1783" s="134"/>
      <c r="J1783" s="134"/>
      <c r="K1783" s="134"/>
      <c r="L1783" s="134"/>
      <c r="M1783" s="134"/>
      <c r="N1783" s="134"/>
      <c r="O1783" s="134"/>
      <c r="P1783" s="134"/>
      <c r="Q1783" s="134"/>
      <c r="R1783" s="134"/>
      <c r="S1783" s="134"/>
      <c r="T1783" s="134"/>
      <c r="U1783" s="134"/>
      <c r="V1783" s="134"/>
      <c r="W1783" s="134"/>
      <c r="X1783" s="134"/>
      <c r="Y1783" s="134"/>
      <c r="Z1783" s="134"/>
    </row>
    <row r="1784" ht="15.0" customHeight="1">
      <c r="A1784" s="133" t="s">
        <v>5764</v>
      </c>
      <c r="B1784" s="133" t="s">
        <v>5765</v>
      </c>
      <c r="C1784" s="134" t="s">
        <v>5766</v>
      </c>
      <c r="D1784" s="133" t="s">
        <v>4</v>
      </c>
      <c r="E1784" s="133">
        <v>13.36</v>
      </c>
      <c r="F1784" s="134"/>
      <c r="G1784" s="134"/>
      <c r="H1784" s="134"/>
      <c r="I1784" s="134"/>
      <c r="J1784" s="134"/>
      <c r="K1784" s="134"/>
      <c r="L1784" s="134"/>
      <c r="M1784" s="134"/>
      <c r="N1784" s="134"/>
      <c r="O1784" s="134"/>
      <c r="P1784" s="134"/>
      <c r="Q1784" s="134"/>
      <c r="R1784" s="134"/>
      <c r="S1784" s="134"/>
      <c r="T1784" s="134"/>
      <c r="U1784" s="134"/>
      <c r="V1784" s="134"/>
      <c r="W1784" s="134"/>
      <c r="X1784" s="134"/>
      <c r="Y1784" s="134"/>
      <c r="Z1784" s="134"/>
    </row>
    <row r="1785" ht="15.0" customHeight="1">
      <c r="A1785" s="133" t="s">
        <v>5767</v>
      </c>
      <c r="B1785" s="133" t="s">
        <v>5768</v>
      </c>
      <c r="C1785" s="134" t="s">
        <v>5769</v>
      </c>
      <c r="D1785" s="133" t="s">
        <v>4</v>
      </c>
      <c r="E1785" s="133">
        <v>13.45</v>
      </c>
      <c r="F1785" s="134"/>
      <c r="G1785" s="134"/>
      <c r="H1785" s="134"/>
      <c r="I1785" s="134"/>
      <c r="J1785" s="134"/>
      <c r="K1785" s="134"/>
      <c r="L1785" s="134"/>
      <c r="M1785" s="134"/>
      <c r="N1785" s="134"/>
      <c r="O1785" s="134"/>
      <c r="P1785" s="134"/>
      <c r="Q1785" s="134"/>
      <c r="R1785" s="134"/>
      <c r="S1785" s="134"/>
      <c r="T1785" s="134"/>
      <c r="U1785" s="134"/>
      <c r="V1785" s="134"/>
      <c r="W1785" s="134"/>
      <c r="X1785" s="134"/>
      <c r="Y1785" s="134"/>
      <c r="Z1785" s="134"/>
    </row>
    <row r="1786" ht="15.0" customHeight="1">
      <c r="A1786" s="133" t="s">
        <v>5770</v>
      </c>
      <c r="B1786" s="133" t="s">
        <v>5771</v>
      </c>
      <c r="C1786" s="134" t="s">
        <v>5772</v>
      </c>
      <c r="D1786" s="133" t="s">
        <v>4</v>
      </c>
      <c r="E1786" s="133">
        <v>14.32</v>
      </c>
      <c r="F1786" s="134"/>
      <c r="G1786" s="134"/>
      <c r="H1786" s="134"/>
      <c r="I1786" s="134"/>
      <c r="J1786" s="134"/>
      <c r="K1786" s="134"/>
      <c r="L1786" s="134"/>
      <c r="M1786" s="134"/>
      <c r="N1786" s="134"/>
      <c r="O1786" s="134"/>
      <c r="P1786" s="134"/>
      <c r="Q1786" s="134"/>
      <c r="R1786" s="134"/>
      <c r="S1786" s="134"/>
      <c r="T1786" s="134"/>
      <c r="U1786" s="134"/>
      <c r="V1786" s="134"/>
      <c r="W1786" s="134"/>
      <c r="X1786" s="134"/>
      <c r="Y1786" s="134"/>
      <c r="Z1786" s="134"/>
    </row>
    <row r="1787" ht="15.0" customHeight="1">
      <c r="A1787" s="133" t="s">
        <v>5773</v>
      </c>
      <c r="B1787" s="133" t="s">
        <v>5774</v>
      </c>
      <c r="C1787" s="134" t="s">
        <v>5775</v>
      </c>
      <c r="D1787" s="133" t="s">
        <v>4</v>
      </c>
      <c r="E1787" s="133">
        <v>13.61</v>
      </c>
      <c r="F1787" s="134"/>
      <c r="G1787" s="134"/>
      <c r="H1787" s="134"/>
      <c r="I1787" s="134"/>
      <c r="J1787" s="134"/>
      <c r="K1787" s="134"/>
      <c r="L1787" s="134"/>
      <c r="M1787" s="134"/>
      <c r="N1787" s="134"/>
      <c r="O1787" s="134"/>
      <c r="P1787" s="134"/>
      <c r="Q1787" s="134"/>
      <c r="R1787" s="134"/>
      <c r="S1787" s="134"/>
      <c r="T1787" s="134"/>
      <c r="U1787" s="134"/>
      <c r="V1787" s="134"/>
      <c r="W1787" s="134"/>
      <c r="X1787" s="134"/>
      <c r="Y1787" s="134"/>
      <c r="Z1787" s="134"/>
    </row>
    <row r="1788" ht="15.0" customHeight="1">
      <c r="A1788" s="133" t="s">
        <v>5776</v>
      </c>
      <c r="B1788" s="133" t="s">
        <v>5777</v>
      </c>
      <c r="C1788" s="134" t="s">
        <v>5778</v>
      </c>
      <c r="D1788" s="133" t="s">
        <v>4</v>
      </c>
      <c r="E1788" s="133">
        <v>13.96</v>
      </c>
      <c r="F1788" s="134"/>
      <c r="G1788" s="134"/>
      <c r="H1788" s="134"/>
      <c r="I1788" s="134"/>
      <c r="J1788" s="134"/>
      <c r="K1788" s="134"/>
      <c r="L1788" s="134"/>
      <c r="M1788" s="134"/>
      <c r="N1788" s="134"/>
      <c r="O1788" s="134"/>
      <c r="P1788" s="134"/>
      <c r="Q1788" s="134"/>
      <c r="R1788" s="134"/>
      <c r="S1788" s="134"/>
      <c r="T1788" s="134"/>
      <c r="U1788" s="134"/>
      <c r="V1788" s="134"/>
      <c r="W1788" s="134"/>
      <c r="X1788" s="134"/>
      <c r="Y1788" s="134"/>
      <c r="Z1788" s="134"/>
    </row>
    <row r="1789" ht="15.0" customHeight="1">
      <c r="A1789" s="133" t="s">
        <v>5779</v>
      </c>
      <c r="B1789" s="133" t="s">
        <v>5780</v>
      </c>
      <c r="C1789" s="134" t="s">
        <v>5781</v>
      </c>
      <c r="D1789" s="133" t="s">
        <v>4</v>
      </c>
      <c r="E1789" s="133">
        <v>14.61</v>
      </c>
      <c r="F1789" s="134"/>
      <c r="G1789" s="134"/>
      <c r="H1789" s="134"/>
      <c r="I1789" s="134"/>
      <c r="J1789" s="134"/>
      <c r="K1789" s="134"/>
      <c r="L1789" s="134"/>
      <c r="M1789" s="134"/>
      <c r="N1789" s="134"/>
      <c r="O1789" s="134"/>
      <c r="P1789" s="134"/>
      <c r="Q1789" s="134"/>
      <c r="R1789" s="134"/>
      <c r="S1789" s="134"/>
      <c r="T1789" s="134"/>
      <c r="U1789" s="134"/>
      <c r="V1789" s="134"/>
      <c r="W1789" s="134"/>
      <c r="X1789" s="134"/>
      <c r="Y1789" s="134"/>
      <c r="Z1789" s="134"/>
    </row>
    <row r="1790" ht="15.0" customHeight="1">
      <c r="A1790" s="133" t="s">
        <v>5782</v>
      </c>
      <c r="B1790" s="133" t="s">
        <v>5783</v>
      </c>
      <c r="C1790" s="134" t="s">
        <v>5784</v>
      </c>
      <c r="D1790" s="133" t="s">
        <v>4</v>
      </c>
      <c r="E1790" s="133">
        <v>15.88</v>
      </c>
      <c r="F1790" s="134"/>
      <c r="G1790" s="134"/>
      <c r="H1790" s="134"/>
      <c r="I1790" s="134"/>
      <c r="J1790" s="134"/>
      <c r="K1790" s="134"/>
      <c r="L1790" s="134"/>
      <c r="M1790" s="134"/>
      <c r="N1790" s="134"/>
      <c r="O1790" s="134"/>
      <c r="P1790" s="134"/>
      <c r="Q1790" s="134"/>
      <c r="R1790" s="134"/>
      <c r="S1790" s="134"/>
      <c r="T1790" s="134"/>
      <c r="U1790" s="134"/>
      <c r="V1790" s="134"/>
      <c r="W1790" s="134"/>
      <c r="X1790" s="134"/>
      <c r="Y1790" s="134"/>
      <c r="Z1790" s="134"/>
    </row>
    <row r="1791" ht="15.0" customHeight="1">
      <c r="A1791" s="133" t="s">
        <v>5785</v>
      </c>
      <c r="B1791" s="133" t="s">
        <v>5786</v>
      </c>
      <c r="C1791" s="134" t="s">
        <v>5787</v>
      </c>
      <c r="D1791" s="133" t="s">
        <v>4</v>
      </c>
      <c r="E1791" s="133">
        <v>18.58</v>
      </c>
      <c r="F1791" s="134"/>
      <c r="G1791" s="134"/>
      <c r="H1791" s="134"/>
      <c r="I1791" s="134"/>
      <c r="J1791" s="134"/>
      <c r="K1791" s="134"/>
      <c r="L1791" s="134"/>
      <c r="M1791" s="134"/>
      <c r="N1791" s="134"/>
      <c r="O1791" s="134"/>
      <c r="P1791" s="134"/>
      <c r="Q1791" s="134"/>
      <c r="R1791" s="134"/>
      <c r="S1791" s="134"/>
      <c r="T1791" s="134"/>
      <c r="U1791" s="134"/>
      <c r="V1791" s="134"/>
      <c r="W1791" s="134"/>
      <c r="X1791" s="134"/>
      <c r="Y1791" s="134"/>
      <c r="Z1791" s="134"/>
    </row>
    <row r="1792" ht="15.0" customHeight="1">
      <c r="A1792" s="133" t="s">
        <v>5788</v>
      </c>
      <c r="B1792" s="133" t="s">
        <v>5789</v>
      </c>
      <c r="C1792" s="134" t="s">
        <v>5790</v>
      </c>
      <c r="D1792" s="133" t="s">
        <v>4</v>
      </c>
      <c r="E1792" s="133">
        <v>18.58</v>
      </c>
      <c r="F1792" s="134"/>
      <c r="G1792" s="134"/>
      <c r="H1792" s="134"/>
      <c r="I1792" s="134"/>
      <c r="J1792" s="134"/>
      <c r="K1792" s="134"/>
      <c r="L1792" s="134"/>
      <c r="M1792" s="134"/>
      <c r="N1792" s="134"/>
      <c r="O1792" s="134"/>
      <c r="P1792" s="134"/>
      <c r="Q1792" s="134"/>
      <c r="R1792" s="134"/>
      <c r="S1792" s="134"/>
      <c r="T1792" s="134"/>
      <c r="U1792" s="134"/>
      <c r="V1792" s="134"/>
      <c r="W1792" s="134"/>
      <c r="X1792" s="134"/>
      <c r="Y1792" s="134"/>
      <c r="Z1792" s="134"/>
    </row>
    <row r="1793" ht="15.0" customHeight="1">
      <c r="A1793" s="133" t="s">
        <v>5791</v>
      </c>
      <c r="B1793" s="133" t="s">
        <v>5792</v>
      </c>
      <c r="C1793" s="134" t="s">
        <v>5793</v>
      </c>
      <c r="D1793" s="133" t="s">
        <v>4</v>
      </c>
      <c r="E1793" s="133">
        <v>11.97</v>
      </c>
      <c r="F1793" s="134"/>
      <c r="G1793" s="134"/>
      <c r="H1793" s="134"/>
      <c r="I1793" s="134"/>
      <c r="J1793" s="134"/>
      <c r="K1793" s="134"/>
      <c r="L1793" s="134"/>
      <c r="M1793" s="134"/>
      <c r="N1793" s="134"/>
      <c r="O1793" s="134"/>
      <c r="P1793" s="134"/>
      <c r="Q1793" s="134"/>
      <c r="R1793" s="134"/>
      <c r="S1793" s="134"/>
      <c r="T1793" s="134"/>
      <c r="U1793" s="134"/>
      <c r="V1793" s="134"/>
      <c r="W1793" s="134"/>
      <c r="X1793" s="134"/>
      <c r="Y1793" s="134"/>
      <c r="Z1793" s="134"/>
    </row>
    <row r="1794" ht="15.0" customHeight="1">
      <c r="A1794" s="133" t="s">
        <v>5794</v>
      </c>
      <c r="B1794" s="133" t="s">
        <v>5795</v>
      </c>
      <c r="C1794" s="134" t="s">
        <v>5796</v>
      </c>
      <c r="D1794" s="133" t="s">
        <v>4</v>
      </c>
      <c r="E1794" s="133">
        <v>12.47</v>
      </c>
      <c r="F1794" s="134"/>
      <c r="G1794" s="134"/>
      <c r="H1794" s="134"/>
      <c r="I1794" s="134"/>
      <c r="J1794" s="134"/>
      <c r="K1794" s="134"/>
      <c r="L1794" s="134"/>
      <c r="M1794" s="134"/>
      <c r="N1794" s="134"/>
      <c r="O1794" s="134"/>
      <c r="P1794" s="134"/>
      <c r="Q1794" s="134"/>
      <c r="R1794" s="134"/>
      <c r="S1794" s="134"/>
      <c r="T1794" s="134"/>
      <c r="U1794" s="134"/>
      <c r="V1794" s="134"/>
      <c r="W1794" s="134"/>
      <c r="X1794" s="134"/>
      <c r="Y1794" s="134"/>
      <c r="Z1794" s="134"/>
    </row>
    <row r="1795" ht="15.0" customHeight="1">
      <c r="A1795" s="133" t="s">
        <v>5797</v>
      </c>
      <c r="B1795" s="133" t="s">
        <v>5798</v>
      </c>
      <c r="C1795" s="134" t="s">
        <v>5799</v>
      </c>
      <c r="D1795" s="133" t="s">
        <v>4</v>
      </c>
      <c r="E1795" s="133">
        <v>213.07</v>
      </c>
      <c r="F1795" s="134"/>
      <c r="G1795" s="134"/>
      <c r="H1795" s="134"/>
      <c r="I1795" s="134"/>
      <c r="J1795" s="134"/>
      <c r="K1795" s="134"/>
      <c r="L1795" s="134"/>
      <c r="M1795" s="134"/>
      <c r="N1795" s="134"/>
      <c r="O1795" s="134"/>
      <c r="P1795" s="134"/>
      <c r="Q1795" s="134"/>
      <c r="R1795" s="134"/>
      <c r="S1795" s="134"/>
      <c r="T1795" s="134"/>
      <c r="U1795" s="134"/>
      <c r="V1795" s="134"/>
      <c r="W1795" s="134"/>
      <c r="X1795" s="134"/>
      <c r="Y1795" s="134"/>
      <c r="Z1795" s="134"/>
    </row>
    <row r="1796" ht="15.0" customHeight="1">
      <c r="A1796" s="133" t="s">
        <v>5800</v>
      </c>
      <c r="B1796" s="133" t="s">
        <v>958</v>
      </c>
      <c r="C1796" s="134" t="s">
        <v>5801</v>
      </c>
      <c r="D1796" s="133" t="s">
        <v>4</v>
      </c>
      <c r="E1796" s="133">
        <v>306.38</v>
      </c>
      <c r="F1796" s="134"/>
      <c r="G1796" s="134"/>
      <c r="H1796" s="134"/>
      <c r="I1796" s="134"/>
      <c r="J1796" s="134"/>
      <c r="K1796" s="134"/>
      <c r="L1796" s="134"/>
      <c r="M1796" s="134"/>
      <c r="N1796" s="134"/>
      <c r="O1796" s="134"/>
      <c r="P1796" s="134"/>
      <c r="Q1796" s="134"/>
      <c r="R1796" s="134"/>
      <c r="S1796" s="134"/>
      <c r="T1796" s="134"/>
      <c r="U1796" s="134"/>
      <c r="V1796" s="134"/>
      <c r="W1796" s="134"/>
      <c r="X1796" s="134"/>
      <c r="Y1796" s="134"/>
      <c r="Z1796" s="134"/>
    </row>
    <row r="1797" ht="15.0" customHeight="1">
      <c r="A1797" s="133" t="s">
        <v>5802</v>
      </c>
      <c r="B1797" s="133" t="s">
        <v>958</v>
      </c>
      <c r="C1797" s="134" t="s">
        <v>5803</v>
      </c>
      <c r="D1797" s="133" t="s">
        <v>4</v>
      </c>
      <c r="E1797" s="133">
        <v>341.46</v>
      </c>
      <c r="F1797" s="134"/>
      <c r="G1797" s="134"/>
      <c r="H1797" s="134"/>
      <c r="I1797" s="134"/>
      <c r="J1797" s="134"/>
      <c r="K1797" s="134"/>
      <c r="L1797" s="134"/>
      <c r="M1797" s="134"/>
      <c r="N1797" s="134"/>
      <c r="O1797" s="134"/>
      <c r="P1797" s="134"/>
      <c r="Q1797" s="134"/>
      <c r="R1797" s="134"/>
      <c r="S1797" s="134"/>
      <c r="T1797" s="134"/>
      <c r="U1797" s="134"/>
      <c r="V1797" s="134"/>
      <c r="W1797" s="134"/>
      <c r="X1797" s="134"/>
      <c r="Y1797" s="134"/>
      <c r="Z1797" s="134"/>
    </row>
    <row r="1798" ht="15.0" customHeight="1">
      <c r="A1798" s="133" t="s">
        <v>5804</v>
      </c>
      <c r="B1798" s="133" t="s">
        <v>958</v>
      </c>
      <c r="C1798" s="134" t="s">
        <v>5805</v>
      </c>
      <c r="D1798" s="133" t="s">
        <v>4</v>
      </c>
      <c r="E1798" s="133">
        <v>252.94</v>
      </c>
      <c r="F1798" s="134"/>
      <c r="G1798" s="134"/>
      <c r="H1798" s="134"/>
      <c r="I1798" s="134"/>
      <c r="J1798" s="134"/>
      <c r="K1798" s="134"/>
      <c r="L1798" s="134"/>
      <c r="M1798" s="134"/>
      <c r="N1798" s="134"/>
      <c r="O1798" s="134"/>
      <c r="P1798" s="134"/>
      <c r="Q1798" s="134"/>
      <c r="R1798" s="134"/>
      <c r="S1798" s="134"/>
      <c r="T1798" s="134"/>
      <c r="U1798" s="134"/>
      <c r="V1798" s="134"/>
      <c r="W1798" s="134"/>
      <c r="X1798" s="134"/>
      <c r="Y1798" s="134"/>
      <c r="Z1798" s="134"/>
    </row>
    <row r="1799" ht="15.0" customHeight="1">
      <c r="A1799" s="133" t="s">
        <v>5806</v>
      </c>
      <c r="B1799" s="133" t="s">
        <v>958</v>
      </c>
      <c r="C1799" s="134" t="s">
        <v>5807</v>
      </c>
      <c r="D1799" s="133" t="s">
        <v>4</v>
      </c>
      <c r="E1799" s="133">
        <v>291.12</v>
      </c>
      <c r="F1799" s="134"/>
      <c r="G1799" s="134"/>
      <c r="H1799" s="134"/>
      <c r="I1799" s="134"/>
      <c r="J1799" s="134"/>
      <c r="K1799" s="134"/>
      <c r="L1799" s="134"/>
      <c r="M1799" s="134"/>
      <c r="N1799" s="134"/>
      <c r="O1799" s="134"/>
      <c r="P1799" s="134"/>
      <c r="Q1799" s="134"/>
      <c r="R1799" s="134"/>
      <c r="S1799" s="134"/>
      <c r="T1799" s="134"/>
      <c r="U1799" s="134"/>
      <c r="V1799" s="134"/>
      <c r="W1799" s="134"/>
      <c r="X1799" s="134"/>
      <c r="Y1799" s="134"/>
      <c r="Z1799" s="134"/>
    </row>
    <row r="1800" ht="15.0" customHeight="1">
      <c r="A1800" s="133" t="s">
        <v>5808</v>
      </c>
      <c r="B1800" s="133" t="s">
        <v>5809</v>
      </c>
      <c r="C1800" s="134" t="s">
        <v>5810</v>
      </c>
      <c r="D1800" s="133" t="s">
        <v>187</v>
      </c>
      <c r="E1800" s="133">
        <v>46.45</v>
      </c>
      <c r="F1800" s="134"/>
      <c r="G1800" s="134"/>
      <c r="H1800" s="134"/>
      <c r="I1800" s="134"/>
      <c r="J1800" s="134"/>
      <c r="K1800" s="134"/>
      <c r="L1800" s="134"/>
      <c r="M1800" s="134"/>
      <c r="N1800" s="134"/>
      <c r="O1800" s="134"/>
      <c r="P1800" s="134"/>
      <c r="Q1800" s="134"/>
      <c r="R1800" s="134"/>
      <c r="S1800" s="134"/>
      <c r="T1800" s="134"/>
      <c r="U1800" s="134"/>
      <c r="V1800" s="134"/>
      <c r="W1800" s="134"/>
      <c r="X1800" s="134"/>
      <c r="Y1800" s="134"/>
      <c r="Z1800" s="134"/>
    </row>
    <row r="1801" ht="15.0" customHeight="1">
      <c r="A1801" s="133" t="s">
        <v>5811</v>
      </c>
      <c r="B1801" s="133" t="s">
        <v>5812</v>
      </c>
      <c r="C1801" s="134" t="s">
        <v>5813</v>
      </c>
      <c r="D1801" s="133" t="s">
        <v>187</v>
      </c>
      <c r="E1801" s="133">
        <v>88.78</v>
      </c>
      <c r="F1801" s="134"/>
      <c r="G1801" s="134"/>
      <c r="H1801" s="134"/>
      <c r="I1801" s="134"/>
      <c r="J1801" s="134"/>
      <c r="K1801" s="134"/>
      <c r="L1801" s="134"/>
      <c r="M1801" s="134"/>
      <c r="N1801" s="134"/>
      <c r="O1801" s="134"/>
      <c r="P1801" s="134"/>
      <c r="Q1801" s="134"/>
      <c r="R1801" s="134"/>
      <c r="S1801" s="134"/>
      <c r="T1801" s="134"/>
      <c r="U1801" s="134"/>
      <c r="V1801" s="134"/>
      <c r="W1801" s="134"/>
      <c r="X1801" s="134"/>
      <c r="Y1801" s="134"/>
      <c r="Z1801" s="134"/>
    </row>
    <row r="1802" ht="15.0" customHeight="1">
      <c r="A1802" s="133" t="s">
        <v>5814</v>
      </c>
      <c r="B1802" s="133" t="s">
        <v>5815</v>
      </c>
      <c r="C1802" s="134" t="s">
        <v>5816</v>
      </c>
      <c r="D1802" s="133" t="s">
        <v>187</v>
      </c>
      <c r="E1802" s="133">
        <v>153.4</v>
      </c>
      <c r="F1802" s="134"/>
      <c r="G1802" s="134"/>
      <c r="H1802" s="134"/>
      <c r="I1802" s="134"/>
      <c r="J1802" s="134"/>
      <c r="K1802" s="134"/>
      <c r="L1802" s="134"/>
      <c r="M1802" s="134"/>
      <c r="N1802" s="134"/>
      <c r="O1802" s="134"/>
      <c r="P1802" s="134"/>
      <c r="Q1802" s="134"/>
      <c r="R1802" s="134"/>
      <c r="S1802" s="134"/>
      <c r="T1802" s="134"/>
      <c r="U1802" s="134"/>
      <c r="V1802" s="134"/>
      <c r="W1802" s="134"/>
      <c r="X1802" s="134"/>
      <c r="Y1802" s="134"/>
      <c r="Z1802" s="134"/>
    </row>
    <row r="1803" ht="15.0" customHeight="1">
      <c r="A1803" s="133" t="s">
        <v>5817</v>
      </c>
      <c r="B1803" s="133" t="s">
        <v>5818</v>
      </c>
      <c r="C1803" s="134" t="s">
        <v>5819</v>
      </c>
      <c r="D1803" s="133" t="s">
        <v>187</v>
      </c>
      <c r="E1803" s="133">
        <v>241.35</v>
      </c>
      <c r="F1803" s="134"/>
      <c r="G1803" s="134"/>
      <c r="H1803" s="134"/>
      <c r="I1803" s="134"/>
      <c r="J1803" s="134"/>
      <c r="K1803" s="134"/>
      <c r="L1803" s="134"/>
      <c r="M1803" s="134"/>
      <c r="N1803" s="134"/>
      <c r="O1803" s="134"/>
      <c r="P1803" s="134"/>
      <c r="Q1803" s="134"/>
      <c r="R1803" s="134"/>
      <c r="S1803" s="134"/>
      <c r="T1803" s="134"/>
      <c r="U1803" s="134"/>
      <c r="V1803" s="134"/>
      <c r="W1803" s="134"/>
      <c r="X1803" s="134"/>
      <c r="Y1803" s="134"/>
      <c r="Z1803" s="134"/>
    </row>
    <row r="1804" ht="15.0" customHeight="1">
      <c r="A1804" s="133" t="s">
        <v>5820</v>
      </c>
      <c r="B1804" s="133" t="s">
        <v>5821</v>
      </c>
      <c r="C1804" s="134" t="s">
        <v>5822</v>
      </c>
      <c r="D1804" s="133" t="s">
        <v>187</v>
      </c>
      <c r="E1804" s="133">
        <v>374.68</v>
      </c>
      <c r="F1804" s="134"/>
      <c r="G1804" s="134"/>
      <c r="H1804" s="134"/>
      <c r="I1804" s="134"/>
      <c r="J1804" s="134"/>
      <c r="K1804" s="134"/>
      <c r="L1804" s="134"/>
      <c r="M1804" s="134"/>
      <c r="N1804" s="134"/>
      <c r="O1804" s="134"/>
      <c r="P1804" s="134"/>
      <c r="Q1804" s="134"/>
      <c r="R1804" s="134"/>
      <c r="S1804" s="134"/>
      <c r="T1804" s="134"/>
      <c r="U1804" s="134"/>
      <c r="V1804" s="134"/>
      <c r="W1804" s="134"/>
      <c r="X1804" s="134"/>
      <c r="Y1804" s="134"/>
      <c r="Z1804" s="134"/>
    </row>
    <row r="1805" ht="15.0" customHeight="1">
      <c r="A1805" s="133" t="s">
        <v>5823</v>
      </c>
      <c r="B1805" s="133" t="s">
        <v>5824</v>
      </c>
      <c r="C1805" s="134" t="s">
        <v>5825</v>
      </c>
      <c r="D1805" s="133" t="s">
        <v>187</v>
      </c>
      <c r="E1805" s="133">
        <v>513.39</v>
      </c>
      <c r="F1805" s="134"/>
      <c r="G1805" s="134"/>
      <c r="H1805" s="134"/>
      <c r="I1805" s="134"/>
      <c r="J1805" s="134"/>
      <c r="K1805" s="134"/>
      <c r="L1805" s="134"/>
      <c r="M1805" s="134"/>
      <c r="N1805" s="134"/>
      <c r="O1805" s="134"/>
      <c r="P1805" s="134"/>
      <c r="Q1805" s="134"/>
      <c r="R1805" s="134"/>
      <c r="S1805" s="134"/>
      <c r="T1805" s="134"/>
      <c r="U1805" s="134"/>
      <c r="V1805" s="134"/>
      <c r="W1805" s="134"/>
      <c r="X1805" s="134"/>
      <c r="Y1805" s="134"/>
      <c r="Z1805" s="134"/>
    </row>
    <row r="1806" ht="15.0" customHeight="1">
      <c r="A1806" s="133" t="s">
        <v>5826</v>
      </c>
      <c r="B1806" s="133" t="s">
        <v>5827</v>
      </c>
      <c r="C1806" s="134" t="s">
        <v>5828</v>
      </c>
      <c r="D1806" s="133" t="s">
        <v>187</v>
      </c>
      <c r="E1806" s="133">
        <v>624.77</v>
      </c>
      <c r="F1806" s="134"/>
      <c r="G1806" s="134"/>
      <c r="H1806" s="134"/>
      <c r="I1806" s="134"/>
      <c r="J1806" s="134"/>
      <c r="K1806" s="134"/>
      <c r="L1806" s="134"/>
      <c r="M1806" s="134"/>
      <c r="N1806" s="134"/>
      <c r="O1806" s="134"/>
      <c r="P1806" s="134"/>
      <c r="Q1806" s="134"/>
      <c r="R1806" s="134"/>
      <c r="S1806" s="134"/>
      <c r="T1806" s="134"/>
      <c r="U1806" s="134"/>
      <c r="V1806" s="134"/>
      <c r="W1806" s="134"/>
      <c r="X1806" s="134"/>
      <c r="Y1806" s="134"/>
      <c r="Z1806" s="134"/>
    </row>
    <row r="1807" ht="15.0" customHeight="1">
      <c r="A1807" s="133" t="s">
        <v>5829</v>
      </c>
      <c r="B1807" s="133" t="s">
        <v>5830</v>
      </c>
      <c r="C1807" s="134" t="s">
        <v>5831</v>
      </c>
      <c r="D1807" s="133" t="s">
        <v>187</v>
      </c>
      <c r="E1807" s="133">
        <v>20.96</v>
      </c>
      <c r="F1807" s="134"/>
      <c r="G1807" s="134"/>
      <c r="H1807" s="134"/>
      <c r="I1807" s="134"/>
      <c r="J1807" s="134"/>
      <c r="K1807" s="134"/>
      <c r="L1807" s="134"/>
      <c r="M1807" s="134"/>
      <c r="N1807" s="134"/>
      <c r="O1807" s="134"/>
      <c r="P1807" s="134"/>
      <c r="Q1807" s="134"/>
      <c r="R1807" s="134"/>
      <c r="S1807" s="134"/>
      <c r="T1807" s="134"/>
      <c r="U1807" s="134"/>
      <c r="V1807" s="134"/>
      <c r="W1807" s="134"/>
      <c r="X1807" s="134"/>
      <c r="Y1807" s="134"/>
      <c r="Z1807" s="134"/>
    </row>
    <row r="1808" ht="15.0" customHeight="1">
      <c r="A1808" s="133" t="s">
        <v>5832</v>
      </c>
      <c r="B1808" s="133" t="s">
        <v>5833</v>
      </c>
      <c r="C1808" s="134" t="s">
        <v>5834</v>
      </c>
      <c r="D1808" s="133" t="s">
        <v>187</v>
      </c>
      <c r="E1808" s="133">
        <v>26.09</v>
      </c>
      <c r="F1808" s="134"/>
      <c r="G1808" s="134"/>
      <c r="H1808" s="134"/>
      <c r="I1808" s="134"/>
      <c r="J1808" s="134"/>
      <c r="K1808" s="134"/>
      <c r="L1808" s="134"/>
      <c r="M1808" s="134"/>
      <c r="N1808" s="134"/>
      <c r="O1808" s="134"/>
      <c r="P1808" s="134"/>
      <c r="Q1808" s="134"/>
      <c r="R1808" s="134"/>
      <c r="S1808" s="134"/>
      <c r="T1808" s="134"/>
      <c r="U1808" s="134"/>
      <c r="V1808" s="134"/>
      <c r="W1808" s="134"/>
      <c r="X1808" s="134"/>
      <c r="Y1808" s="134"/>
      <c r="Z1808" s="134"/>
    </row>
    <row r="1809" ht="15.0" customHeight="1">
      <c r="A1809" s="133" t="s">
        <v>5835</v>
      </c>
      <c r="B1809" s="133" t="s">
        <v>5836</v>
      </c>
      <c r="C1809" s="134" t="s">
        <v>5837</v>
      </c>
      <c r="D1809" s="133" t="s">
        <v>187</v>
      </c>
      <c r="E1809" s="133">
        <v>38.93</v>
      </c>
      <c r="F1809" s="134"/>
      <c r="G1809" s="134"/>
      <c r="H1809" s="134"/>
      <c r="I1809" s="134"/>
      <c r="J1809" s="134"/>
      <c r="K1809" s="134"/>
      <c r="L1809" s="134"/>
      <c r="M1809" s="134"/>
      <c r="N1809" s="134"/>
      <c r="O1809" s="134"/>
      <c r="P1809" s="134"/>
      <c r="Q1809" s="134"/>
      <c r="R1809" s="134"/>
      <c r="S1809" s="134"/>
      <c r="T1809" s="134"/>
      <c r="U1809" s="134"/>
      <c r="V1809" s="134"/>
      <c r="W1809" s="134"/>
      <c r="X1809" s="134"/>
      <c r="Y1809" s="134"/>
      <c r="Z1809" s="134"/>
    </row>
    <row r="1810" ht="15.0" customHeight="1">
      <c r="A1810" s="133" t="s">
        <v>5838</v>
      </c>
      <c r="B1810" s="133" t="s">
        <v>5839</v>
      </c>
      <c r="C1810" s="134" t="s">
        <v>5840</v>
      </c>
      <c r="D1810" s="133" t="s">
        <v>187</v>
      </c>
      <c r="E1810" s="133">
        <v>63.59</v>
      </c>
      <c r="F1810" s="134"/>
      <c r="G1810" s="134"/>
      <c r="H1810" s="134"/>
      <c r="I1810" s="134"/>
      <c r="J1810" s="134"/>
      <c r="K1810" s="134"/>
      <c r="L1810" s="134"/>
      <c r="M1810" s="134"/>
      <c r="N1810" s="134"/>
      <c r="O1810" s="134"/>
      <c r="P1810" s="134"/>
      <c r="Q1810" s="134"/>
      <c r="R1810" s="134"/>
      <c r="S1810" s="134"/>
      <c r="T1810" s="134"/>
      <c r="U1810" s="134"/>
      <c r="V1810" s="134"/>
      <c r="W1810" s="134"/>
      <c r="X1810" s="134"/>
      <c r="Y1810" s="134"/>
      <c r="Z1810" s="134"/>
    </row>
    <row r="1811" ht="15.0" customHeight="1">
      <c r="A1811" s="133" t="s">
        <v>5841</v>
      </c>
      <c r="B1811" s="133" t="s">
        <v>5842</v>
      </c>
      <c r="C1811" s="134" t="s">
        <v>5843</v>
      </c>
      <c r="D1811" s="133" t="s">
        <v>187</v>
      </c>
      <c r="E1811" s="133">
        <v>141.96</v>
      </c>
      <c r="F1811" s="134"/>
      <c r="G1811" s="134"/>
      <c r="H1811" s="134"/>
      <c r="I1811" s="134"/>
      <c r="J1811" s="134"/>
      <c r="K1811" s="134"/>
      <c r="L1811" s="134"/>
      <c r="M1811" s="134"/>
      <c r="N1811" s="134"/>
      <c r="O1811" s="134"/>
      <c r="P1811" s="134"/>
      <c r="Q1811" s="134"/>
      <c r="R1811" s="134"/>
      <c r="S1811" s="134"/>
      <c r="T1811" s="134"/>
      <c r="U1811" s="134"/>
      <c r="V1811" s="134"/>
      <c r="W1811" s="134"/>
      <c r="X1811" s="134"/>
      <c r="Y1811" s="134"/>
      <c r="Z1811" s="134"/>
    </row>
    <row r="1812" ht="15.0" customHeight="1">
      <c r="A1812" s="133" t="s">
        <v>5844</v>
      </c>
      <c r="B1812" s="133" t="s">
        <v>5845</v>
      </c>
      <c r="C1812" s="134" t="s">
        <v>5846</v>
      </c>
      <c r="D1812" s="133" t="s">
        <v>187</v>
      </c>
      <c r="E1812" s="133">
        <v>29.64</v>
      </c>
      <c r="F1812" s="134"/>
      <c r="G1812" s="134"/>
      <c r="H1812" s="134"/>
      <c r="I1812" s="134"/>
      <c r="J1812" s="134"/>
      <c r="K1812" s="134"/>
      <c r="L1812" s="134"/>
      <c r="M1812" s="134"/>
      <c r="N1812" s="134"/>
      <c r="O1812" s="134"/>
      <c r="P1812" s="134"/>
      <c r="Q1812" s="134"/>
      <c r="R1812" s="134"/>
      <c r="S1812" s="134"/>
      <c r="T1812" s="134"/>
      <c r="U1812" s="134"/>
      <c r="V1812" s="134"/>
      <c r="W1812" s="134"/>
      <c r="X1812" s="134"/>
      <c r="Y1812" s="134"/>
      <c r="Z1812" s="134"/>
    </row>
    <row r="1813" ht="15.0" customHeight="1">
      <c r="A1813" s="133" t="s">
        <v>5847</v>
      </c>
      <c r="B1813" s="133" t="s">
        <v>5848</v>
      </c>
      <c r="C1813" s="134" t="s">
        <v>5849</v>
      </c>
      <c r="D1813" s="133" t="s">
        <v>187</v>
      </c>
      <c r="E1813" s="133">
        <v>34.9</v>
      </c>
      <c r="F1813" s="134"/>
      <c r="G1813" s="134"/>
      <c r="H1813" s="134"/>
      <c r="I1813" s="134"/>
      <c r="J1813" s="134"/>
      <c r="K1813" s="134"/>
      <c r="L1813" s="134"/>
      <c r="M1813" s="134"/>
      <c r="N1813" s="134"/>
      <c r="O1813" s="134"/>
      <c r="P1813" s="134"/>
      <c r="Q1813" s="134"/>
      <c r="R1813" s="134"/>
      <c r="S1813" s="134"/>
      <c r="T1813" s="134"/>
      <c r="U1813" s="134"/>
      <c r="V1813" s="134"/>
      <c r="W1813" s="134"/>
      <c r="X1813" s="134"/>
      <c r="Y1813" s="134"/>
      <c r="Z1813" s="134"/>
    </row>
    <row r="1814" ht="15.0" customHeight="1">
      <c r="A1814" s="133" t="s">
        <v>5850</v>
      </c>
      <c r="B1814" s="133" t="s">
        <v>5851</v>
      </c>
      <c r="C1814" s="134" t="s">
        <v>5852</v>
      </c>
      <c r="D1814" s="133" t="s">
        <v>187</v>
      </c>
      <c r="E1814" s="133">
        <v>61.81</v>
      </c>
      <c r="F1814" s="134"/>
      <c r="G1814" s="134"/>
      <c r="H1814" s="134"/>
      <c r="I1814" s="134"/>
      <c r="J1814" s="134"/>
      <c r="K1814" s="134"/>
      <c r="L1814" s="134"/>
      <c r="M1814" s="134"/>
      <c r="N1814" s="134"/>
      <c r="O1814" s="134"/>
      <c r="P1814" s="134"/>
      <c r="Q1814" s="134"/>
      <c r="R1814" s="134"/>
      <c r="S1814" s="134"/>
      <c r="T1814" s="134"/>
      <c r="U1814" s="134"/>
      <c r="V1814" s="134"/>
      <c r="W1814" s="134"/>
      <c r="X1814" s="134"/>
      <c r="Y1814" s="134"/>
      <c r="Z1814" s="134"/>
    </row>
    <row r="1815" ht="15.0" customHeight="1">
      <c r="A1815" s="133" t="s">
        <v>5853</v>
      </c>
      <c r="B1815" s="133" t="s">
        <v>5854</v>
      </c>
      <c r="C1815" s="134" t="s">
        <v>5855</v>
      </c>
      <c r="D1815" s="133" t="s">
        <v>187</v>
      </c>
      <c r="E1815" s="133">
        <v>76.33</v>
      </c>
      <c r="F1815" s="134"/>
      <c r="G1815" s="134"/>
      <c r="H1815" s="134"/>
      <c r="I1815" s="134"/>
      <c r="J1815" s="134"/>
      <c r="K1815" s="134"/>
      <c r="L1815" s="134"/>
      <c r="M1815" s="134"/>
      <c r="N1815" s="134"/>
      <c r="O1815" s="134"/>
      <c r="P1815" s="134"/>
      <c r="Q1815" s="134"/>
      <c r="R1815" s="134"/>
      <c r="S1815" s="134"/>
      <c r="T1815" s="134"/>
      <c r="U1815" s="134"/>
      <c r="V1815" s="134"/>
      <c r="W1815" s="134"/>
      <c r="X1815" s="134"/>
      <c r="Y1815" s="134"/>
      <c r="Z1815" s="134"/>
    </row>
    <row r="1816" ht="15.0" customHeight="1">
      <c r="A1816" s="133" t="s">
        <v>5856</v>
      </c>
      <c r="B1816" s="133" t="s">
        <v>5857</v>
      </c>
      <c r="C1816" s="134" t="s">
        <v>5858</v>
      </c>
      <c r="D1816" s="133" t="s">
        <v>187</v>
      </c>
      <c r="E1816" s="133">
        <v>32.53</v>
      </c>
      <c r="F1816" s="134"/>
      <c r="G1816" s="134"/>
      <c r="H1816" s="134"/>
      <c r="I1816" s="134"/>
      <c r="J1816" s="134"/>
      <c r="K1816" s="134"/>
      <c r="L1816" s="134"/>
      <c r="M1816" s="134"/>
      <c r="N1816" s="134"/>
      <c r="O1816" s="134"/>
      <c r="P1816" s="134"/>
      <c r="Q1816" s="134"/>
      <c r="R1816" s="134"/>
      <c r="S1816" s="134"/>
      <c r="T1816" s="134"/>
      <c r="U1816" s="134"/>
      <c r="V1816" s="134"/>
      <c r="W1816" s="134"/>
      <c r="X1816" s="134"/>
      <c r="Y1816" s="134"/>
      <c r="Z1816" s="134"/>
    </row>
    <row r="1817" ht="15.0" customHeight="1">
      <c r="A1817" s="133" t="s">
        <v>5859</v>
      </c>
      <c r="B1817" s="133" t="s">
        <v>5860</v>
      </c>
      <c r="C1817" s="134" t="s">
        <v>5861</v>
      </c>
      <c r="D1817" s="133" t="s">
        <v>187</v>
      </c>
      <c r="E1817" s="133">
        <v>40.5</v>
      </c>
      <c r="F1817" s="134"/>
      <c r="G1817" s="134"/>
      <c r="H1817" s="134"/>
      <c r="I1817" s="134"/>
      <c r="J1817" s="134"/>
      <c r="K1817" s="134"/>
      <c r="L1817" s="134"/>
      <c r="M1817" s="134"/>
      <c r="N1817" s="134"/>
      <c r="O1817" s="134"/>
      <c r="P1817" s="134"/>
      <c r="Q1817" s="134"/>
      <c r="R1817" s="134"/>
      <c r="S1817" s="134"/>
      <c r="T1817" s="134"/>
      <c r="U1817" s="134"/>
      <c r="V1817" s="134"/>
      <c r="W1817" s="134"/>
      <c r="X1817" s="134"/>
      <c r="Y1817" s="134"/>
      <c r="Z1817" s="134"/>
    </row>
    <row r="1818" ht="15.0" customHeight="1">
      <c r="A1818" s="133" t="s">
        <v>5862</v>
      </c>
      <c r="B1818" s="133" t="s">
        <v>958</v>
      </c>
      <c r="C1818" s="134" t="s">
        <v>5863</v>
      </c>
      <c r="D1818" s="133" t="s">
        <v>187</v>
      </c>
      <c r="E1818" s="133">
        <v>30.49</v>
      </c>
      <c r="F1818" s="134"/>
      <c r="G1818" s="134"/>
      <c r="H1818" s="134"/>
      <c r="I1818" s="134"/>
      <c r="J1818" s="134"/>
      <c r="K1818" s="134"/>
      <c r="L1818" s="134"/>
      <c r="M1818" s="134"/>
      <c r="N1818" s="134"/>
      <c r="O1818" s="134"/>
      <c r="P1818" s="134"/>
      <c r="Q1818" s="134"/>
      <c r="R1818" s="134"/>
      <c r="S1818" s="134"/>
      <c r="T1818" s="134"/>
      <c r="U1818" s="134"/>
      <c r="V1818" s="134"/>
      <c r="W1818" s="134"/>
      <c r="X1818" s="134"/>
      <c r="Y1818" s="134"/>
      <c r="Z1818" s="134"/>
    </row>
    <row r="1819" ht="15.0" customHeight="1">
      <c r="A1819" s="133" t="s">
        <v>5864</v>
      </c>
      <c r="B1819" s="133" t="s">
        <v>958</v>
      </c>
      <c r="C1819" s="134" t="s">
        <v>5865</v>
      </c>
      <c r="D1819" s="133" t="s">
        <v>187</v>
      </c>
      <c r="E1819" s="133">
        <v>24.91</v>
      </c>
      <c r="F1819" s="134"/>
      <c r="G1819" s="134"/>
      <c r="H1819" s="134"/>
      <c r="I1819" s="134"/>
      <c r="J1819" s="134"/>
      <c r="K1819" s="134"/>
      <c r="L1819" s="134"/>
      <c r="M1819" s="134"/>
      <c r="N1819" s="134"/>
      <c r="O1819" s="134"/>
      <c r="P1819" s="134"/>
      <c r="Q1819" s="134"/>
      <c r="R1819" s="134"/>
      <c r="S1819" s="134"/>
      <c r="T1819" s="134"/>
      <c r="U1819" s="134"/>
      <c r="V1819" s="134"/>
      <c r="W1819" s="134"/>
      <c r="X1819" s="134"/>
      <c r="Y1819" s="134"/>
      <c r="Z1819" s="134"/>
    </row>
    <row r="1820" ht="15.0" customHeight="1">
      <c r="A1820" s="133" t="s">
        <v>5866</v>
      </c>
      <c r="B1820" s="133" t="s">
        <v>958</v>
      </c>
      <c r="C1820" s="134" t="s">
        <v>5867</v>
      </c>
      <c r="D1820" s="133" t="s">
        <v>187</v>
      </c>
      <c r="E1820" s="133">
        <v>29.67</v>
      </c>
      <c r="F1820" s="134"/>
      <c r="G1820" s="134"/>
      <c r="H1820" s="134"/>
      <c r="I1820" s="134"/>
      <c r="J1820" s="134"/>
      <c r="K1820" s="134"/>
      <c r="L1820" s="134"/>
      <c r="M1820" s="134"/>
      <c r="N1820" s="134"/>
      <c r="O1820" s="134"/>
      <c r="P1820" s="134"/>
      <c r="Q1820" s="134"/>
      <c r="R1820" s="134"/>
      <c r="S1820" s="134"/>
      <c r="T1820" s="134"/>
      <c r="U1820" s="134"/>
      <c r="V1820" s="134"/>
      <c r="W1820" s="134"/>
      <c r="X1820" s="134"/>
      <c r="Y1820" s="134"/>
      <c r="Z1820" s="134"/>
    </row>
    <row r="1821" ht="15.0" customHeight="1">
      <c r="A1821" s="133" t="s">
        <v>5868</v>
      </c>
      <c r="B1821" s="133" t="s">
        <v>5869</v>
      </c>
      <c r="C1821" s="134" t="s">
        <v>5870</v>
      </c>
      <c r="D1821" s="133" t="s">
        <v>4</v>
      </c>
      <c r="E1821" s="133">
        <v>13.62</v>
      </c>
      <c r="F1821" s="134"/>
      <c r="G1821" s="134"/>
      <c r="H1821" s="134"/>
      <c r="I1821" s="134"/>
      <c r="J1821" s="134"/>
      <c r="K1821" s="134"/>
      <c r="L1821" s="134"/>
      <c r="M1821" s="134"/>
      <c r="N1821" s="134"/>
      <c r="O1821" s="134"/>
      <c r="P1821" s="134"/>
      <c r="Q1821" s="134"/>
      <c r="R1821" s="134"/>
      <c r="S1821" s="134"/>
      <c r="T1821" s="134"/>
      <c r="U1821" s="134"/>
      <c r="V1821" s="134"/>
      <c r="W1821" s="134"/>
      <c r="X1821" s="134"/>
      <c r="Y1821" s="134"/>
      <c r="Z1821" s="134"/>
    </row>
    <row r="1822" ht="15.0" customHeight="1">
      <c r="A1822" s="133" t="s">
        <v>5871</v>
      </c>
      <c r="B1822" s="133" t="s">
        <v>5872</v>
      </c>
      <c r="C1822" s="134" t="s">
        <v>5873</v>
      </c>
      <c r="D1822" s="133" t="s">
        <v>4</v>
      </c>
      <c r="E1822" s="133">
        <v>16.57</v>
      </c>
      <c r="F1822" s="134"/>
      <c r="G1822" s="134"/>
      <c r="H1822" s="134"/>
      <c r="I1822" s="134"/>
      <c r="J1822" s="134"/>
      <c r="K1822" s="134"/>
      <c r="L1822" s="134"/>
      <c r="M1822" s="134"/>
      <c r="N1822" s="134"/>
      <c r="O1822" s="134"/>
      <c r="P1822" s="134"/>
      <c r="Q1822" s="134"/>
      <c r="R1822" s="134"/>
      <c r="S1822" s="134"/>
      <c r="T1822" s="134"/>
      <c r="U1822" s="134"/>
      <c r="V1822" s="134"/>
      <c r="W1822" s="134"/>
      <c r="X1822" s="134"/>
      <c r="Y1822" s="134"/>
      <c r="Z1822" s="134"/>
    </row>
    <row r="1823" ht="15.0" customHeight="1">
      <c r="A1823" s="133" t="s">
        <v>5874</v>
      </c>
      <c r="B1823" s="133" t="s">
        <v>5875</v>
      </c>
      <c r="C1823" s="134" t="s">
        <v>5876</v>
      </c>
      <c r="D1823" s="133" t="s">
        <v>4</v>
      </c>
      <c r="E1823" s="133">
        <v>19.96</v>
      </c>
      <c r="F1823" s="134"/>
      <c r="G1823" s="134"/>
      <c r="H1823" s="134"/>
      <c r="I1823" s="134"/>
      <c r="J1823" s="134"/>
      <c r="K1823" s="134"/>
      <c r="L1823" s="134"/>
      <c r="M1823" s="134"/>
      <c r="N1823" s="134"/>
      <c r="O1823" s="134"/>
      <c r="P1823" s="134"/>
      <c r="Q1823" s="134"/>
      <c r="R1823" s="134"/>
      <c r="S1823" s="134"/>
      <c r="T1823" s="134"/>
      <c r="U1823" s="134"/>
      <c r="V1823" s="134"/>
      <c r="W1823" s="134"/>
      <c r="X1823" s="134"/>
      <c r="Y1823" s="134"/>
      <c r="Z1823" s="134"/>
    </row>
    <row r="1824" ht="15.0" customHeight="1">
      <c r="A1824" s="133" t="s">
        <v>5877</v>
      </c>
      <c r="B1824" s="133" t="s">
        <v>5878</v>
      </c>
      <c r="C1824" s="134" t="s">
        <v>5879</v>
      </c>
      <c r="D1824" s="133" t="s">
        <v>4</v>
      </c>
      <c r="E1824" s="133">
        <v>31.99</v>
      </c>
      <c r="F1824" s="134"/>
      <c r="G1824" s="134"/>
      <c r="H1824" s="134"/>
      <c r="I1824" s="134"/>
      <c r="J1824" s="134"/>
      <c r="K1824" s="134"/>
      <c r="L1824" s="134"/>
      <c r="M1824" s="134"/>
      <c r="N1824" s="134"/>
      <c r="O1824" s="134"/>
      <c r="P1824" s="134"/>
      <c r="Q1824" s="134"/>
      <c r="R1824" s="134"/>
      <c r="S1824" s="134"/>
      <c r="T1824" s="134"/>
      <c r="U1824" s="134"/>
      <c r="V1824" s="134"/>
      <c r="W1824" s="134"/>
      <c r="X1824" s="134"/>
      <c r="Y1824" s="134"/>
      <c r="Z1824" s="134"/>
    </row>
    <row r="1825" ht="15.0" customHeight="1">
      <c r="A1825" s="133" t="s">
        <v>5880</v>
      </c>
      <c r="B1825" s="133" t="s">
        <v>5881</v>
      </c>
      <c r="C1825" s="134" t="s">
        <v>5882</v>
      </c>
      <c r="D1825" s="133" t="s">
        <v>4</v>
      </c>
      <c r="E1825" s="133">
        <v>36.21</v>
      </c>
      <c r="F1825" s="134"/>
      <c r="G1825" s="134"/>
      <c r="H1825" s="134"/>
      <c r="I1825" s="134"/>
      <c r="J1825" s="134"/>
      <c r="K1825" s="134"/>
      <c r="L1825" s="134"/>
      <c r="M1825" s="134"/>
      <c r="N1825" s="134"/>
      <c r="O1825" s="134"/>
      <c r="P1825" s="134"/>
      <c r="Q1825" s="134"/>
      <c r="R1825" s="134"/>
      <c r="S1825" s="134"/>
      <c r="T1825" s="134"/>
      <c r="U1825" s="134"/>
      <c r="V1825" s="134"/>
      <c r="W1825" s="134"/>
      <c r="X1825" s="134"/>
      <c r="Y1825" s="134"/>
      <c r="Z1825" s="134"/>
    </row>
    <row r="1826" ht="15.0" customHeight="1">
      <c r="A1826" s="133" t="s">
        <v>5883</v>
      </c>
      <c r="B1826" s="133" t="s">
        <v>5884</v>
      </c>
      <c r="C1826" s="134" t="s">
        <v>5885</v>
      </c>
      <c r="D1826" s="133" t="s">
        <v>4</v>
      </c>
      <c r="E1826" s="133">
        <v>42.92</v>
      </c>
      <c r="F1826" s="134"/>
      <c r="G1826" s="134"/>
      <c r="H1826" s="134"/>
      <c r="I1826" s="134"/>
      <c r="J1826" s="134"/>
      <c r="K1826" s="134"/>
      <c r="L1826" s="134"/>
      <c r="M1826" s="134"/>
      <c r="N1826" s="134"/>
      <c r="O1826" s="134"/>
      <c r="P1826" s="134"/>
      <c r="Q1826" s="134"/>
      <c r="R1826" s="134"/>
      <c r="S1826" s="134"/>
      <c r="T1826" s="134"/>
      <c r="U1826" s="134"/>
      <c r="V1826" s="134"/>
      <c r="W1826" s="134"/>
      <c r="X1826" s="134"/>
      <c r="Y1826" s="134"/>
      <c r="Z1826" s="134"/>
    </row>
    <row r="1827" ht="15.0" customHeight="1">
      <c r="A1827" s="133" t="s">
        <v>5886</v>
      </c>
      <c r="B1827" s="133" t="s">
        <v>5887</v>
      </c>
      <c r="C1827" s="134" t="s">
        <v>5888</v>
      </c>
      <c r="D1827" s="133" t="s">
        <v>187</v>
      </c>
      <c r="E1827" s="133">
        <v>133.34</v>
      </c>
      <c r="F1827" s="134"/>
      <c r="G1827" s="134"/>
      <c r="H1827" s="134"/>
      <c r="I1827" s="134"/>
      <c r="J1827" s="134"/>
      <c r="K1827" s="134"/>
      <c r="L1827" s="134"/>
      <c r="M1827" s="134"/>
      <c r="N1827" s="134"/>
      <c r="O1827" s="134"/>
      <c r="P1827" s="134"/>
      <c r="Q1827" s="134"/>
      <c r="R1827" s="134"/>
      <c r="S1827" s="134"/>
      <c r="T1827" s="134"/>
      <c r="U1827" s="134"/>
      <c r="V1827" s="134"/>
      <c r="W1827" s="134"/>
      <c r="X1827" s="134"/>
      <c r="Y1827" s="134"/>
      <c r="Z1827" s="134"/>
    </row>
    <row r="1828" ht="15.0" customHeight="1">
      <c r="A1828" s="133" t="s">
        <v>5889</v>
      </c>
      <c r="B1828" s="133" t="s">
        <v>5890</v>
      </c>
      <c r="C1828" s="134" t="s">
        <v>5891</v>
      </c>
      <c r="D1828" s="133" t="s">
        <v>187</v>
      </c>
      <c r="E1828" s="133">
        <v>18.19</v>
      </c>
      <c r="F1828" s="134"/>
      <c r="G1828" s="134"/>
      <c r="H1828" s="134"/>
      <c r="I1828" s="134"/>
      <c r="J1828" s="134"/>
      <c r="K1828" s="134"/>
      <c r="L1828" s="134"/>
      <c r="M1828" s="134"/>
      <c r="N1828" s="134"/>
      <c r="O1828" s="134"/>
      <c r="P1828" s="134"/>
      <c r="Q1828" s="134"/>
      <c r="R1828" s="134"/>
      <c r="S1828" s="134"/>
      <c r="T1828" s="134"/>
      <c r="U1828" s="134"/>
      <c r="V1828" s="134"/>
      <c r="W1828" s="134"/>
      <c r="X1828" s="134"/>
      <c r="Y1828" s="134"/>
      <c r="Z1828" s="134"/>
    </row>
    <row r="1829" ht="15.0" customHeight="1">
      <c r="A1829" s="133" t="s">
        <v>5892</v>
      </c>
      <c r="B1829" s="133" t="s">
        <v>5893</v>
      </c>
      <c r="C1829" s="134" t="s">
        <v>5894</v>
      </c>
      <c r="D1829" s="133" t="s">
        <v>187</v>
      </c>
      <c r="E1829" s="133">
        <v>20.47</v>
      </c>
      <c r="F1829" s="134"/>
      <c r="G1829" s="134"/>
      <c r="H1829" s="134"/>
      <c r="I1829" s="134"/>
      <c r="J1829" s="134"/>
      <c r="K1829" s="134"/>
      <c r="L1829" s="134"/>
      <c r="M1829" s="134"/>
      <c r="N1829" s="134"/>
      <c r="O1829" s="134"/>
      <c r="P1829" s="134"/>
      <c r="Q1829" s="134"/>
      <c r="R1829" s="134"/>
      <c r="S1829" s="134"/>
      <c r="T1829" s="134"/>
      <c r="U1829" s="134"/>
      <c r="V1829" s="134"/>
      <c r="W1829" s="134"/>
      <c r="X1829" s="134"/>
      <c r="Y1829" s="134"/>
      <c r="Z1829" s="134"/>
    </row>
    <row r="1830" ht="15.0" customHeight="1">
      <c r="A1830" s="133" t="s">
        <v>5895</v>
      </c>
      <c r="B1830" s="133" t="s">
        <v>5896</v>
      </c>
      <c r="C1830" s="134" t="s">
        <v>5897</v>
      </c>
      <c r="D1830" s="133" t="s">
        <v>187</v>
      </c>
      <c r="E1830" s="133">
        <v>29.03</v>
      </c>
      <c r="F1830" s="134"/>
      <c r="G1830" s="134"/>
      <c r="H1830" s="134"/>
      <c r="I1830" s="134"/>
      <c r="J1830" s="134"/>
      <c r="K1830" s="134"/>
      <c r="L1830" s="134"/>
      <c r="M1830" s="134"/>
      <c r="N1830" s="134"/>
      <c r="O1830" s="134"/>
      <c r="P1830" s="134"/>
      <c r="Q1830" s="134"/>
      <c r="R1830" s="134"/>
      <c r="S1830" s="134"/>
      <c r="T1830" s="134"/>
      <c r="U1830" s="134"/>
      <c r="V1830" s="134"/>
      <c r="W1830" s="134"/>
      <c r="X1830" s="134"/>
      <c r="Y1830" s="134"/>
      <c r="Z1830" s="134"/>
    </row>
    <row r="1831" ht="15.0" customHeight="1">
      <c r="A1831" s="133" t="s">
        <v>5898</v>
      </c>
      <c r="B1831" s="133" t="s">
        <v>5899</v>
      </c>
      <c r="C1831" s="134" t="s">
        <v>5900</v>
      </c>
      <c r="D1831" s="133" t="s">
        <v>187</v>
      </c>
      <c r="E1831" s="133">
        <v>36.09</v>
      </c>
      <c r="F1831" s="134"/>
      <c r="G1831" s="134"/>
      <c r="H1831" s="134"/>
      <c r="I1831" s="134"/>
      <c r="J1831" s="134"/>
      <c r="K1831" s="134"/>
      <c r="L1831" s="134"/>
      <c r="M1831" s="134"/>
      <c r="N1831" s="134"/>
      <c r="O1831" s="134"/>
      <c r="P1831" s="134"/>
      <c r="Q1831" s="134"/>
      <c r="R1831" s="134"/>
      <c r="S1831" s="134"/>
      <c r="T1831" s="134"/>
      <c r="U1831" s="134"/>
      <c r="V1831" s="134"/>
      <c r="W1831" s="134"/>
      <c r="X1831" s="134"/>
      <c r="Y1831" s="134"/>
      <c r="Z1831" s="134"/>
    </row>
    <row r="1832" ht="15.0" customHeight="1">
      <c r="A1832" s="133" t="s">
        <v>5901</v>
      </c>
      <c r="B1832" s="133" t="s">
        <v>5902</v>
      </c>
      <c r="C1832" s="134" t="s">
        <v>5903</v>
      </c>
      <c r="D1832" s="133" t="s">
        <v>187</v>
      </c>
      <c r="E1832" s="133">
        <v>38.3</v>
      </c>
      <c r="F1832" s="134"/>
      <c r="G1832" s="134"/>
      <c r="H1832" s="134"/>
      <c r="I1832" s="134"/>
      <c r="J1832" s="134"/>
      <c r="K1832" s="134"/>
      <c r="L1832" s="134"/>
      <c r="M1832" s="134"/>
      <c r="N1832" s="134"/>
      <c r="O1832" s="134"/>
      <c r="P1832" s="134"/>
      <c r="Q1832" s="134"/>
      <c r="R1832" s="134"/>
      <c r="S1832" s="134"/>
      <c r="T1832" s="134"/>
      <c r="U1832" s="134"/>
      <c r="V1832" s="134"/>
      <c r="W1832" s="134"/>
      <c r="X1832" s="134"/>
      <c r="Y1832" s="134"/>
      <c r="Z1832" s="134"/>
    </row>
    <row r="1833" ht="15.0" customHeight="1">
      <c r="A1833" s="133" t="s">
        <v>5904</v>
      </c>
      <c r="B1833" s="133" t="s">
        <v>5905</v>
      </c>
      <c r="C1833" s="134" t="s">
        <v>5906</v>
      </c>
      <c r="D1833" s="133" t="s">
        <v>187</v>
      </c>
      <c r="E1833" s="133">
        <v>50.31</v>
      </c>
      <c r="F1833" s="134"/>
      <c r="G1833" s="134"/>
      <c r="H1833" s="134"/>
      <c r="I1833" s="134"/>
      <c r="J1833" s="134"/>
      <c r="K1833" s="134"/>
      <c r="L1833" s="134"/>
      <c r="M1833" s="134"/>
      <c r="N1833" s="134"/>
      <c r="O1833" s="134"/>
      <c r="P1833" s="134"/>
      <c r="Q1833" s="134"/>
      <c r="R1833" s="134"/>
      <c r="S1833" s="134"/>
      <c r="T1833" s="134"/>
      <c r="U1833" s="134"/>
      <c r="V1833" s="134"/>
      <c r="W1833" s="134"/>
      <c r="X1833" s="134"/>
      <c r="Y1833" s="134"/>
      <c r="Z1833" s="134"/>
    </row>
    <row r="1834" ht="15.0" customHeight="1">
      <c r="A1834" s="133" t="s">
        <v>5907</v>
      </c>
      <c r="B1834" s="133" t="s">
        <v>5908</v>
      </c>
      <c r="C1834" s="134" t="s">
        <v>5909</v>
      </c>
      <c r="D1834" s="133" t="s">
        <v>187</v>
      </c>
      <c r="E1834" s="133">
        <v>69.95</v>
      </c>
      <c r="F1834" s="134"/>
      <c r="G1834" s="134"/>
      <c r="H1834" s="134"/>
      <c r="I1834" s="134"/>
      <c r="J1834" s="134"/>
      <c r="K1834" s="134"/>
      <c r="L1834" s="134"/>
      <c r="M1834" s="134"/>
      <c r="N1834" s="134"/>
      <c r="O1834" s="134"/>
      <c r="P1834" s="134"/>
      <c r="Q1834" s="134"/>
      <c r="R1834" s="134"/>
      <c r="S1834" s="134"/>
      <c r="T1834" s="134"/>
      <c r="U1834" s="134"/>
      <c r="V1834" s="134"/>
      <c r="W1834" s="134"/>
      <c r="X1834" s="134"/>
      <c r="Y1834" s="134"/>
      <c r="Z1834" s="134"/>
    </row>
    <row r="1835" ht="15.0" customHeight="1">
      <c r="A1835" s="133" t="s">
        <v>5910</v>
      </c>
      <c r="B1835" s="133" t="s">
        <v>5911</v>
      </c>
      <c r="C1835" s="134" t="s">
        <v>5912</v>
      </c>
      <c r="D1835" s="133" t="s">
        <v>187</v>
      </c>
      <c r="E1835" s="133">
        <v>83.67</v>
      </c>
      <c r="F1835" s="134"/>
      <c r="G1835" s="134"/>
      <c r="H1835" s="134"/>
      <c r="I1835" s="134"/>
      <c r="J1835" s="134"/>
      <c r="K1835" s="134"/>
      <c r="L1835" s="134"/>
      <c r="M1835" s="134"/>
      <c r="N1835" s="134"/>
      <c r="O1835" s="134"/>
      <c r="P1835" s="134"/>
      <c r="Q1835" s="134"/>
      <c r="R1835" s="134"/>
      <c r="S1835" s="134"/>
      <c r="T1835" s="134"/>
      <c r="U1835" s="134"/>
      <c r="V1835" s="134"/>
      <c r="W1835" s="134"/>
      <c r="X1835" s="134"/>
      <c r="Y1835" s="134"/>
      <c r="Z1835" s="134"/>
    </row>
    <row r="1836" ht="15.0" customHeight="1">
      <c r="A1836" s="133" t="s">
        <v>5913</v>
      </c>
      <c r="B1836" s="133" t="s">
        <v>5914</v>
      </c>
      <c r="C1836" s="134" t="s">
        <v>5915</v>
      </c>
      <c r="D1836" s="133" t="s">
        <v>187</v>
      </c>
      <c r="E1836" s="133">
        <v>30.42</v>
      </c>
      <c r="F1836" s="134"/>
      <c r="G1836" s="134"/>
      <c r="H1836" s="134"/>
      <c r="I1836" s="134"/>
      <c r="J1836" s="134"/>
      <c r="K1836" s="134"/>
      <c r="L1836" s="134"/>
      <c r="M1836" s="134"/>
      <c r="N1836" s="134"/>
      <c r="O1836" s="134"/>
      <c r="P1836" s="134"/>
      <c r="Q1836" s="134"/>
      <c r="R1836" s="134"/>
      <c r="S1836" s="134"/>
      <c r="T1836" s="134"/>
      <c r="U1836" s="134"/>
      <c r="V1836" s="134"/>
      <c r="W1836" s="134"/>
      <c r="X1836" s="134"/>
      <c r="Y1836" s="134"/>
      <c r="Z1836" s="134"/>
    </row>
    <row r="1837" ht="15.0" customHeight="1">
      <c r="A1837" s="133" t="s">
        <v>5916</v>
      </c>
      <c r="B1837" s="133" t="s">
        <v>5917</v>
      </c>
      <c r="C1837" s="134" t="s">
        <v>5918</v>
      </c>
      <c r="D1837" s="133" t="s">
        <v>187</v>
      </c>
      <c r="E1837" s="133">
        <v>41.77</v>
      </c>
      <c r="F1837" s="134"/>
      <c r="G1837" s="134"/>
      <c r="H1837" s="134"/>
      <c r="I1837" s="134"/>
      <c r="J1837" s="134"/>
      <c r="K1837" s="134"/>
      <c r="L1837" s="134"/>
      <c r="M1837" s="134"/>
      <c r="N1837" s="134"/>
      <c r="O1837" s="134"/>
      <c r="P1837" s="134"/>
      <c r="Q1837" s="134"/>
      <c r="R1837" s="134"/>
      <c r="S1837" s="134"/>
      <c r="T1837" s="134"/>
      <c r="U1837" s="134"/>
      <c r="V1837" s="134"/>
      <c r="W1837" s="134"/>
      <c r="X1837" s="134"/>
      <c r="Y1837" s="134"/>
      <c r="Z1837" s="134"/>
    </row>
    <row r="1838" ht="15.0" customHeight="1">
      <c r="A1838" s="133" t="s">
        <v>5919</v>
      </c>
      <c r="B1838" s="133" t="s">
        <v>5920</v>
      </c>
      <c r="C1838" s="134" t="s">
        <v>5921</v>
      </c>
      <c r="D1838" s="133" t="s">
        <v>187</v>
      </c>
      <c r="E1838" s="133">
        <v>35.97</v>
      </c>
      <c r="F1838" s="134"/>
      <c r="G1838" s="134"/>
      <c r="H1838" s="134"/>
      <c r="I1838" s="134"/>
      <c r="J1838" s="134"/>
      <c r="K1838" s="134"/>
      <c r="L1838" s="134"/>
      <c r="M1838" s="134"/>
      <c r="N1838" s="134"/>
      <c r="O1838" s="134"/>
      <c r="P1838" s="134"/>
      <c r="Q1838" s="134"/>
      <c r="R1838" s="134"/>
      <c r="S1838" s="134"/>
      <c r="T1838" s="134"/>
      <c r="U1838" s="134"/>
      <c r="V1838" s="134"/>
      <c r="W1838" s="134"/>
      <c r="X1838" s="134"/>
      <c r="Y1838" s="134"/>
      <c r="Z1838" s="134"/>
    </row>
    <row r="1839" ht="15.0" customHeight="1">
      <c r="A1839" s="133" t="s">
        <v>5922</v>
      </c>
      <c r="B1839" s="133" t="s">
        <v>5923</v>
      </c>
      <c r="C1839" s="134" t="s">
        <v>5924</v>
      </c>
      <c r="D1839" s="133" t="s">
        <v>187</v>
      </c>
      <c r="E1839" s="133">
        <v>20.05</v>
      </c>
      <c r="F1839" s="134"/>
      <c r="G1839" s="134"/>
      <c r="H1839" s="134"/>
      <c r="I1839" s="134"/>
      <c r="J1839" s="134"/>
      <c r="K1839" s="134"/>
      <c r="L1839" s="134"/>
      <c r="M1839" s="134"/>
      <c r="N1839" s="134"/>
      <c r="O1839" s="134"/>
      <c r="P1839" s="134"/>
      <c r="Q1839" s="134"/>
      <c r="R1839" s="134"/>
      <c r="S1839" s="134"/>
      <c r="T1839" s="134"/>
      <c r="U1839" s="134"/>
      <c r="V1839" s="134"/>
      <c r="W1839" s="134"/>
      <c r="X1839" s="134"/>
      <c r="Y1839" s="134"/>
      <c r="Z1839" s="134"/>
    </row>
    <row r="1840" ht="15.0" customHeight="1">
      <c r="A1840" s="133" t="s">
        <v>5925</v>
      </c>
      <c r="B1840" s="133" t="s">
        <v>5926</v>
      </c>
      <c r="C1840" s="134" t="s">
        <v>5927</v>
      </c>
      <c r="D1840" s="133" t="s">
        <v>187</v>
      </c>
      <c r="E1840" s="133">
        <v>49.91</v>
      </c>
      <c r="F1840" s="134"/>
      <c r="G1840" s="134"/>
      <c r="H1840" s="134"/>
      <c r="I1840" s="134"/>
      <c r="J1840" s="134"/>
      <c r="K1840" s="134"/>
      <c r="L1840" s="134"/>
      <c r="M1840" s="134"/>
      <c r="N1840" s="134"/>
      <c r="O1840" s="134"/>
      <c r="P1840" s="134"/>
      <c r="Q1840" s="134"/>
      <c r="R1840" s="134"/>
      <c r="S1840" s="134"/>
      <c r="T1840" s="134"/>
      <c r="U1840" s="134"/>
      <c r="V1840" s="134"/>
      <c r="W1840" s="134"/>
      <c r="X1840" s="134"/>
      <c r="Y1840" s="134"/>
      <c r="Z1840" s="134"/>
    </row>
    <row r="1841" ht="15.0" customHeight="1">
      <c r="A1841" s="133" t="s">
        <v>5928</v>
      </c>
      <c r="B1841" s="133" t="s">
        <v>5929</v>
      </c>
      <c r="C1841" s="134" t="s">
        <v>5930</v>
      </c>
      <c r="D1841" s="133" t="s">
        <v>187</v>
      </c>
      <c r="E1841" s="133">
        <v>73.42</v>
      </c>
      <c r="F1841" s="134"/>
      <c r="G1841" s="134"/>
      <c r="H1841" s="134"/>
      <c r="I1841" s="134"/>
      <c r="J1841" s="134"/>
      <c r="K1841" s="134"/>
      <c r="L1841" s="134"/>
      <c r="M1841" s="134"/>
      <c r="N1841" s="134"/>
      <c r="O1841" s="134"/>
      <c r="P1841" s="134"/>
      <c r="Q1841" s="134"/>
      <c r="R1841" s="134"/>
      <c r="S1841" s="134"/>
      <c r="T1841" s="134"/>
      <c r="U1841" s="134"/>
      <c r="V1841" s="134"/>
      <c r="W1841" s="134"/>
      <c r="X1841" s="134"/>
      <c r="Y1841" s="134"/>
      <c r="Z1841" s="134"/>
    </row>
    <row r="1842" ht="15.0" customHeight="1">
      <c r="A1842" s="133" t="s">
        <v>5931</v>
      </c>
      <c r="B1842" s="133" t="s">
        <v>5932</v>
      </c>
      <c r="C1842" s="134" t="s">
        <v>5933</v>
      </c>
      <c r="D1842" s="133" t="s">
        <v>187</v>
      </c>
      <c r="E1842" s="133">
        <v>89.35</v>
      </c>
      <c r="F1842" s="134"/>
      <c r="G1842" s="134"/>
      <c r="H1842" s="134"/>
      <c r="I1842" s="134"/>
      <c r="J1842" s="134"/>
      <c r="K1842" s="134"/>
      <c r="L1842" s="134"/>
      <c r="M1842" s="134"/>
      <c r="N1842" s="134"/>
      <c r="O1842" s="134"/>
      <c r="P1842" s="134"/>
      <c r="Q1842" s="134"/>
      <c r="R1842" s="134"/>
      <c r="S1842" s="134"/>
      <c r="T1842" s="134"/>
      <c r="U1842" s="134"/>
      <c r="V1842" s="134"/>
      <c r="W1842" s="134"/>
      <c r="X1842" s="134"/>
      <c r="Y1842" s="134"/>
      <c r="Z1842" s="134"/>
    </row>
    <row r="1843" ht="15.0" customHeight="1">
      <c r="A1843" s="133" t="s">
        <v>5934</v>
      </c>
      <c r="B1843" s="133" t="s">
        <v>5935</v>
      </c>
      <c r="C1843" s="134" t="s">
        <v>5936</v>
      </c>
      <c r="D1843" s="133" t="s">
        <v>187</v>
      </c>
      <c r="E1843" s="133">
        <v>23.91</v>
      </c>
      <c r="F1843" s="134"/>
      <c r="G1843" s="134"/>
      <c r="H1843" s="134"/>
      <c r="I1843" s="134"/>
      <c r="J1843" s="134"/>
      <c r="K1843" s="134"/>
      <c r="L1843" s="134"/>
      <c r="M1843" s="134"/>
      <c r="N1843" s="134"/>
      <c r="O1843" s="134"/>
      <c r="P1843" s="134"/>
      <c r="Q1843" s="134"/>
      <c r="R1843" s="134"/>
      <c r="S1843" s="134"/>
      <c r="T1843" s="134"/>
      <c r="U1843" s="134"/>
      <c r="V1843" s="134"/>
      <c r="W1843" s="134"/>
      <c r="X1843" s="134"/>
      <c r="Y1843" s="134"/>
      <c r="Z1843" s="134"/>
    </row>
    <row r="1844" ht="15.0" customHeight="1">
      <c r="A1844" s="133" t="s">
        <v>5937</v>
      </c>
      <c r="B1844" s="133" t="s">
        <v>5938</v>
      </c>
      <c r="C1844" s="134" t="s">
        <v>5939</v>
      </c>
      <c r="D1844" s="133" t="s">
        <v>187</v>
      </c>
      <c r="E1844" s="133">
        <v>108.27</v>
      </c>
      <c r="F1844" s="134"/>
      <c r="G1844" s="134"/>
      <c r="H1844" s="134"/>
      <c r="I1844" s="134"/>
      <c r="J1844" s="134"/>
      <c r="K1844" s="134"/>
      <c r="L1844" s="134"/>
      <c r="M1844" s="134"/>
      <c r="N1844" s="134"/>
      <c r="O1844" s="134"/>
      <c r="P1844" s="134"/>
      <c r="Q1844" s="134"/>
      <c r="R1844" s="134"/>
      <c r="S1844" s="134"/>
      <c r="T1844" s="134"/>
      <c r="U1844" s="134"/>
      <c r="V1844" s="134"/>
      <c r="W1844" s="134"/>
      <c r="X1844" s="134"/>
      <c r="Y1844" s="134"/>
      <c r="Z1844" s="134"/>
    </row>
    <row r="1845" ht="15.0" customHeight="1">
      <c r="A1845" s="133" t="s">
        <v>5940</v>
      </c>
      <c r="B1845" s="133" t="s">
        <v>5941</v>
      </c>
      <c r="C1845" s="134" t="s">
        <v>5942</v>
      </c>
      <c r="D1845" s="133" t="s">
        <v>187</v>
      </c>
      <c r="E1845" s="133">
        <v>17.8</v>
      </c>
      <c r="F1845" s="134"/>
      <c r="G1845" s="134"/>
      <c r="H1845" s="134"/>
      <c r="I1845" s="134"/>
      <c r="J1845" s="134"/>
      <c r="K1845" s="134"/>
      <c r="L1845" s="134"/>
      <c r="M1845" s="134"/>
      <c r="N1845" s="134"/>
      <c r="O1845" s="134"/>
      <c r="P1845" s="134"/>
      <c r="Q1845" s="134"/>
      <c r="R1845" s="134"/>
      <c r="S1845" s="134"/>
      <c r="T1845" s="134"/>
      <c r="U1845" s="134"/>
      <c r="V1845" s="134"/>
      <c r="W1845" s="134"/>
      <c r="X1845" s="134"/>
      <c r="Y1845" s="134"/>
      <c r="Z1845" s="134"/>
    </row>
    <row r="1846" ht="15.0" customHeight="1">
      <c r="A1846" s="133" t="s">
        <v>5943</v>
      </c>
      <c r="B1846" s="133" t="s">
        <v>5944</v>
      </c>
      <c r="C1846" s="134" t="s">
        <v>5945</v>
      </c>
      <c r="D1846" s="133" t="s">
        <v>187</v>
      </c>
      <c r="E1846" s="133">
        <v>185.05</v>
      </c>
      <c r="F1846" s="134"/>
      <c r="G1846" s="134"/>
      <c r="H1846" s="134"/>
      <c r="I1846" s="134"/>
      <c r="J1846" s="134"/>
      <c r="K1846" s="134"/>
      <c r="L1846" s="134"/>
      <c r="M1846" s="134"/>
      <c r="N1846" s="134"/>
      <c r="O1846" s="134"/>
      <c r="P1846" s="134"/>
      <c r="Q1846" s="134"/>
      <c r="R1846" s="134"/>
      <c r="S1846" s="134"/>
      <c r="T1846" s="134"/>
      <c r="U1846" s="134"/>
      <c r="V1846" s="134"/>
      <c r="W1846" s="134"/>
      <c r="X1846" s="134"/>
      <c r="Y1846" s="134"/>
      <c r="Z1846" s="134"/>
    </row>
    <row r="1847" ht="15.0" customHeight="1">
      <c r="A1847" s="133" t="s">
        <v>5946</v>
      </c>
      <c r="B1847" s="133" t="s">
        <v>5947</v>
      </c>
      <c r="C1847" s="134" t="s">
        <v>5948</v>
      </c>
      <c r="D1847" s="133" t="s">
        <v>187</v>
      </c>
      <c r="E1847" s="133">
        <v>20.85</v>
      </c>
      <c r="F1847" s="134"/>
      <c r="G1847" s="134"/>
      <c r="H1847" s="134"/>
      <c r="I1847" s="134"/>
      <c r="J1847" s="134"/>
      <c r="K1847" s="134"/>
      <c r="L1847" s="134"/>
      <c r="M1847" s="134"/>
      <c r="N1847" s="134"/>
      <c r="O1847" s="134"/>
      <c r="P1847" s="134"/>
      <c r="Q1847" s="134"/>
      <c r="R1847" s="134"/>
      <c r="S1847" s="134"/>
      <c r="T1847" s="134"/>
      <c r="U1847" s="134"/>
      <c r="V1847" s="134"/>
      <c r="W1847" s="134"/>
      <c r="X1847" s="134"/>
      <c r="Y1847" s="134"/>
      <c r="Z1847" s="134"/>
    </row>
    <row r="1848" ht="15.0" customHeight="1">
      <c r="A1848" s="133" t="s">
        <v>5949</v>
      </c>
      <c r="B1848" s="133" t="s">
        <v>5950</v>
      </c>
      <c r="C1848" s="134" t="s">
        <v>5951</v>
      </c>
      <c r="D1848" s="133" t="s">
        <v>187</v>
      </c>
      <c r="E1848" s="133">
        <v>21.32</v>
      </c>
      <c r="F1848" s="134"/>
      <c r="G1848" s="134"/>
      <c r="H1848" s="134"/>
      <c r="I1848" s="134"/>
      <c r="J1848" s="134"/>
      <c r="K1848" s="134"/>
      <c r="L1848" s="134"/>
      <c r="M1848" s="134"/>
      <c r="N1848" s="134"/>
      <c r="O1848" s="134"/>
      <c r="P1848" s="134"/>
      <c r="Q1848" s="134"/>
      <c r="R1848" s="134"/>
      <c r="S1848" s="134"/>
      <c r="T1848" s="134"/>
      <c r="U1848" s="134"/>
      <c r="V1848" s="134"/>
      <c r="W1848" s="134"/>
      <c r="X1848" s="134"/>
      <c r="Y1848" s="134"/>
      <c r="Z1848" s="134"/>
    </row>
    <row r="1849" ht="15.0" customHeight="1">
      <c r="A1849" s="133" t="s">
        <v>5952</v>
      </c>
      <c r="B1849" s="133" t="s">
        <v>5953</v>
      </c>
      <c r="C1849" s="134" t="s">
        <v>5954</v>
      </c>
      <c r="D1849" s="133" t="s">
        <v>187</v>
      </c>
      <c r="E1849" s="133">
        <v>28.92</v>
      </c>
      <c r="F1849" s="134"/>
      <c r="G1849" s="134"/>
      <c r="H1849" s="134"/>
      <c r="I1849" s="134"/>
      <c r="J1849" s="134"/>
      <c r="K1849" s="134"/>
      <c r="L1849" s="134"/>
      <c r="M1849" s="134"/>
      <c r="N1849" s="134"/>
      <c r="O1849" s="134"/>
      <c r="P1849" s="134"/>
      <c r="Q1849" s="134"/>
      <c r="R1849" s="134"/>
      <c r="S1849" s="134"/>
      <c r="T1849" s="134"/>
      <c r="U1849" s="134"/>
      <c r="V1849" s="134"/>
      <c r="W1849" s="134"/>
      <c r="X1849" s="134"/>
      <c r="Y1849" s="134"/>
      <c r="Z1849" s="134"/>
    </row>
    <row r="1850" ht="15.0" customHeight="1">
      <c r="A1850" s="133" t="s">
        <v>5955</v>
      </c>
      <c r="B1850" s="133" t="s">
        <v>5956</v>
      </c>
      <c r="C1850" s="134" t="s">
        <v>5957</v>
      </c>
      <c r="D1850" s="133" t="s">
        <v>187</v>
      </c>
      <c r="E1850" s="133">
        <v>44.2</v>
      </c>
      <c r="F1850" s="134"/>
      <c r="G1850" s="134"/>
      <c r="H1850" s="134"/>
      <c r="I1850" s="134"/>
      <c r="J1850" s="134"/>
      <c r="K1850" s="134"/>
      <c r="L1850" s="134"/>
      <c r="M1850" s="134"/>
      <c r="N1850" s="134"/>
      <c r="O1850" s="134"/>
      <c r="P1850" s="134"/>
      <c r="Q1850" s="134"/>
      <c r="R1850" s="134"/>
      <c r="S1850" s="134"/>
      <c r="T1850" s="134"/>
      <c r="U1850" s="134"/>
      <c r="V1850" s="134"/>
      <c r="W1850" s="134"/>
      <c r="X1850" s="134"/>
      <c r="Y1850" s="134"/>
      <c r="Z1850" s="134"/>
    </row>
    <row r="1851" ht="15.0" customHeight="1">
      <c r="A1851" s="133" t="s">
        <v>5958</v>
      </c>
      <c r="B1851" s="133" t="s">
        <v>5959</v>
      </c>
      <c r="C1851" s="134" t="s">
        <v>5960</v>
      </c>
      <c r="D1851" s="133" t="s">
        <v>187</v>
      </c>
      <c r="E1851" s="133">
        <v>69.62</v>
      </c>
      <c r="F1851" s="134"/>
      <c r="G1851" s="134"/>
      <c r="H1851" s="134"/>
      <c r="I1851" s="134"/>
      <c r="J1851" s="134"/>
      <c r="K1851" s="134"/>
      <c r="L1851" s="134"/>
      <c r="M1851" s="134"/>
      <c r="N1851" s="134"/>
      <c r="O1851" s="134"/>
      <c r="P1851" s="134"/>
      <c r="Q1851" s="134"/>
      <c r="R1851" s="134"/>
      <c r="S1851" s="134"/>
      <c r="T1851" s="134"/>
      <c r="U1851" s="134"/>
      <c r="V1851" s="134"/>
      <c r="W1851" s="134"/>
      <c r="X1851" s="134"/>
      <c r="Y1851" s="134"/>
      <c r="Z1851" s="134"/>
    </row>
    <row r="1852" ht="15.0" customHeight="1">
      <c r="A1852" s="133" t="s">
        <v>5961</v>
      </c>
      <c r="B1852" s="133" t="s">
        <v>5962</v>
      </c>
      <c r="C1852" s="134" t="s">
        <v>5963</v>
      </c>
      <c r="D1852" s="133" t="s">
        <v>187</v>
      </c>
      <c r="E1852" s="133">
        <v>98.25</v>
      </c>
      <c r="F1852" s="134"/>
      <c r="G1852" s="134"/>
      <c r="H1852" s="134"/>
      <c r="I1852" s="134"/>
      <c r="J1852" s="134"/>
      <c r="K1852" s="134"/>
      <c r="L1852" s="134"/>
      <c r="M1852" s="134"/>
      <c r="N1852" s="134"/>
      <c r="O1852" s="134"/>
      <c r="P1852" s="134"/>
      <c r="Q1852" s="134"/>
      <c r="R1852" s="134"/>
      <c r="S1852" s="134"/>
      <c r="T1852" s="134"/>
      <c r="U1852" s="134"/>
      <c r="V1852" s="134"/>
      <c r="W1852" s="134"/>
      <c r="X1852" s="134"/>
      <c r="Y1852" s="134"/>
      <c r="Z1852" s="134"/>
    </row>
    <row r="1853" ht="15.0" customHeight="1">
      <c r="A1853" s="133" t="s">
        <v>5964</v>
      </c>
      <c r="B1853" s="133" t="s">
        <v>5965</v>
      </c>
      <c r="C1853" s="134" t="s">
        <v>5966</v>
      </c>
      <c r="D1853" s="133" t="s">
        <v>187</v>
      </c>
      <c r="E1853" s="133">
        <v>125.03</v>
      </c>
      <c r="F1853" s="134"/>
      <c r="G1853" s="134"/>
      <c r="H1853" s="134"/>
      <c r="I1853" s="134"/>
      <c r="J1853" s="134"/>
      <c r="K1853" s="134"/>
      <c r="L1853" s="134"/>
      <c r="M1853" s="134"/>
      <c r="N1853" s="134"/>
      <c r="O1853" s="134"/>
      <c r="P1853" s="134"/>
      <c r="Q1853" s="134"/>
      <c r="R1853" s="134"/>
      <c r="S1853" s="134"/>
      <c r="T1853" s="134"/>
      <c r="U1853" s="134"/>
      <c r="V1853" s="134"/>
      <c r="W1853" s="134"/>
      <c r="X1853" s="134"/>
      <c r="Y1853" s="134"/>
      <c r="Z1853" s="134"/>
    </row>
    <row r="1854" ht="15.0" customHeight="1">
      <c r="A1854" s="133" t="s">
        <v>5967</v>
      </c>
      <c r="B1854" s="133" t="s">
        <v>5968</v>
      </c>
      <c r="C1854" s="134" t="s">
        <v>5969</v>
      </c>
      <c r="D1854" s="133" t="s">
        <v>187</v>
      </c>
      <c r="E1854" s="133">
        <v>248.07</v>
      </c>
      <c r="F1854" s="134"/>
      <c r="G1854" s="134"/>
      <c r="H1854" s="134"/>
      <c r="I1854" s="134"/>
      <c r="J1854" s="134"/>
      <c r="K1854" s="134"/>
      <c r="L1854" s="134"/>
      <c r="M1854" s="134"/>
      <c r="N1854" s="134"/>
      <c r="O1854" s="134"/>
      <c r="P1854" s="134"/>
      <c r="Q1854" s="134"/>
      <c r="R1854" s="134"/>
      <c r="S1854" s="134"/>
      <c r="T1854" s="134"/>
      <c r="U1854" s="134"/>
      <c r="V1854" s="134"/>
      <c r="W1854" s="134"/>
      <c r="X1854" s="134"/>
      <c r="Y1854" s="134"/>
      <c r="Z1854" s="134"/>
    </row>
    <row r="1855" ht="15.0" customHeight="1">
      <c r="A1855" s="133" t="s">
        <v>5970</v>
      </c>
      <c r="B1855" s="133" t="s">
        <v>5971</v>
      </c>
      <c r="C1855" s="134" t="s">
        <v>5972</v>
      </c>
      <c r="D1855" s="133" t="s">
        <v>187</v>
      </c>
      <c r="E1855" s="133">
        <v>25.55</v>
      </c>
      <c r="F1855" s="134"/>
      <c r="G1855" s="134"/>
      <c r="H1855" s="134"/>
      <c r="I1855" s="134"/>
      <c r="J1855" s="134"/>
      <c r="K1855" s="134"/>
      <c r="L1855" s="134"/>
      <c r="M1855" s="134"/>
      <c r="N1855" s="134"/>
      <c r="O1855" s="134"/>
      <c r="P1855" s="134"/>
      <c r="Q1855" s="134"/>
      <c r="R1855" s="134"/>
      <c r="S1855" s="134"/>
      <c r="T1855" s="134"/>
      <c r="U1855" s="134"/>
      <c r="V1855" s="134"/>
      <c r="W1855" s="134"/>
      <c r="X1855" s="134"/>
      <c r="Y1855" s="134"/>
      <c r="Z1855" s="134"/>
    </row>
    <row r="1856" ht="15.0" customHeight="1">
      <c r="A1856" s="133" t="s">
        <v>5973</v>
      </c>
      <c r="B1856" s="133" t="s">
        <v>5974</v>
      </c>
      <c r="C1856" s="134" t="s">
        <v>5975</v>
      </c>
      <c r="D1856" s="133" t="s">
        <v>187</v>
      </c>
      <c r="E1856" s="133">
        <v>36.09</v>
      </c>
      <c r="F1856" s="134"/>
      <c r="G1856" s="134"/>
      <c r="H1856" s="134"/>
      <c r="I1856" s="134"/>
      <c r="J1856" s="134"/>
      <c r="K1856" s="134"/>
      <c r="L1856" s="134"/>
      <c r="M1856" s="134"/>
      <c r="N1856" s="134"/>
      <c r="O1856" s="134"/>
      <c r="P1856" s="134"/>
      <c r="Q1856" s="134"/>
      <c r="R1856" s="134"/>
      <c r="S1856" s="134"/>
      <c r="T1856" s="134"/>
      <c r="U1856" s="134"/>
      <c r="V1856" s="134"/>
      <c r="W1856" s="134"/>
      <c r="X1856" s="134"/>
      <c r="Y1856" s="134"/>
      <c r="Z1856" s="134"/>
    </row>
    <row r="1857" ht="15.0" customHeight="1">
      <c r="A1857" s="133" t="s">
        <v>5976</v>
      </c>
      <c r="B1857" s="133" t="s">
        <v>5977</v>
      </c>
      <c r="C1857" s="134" t="s">
        <v>5978</v>
      </c>
      <c r="D1857" s="133" t="s">
        <v>187</v>
      </c>
      <c r="E1857" s="133">
        <v>42.96</v>
      </c>
      <c r="F1857" s="134"/>
      <c r="G1857" s="134"/>
      <c r="H1857" s="134"/>
      <c r="I1857" s="134"/>
      <c r="J1857" s="134"/>
      <c r="K1857" s="134"/>
      <c r="L1857" s="134"/>
      <c r="M1857" s="134"/>
      <c r="N1857" s="134"/>
      <c r="O1857" s="134"/>
      <c r="P1857" s="134"/>
      <c r="Q1857" s="134"/>
      <c r="R1857" s="134"/>
      <c r="S1857" s="134"/>
      <c r="T1857" s="134"/>
      <c r="U1857" s="134"/>
      <c r="V1857" s="134"/>
      <c r="W1857" s="134"/>
      <c r="X1857" s="134"/>
      <c r="Y1857" s="134"/>
      <c r="Z1857" s="134"/>
    </row>
    <row r="1858" ht="15.0" customHeight="1">
      <c r="A1858" s="133" t="s">
        <v>5979</v>
      </c>
      <c r="B1858" s="133" t="s">
        <v>5980</v>
      </c>
      <c r="C1858" s="134" t="s">
        <v>5981</v>
      </c>
      <c r="D1858" s="133" t="s">
        <v>187</v>
      </c>
      <c r="E1858" s="133">
        <v>53.64</v>
      </c>
      <c r="F1858" s="134"/>
      <c r="G1858" s="134"/>
      <c r="H1858" s="134"/>
      <c r="I1858" s="134"/>
      <c r="J1858" s="134"/>
      <c r="K1858" s="134"/>
      <c r="L1858" s="134"/>
      <c r="M1858" s="134"/>
      <c r="N1858" s="134"/>
      <c r="O1858" s="134"/>
      <c r="P1858" s="134"/>
      <c r="Q1858" s="134"/>
      <c r="R1858" s="134"/>
      <c r="S1858" s="134"/>
      <c r="T1858" s="134"/>
      <c r="U1858" s="134"/>
      <c r="V1858" s="134"/>
      <c r="W1858" s="134"/>
      <c r="X1858" s="134"/>
      <c r="Y1858" s="134"/>
      <c r="Z1858" s="134"/>
    </row>
    <row r="1859" ht="15.0" customHeight="1">
      <c r="A1859" s="133" t="s">
        <v>5982</v>
      </c>
      <c r="B1859" s="133" t="s">
        <v>5983</v>
      </c>
      <c r="C1859" s="134" t="s">
        <v>5984</v>
      </c>
      <c r="D1859" s="133" t="s">
        <v>187</v>
      </c>
      <c r="E1859" s="133">
        <v>81.26</v>
      </c>
      <c r="F1859" s="134"/>
      <c r="G1859" s="134"/>
      <c r="H1859" s="134"/>
      <c r="I1859" s="134"/>
      <c r="J1859" s="134"/>
      <c r="K1859" s="134"/>
      <c r="L1859" s="134"/>
      <c r="M1859" s="134"/>
      <c r="N1859" s="134"/>
      <c r="O1859" s="134"/>
      <c r="P1859" s="134"/>
      <c r="Q1859" s="134"/>
      <c r="R1859" s="134"/>
      <c r="S1859" s="134"/>
      <c r="T1859" s="134"/>
      <c r="U1859" s="134"/>
      <c r="V1859" s="134"/>
      <c r="W1859" s="134"/>
      <c r="X1859" s="134"/>
      <c r="Y1859" s="134"/>
      <c r="Z1859" s="134"/>
    </row>
    <row r="1860" ht="15.0" customHeight="1">
      <c r="A1860" s="133" t="s">
        <v>5985</v>
      </c>
      <c r="B1860" s="133" t="s">
        <v>5986</v>
      </c>
      <c r="C1860" s="134" t="s">
        <v>5987</v>
      </c>
      <c r="D1860" s="133" t="s">
        <v>187</v>
      </c>
      <c r="E1860" s="133">
        <v>128.52</v>
      </c>
      <c r="F1860" s="134"/>
      <c r="G1860" s="134"/>
      <c r="H1860" s="134"/>
      <c r="I1860" s="134"/>
      <c r="J1860" s="134"/>
      <c r="K1860" s="134"/>
      <c r="L1860" s="134"/>
      <c r="M1860" s="134"/>
      <c r="N1860" s="134"/>
      <c r="O1860" s="134"/>
      <c r="P1860" s="134"/>
      <c r="Q1860" s="134"/>
      <c r="R1860" s="134"/>
      <c r="S1860" s="134"/>
      <c r="T1860" s="134"/>
      <c r="U1860" s="134"/>
      <c r="V1860" s="134"/>
      <c r="W1860" s="134"/>
      <c r="X1860" s="134"/>
      <c r="Y1860" s="134"/>
      <c r="Z1860" s="134"/>
    </row>
    <row r="1861" ht="15.0" customHeight="1">
      <c r="A1861" s="133" t="s">
        <v>5988</v>
      </c>
      <c r="B1861" s="133" t="s">
        <v>5989</v>
      </c>
      <c r="C1861" s="134" t="s">
        <v>5990</v>
      </c>
      <c r="D1861" s="133" t="s">
        <v>187</v>
      </c>
      <c r="E1861" s="133">
        <v>174.68</v>
      </c>
      <c r="F1861" s="134"/>
      <c r="G1861" s="134"/>
      <c r="H1861" s="134"/>
      <c r="I1861" s="134"/>
      <c r="J1861" s="134"/>
      <c r="K1861" s="134"/>
      <c r="L1861" s="134"/>
      <c r="M1861" s="134"/>
      <c r="N1861" s="134"/>
      <c r="O1861" s="134"/>
      <c r="P1861" s="134"/>
      <c r="Q1861" s="134"/>
      <c r="R1861" s="134"/>
      <c r="S1861" s="134"/>
      <c r="T1861" s="134"/>
      <c r="U1861" s="134"/>
      <c r="V1861" s="134"/>
      <c r="W1861" s="134"/>
      <c r="X1861" s="134"/>
      <c r="Y1861" s="134"/>
      <c r="Z1861" s="134"/>
    </row>
    <row r="1862" ht="15.0" customHeight="1">
      <c r="A1862" s="133" t="s">
        <v>5991</v>
      </c>
      <c r="B1862" s="133" t="s">
        <v>5992</v>
      </c>
      <c r="C1862" s="134" t="s">
        <v>5993</v>
      </c>
      <c r="D1862" s="133" t="s">
        <v>187</v>
      </c>
      <c r="E1862" s="133">
        <v>269.85</v>
      </c>
      <c r="F1862" s="134"/>
      <c r="G1862" s="134"/>
      <c r="H1862" s="134"/>
      <c r="I1862" s="134"/>
      <c r="J1862" s="134"/>
      <c r="K1862" s="134"/>
      <c r="L1862" s="134"/>
      <c r="M1862" s="134"/>
      <c r="N1862" s="134"/>
      <c r="O1862" s="134"/>
      <c r="P1862" s="134"/>
      <c r="Q1862" s="134"/>
      <c r="R1862" s="134"/>
      <c r="S1862" s="134"/>
      <c r="T1862" s="134"/>
      <c r="U1862" s="134"/>
      <c r="V1862" s="134"/>
      <c r="W1862" s="134"/>
      <c r="X1862" s="134"/>
      <c r="Y1862" s="134"/>
      <c r="Z1862" s="134"/>
    </row>
    <row r="1863" ht="15.0" customHeight="1">
      <c r="A1863" s="133" t="s">
        <v>5994</v>
      </c>
      <c r="B1863" s="133" t="s">
        <v>5995</v>
      </c>
      <c r="C1863" s="134" t="s">
        <v>5996</v>
      </c>
      <c r="D1863" s="133" t="s">
        <v>187</v>
      </c>
      <c r="E1863" s="133">
        <v>29.52</v>
      </c>
      <c r="F1863" s="134"/>
      <c r="G1863" s="134"/>
      <c r="H1863" s="134"/>
      <c r="I1863" s="134"/>
      <c r="J1863" s="134"/>
      <c r="K1863" s="134"/>
      <c r="L1863" s="134"/>
      <c r="M1863" s="134"/>
      <c r="N1863" s="134"/>
      <c r="O1863" s="134"/>
      <c r="P1863" s="134"/>
      <c r="Q1863" s="134"/>
      <c r="R1863" s="134"/>
      <c r="S1863" s="134"/>
      <c r="T1863" s="134"/>
      <c r="U1863" s="134"/>
      <c r="V1863" s="134"/>
      <c r="W1863" s="134"/>
      <c r="X1863" s="134"/>
      <c r="Y1863" s="134"/>
      <c r="Z1863" s="134"/>
    </row>
    <row r="1864" ht="15.0" customHeight="1">
      <c r="A1864" s="133" t="s">
        <v>5997</v>
      </c>
      <c r="B1864" s="133" t="s">
        <v>5998</v>
      </c>
      <c r="C1864" s="134" t="s">
        <v>5999</v>
      </c>
      <c r="D1864" s="133" t="s">
        <v>187</v>
      </c>
      <c r="E1864" s="133">
        <v>36.36</v>
      </c>
      <c r="F1864" s="134"/>
      <c r="G1864" s="134"/>
      <c r="H1864" s="134"/>
      <c r="I1864" s="134"/>
      <c r="J1864" s="134"/>
      <c r="K1864" s="134"/>
      <c r="L1864" s="134"/>
      <c r="M1864" s="134"/>
      <c r="N1864" s="134"/>
      <c r="O1864" s="134"/>
      <c r="P1864" s="134"/>
      <c r="Q1864" s="134"/>
      <c r="R1864" s="134"/>
      <c r="S1864" s="134"/>
      <c r="T1864" s="134"/>
      <c r="U1864" s="134"/>
      <c r="V1864" s="134"/>
      <c r="W1864" s="134"/>
      <c r="X1864" s="134"/>
      <c r="Y1864" s="134"/>
      <c r="Z1864" s="134"/>
    </row>
    <row r="1865" ht="15.0" customHeight="1">
      <c r="A1865" s="133" t="s">
        <v>6000</v>
      </c>
      <c r="B1865" s="133" t="s">
        <v>6001</v>
      </c>
      <c r="C1865" s="134" t="s">
        <v>6002</v>
      </c>
      <c r="D1865" s="133" t="s">
        <v>187</v>
      </c>
      <c r="E1865" s="133">
        <v>62.67</v>
      </c>
      <c r="F1865" s="134"/>
      <c r="G1865" s="134"/>
      <c r="H1865" s="134"/>
      <c r="I1865" s="134"/>
      <c r="J1865" s="134"/>
      <c r="K1865" s="134"/>
      <c r="L1865" s="134"/>
      <c r="M1865" s="134"/>
      <c r="N1865" s="134"/>
      <c r="O1865" s="134"/>
      <c r="P1865" s="134"/>
      <c r="Q1865" s="134"/>
      <c r="R1865" s="134"/>
      <c r="S1865" s="134"/>
      <c r="T1865" s="134"/>
      <c r="U1865" s="134"/>
      <c r="V1865" s="134"/>
      <c r="W1865" s="134"/>
      <c r="X1865" s="134"/>
      <c r="Y1865" s="134"/>
      <c r="Z1865" s="134"/>
    </row>
    <row r="1866" ht="15.0" customHeight="1">
      <c r="A1866" s="133" t="s">
        <v>6003</v>
      </c>
      <c r="B1866" s="133" t="s">
        <v>6004</v>
      </c>
      <c r="C1866" s="134" t="s">
        <v>6005</v>
      </c>
      <c r="D1866" s="133" t="s">
        <v>187</v>
      </c>
      <c r="E1866" s="133">
        <v>92.89</v>
      </c>
      <c r="F1866" s="134"/>
      <c r="G1866" s="134"/>
      <c r="H1866" s="134"/>
      <c r="I1866" s="134"/>
      <c r="J1866" s="134"/>
      <c r="K1866" s="134"/>
      <c r="L1866" s="134"/>
      <c r="M1866" s="134"/>
      <c r="N1866" s="134"/>
      <c r="O1866" s="134"/>
      <c r="P1866" s="134"/>
      <c r="Q1866" s="134"/>
      <c r="R1866" s="134"/>
      <c r="S1866" s="134"/>
      <c r="T1866" s="134"/>
      <c r="U1866" s="134"/>
      <c r="V1866" s="134"/>
      <c r="W1866" s="134"/>
      <c r="X1866" s="134"/>
      <c r="Y1866" s="134"/>
      <c r="Z1866" s="134"/>
    </row>
    <row r="1867" ht="15.0" customHeight="1">
      <c r="A1867" s="133" t="s">
        <v>6006</v>
      </c>
      <c r="B1867" s="133" t="s">
        <v>6007</v>
      </c>
      <c r="C1867" s="134" t="s">
        <v>6008</v>
      </c>
      <c r="D1867" s="133" t="s">
        <v>187</v>
      </c>
      <c r="E1867" s="133">
        <v>119.72</v>
      </c>
      <c r="F1867" s="134"/>
      <c r="G1867" s="134"/>
      <c r="H1867" s="134"/>
      <c r="I1867" s="134"/>
      <c r="J1867" s="134"/>
      <c r="K1867" s="134"/>
      <c r="L1867" s="134"/>
      <c r="M1867" s="134"/>
      <c r="N1867" s="134"/>
      <c r="O1867" s="134"/>
      <c r="P1867" s="134"/>
      <c r="Q1867" s="134"/>
      <c r="R1867" s="134"/>
      <c r="S1867" s="134"/>
      <c r="T1867" s="134"/>
      <c r="U1867" s="134"/>
      <c r="V1867" s="134"/>
      <c r="W1867" s="134"/>
      <c r="X1867" s="134"/>
      <c r="Y1867" s="134"/>
      <c r="Z1867" s="134"/>
    </row>
    <row r="1868" ht="15.0" customHeight="1">
      <c r="A1868" s="133" t="s">
        <v>6009</v>
      </c>
      <c r="B1868" s="133" t="s">
        <v>6010</v>
      </c>
      <c r="C1868" s="134" t="s">
        <v>6011</v>
      </c>
      <c r="D1868" s="133" t="s">
        <v>187</v>
      </c>
      <c r="E1868" s="133">
        <v>169.22</v>
      </c>
      <c r="F1868" s="134"/>
      <c r="G1868" s="134"/>
      <c r="H1868" s="134"/>
      <c r="I1868" s="134"/>
      <c r="J1868" s="134"/>
      <c r="K1868" s="134"/>
      <c r="L1868" s="134"/>
      <c r="M1868" s="134"/>
      <c r="N1868" s="134"/>
      <c r="O1868" s="134"/>
      <c r="P1868" s="134"/>
      <c r="Q1868" s="134"/>
      <c r="R1868" s="134"/>
      <c r="S1868" s="134"/>
      <c r="T1868" s="134"/>
      <c r="U1868" s="134"/>
      <c r="V1868" s="134"/>
      <c r="W1868" s="134"/>
      <c r="X1868" s="134"/>
      <c r="Y1868" s="134"/>
      <c r="Z1868" s="134"/>
    </row>
    <row r="1869" ht="15.0" customHeight="1">
      <c r="A1869" s="133" t="s">
        <v>6012</v>
      </c>
      <c r="B1869" s="133" t="s">
        <v>6013</v>
      </c>
      <c r="C1869" s="134" t="s">
        <v>6014</v>
      </c>
      <c r="D1869" s="133" t="s">
        <v>187</v>
      </c>
      <c r="E1869" s="133">
        <v>204.55</v>
      </c>
      <c r="F1869" s="134"/>
      <c r="G1869" s="134"/>
      <c r="H1869" s="134"/>
      <c r="I1869" s="134"/>
      <c r="J1869" s="134"/>
      <c r="K1869" s="134"/>
      <c r="L1869" s="134"/>
      <c r="M1869" s="134"/>
      <c r="N1869" s="134"/>
      <c r="O1869" s="134"/>
      <c r="P1869" s="134"/>
      <c r="Q1869" s="134"/>
      <c r="R1869" s="134"/>
      <c r="S1869" s="134"/>
      <c r="T1869" s="134"/>
      <c r="U1869" s="134"/>
      <c r="V1869" s="134"/>
      <c r="W1869" s="134"/>
      <c r="X1869" s="134"/>
      <c r="Y1869" s="134"/>
      <c r="Z1869" s="134"/>
    </row>
    <row r="1870" ht="15.0" customHeight="1">
      <c r="A1870" s="133" t="s">
        <v>6015</v>
      </c>
      <c r="B1870" s="133" t="s">
        <v>6016</v>
      </c>
      <c r="C1870" s="134" t="s">
        <v>6017</v>
      </c>
      <c r="D1870" s="133" t="s">
        <v>187</v>
      </c>
      <c r="E1870" s="133">
        <v>16.35</v>
      </c>
      <c r="F1870" s="134"/>
      <c r="G1870" s="134"/>
      <c r="H1870" s="134"/>
      <c r="I1870" s="134"/>
      <c r="J1870" s="134"/>
      <c r="K1870" s="134"/>
      <c r="L1870" s="134"/>
      <c r="M1870" s="134"/>
      <c r="N1870" s="134"/>
      <c r="O1870" s="134"/>
      <c r="P1870" s="134"/>
      <c r="Q1870" s="134"/>
      <c r="R1870" s="134"/>
      <c r="S1870" s="134"/>
      <c r="T1870" s="134"/>
      <c r="U1870" s="134"/>
      <c r="V1870" s="134"/>
      <c r="W1870" s="134"/>
      <c r="X1870" s="134"/>
      <c r="Y1870" s="134"/>
      <c r="Z1870" s="134"/>
    </row>
    <row r="1871" ht="15.0" customHeight="1">
      <c r="A1871" s="133" t="s">
        <v>6018</v>
      </c>
      <c r="B1871" s="133" t="s">
        <v>6019</v>
      </c>
      <c r="C1871" s="134" t="s">
        <v>6020</v>
      </c>
      <c r="D1871" s="133" t="s">
        <v>187</v>
      </c>
      <c r="E1871" s="133">
        <v>20.87</v>
      </c>
      <c r="F1871" s="134"/>
      <c r="G1871" s="134"/>
      <c r="H1871" s="134"/>
      <c r="I1871" s="134"/>
      <c r="J1871" s="134"/>
      <c r="K1871" s="134"/>
      <c r="L1871" s="134"/>
      <c r="M1871" s="134"/>
      <c r="N1871" s="134"/>
      <c r="O1871" s="134"/>
      <c r="P1871" s="134"/>
      <c r="Q1871" s="134"/>
      <c r="R1871" s="134"/>
      <c r="S1871" s="134"/>
      <c r="T1871" s="134"/>
      <c r="U1871" s="134"/>
      <c r="V1871" s="134"/>
      <c r="W1871" s="134"/>
      <c r="X1871" s="134"/>
      <c r="Y1871" s="134"/>
      <c r="Z1871" s="134"/>
    </row>
    <row r="1872" ht="15.0" customHeight="1">
      <c r="A1872" s="133" t="s">
        <v>6021</v>
      </c>
      <c r="B1872" s="133" t="s">
        <v>6022</v>
      </c>
      <c r="C1872" s="134" t="s">
        <v>6023</v>
      </c>
      <c r="D1872" s="133" t="s">
        <v>187</v>
      </c>
      <c r="E1872" s="133">
        <v>16.72</v>
      </c>
      <c r="F1872" s="134"/>
      <c r="G1872" s="134"/>
      <c r="H1872" s="134"/>
      <c r="I1872" s="134"/>
      <c r="J1872" s="134"/>
      <c r="K1872" s="134"/>
      <c r="L1872" s="134"/>
      <c r="M1872" s="134"/>
      <c r="N1872" s="134"/>
      <c r="O1872" s="134"/>
      <c r="P1872" s="134"/>
      <c r="Q1872" s="134"/>
      <c r="R1872" s="134"/>
      <c r="S1872" s="134"/>
      <c r="T1872" s="134"/>
      <c r="U1872" s="134"/>
      <c r="V1872" s="134"/>
      <c r="W1872" s="134"/>
      <c r="X1872" s="134"/>
      <c r="Y1872" s="134"/>
      <c r="Z1872" s="134"/>
    </row>
    <row r="1873" ht="15.0" customHeight="1">
      <c r="A1873" s="133" t="s">
        <v>6024</v>
      </c>
      <c r="B1873" s="133" t="s">
        <v>6025</v>
      </c>
      <c r="C1873" s="134" t="s">
        <v>6026</v>
      </c>
      <c r="D1873" s="133" t="s">
        <v>187</v>
      </c>
      <c r="E1873" s="133">
        <v>23.12</v>
      </c>
      <c r="F1873" s="134"/>
      <c r="G1873" s="134"/>
      <c r="H1873" s="134"/>
      <c r="I1873" s="134"/>
      <c r="J1873" s="134"/>
      <c r="K1873" s="134"/>
      <c r="L1873" s="134"/>
      <c r="M1873" s="134"/>
      <c r="N1873" s="134"/>
      <c r="O1873" s="134"/>
      <c r="P1873" s="134"/>
      <c r="Q1873" s="134"/>
      <c r="R1873" s="134"/>
      <c r="S1873" s="134"/>
      <c r="T1873" s="134"/>
      <c r="U1873" s="134"/>
      <c r="V1873" s="134"/>
      <c r="W1873" s="134"/>
      <c r="X1873" s="134"/>
      <c r="Y1873" s="134"/>
      <c r="Z1873" s="134"/>
    </row>
    <row r="1874" ht="15.0" customHeight="1">
      <c r="A1874" s="133" t="s">
        <v>6027</v>
      </c>
      <c r="B1874" s="133" t="s">
        <v>6028</v>
      </c>
      <c r="C1874" s="134" t="s">
        <v>6029</v>
      </c>
      <c r="D1874" s="133" t="s">
        <v>187</v>
      </c>
      <c r="E1874" s="133">
        <v>421.98</v>
      </c>
      <c r="F1874" s="134"/>
      <c r="G1874" s="134"/>
      <c r="H1874" s="134"/>
      <c r="I1874" s="134"/>
      <c r="J1874" s="134"/>
      <c r="K1874" s="134"/>
      <c r="L1874" s="134"/>
      <c r="M1874" s="134"/>
      <c r="N1874" s="134"/>
      <c r="O1874" s="134"/>
      <c r="P1874" s="134"/>
      <c r="Q1874" s="134"/>
      <c r="R1874" s="134"/>
      <c r="S1874" s="134"/>
      <c r="T1874" s="134"/>
      <c r="U1874" s="134"/>
      <c r="V1874" s="134"/>
      <c r="W1874" s="134"/>
      <c r="X1874" s="134"/>
      <c r="Y1874" s="134"/>
      <c r="Z1874" s="134"/>
    </row>
    <row r="1875" ht="15.0" customHeight="1">
      <c r="A1875" s="133" t="s">
        <v>6030</v>
      </c>
      <c r="B1875" s="133" t="s">
        <v>6031</v>
      </c>
      <c r="C1875" s="134" t="s">
        <v>6032</v>
      </c>
      <c r="D1875" s="133" t="s">
        <v>187</v>
      </c>
      <c r="E1875" s="133">
        <v>19.99</v>
      </c>
      <c r="F1875" s="134"/>
      <c r="G1875" s="134"/>
      <c r="H1875" s="134"/>
      <c r="I1875" s="134"/>
      <c r="J1875" s="134"/>
      <c r="K1875" s="134"/>
      <c r="L1875" s="134"/>
      <c r="M1875" s="134"/>
      <c r="N1875" s="134"/>
      <c r="O1875" s="134"/>
      <c r="P1875" s="134"/>
      <c r="Q1875" s="134"/>
      <c r="R1875" s="134"/>
      <c r="S1875" s="134"/>
      <c r="T1875" s="134"/>
      <c r="U1875" s="134"/>
      <c r="V1875" s="134"/>
      <c r="W1875" s="134"/>
      <c r="X1875" s="134"/>
      <c r="Y1875" s="134"/>
      <c r="Z1875" s="134"/>
    </row>
    <row r="1876" ht="15.0" customHeight="1">
      <c r="A1876" s="133" t="s">
        <v>6033</v>
      </c>
      <c r="B1876" s="133" t="s">
        <v>6034</v>
      </c>
      <c r="C1876" s="134" t="s">
        <v>6035</v>
      </c>
      <c r="D1876" s="133" t="s">
        <v>187</v>
      </c>
      <c r="E1876" s="133">
        <v>31.81</v>
      </c>
      <c r="F1876" s="134"/>
      <c r="G1876" s="134"/>
      <c r="H1876" s="134"/>
      <c r="I1876" s="134"/>
      <c r="J1876" s="134"/>
      <c r="K1876" s="134"/>
      <c r="L1876" s="134"/>
      <c r="M1876" s="134"/>
      <c r="N1876" s="134"/>
      <c r="O1876" s="134"/>
      <c r="P1876" s="134"/>
      <c r="Q1876" s="134"/>
      <c r="R1876" s="134"/>
      <c r="S1876" s="134"/>
      <c r="T1876" s="134"/>
      <c r="U1876" s="134"/>
      <c r="V1876" s="134"/>
      <c r="W1876" s="134"/>
      <c r="X1876" s="134"/>
      <c r="Y1876" s="134"/>
      <c r="Z1876" s="134"/>
    </row>
    <row r="1877" ht="15.0" customHeight="1">
      <c r="A1877" s="133" t="s">
        <v>6036</v>
      </c>
      <c r="B1877" s="133" t="s">
        <v>6037</v>
      </c>
      <c r="C1877" s="134" t="s">
        <v>6038</v>
      </c>
      <c r="D1877" s="133" t="s">
        <v>187</v>
      </c>
      <c r="E1877" s="133">
        <v>47.85</v>
      </c>
      <c r="F1877" s="134"/>
      <c r="G1877" s="134"/>
      <c r="H1877" s="134"/>
      <c r="I1877" s="134"/>
      <c r="J1877" s="134"/>
      <c r="K1877" s="134"/>
      <c r="L1877" s="134"/>
      <c r="M1877" s="134"/>
      <c r="N1877" s="134"/>
      <c r="O1877" s="134"/>
      <c r="P1877" s="134"/>
      <c r="Q1877" s="134"/>
      <c r="R1877" s="134"/>
      <c r="S1877" s="134"/>
      <c r="T1877" s="134"/>
      <c r="U1877" s="134"/>
      <c r="V1877" s="134"/>
      <c r="W1877" s="134"/>
      <c r="X1877" s="134"/>
      <c r="Y1877" s="134"/>
      <c r="Z1877" s="134"/>
    </row>
    <row r="1878" ht="15.0" customHeight="1">
      <c r="A1878" s="133" t="s">
        <v>6039</v>
      </c>
      <c r="B1878" s="133" t="s">
        <v>6040</v>
      </c>
      <c r="C1878" s="134" t="s">
        <v>6041</v>
      </c>
      <c r="D1878" s="133" t="s">
        <v>187</v>
      </c>
      <c r="E1878" s="133">
        <v>61.06</v>
      </c>
      <c r="F1878" s="134"/>
      <c r="G1878" s="134"/>
      <c r="H1878" s="134"/>
      <c r="I1878" s="134"/>
      <c r="J1878" s="134"/>
      <c r="K1878" s="134"/>
      <c r="L1878" s="134"/>
      <c r="M1878" s="134"/>
      <c r="N1878" s="134"/>
      <c r="O1878" s="134"/>
      <c r="P1878" s="134"/>
      <c r="Q1878" s="134"/>
      <c r="R1878" s="134"/>
      <c r="S1878" s="134"/>
      <c r="T1878" s="134"/>
      <c r="U1878" s="134"/>
      <c r="V1878" s="134"/>
      <c r="W1878" s="134"/>
      <c r="X1878" s="134"/>
      <c r="Y1878" s="134"/>
      <c r="Z1878" s="134"/>
    </row>
    <row r="1879" ht="15.0" customHeight="1">
      <c r="A1879" s="133" t="s">
        <v>6042</v>
      </c>
      <c r="B1879" s="133" t="s">
        <v>6043</v>
      </c>
      <c r="C1879" s="134" t="s">
        <v>6044</v>
      </c>
      <c r="D1879" s="133" t="s">
        <v>187</v>
      </c>
      <c r="E1879" s="133">
        <v>73.98</v>
      </c>
      <c r="F1879" s="134"/>
      <c r="G1879" s="134"/>
      <c r="H1879" s="134"/>
      <c r="I1879" s="134"/>
      <c r="J1879" s="134"/>
      <c r="K1879" s="134"/>
      <c r="L1879" s="134"/>
      <c r="M1879" s="134"/>
      <c r="N1879" s="134"/>
      <c r="O1879" s="134"/>
      <c r="P1879" s="134"/>
      <c r="Q1879" s="134"/>
      <c r="R1879" s="134"/>
      <c r="S1879" s="134"/>
      <c r="T1879" s="134"/>
      <c r="U1879" s="134"/>
      <c r="V1879" s="134"/>
      <c r="W1879" s="134"/>
      <c r="X1879" s="134"/>
      <c r="Y1879" s="134"/>
      <c r="Z1879" s="134"/>
    </row>
    <row r="1880" ht="15.0" customHeight="1">
      <c r="A1880" s="133" t="s">
        <v>6045</v>
      </c>
      <c r="B1880" s="133" t="s">
        <v>6046</v>
      </c>
      <c r="C1880" s="134" t="s">
        <v>6047</v>
      </c>
      <c r="D1880" s="133" t="s">
        <v>187</v>
      </c>
      <c r="E1880" s="133">
        <v>108.4</v>
      </c>
      <c r="F1880" s="134"/>
      <c r="G1880" s="134"/>
      <c r="H1880" s="134"/>
      <c r="I1880" s="134"/>
      <c r="J1880" s="134"/>
      <c r="K1880" s="134"/>
      <c r="L1880" s="134"/>
      <c r="M1880" s="134"/>
      <c r="N1880" s="134"/>
      <c r="O1880" s="134"/>
      <c r="P1880" s="134"/>
      <c r="Q1880" s="134"/>
      <c r="R1880" s="134"/>
      <c r="S1880" s="134"/>
      <c r="T1880" s="134"/>
      <c r="U1880" s="134"/>
      <c r="V1880" s="134"/>
      <c r="W1880" s="134"/>
      <c r="X1880" s="134"/>
      <c r="Y1880" s="134"/>
      <c r="Z1880" s="134"/>
    </row>
    <row r="1881" ht="15.0" customHeight="1">
      <c r="A1881" s="133" t="s">
        <v>6048</v>
      </c>
      <c r="B1881" s="133" t="s">
        <v>6049</v>
      </c>
      <c r="C1881" s="134" t="s">
        <v>6050</v>
      </c>
      <c r="D1881" s="133" t="s">
        <v>187</v>
      </c>
      <c r="E1881" s="133">
        <v>180.87</v>
      </c>
      <c r="F1881" s="134"/>
      <c r="G1881" s="134"/>
      <c r="H1881" s="134"/>
      <c r="I1881" s="134"/>
      <c r="J1881" s="134"/>
      <c r="K1881" s="134"/>
      <c r="L1881" s="134"/>
      <c r="M1881" s="134"/>
      <c r="N1881" s="134"/>
      <c r="O1881" s="134"/>
      <c r="P1881" s="134"/>
      <c r="Q1881" s="134"/>
      <c r="R1881" s="134"/>
      <c r="S1881" s="134"/>
      <c r="T1881" s="134"/>
      <c r="U1881" s="134"/>
      <c r="V1881" s="134"/>
      <c r="W1881" s="134"/>
      <c r="X1881" s="134"/>
      <c r="Y1881" s="134"/>
      <c r="Z1881" s="134"/>
    </row>
    <row r="1882" ht="15.0" customHeight="1">
      <c r="A1882" s="133" t="s">
        <v>6051</v>
      </c>
      <c r="B1882" s="133" t="s">
        <v>6052</v>
      </c>
      <c r="C1882" s="134" t="s">
        <v>6053</v>
      </c>
      <c r="D1882" s="133" t="s">
        <v>187</v>
      </c>
      <c r="E1882" s="133">
        <v>248.05</v>
      </c>
      <c r="F1882" s="134"/>
      <c r="G1882" s="134"/>
      <c r="H1882" s="134"/>
      <c r="I1882" s="134"/>
      <c r="J1882" s="134"/>
      <c r="K1882" s="134"/>
      <c r="L1882" s="134"/>
      <c r="M1882" s="134"/>
      <c r="N1882" s="134"/>
      <c r="O1882" s="134"/>
      <c r="P1882" s="134"/>
      <c r="Q1882" s="134"/>
      <c r="R1882" s="134"/>
      <c r="S1882" s="134"/>
      <c r="T1882" s="134"/>
      <c r="U1882" s="134"/>
      <c r="V1882" s="134"/>
      <c r="W1882" s="134"/>
      <c r="X1882" s="134"/>
      <c r="Y1882" s="134"/>
      <c r="Z1882" s="134"/>
    </row>
    <row r="1883" ht="15.0" customHeight="1">
      <c r="A1883" s="133" t="s">
        <v>6054</v>
      </c>
      <c r="B1883" s="133" t="s">
        <v>6055</v>
      </c>
      <c r="C1883" s="134" t="s">
        <v>6056</v>
      </c>
      <c r="D1883" s="133" t="s">
        <v>187</v>
      </c>
      <c r="E1883" s="133">
        <v>632.61</v>
      </c>
      <c r="F1883" s="134"/>
      <c r="G1883" s="134"/>
      <c r="H1883" s="134"/>
      <c r="I1883" s="134"/>
      <c r="J1883" s="134"/>
      <c r="K1883" s="134"/>
      <c r="L1883" s="134"/>
      <c r="M1883" s="134"/>
      <c r="N1883" s="134"/>
      <c r="O1883" s="134"/>
      <c r="P1883" s="134"/>
      <c r="Q1883" s="134"/>
      <c r="R1883" s="134"/>
      <c r="S1883" s="134"/>
      <c r="T1883" s="134"/>
      <c r="U1883" s="134"/>
      <c r="V1883" s="134"/>
      <c r="W1883" s="134"/>
      <c r="X1883" s="134"/>
      <c r="Y1883" s="134"/>
      <c r="Z1883" s="134"/>
    </row>
    <row r="1884" ht="15.0" customHeight="1">
      <c r="A1884" s="133" t="s">
        <v>6057</v>
      </c>
      <c r="B1884" s="133" t="s">
        <v>6058</v>
      </c>
      <c r="C1884" s="134" t="s">
        <v>857</v>
      </c>
      <c r="D1884" s="133" t="s">
        <v>187</v>
      </c>
      <c r="E1884" s="133">
        <v>90.89</v>
      </c>
      <c r="F1884" s="134"/>
      <c r="G1884" s="134"/>
      <c r="H1884" s="134"/>
      <c r="I1884" s="134"/>
      <c r="J1884" s="134"/>
      <c r="K1884" s="134"/>
      <c r="L1884" s="134"/>
      <c r="M1884" s="134"/>
      <c r="N1884" s="134"/>
      <c r="O1884" s="134"/>
      <c r="P1884" s="134"/>
      <c r="Q1884" s="134"/>
      <c r="R1884" s="134"/>
      <c r="S1884" s="134"/>
      <c r="T1884" s="134"/>
      <c r="U1884" s="134"/>
      <c r="V1884" s="134"/>
      <c r="W1884" s="134"/>
      <c r="X1884" s="134"/>
      <c r="Y1884" s="134"/>
      <c r="Z1884" s="134"/>
    </row>
    <row r="1885" ht="15.0" customHeight="1">
      <c r="A1885" s="133" t="s">
        <v>6059</v>
      </c>
      <c r="B1885" s="133" t="s">
        <v>6060</v>
      </c>
      <c r="C1885" s="134" t="s">
        <v>6061</v>
      </c>
      <c r="D1885" s="133" t="s">
        <v>187</v>
      </c>
      <c r="E1885" s="133">
        <v>129.61</v>
      </c>
      <c r="F1885" s="134"/>
      <c r="G1885" s="134"/>
      <c r="H1885" s="134"/>
      <c r="I1885" s="134"/>
      <c r="J1885" s="134"/>
      <c r="K1885" s="134"/>
      <c r="L1885" s="134"/>
      <c r="M1885" s="134"/>
      <c r="N1885" s="134"/>
      <c r="O1885" s="134"/>
      <c r="P1885" s="134"/>
      <c r="Q1885" s="134"/>
      <c r="R1885" s="134"/>
      <c r="S1885" s="134"/>
      <c r="T1885" s="134"/>
      <c r="U1885" s="134"/>
      <c r="V1885" s="134"/>
      <c r="W1885" s="134"/>
      <c r="X1885" s="134"/>
      <c r="Y1885" s="134"/>
      <c r="Z1885" s="134"/>
    </row>
    <row r="1886" ht="15.0" customHeight="1">
      <c r="A1886" s="133" t="s">
        <v>6062</v>
      </c>
      <c r="B1886" s="133" t="s">
        <v>6063</v>
      </c>
      <c r="C1886" s="134" t="s">
        <v>6064</v>
      </c>
      <c r="D1886" s="133" t="s">
        <v>187</v>
      </c>
      <c r="E1886" s="133">
        <v>156.09</v>
      </c>
      <c r="F1886" s="134"/>
      <c r="G1886" s="134"/>
      <c r="H1886" s="134"/>
      <c r="I1886" s="134"/>
      <c r="J1886" s="134"/>
      <c r="K1886" s="134"/>
      <c r="L1886" s="134"/>
      <c r="M1886" s="134"/>
      <c r="N1886" s="134"/>
      <c r="O1886" s="134"/>
      <c r="P1886" s="134"/>
      <c r="Q1886" s="134"/>
      <c r="R1886" s="134"/>
      <c r="S1886" s="134"/>
      <c r="T1886" s="134"/>
      <c r="U1886" s="134"/>
      <c r="V1886" s="134"/>
      <c r="W1886" s="134"/>
      <c r="X1886" s="134"/>
      <c r="Y1886" s="134"/>
      <c r="Z1886" s="134"/>
    </row>
    <row r="1887" ht="15.0" customHeight="1">
      <c r="A1887" s="133" t="s">
        <v>6065</v>
      </c>
      <c r="B1887" s="133" t="s">
        <v>6066</v>
      </c>
      <c r="C1887" s="134" t="s">
        <v>6067</v>
      </c>
      <c r="D1887" s="133" t="s">
        <v>187</v>
      </c>
      <c r="E1887" s="133">
        <v>243.72</v>
      </c>
      <c r="F1887" s="134"/>
      <c r="G1887" s="134"/>
      <c r="H1887" s="134"/>
      <c r="I1887" s="134"/>
      <c r="J1887" s="134"/>
      <c r="K1887" s="134"/>
      <c r="L1887" s="134"/>
      <c r="M1887" s="134"/>
      <c r="N1887" s="134"/>
      <c r="O1887" s="134"/>
      <c r="P1887" s="134"/>
      <c r="Q1887" s="134"/>
      <c r="R1887" s="134"/>
      <c r="S1887" s="134"/>
      <c r="T1887" s="134"/>
      <c r="U1887" s="134"/>
      <c r="V1887" s="134"/>
      <c r="W1887" s="134"/>
      <c r="X1887" s="134"/>
      <c r="Y1887" s="134"/>
      <c r="Z1887" s="134"/>
    </row>
    <row r="1888" ht="15.0" customHeight="1">
      <c r="A1888" s="133" t="s">
        <v>6068</v>
      </c>
      <c r="B1888" s="133" t="s">
        <v>6069</v>
      </c>
      <c r="C1888" s="134" t="s">
        <v>6070</v>
      </c>
      <c r="D1888" s="133" t="s">
        <v>187</v>
      </c>
      <c r="E1888" s="133">
        <v>275.2</v>
      </c>
      <c r="F1888" s="134"/>
      <c r="G1888" s="134"/>
      <c r="H1888" s="134"/>
      <c r="I1888" s="134"/>
      <c r="J1888" s="134"/>
      <c r="K1888" s="134"/>
      <c r="L1888" s="134"/>
      <c r="M1888" s="134"/>
      <c r="N1888" s="134"/>
      <c r="O1888" s="134"/>
      <c r="P1888" s="134"/>
      <c r="Q1888" s="134"/>
      <c r="R1888" s="134"/>
      <c r="S1888" s="134"/>
      <c r="T1888" s="134"/>
      <c r="U1888" s="134"/>
      <c r="V1888" s="134"/>
      <c r="W1888" s="134"/>
      <c r="X1888" s="134"/>
      <c r="Y1888" s="134"/>
      <c r="Z1888" s="134"/>
    </row>
    <row r="1889" ht="15.0" customHeight="1">
      <c r="A1889" s="133" t="s">
        <v>6071</v>
      </c>
      <c r="B1889" s="133" t="s">
        <v>6072</v>
      </c>
      <c r="C1889" s="134" t="s">
        <v>6073</v>
      </c>
      <c r="D1889" s="133" t="s">
        <v>187</v>
      </c>
      <c r="E1889" s="133">
        <v>370.46</v>
      </c>
      <c r="F1889" s="134"/>
      <c r="G1889" s="134"/>
      <c r="H1889" s="134"/>
      <c r="I1889" s="134"/>
      <c r="J1889" s="134"/>
      <c r="K1889" s="134"/>
      <c r="L1889" s="134"/>
      <c r="M1889" s="134"/>
      <c r="N1889" s="134"/>
      <c r="O1889" s="134"/>
      <c r="P1889" s="134"/>
      <c r="Q1889" s="134"/>
      <c r="R1889" s="134"/>
      <c r="S1889" s="134"/>
      <c r="T1889" s="134"/>
      <c r="U1889" s="134"/>
      <c r="V1889" s="134"/>
      <c r="W1889" s="134"/>
      <c r="X1889" s="134"/>
      <c r="Y1889" s="134"/>
      <c r="Z1889" s="134"/>
    </row>
    <row r="1890" ht="15.0" customHeight="1">
      <c r="A1890" s="133" t="s">
        <v>6074</v>
      </c>
      <c r="B1890" s="133" t="s">
        <v>6075</v>
      </c>
      <c r="C1890" s="134" t="s">
        <v>6076</v>
      </c>
      <c r="D1890" s="133" t="s">
        <v>187</v>
      </c>
      <c r="E1890" s="133">
        <v>459.15</v>
      </c>
      <c r="F1890" s="134"/>
      <c r="G1890" s="134"/>
      <c r="H1890" s="134"/>
      <c r="I1890" s="134"/>
      <c r="J1890" s="134"/>
      <c r="K1890" s="134"/>
      <c r="L1890" s="134"/>
      <c r="M1890" s="134"/>
      <c r="N1890" s="134"/>
      <c r="O1890" s="134"/>
      <c r="P1890" s="134"/>
      <c r="Q1890" s="134"/>
      <c r="R1890" s="134"/>
      <c r="S1890" s="134"/>
      <c r="T1890" s="134"/>
      <c r="U1890" s="134"/>
      <c r="V1890" s="134"/>
      <c r="W1890" s="134"/>
      <c r="X1890" s="134"/>
      <c r="Y1890" s="134"/>
      <c r="Z1890" s="134"/>
    </row>
    <row r="1891" ht="15.0" customHeight="1">
      <c r="A1891" s="133" t="s">
        <v>6077</v>
      </c>
      <c r="B1891" s="133" t="s">
        <v>6078</v>
      </c>
      <c r="C1891" s="134" t="s">
        <v>6079</v>
      </c>
      <c r="D1891" s="133" t="s">
        <v>187</v>
      </c>
      <c r="E1891" s="133">
        <v>488.92</v>
      </c>
      <c r="F1891" s="134"/>
      <c r="G1891" s="134"/>
      <c r="H1891" s="134"/>
      <c r="I1891" s="134"/>
      <c r="J1891" s="134"/>
      <c r="K1891" s="134"/>
      <c r="L1891" s="134"/>
      <c r="M1891" s="134"/>
      <c r="N1891" s="134"/>
      <c r="O1891" s="134"/>
      <c r="P1891" s="134"/>
      <c r="Q1891" s="134"/>
      <c r="R1891" s="134"/>
      <c r="S1891" s="134"/>
      <c r="T1891" s="134"/>
      <c r="U1891" s="134"/>
      <c r="V1891" s="134"/>
      <c r="W1891" s="134"/>
      <c r="X1891" s="134"/>
      <c r="Y1891" s="134"/>
      <c r="Z1891" s="134"/>
    </row>
    <row r="1892" ht="15.0" customHeight="1">
      <c r="A1892" s="133" t="s">
        <v>6080</v>
      </c>
      <c r="B1892" s="133" t="s">
        <v>6081</v>
      </c>
      <c r="C1892" s="134" t="s">
        <v>6082</v>
      </c>
      <c r="D1892" s="133" t="s">
        <v>187</v>
      </c>
      <c r="E1892" s="133">
        <v>632.61</v>
      </c>
      <c r="F1892" s="134"/>
      <c r="G1892" s="134"/>
      <c r="H1892" s="134"/>
      <c r="I1892" s="134"/>
      <c r="J1892" s="134"/>
      <c r="K1892" s="134"/>
      <c r="L1892" s="134"/>
      <c r="M1892" s="134"/>
      <c r="N1892" s="134"/>
      <c r="O1892" s="134"/>
      <c r="P1892" s="134"/>
      <c r="Q1892" s="134"/>
      <c r="R1892" s="134"/>
      <c r="S1892" s="134"/>
      <c r="T1892" s="134"/>
      <c r="U1892" s="134"/>
      <c r="V1892" s="134"/>
      <c r="W1892" s="134"/>
      <c r="X1892" s="134"/>
      <c r="Y1892" s="134"/>
      <c r="Z1892" s="134"/>
    </row>
    <row r="1893" ht="15.0" customHeight="1">
      <c r="A1893" s="133" t="s">
        <v>6083</v>
      </c>
      <c r="B1893" s="133" t="s">
        <v>6084</v>
      </c>
      <c r="C1893" s="134" t="s">
        <v>6085</v>
      </c>
      <c r="D1893" s="133" t="s">
        <v>187</v>
      </c>
      <c r="E1893" s="133">
        <v>66.8</v>
      </c>
      <c r="F1893" s="134"/>
      <c r="G1893" s="134"/>
      <c r="H1893" s="134"/>
      <c r="I1893" s="134"/>
      <c r="J1893" s="134"/>
      <c r="K1893" s="134"/>
      <c r="L1893" s="134"/>
      <c r="M1893" s="134"/>
      <c r="N1893" s="134"/>
      <c r="O1893" s="134"/>
      <c r="P1893" s="134"/>
      <c r="Q1893" s="134"/>
      <c r="R1893" s="134"/>
      <c r="S1893" s="134"/>
      <c r="T1893" s="134"/>
      <c r="U1893" s="134"/>
      <c r="V1893" s="134"/>
      <c r="W1893" s="134"/>
      <c r="X1893" s="134"/>
      <c r="Y1893" s="134"/>
      <c r="Z1893" s="134"/>
    </row>
    <row r="1894" ht="15.0" customHeight="1">
      <c r="A1894" s="133" t="s">
        <v>6086</v>
      </c>
      <c r="B1894" s="133" t="s">
        <v>6087</v>
      </c>
      <c r="C1894" s="134" t="s">
        <v>6088</v>
      </c>
      <c r="D1894" s="133" t="s">
        <v>187</v>
      </c>
      <c r="E1894" s="133">
        <v>97.0</v>
      </c>
      <c r="F1894" s="134"/>
      <c r="G1894" s="134"/>
      <c r="H1894" s="134"/>
      <c r="I1894" s="134"/>
      <c r="J1894" s="134"/>
      <c r="K1894" s="134"/>
      <c r="L1894" s="134"/>
      <c r="M1894" s="134"/>
      <c r="N1894" s="134"/>
      <c r="O1894" s="134"/>
      <c r="P1894" s="134"/>
      <c r="Q1894" s="134"/>
      <c r="R1894" s="134"/>
      <c r="S1894" s="134"/>
      <c r="T1894" s="134"/>
      <c r="U1894" s="134"/>
      <c r="V1894" s="134"/>
      <c r="W1894" s="134"/>
      <c r="X1894" s="134"/>
      <c r="Y1894" s="134"/>
      <c r="Z1894" s="134"/>
    </row>
    <row r="1895" ht="15.0" customHeight="1">
      <c r="A1895" s="133" t="s">
        <v>6089</v>
      </c>
      <c r="B1895" s="133" t="s">
        <v>6090</v>
      </c>
      <c r="C1895" s="134" t="s">
        <v>6091</v>
      </c>
      <c r="D1895" s="133" t="s">
        <v>187</v>
      </c>
      <c r="E1895" s="133">
        <v>116.7</v>
      </c>
      <c r="F1895" s="134"/>
      <c r="G1895" s="134"/>
      <c r="H1895" s="134"/>
      <c r="I1895" s="134"/>
      <c r="J1895" s="134"/>
      <c r="K1895" s="134"/>
      <c r="L1895" s="134"/>
      <c r="M1895" s="134"/>
      <c r="N1895" s="134"/>
      <c r="O1895" s="134"/>
      <c r="P1895" s="134"/>
      <c r="Q1895" s="134"/>
      <c r="R1895" s="134"/>
      <c r="S1895" s="134"/>
      <c r="T1895" s="134"/>
      <c r="U1895" s="134"/>
      <c r="V1895" s="134"/>
      <c r="W1895" s="134"/>
      <c r="X1895" s="134"/>
      <c r="Y1895" s="134"/>
      <c r="Z1895" s="134"/>
    </row>
    <row r="1896" ht="15.0" customHeight="1">
      <c r="A1896" s="133" t="s">
        <v>6092</v>
      </c>
      <c r="B1896" s="133" t="s">
        <v>6093</v>
      </c>
      <c r="C1896" s="134" t="s">
        <v>6094</v>
      </c>
      <c r="D1896" s="133" t="s">
        <v>187</v>
      </c>
      <c r="E1896" s="133">
        <v>173.31</v>
      </c>
      <c r="F1896" s="134"/>
      <c r="G1896" s="134"/>
      <c r="H1896" s="134"/>
      <c r="I1896" s="134"/>
      <c r="J1896" s="134"/>
      <c r="K1896" s="134"/>
      <c r="L1896" s="134"/>
      <c r="M1896" s="134"/>
      <c r="N1896" s="134"/>
      <c r="O1896" s="134"/>
      <c r="P1896" s="134"/>
      <c r="Q1896" s="134"/>
      <c r="R1896" s="134"/>
      <c r="S1896" s="134"/>
      <c r="T1896" s="134"/>
      <c r="U1896" s="134"/>
      <c r="V1896" s="134"/>
      <c r="W1896" s="134"/>
      <c r="X1896" s="134"/>
      <c r="Y1896" s="134"/>
      <c r="Z1896" s="134"/>
    </row>
    <row r="1897" ht="15.0" customHeight="1">
      <c r="A1897" s="133" t="s">
        <v>6095</v>
      </c>
      <c r="B1897" s="133" t="s">
        <v>6096</v>
      </c>
      <c r="C1897" s="134" t="s">
        <v>6097</v>
      </c>
      <c r="D1897" s="133" t="s">
        <v>187</v>
      </c>
      <c r="E1897" s="133">
        <v>206.87</v>
      </c>
      <c r="F1897" s="134"/>
      <c r="G1897" s="134"/>
      <c r="H1897" s="134"/>
      <c r="I1897" s="134"/>
      <c r="J1897" s="134"/>
      <c r="K1897" s="134"/>
      <c r="L1897" s="134"/>
      <c r="M1897" s="134"/>
      <c r="N1897" s="134"/>
      <c r="O1897" s="134"/>
      <c r="P1897" s="134"/>
      <c r="Q1897" s="134"/>
      <c r="R1897" s="134"/>
      <c r="S1897" s="134"/>
      <c r="T1897" s="134"/>
      <c r="U1897" s="134"/>
      <c r="V1897" s="134"/>
      <c r="W1897" s="134"/>
      <c r="X1897" s="134"/>
      <c r="Y1897" s="134"/>
      <c r="Z1897" s="134"/>
    </row>
    <row r="1898" ht="15.0" customHeight="1">
      <c r="A1898" s="133" t="s">
        <v>6098</v>
      </c>
      <c r="B1898" s="133" t="s">
        <v>6099</v>
      </c>
      <c r="C1898" s="134" t="s">
        <v>6100</v>
      </c>
      <c r="D1898" s="133" t="s">
        <v>187</v>
      </c>
      <c r="E1898" s="133">
        <v>292.37</v>
      </c>
      <c r="F1898" s="134"/>
      <c r="G1898" s="134"/>
      <c r="H1898" s="134"/>
      <c r="I1898" s="134"/>
      <c r="J1898" s="134"/>
      <c r="K1898" s="134"/>
      <c r="L1898" s="134"/>
      <c r="M1898" s="134"/>
      <c r="N1898" s="134"/>
      <c r="O1898" s="134"/>
      <c r="P1898" s="134"/>
      <c r="Q1898" s="134"/>
      <c r="R1898" s="134"/>
      <c r="S1898" s="134"/>
      <c r="T1898" s="134"/>
      <c r="U1898" s="134"/>
      <c r="V1898" s="134"/>
      <c r="W1898" s="134"/>
      <c r="X1898" s="134"/>
      <c r="Y1898" s="134"/>
      <c r="Z1898" s="134"/>
    </row>
    <row r="1899" ht="15.0" customHeight="1">
      <c r="A1899" s="133" t="s">
        <v>6101</v>
      </c>
      <c r="B1899" s="133" t="s">
        <v>6102</v>
      </c>
      <c r="C1899" s="134" t="s">
        <v>6103</v>
      </c>
      <c r="D1899" s="133" t="s">
        <v>187</v>
      </c>
      <c r="E1899" s="133">
        <v>396.07</v>
      </c>
      <c r="F1899" s="134"/>
      <c r="G1899" s="134"/>
      <c r="H1899" s="134"/>
      <c r="I1899" s="134"/>
      <c r="J1899" s="134"/>
      <c r="K1899" s="134"/>
      <c r="L1899" s="134"/>
      <c r="M1899" s="134"/>
      <c r="N1899" s="134"/>
      <c r="O1899" s="134"/>
      <c r="P1899" s="134"/>
      <c r="Q1899" s="134"/>
      <c r="R1899" s="134"/>
      <c r="S1899" s="134"/>
      <c r="T1899" s="134"/>
      <c r="U1899" s="134"/>
      <c r="V1899" s="134"/>
      <c r="W1899" s="134"/>
      <c r="X1899" s="134"/>
      <c r="Y1899" s="134"/>
      <c r="Z1899" s="134"/>
    </row>
    <row r="1900" ht="15.0" customHeight="1">
      <c r="A1900" s="133" t="s">
        <v>6104</v>
      </c>
      <c r="B1900" s="133" t="s">
        <v>6105</v>
      </c>
      <c r="C1900" s="134" t="s">
        <v>6106</v>
      </c>
      <c r="D1900" s="133" t="s">
        <v>187</v>
      </c>
      <c r="E1900" s="133">
        <v>488.92</v>
      </c>
      <c r="F1900" s="134"/>
      <c r="G1900" s="134"/>
      <c r="H1900" s="134"/>
      <c r="I1900" s="134"/>
      <c r="J1900" s="134"/>
      <c r="K1900" s="134"/>
      <c r="L1900" s="134"/>
      <c r="M1900" s="134"/>
      <c r="N1900" s="134"/>
      <c r="O1900" s="134"/>
      <c r="P1900" s="134"/>
      <c r="Q1900" s="134"/>
      <c r="R1900" s="134"/>
      <c r="S1900" s="134"/>
      <c r="T1900" s="134"/>
      <c r="U1900" s="134"/>
      <c r="V1900" s="134"/>
      <c r="W1900" s="134"/>
      <c r="X1900" s="134"/>
      <c r="Y1900" s="134"/>
      <c r="Z1900" s="134"/>
    </row>
    <row r="1901" ht="15.0" customHeight="1">
      <c r="A1901" s="133" t="s">
        <v>6107</v>
      </c>
      <c r="B1901" s="133" t="s">
        <v>6108</v>
      </c>
      <c r="C1901" s="134" t="s">
        <v>6109</v>
      </c>
      <c r="D1901" s="133" t="s">
        <v>187</v>
      </c>
      <c r="E1901" s="133">
        <v>82.08</v>
      </c>
      <c r="F1901" s="134"/>
      <c r="G1901" s="134"/>
      <c r="H1901" s="134"/>
      <c r="I1901" s="134"/>
      <c r="J1901" s="134"/>
      <c r="K1901" s="134"/>
      <c r="L1901" s="134"/>
      <c r="M1901" s="134"/>
      <c r="N1901" s="134"/>
      <c r="O1901" s="134"/>
      <c r="P1901" s="134"/>
      <c r="Q1901" s="134"/>
      <c r="R1901" s="134"/>
      <c r="S1901" s="134"/>
      <c r="T1901" s="134"/>
      <c r="U1901" s="134"/>
      <c r="V1901" s="134"/>
      <c r="W1901" s="134"/>
      <c r="X1901" s="134"/>
      <c r="Y1901" s="134"/>
      <c r="Z1901" s="134"/>
    </row>
    <row r="1902" ht="15.0" customHeight="1">
      <c r="A1902" s="133" t="s">
        <v>6110</v>
      </c>
      <c r="B1902" s="133" t="s">
        <v>6111</v>
      </c>
      <c r="C1902" s="134" t="s">
        <v>6112</v>
      </c>
      <c r="D1902" s="133" t="s">
        <v>187</v>
      </c>
      <c r="E1902" s="133">
        <v>105.5</v>
      </c>
      <c r="F1902" s="134"/>
      <c r="G1902" s="134"/>
      <c r="H1902" s="134"/>
      <c r="I1902" s="134"/>
      <c r="J1902" s="134"/>
      <c r="K1902" s="134"/>
      <c r="L1902" s="134"/>
      <c r="M1902" s="134"/>
      <c r="N1902" s="134"/>
      <c r="O1902" s="134"/>
      <c r="P1902" s="134"/>
      <c r="Q1902" s="134"/>
      <c r="R1902" s="134"/>
      <c r="S1902" s="134"/>
      <c r="T1902" s="134"/>
      <c r="U1902" s="134"/>
      <c r="V1902" s="134"/>
      <c r="W1902" s="134"/>
      <c r="X1902" s="134"/>
      <c r="Y1902" s="134"/>
      <c r="Z1902" s="134"/>
    </row>
    <row r="1903" ht="15.0" customHeight="1">
      <c r="A1903" s="133" t="s">
        <v>6113</v>
      </c>
      <c r="B1903" s="133" t="s">
        <v>6114</v>
      </c>
      <c r="C1903" s="134" t="s">
        <v>6115</v>
      </c>
      <c r="D1903" s="133" t="s">
        <v>187</v>
      </c>
      <c r="E1903" s="133">
        <v>99.18</v>
      </c>
      <c r="F1903" s="134"/>
      <c r="G1903" s="134"/>
      <c r="H1903" s="134"/>
      <c r="I1903" s="134"/>
      <c r="J1903" s="134"/>
      <c r="K1903" s="134"/>
      <c r="L1903" s="134"/>
      <c r="M1903" s="134"/>
      <c r="N1903" s="134"/>
      <c r="O1903" s="134"/>
      <c r="P1903" s="134"/>
      <c r="Q1903" s="134"/>
      <c r="R1903" s="134"/>
      <c r="S1903" s="134"/>
      <c r="T1903" s="134"/>
      <c r="U1903" s="134"/>
      <c r="V1903" s="134"/>
      <c r="W1903" s="134"/>
      <c r="X1903" s="134"/>
      <c r="Y1903" s="134"/>
      <c r="Z1903" s="134"/>
    </row>
    <row r="1904" ht="15.0" customHeight="1">
      <c r="A1904" s="133" t="s">
        <v>6116</v>
      </c>
      <c r="B1904" s="133" t="s">
        <v>6117</v>
      </c>
      <c r="C1904" s="134" t="s">
        <v>6118</v>
      </c>
      <c r="D1904" s="133" t="s">
        <v>187</v>
      </c>
      <c r="E1904" s="133">
        <v>53.19</v>
      </c>
      <c r="F1904" s="134"/>
      <c r="G1904" s="134"/>
      <c r="H1904" s="134"/>
      <c r="I1904" s="134"/>
      <c r="J1904" s="134"/>
      <c r="K1904" s="134"/>
      <c r="L1904" s="134"/>
      <c r="M1904" s="134"/>
      <c r="N1904" s="134"/>
      <c r="O1904" s="134"/>
      <c r="P1904" s="134"/>
      <c r="Q1904" s="134"/>
      <c r="R1904" s="134"/>
      <c r="S1904" s="134"/>
      <c r="T1904" s="134"/>
      <c r="U1904" s="134"/>
      <c r="V1904" s="134"/>
      <c r="W1904" s="134"/>
      <c r="X1904" s="134"/>
      <c r="Y1904" s="134"/>
      <c r="Z1904" s="134"/>
    </row>
    <row r="1905" ht="15.0" customHeight="1">
      <c r="A1905" s="133" t="s">
        <v>6119</v>
      </c>
      <c r="B1905" s="133" t="s">
        <v>6120</v>
      </c>
      <c r="C1905" s="134" t="s">
        <v>6121</v>
      </c>
      <c r="D1905" s="133" t="s">
        <v>187</v>
      </c>
      <c r="E1905" s="133">
        <v>124.8</v>
      </c>
      <c r="F1905" s="134"/>
      <c r="G1905" s="134"/>
      <c r="H1905" s="134"/>
      <c r="I1905" s="134"/>
      <c r="J1905" s="134"/>
      <c r="K1905" s="134"/>
      <c r="L1905" s="134"/>
      <c r="M1905" s="134"/>
      <c r="N1905" s="134"/>
      <c r="O1905" s="134"/>
      <c r="P1905" s="134"/>
      <c r="Q1905" s="134"/>
      <c r="R1905" s="134"/>
      <c r="S1905" s="134"/>
      <c r="T1905" s="134"/>
      <c r="U1905" s="134"/>
      <c r="V1905" s="134"/>
      <c r="W1905" s="134"/>
      <c r="X1905" s="134"/>
      <c r="Y1905" s="134"/>
      <c r="Z1905" s="134"/>
    </row>
    <row r="1906" ht="15.0" customHeight="1">
      <c r="A1906" s="133" t="s">
        <v>6122</v>
      </c>
      <c r="B1906" s="133" t="s">
        <v>6123</v>
      </c>
      <c r="C1906" s="134" t="s">
        <v>6124</v>
      </c>
      <c r="D1906" s="133" t="s">
        <v>187</v>
      </c>
      <c r="E1906" s="133">
        <v>170.88</v>
      </c>
      <c r="F1906" s="134"/>
      <c r="G1906" s="134"/>
      <c r="H1906" s="134"/>
      <c r="I1906" s="134"/>
      <c r="J1906" s="134"/>
      <c r="K1906" s="134"/>
      <c r="L1906" s="134"/>
      <c r="M1906" s="134"/>
      <c r="N1906" s="134"/>
      <c r="O1906" s="134"/>
      <c r="P1906" s="134"/>
      <c r="Q1906" s="134"/>
      <c r="R1906" s="134"/>
      <c r="S1906" s="134"/>
      <c r="T1906" s="134"/>
      <c r="U1906" s="134"/>
      <c r="V1906" s="134"/>
      <c r="W1906" s="134"/>
      <c r="X1906" s="134"/>
      <c r="Y1906" s="134"/>
      <c r="Z1906" s="134"/>
    </row>
    <row r="1907" ht="15.0" customHeight="1">
      <c r="A1907" s="133" t="s">
        <v>876</v>
      </c>
      <c r="B1907" s="133" t="s">
        <v>6125</v>
      </c>
      <c r="C1907" s="134" t="s">
        <v>6126</v>
      </c>
      <c r="D1907" s="133" t="s">
        <v>187</v>
      </c>
      <c r="E1907" s="133">
        <v>66.46</v>
      </c>
      <c r="F1907" s="134"/>
      <c r="G1907" s="134"/>
      <c r="H1907" s="134"/>
      <c r="I1907" s="134"/>
      <c r="J1907" s="134"/>
      <c r="K1907" s="134"/>
      <c r="L1907" s="134"/>
      <c r="M1907" s="134"/>
      <c r="N1907" s="134"/>
      <c r="O1907" s="134"/>
      <c r="P1907" s="134"/>
      <c r="Q1907" s="134"/>
      <c r="R1907" s="134"/>
      <c r="S1907" s="134"/>
      <c r="T1907" s="134"/>
      <c r="U1907" s="134"/>
      <c r="V1907" s="134"/>
      <c r="W1907" s="134"/>
      <c r="X1907" s="134"/>
      <c r="Y1907" s="134"/>
      <c r="Z1907" s="134"/>
    </row>
    <row r="1908" ht="15.0" customHeight="1">
      <c r="A1908" s="133" t="s">
        <v>6127</v>
      </c>
      <c r="B1908" s="133" t="s">
        <v>6128</v>
      </c>
      <c r="C1908" s="134" t="s">
        <v>6129</v>
      </c>
      <c r="D1908" s="133" t="s">
        <v>4</v>
      </c>
      <c r="E1908" s="133">
        <v>18.18</v>
      </c>
      <c r="F1908" s="134"/>
      <c r="G1908" s="134"/>
      <c r="H1908" s="134"/>
      <c r="I1908" s="134"/>
      <c r="J1908" s="134"/>
      <c r="K1908" s="134"/>
      <c r="L1908" s="134"/>
      <c r="M1908" s="134"/>
      <c r="N1908" s="134"/>
      <c r="O1908" s="134"/>
      <c r="P1908" s="134"/>
      <c r="Q1908" s="134"/>
      <c r="R1908" s="134"/>
      <c r="S1908" s="134"/>
      <c r="T1908" s="134"/>
      <c r="U1908" s="134"/>
      <c r="V1908" s="134"/>
      <c r="W1908" s="134"/>
      <c r="X1908" s="134"/>
      <c r="Y1908" s="134"/>
      <c r="Z1908" s="134"/>
    </row>
    <row r="1909" ht="15.0" customHeight="1">
      <c r="A1909" s="133" t="s">
        <v>6130</v>
      </c>
      <c r="B1909" s="133" t="s">
        <v>6131</v>
      </c>
      <c r="C1909" s="134" t="s">
        <v>6132</v>
      </c>
      <c r="D1909" s="133" t="s">
        <v>4</v>
      </c>
      <c r="E1909" s="133">
        <v>21.15</v>
      </c>
      <c r="F1909" s="134"/>
      <c r="G1909" s="134"/>
      <c r="H1909" s="134"/>
      <c r="I1909" s="134"/>
      <c r="J1909" s="134"/>
      <c r="K1909" s="134"/>
      <c r="L1909" s="134"/>
      <c r="M1909" s="134"/>
      <c r="N1909" s="134"/>
      <c r="O1909" s="134"/>
      <c r="P1909" s="134"/>
      <c r="Q1909" s="134"/>
      <c r="R1909" s="134"/>
      <c r="S1909" s="134"/>
      <c r="T1909" s="134"/>
      <c r="U1909" s="134"/>
      <c r="V1909" s="134"/>
      <c r="W1909" s="134"/>
      <c r="X1909" s="134"/>
      <c r="Y1909" s="134"/>
      <c r="Z1909" s="134"/>
    </row>
    <row r="1910" ht="15.0" customHeight="1">
      <c r="A1910" s="133" t="s">
        <v>6133</v>
      </c>
      <c r="B1910" s="133" t="s">
        <v>6134</v>
      </c>
      <c r="C1910" s="134" t="s">
        <v>6135</v>
      </c>
      <c r="D1910" s="133" t="s">
        <v>4</v>
      </c>
      <c r="E1910" s="133">
        <v>28.88</v>
      </c>
      <c r="F1910" s="134"/>
      <c r="G1910" s="134"/>
      <c r="H1910" s="134"/>
      <c r="I1910" s="134"/>
      <c r="J1910" s="134"/>
      <c r="K1910" s="134"/>
      <c r="L1910" s="134"/>
      <c r="M1910" s="134"/>
      <c r="N1910" s="134"/>
      <c r="O1910" s="134"/>
      <c r="P1910" s="134"/>
      <c r="Q1910" s="134"/>
      <c r="R1910" s="134"/>
      <c r="S1910" s="134"/>
      <c r="T1910" s="134"/>
      <c r="U1910" s="134"/>
      <c r="V1910" s="134"/>
      <c r="W1910" s="134"/>
      <c r="X1910" s="134"/>
      <c r="Y1910" s="134"/>
      <c r="Z1910" s="134"/>
    </row>
    <row r="1911" ht="15.0" customHeight="1">
      <c r="A1911" s="133" t="s">
        <v>6136</v>
      </c>
      <c r="B1911" s="133" t="s">
        <v>6137</v>
      </c>
      <c r="C1911" s="134" t="s">
        <v>6138</v>
      </c>
      <c r="D1911" s="133" t="s">
        <v>4</v>
      </c>
      <c r="E1911" s="133">
        <v>35.93</v>
      </c>
      <c r="F1911" s="134"/>
      <c r="G1911" s="134"/>
      <c r="H1911" s="134"/>
      <c r="I1911" s="134"/>
      <c r="J1911" s="134"/>
      <c r="K1911" s="134"/>
      <c r="L1911" s="134"/>
      <c r="M1911" s="134"/>
      <c r="N1911" s="134"/>
      <c r="O1911" s="134"/>
      <c r="P1911" s="134"/>
      <c r="Q1911" s="134"/>
      <c r="R1911" s="134"/>
      <c r="S1911" s="134"/>
      <c r="T1911" s="134"/>
      <c r="U1911" s="134"/>
      <c r="V1911" s="134"/>
      <c r="W1911" s="134"/>
      <c r="X1911" s="134"/>
      <c r="Y1911" s="134"/>
      <c r="Z1911" s="134"/>
    </row>
    <row r="1912" ht="15.0" customHeight="1">
      <c r="A1912" s="133" t="s">
        <v>6139</v>
      </c>
      <c r="B1912" s="133" t="s">
        <v>6140</v>
      </c>
      <c r="C1912" s="134" t="s">
        <v>6141</v>
      </c>
      <c r="D1912" s="133" t="s">
        <v>4</v>
      </c>
      <c r="E1912" s="133">
        <v>37.35</v>
      </c>
      <c r="F1912" s="134"/>
      <c r="G1912" s="134"/>
      <c r="H1912" s="134"/>
      <c r="I1912" s="134"/>
      <c r="J1912" s="134"/>
      <c r="K1912" s="134"/>
      <c r="L1912" s="134"/>
      <c r="M1912" s="134"/>
      <c r="N1912" s="134"/>
      <c r="O1912" s="134"/>
      <c r="P1912" s="134"/>
      <c r="Q1912" s="134"/>
      <c r="R1912" s="134"/>
      <c r="S1912" s="134"/>
      <c r="T1912" s="134"/>
      <c r="U1912" s="134"/>
      <c r="V1912" s="134"/>
      <c r="W1912" s="134"/>
      <c r="X1912" s="134"/>
      <c r="Y1912" s="134"/>
      <c r="Z1912" s="134"/>
    </row>
    <row r="1913" ht="15.0" customHeight="1">
      <c r="A1913" s="133" t="s">
        <v>6142</v>
      </c>
      <c r="B1913" s="133" t="s">
        <v>6143</v>
      </c>
      <c r="C1913" s="134" t="s">
        <v>6144</v>
      </c>
      <c r="D1913" s="133" t="s">
        <v>4</v>
      </c>
      <c r="E1913" s="133">
        <v>61.19</v>
      </c>
      <c r="F1913" s="134"/>
      <c r="G1913" s="134"/>
      <c r="H1913" s="134"/>
      <c r="I1913" s="134"/>
      <c r="J1913" s="134"/>
      <c r="K1913" s="134"/>
      <c r="L1913" s="134"/>
      <c r="M1913" s="134"/>
      <c r="N1913" s="134"/>
      <c r="O1913" s="134"/>
      <c r="P1913" s="134"/>
      <c r="Q1913" s="134"/>
      <c r="R1913" s="134"/>
      <c r="S1913" s="134"/>
      <c r="T1913" s="134"/>
      <c r="U1913" s="134"/>
      <c r="V1913" s="134"/>
      <c r="W1913" s="134"/>
      <c r="X1913" s="134"/>
      <c r="Y1913" s="134"/>
      <c r="Z1913" s="134"/>
    </row>
    <row r="1914" ht="15.0" customHeight="1">
      <c r="A1914" s="133" t="s">
        <v>448</v>
      </c>
      <c r="B1914" s="133" t="s">
        <v>6145</v>
      </c>
      <c r="C1914" s="134" t="s">
        <v>6146</v>
      </c>
      <c r="D1914" s="133" t="s">
        <v>4</v>
      </c>
      <c r="E1914" s="133">
        <v>69.9</v>
      </c>
      <c r="F1914" s="134"/>
      <c r="G1914" s="134"/>
      <c r="H1914" s="134"/>
      <c r="I1914" s="134"/>
      <c r="J1914" s="134"/>
      <c r="K1914" s="134"/>
      <c r="L1914" s="134"/>
      <c r="M1914" s="134"/>
      <c r="N1914" s="134"/>
      <c r="O1914" s="134"/>
      <c r="P1914" s="134"/>
      <c r="Q1914" s="134"/>
      <c r="R1914" s="134"/>
      <c r="S1914" s="134"/>
      <c r="T1914" s="134"/>
      <c r="U1914" s="134"/>
      <c r="V1914" s="134"/>
      <c r="W1914" s="134"/>
      <c r="X1914" s="134"/>
      <c r="Y1914" s="134"/>
      <c r="Z1914" s="134"/>
    </row>
    <row r="1915" ht="15.0" customHeight="1">
      <c r="A1915" s="133" t="s">
        <v>6147</v>
      </c>
      <c r="B1915" s="133" t="s">
        <v>6148</v>
      </c>
      <c r="C1915" s="134" t="s">
        <v>6149</v>
      </c>
      <c r="D1915" s="133" t="s">
        <v>4</v>
      </c>
      <c r="E1915" s="133">
        <v>63.32</v>
      </c>
      <c r="F1915" s="134"/>
      <c r="G1915" s="134"/>
      <c r="H1915" s="134"/>
      <c r="I1915" s="134"/>
      <c r="J1915" s="134"/>
      <c r="K1915" s="134"/>
      <c r="L1915" s="134"/>
      <c r="M1915" s="134"/>
      <c r="N1915" s="134"/>
      <c r="O1915" s="134"/>
      <c r="P1915" s="134"/>
      <c r="Q1915" s="134"/>
      <c r="R1915" s="134"/>
      <c r="S1915" s="134"/>
      <c r="T1915" s="134"/>
      <c r="U1915" s="134"/>
      <c r="V1915" s="134"/>
      <c r="W1915" s="134"/>
      <c r="X1915" s="134"/>
      <c r="Y1915" s="134"/>
      <c r="Z1915" s="134"/>
    </row>
    <row r="1916" ht="15.0" customHeight="1">
      <c r="A1916" s="133" t="s">
        <v>438</v>
      </c>
      <c r="B1916" s="133" t="s">
        <v>6150</v>
      </c>
      <c r="C1916" s="134" t="s">
        <v>6151</v>
      </c>
      <c r="D1916" s="133" t="s">
        <v>4</v>
      </c>
      <c r="E1916" s="133">
        <v>117.38</v>
      </c>
      <c r="F1916" s="134"/>
      <c r="G1916" s="134"/>
      <c r="H1916" s="134"/>
      <c r="I1916" s="134"/>
      <c r="J1916" s="134"/>
      <c r="K1916" s="134"/>
      <c r="L1916" s="134"/>
      <c r="M1916" s="134"/>
      <c r="N1916" s="134"/>
      <c r="O1916" s="134"/>
      <c r="P1916" s="134"/>
      <c r="Q1916" s="134"/>
      <c r="R1916" s="134"/>
      <c r="S1916" s="134"/>
      <c r="T1916" s="134"/>
      <c r="U1916" s="134"/>
      <c r="V1916" s="134"/>
      <c r="W1916" s="134"/>
      <c r="X1916" s="134"/>
      <c r="Y1916" s="134"/>
      <c r="Z1916" s="134"/>
    </row>
    <row r="1917" ht="15.0" customHeight="1">
      <c r="A1917" s="133" t="s">
        <v>6152</v>
      </c>
      <c r="B1917" s="133" t="s">
        <v>6153</v>
      </c>
      <c r="C1917" s="134" t="s">
        <v>6154</v>
      </c>
      <c r="D1917" s="133" t="s">
        <v>4</v>
      </c>
      <c r="E1917" s="133">
        <v>91.88</v>
      </c>
      <c r="F1917" s="134"/>
      <c r="G1917" s="134"/>
      <c r="H1917" s="134"/>
      <c r="I1917" s="134"/>
      <c r="J1917" s="134"/>
      <c r="K1917" s="134"/>
      <c r="L1917" s="134"/>
      <c r="M1917" s="134"/>
      <c r="N1917" s="134"/>
      <c r="O1917" s="134"/>
      <c r="P1917" s="134"/>
      <c r="Q1917" s="134"/>
      <c r="R1917" s="134"/>
      <c r="S1917" s="134"/>
      <c r="T1917" s="134"/>
      <c r="U1917" s="134"/>
      <c r="V1917" s="134"/>
      <c r="W1917" s="134"/>
      <c r="X1917" s="134"/>
      <c r="Y1917" s="134"/>
      <c r="Z1917" s="134"/>
    </row>
    <row r="1918" ht="15.0" customHeight="1">
      <c r="A1918" s="133" t="s">
        <v>6155</v>
      </c>
      <c r="B1918" s="133" t="s">
        <v>6156</v>
      </c>
      <c r="C1918" s="134" t="s">
        <v>6157</v>
      </c>
      <c r="D1918" s="133" t="s">
        <v>4</v>
      </c>
      <c r="E1918" s="133">
        <v>105.81</v>
      </c>
      <c r="F1918" s="134"/>
      <c r="G1918" s="134"/>
      <c r="H1918" s="134"/>
      <c r="I1918" s="134"/>
      <c r="J1918" s="134"/>
      <c r="K1918" s="134"/>
      <c r="L1918" s="134"/>
      <c r="M1918" s="134"/>
      <c r="N1918" s="134"/>
      <c r="O1918" s="134"/>
      <c r="P1918" s="134"/>
      <c r="Q1918" s="134"/>
      <c r="R1918" s="134"/>
      <c r="S1918" s="134"/>
      <c r="T1918" s="134"/>
      <c r="U1918" s="134"/>
      <c r="V1918" s="134"/>
      <c r="W1918" s="134"/>
      <c r="X1918" s="134"/>
      <c r="Y1918" s="134"/>
      <c r="Z1918" s="134"/>
    </row>
    <row r="1919" ht="15.0" customHeight="1">
      <c r="A1919" s="133" t="s">
        <v>6158</v>
      </c>
      <c r="B1919" s="133" t="s">
        <v>6159</v>
      </c>
      <c r="C1919" s="134" t="s">
        <v>6160</v>
      </c>
      <c r="D1919" s="133" t="s">
        <v>4</v>
      </c>
      <c r="E1919" s="133">
        <v>79.33</v>
      </c>
      <c r="F1919" s="134"/>
      <c r="G1919" s="134"/>
      <c r="H1919" s="134"/>
      <c r="I1919" s="134"/>
      <c r="J1919" s="134"/>
      <c r="K1919" s="134"/>
      <c r="L1919" s="134"/>
      <c r="M1919" s="134"/>
      <c r="N1919" s="134"/>
      <c r="O1919" s="134"/>
      <c r="P1919" s="134"/>
      <c r="Q1919" s="134"/>
      <c r="R1919" s="134"/>
      <c r="S1919" s="134"/>
      <c r="T1919" s="134"/>
      <c r="U1919" s="134"/>
      <c r="V1919" s="134"/>
      <c r="W1919" s="134"/>
      <c r="X1919" s="134"/>
      <c r="Y1919" s="134"/>
      <c r="Z1919" s="134"/>
    </row>
    <row r="1920" ht="15.0" customHeight="1">
      <c r="A1920" s="133" t="s">
        <v>6161</v>
      </c>
      <c r="B1920" s="133" t="s">
        <v>6162</v>
      </c>
      <c r="C1920" s="134" t="s">
        <v>6163</v>
      </c>
      <c r="D1920" s="133" t="s">
        <v>4</v>
      </c>
      <c r="E1920" s="133">
        <v>52.93</v>
      </c>
      <c r="F1920" s="134"/>
      <c r="G1920" s="134"/>
      <c r="H1920" s="134"/>
      <c r="I1920" s="134"/>
      <c r="J1920" s="134"/>
      <c r="K1920" s="134"/>
      <c r="L1920" s="134"/>
      <c r="M1920" s="134"/>
      <c r="N1920" s="134"/>
      <c r="O1920" s="134"/>
      <c r="P1920" s="134"/>
      <c r="Q1920" s="134"/>
      <c r="R1920" s="134"/>
      <c r="S1920" s="134"/>
      <c r="T1920" s="134"/>
      <c r="U1920" s="134"/>
      <c r="V1920" s="134"/>
      <c r="W1920" s="134"/>
      <c r="X1920" s="134"/>
      <c r="Y1920" s="134"/>
      <c r="Z1920" s="134"/>
    </row>
    <row r="1921" ht="15.0" customHeight="1">
      <c r="A1921" s="133" t="s">
        <v>6164</v>
      </c>
      <c r="B1921" s="133" t="s">
        <v>6165</v>
      </c>
      <c r="C1921" s="134" t="s">
        <v>6166</v>
      </c>
      <c r="D1921" s="133" t="s">
        <v>4</v>
      </c>
      <c r="E1921" s="133">
        <v>47.78</v>
      </c>
      <c r="F1921" s="134"/>
      <c r="G1921" s="134"/>
      <c r="H1921" s="134"/>
      <c r="I1921" s="134"/>
      <c r="J1921" s="134"/>
      <c r="K1921" s="134"/>
      <c r="L1921" s="134"/>
      <c r="M1921" s="134"/>
      <c r="N1921" s="134"/>
      <c r="O1921" s="134"/>
      <c r="P1921" s="134"/>
      <c r="Q1921" s="134"/>
      <c r="R1921" s="134"/>
      <c r="S1921" s="134"/>
      <c r="T1921" s="134"/>
      <c r="U1921" s="134"/>
      <c r="V1921" s="134"/>
      <c r="W1921" s="134"/>
      <c r="X1921" s="134"/>
      <c r="Y1921" s="134"/>
      <c r="Z1921" s="134"/>
    </row>
    <row r="1922" ht="15.0" customHeight="1">
      <c r="A1922" s="133" t="s">
        <v>452</v>
      </c>
      <c r="B1922" s="133" t="s">
        <v>6167</v>
      </c>
      <c r="C1922" s="134" t="s">
        <v>6168</v>
      </c>
      <c r="D1922" s="133" t="s">
        <v>4</v>
      </c>
      <c r="E1922" s="133">
        <v>57.45</v>
      </c>
      <c r="F1922" s="134"/>
      <c r="G1922" s="134"/>
      <c r="H1922" s="134"/>
      <c r="I1922" s="134"/>
      <c r="J1922" s="134"/>
      <c r="K1922" s="134"/>
      <c r="L1922" s="134"/>
      <c r="M1922" s="134"/>
      <c r="N1922" s="134"/>
      <c r="O1922" s="134"/>
      <c r="P1922" s="134"/>
      <c r="Q1922" s="134"/>
      <c r="R1922" s="134"/>
      <c r="S1922" s="134"/>
      <c r="T1922" s="134"/>
      <c r="U1922" s="134"/>
      <c r="V1922" s="134"/>
      <c r="W1922" s="134"/>
      <c r="X1922" s="134"/>
      <c r="Y1922" s="134"/>
      <c r="Z1922" s="134"/>
    </row>
    <row r="1923" ht="15.0" customHeight="1">
      <c r="A1923" s="133" t="s">
        <v>6169</v>
      </c>
      <c r="B1923" s="133" t="s">
        <v>6170</v>
      </c>
      <c r="C1923" s="134" t="s">
        <v>6171</v>
      </c>
      <c r="D1923" s="133" t="s">
        <v>4</v>
      </c>
      <c r="E1923" s="133">
        <v>51.61</v>
      </c>
      <c r="F1923" s="134"/>
      <c r="G1923" s="134"/>
      <c r="H1923" s="134"/>
      <c r="I1923" s="134"/>
      <c r="J1923" s="134"/>
      <c r="K1923" s="134"/>
      <c r="L1923" s="134"/>
      <c r="M1923" s="134"/>
      <c r="N1923" s="134"/>
      <c r="O1923" s="134"/>
      <c r="P1923" s="134"/>
      <c r="Q1923" s="134"/>
      <c r="R1923" s="134"/>
      <c r="S1923" s="134"/>
      <c r="T1923" s="134"/>
      <c r="U1923" s="134"/>
      <c r="V1923" s="134"/>
      <c r="W1923" s="134"/>
      <c r="X1923" s="134"/>
      <c r="Y1923" s="134"/>
      <c r="Z1923" s="134"/>
    </row>
    <row r="1924" ht="15.0" customHeight="1">
      <c r="A1924" s="133" t="s">
        <v>6172</v>
      </c>
      <c r="B1924" s="133" t="s">
        <v>6173</v>
      </c>
      <c r="C1924" s="134" t="s">
        <v>6174</v>
      </c>
      <c r="D1924" s="133" t="s">
        <v>4</v>
      </c>
      <c r="E1924" s="133">
        <v>41.07</v>
      </c>
      <c r="F1924" s="134"/>
      <c r="G1924" s="134"/>
      <c r="H1924" s="134"/>
      <c r="I1924" s="134"/>
      <c r="J1924" s="134"/>
      <c r="K1924" s="134"/>
      <c r="L1924" s="134"/>
      <c r="M1924" s="134"/>
      <c r="N1924" s="134"/>
      <c r="O1924" s="134"/>
      <c r="P1924" s="134"/>
      <c r="Q1924" s="134"/>
      <c r="R1924" s="134"/>
      <c r="S1924" s="134"/>
      <c r="T1924" s="134"/>
      <c r="U1924" s="134"/>
      <c r="V1924" s="134"/>
      <c r="W1924" s="134"/>
      <c r="X1924" s="134"/>
      <c r="Y1924" s="134"/>
      <c r="Z1924" s="134"/>
    </row>
    <row r="1925" ht="15.0" customHeight="1">
      <c r="A1925" s="133" t="s">
        <v>6175</v>
      </c>
      <c r="B1925" s="133" t="s">
        <v>6176</v>
      </c>
      <c r="C1925" s="134" t="s">
        <v>6177</v>
      </c>
      <c r="D1925" s="133" t="s">
        <v>4</v>
      </c>
      <c r="E1925" s="133">
        <v>61.56</v>
      </c>
      <c r="F1925" s="134"/>
      <c r="G1925" s="134"/>
      <c r="H1925" s="134"/>
      <c r="I1925" s="134"/>
      <c r="J1925" s="134"/>
      <c r="K1925" s="134"/>
      <c r="L1925" s="134"/>
      <c r="M1925" s="134"/>
      <c r="N1925" s="134"/>
      <c r="O1925" s="134"/>
      <c r="P1925" s="134"/>
      <c r="Q1925" s="134"/>
      <c r="R1925" s="134"/>
      <c r="S1925" s="134"/>
      <c r="T1925" s="134"/>
      <c r="U1925" s="134"/>
      <c r="V1925" s="134"/>
      <c r="W1925" s="134"/>
      <c r="X1925" s="134"/>
      <c r="Y1925" s="134"/>
      <c r="Z1925" s="134"/>
    </row>
    <row r="1926" ht="15.0" customHeight="1">
      <c r="A1926" s="133" t="s">
        <v>6178</v>
      </c>
      <c r="B1926" s="133" t="s">
        <v>6179</v>
      </c>
      <c r="C1926" s="134" t="s">
        <v>6180</v>
      </c>
      <c r="D1926" s="133" t="s">
        <v>4</v>
      </c>
      <c r="E1926" s="133">
        <v>48.96</v>
      </c>
      <c r="F1926" s="134"/>
      <c r="G1926" s="134"/>
      <c r="H1926" s="134"/>
      <c r="I1926" s="134"/>
      <c r="J1926" s="134"/>
      <c r="K1926" s="134"/>
      <c r="L1926" s="134"/>
      <c r="M1926" s="134"/>
      <c r="N1926" s="134"/>
      <c r="O1926" s="134"/>
      <c r="P1926" s="134"/>
      <c r="Q1926" s="134"/>
      <c r="R1926" s="134"/>
      <c r="S1926" s="134"/>
      <c r="T1926" s="134"/>
      <c r="U1926" s="134"/>
      <c r="V1926" s="134"/>
      <c r="W1926" s="134"/>
      <c r="X1926" s="134"/>
      <c r="Y1926" s="134"/>
      <c r="Z1926" s="134"/>
    </row>
    <row r="1927" ht="15.0" customHeight="1">
      <c r="A1927" s="133" t="s">
        <v>6181</v>
      </c>
      <c r="B1927" s="133" t="s">
        <v>6182</v>
      </c>
      <c r="C1927" s="134" t="s">
        <v>6183</v>
      </c>
      <c r="D1927" s="133" t="s">
        <v>4</v>
      </c>
      <c r="E1927" s="133">
        <v>29.13</v>
      </c>
      <c r="F1927" s="134"/>
      <c r="G1927" s="134"/>
      <c r="H1927" s="134"/>
      <c r="I1927" s="134"/>
      <c r="J1927" s="134"/>
      <c r="K1927" s="134"/>
      <c r="L1927" s="134"/>
      <c r="M1927" s="134"/>
      <c r="N1927" s="134"/>
      <c r="O1927" s="134"/>
      <c r="P1927" s="134"/>
      <c r="Q1927" s="134"/>
      <c r="R1927" s="134"/>
      <c r="S1927" s="134"/>
      <c r="T1927" s="134"/>
      <c r="U1927" s="134"/>
      <c r="V1927" s="134"/>
      <c r="W1927" s="134"/>
      <c r="X1927" s="134"/>
      <c r="Y1927" s="134"/>
      <c r="Z1927" s="134"/>
    </row>
    <row r="1928" ht="15.0" customHeight="1">
      <c r="A1928" s="133" t="s">
        <v>6184</v>
      </c>
      <c r="B1928" s="133" t="s">
        <v>6185</v>
      </c>
      <c r="C1928" s="134" t="s">
        <v>6186</v>
      </c>
      <c r="D1928" s="133" t="s">
        <v>4</v>
      </c>
      <c r="E1928" s="133">
        <v>76.23999999999998</v>
      </c>
      <c r="F1928" s="134"/>
      <c r="G1928" s="134"/>
      <c r="H1928" s="134"/>
      <c r="I1928" s="134"/>
      <c r="J1928" s="134"/>
      <c r="K1928" s="134"/>
      <c r="L1928" s="134"/>
      <c r="M1928" s="134"/>
      <c r="N1928" s="134"/>
      <c r="O1928" s="134"/>
      <c r="P1928" s="134"/>
      <c r="Q1928" s="134"/>
      <c r="R1928" s="134"/>
      <c r="S1928" s="134"/>
      <c r="T1928" s="134"/>
      <c r="U1928" s="134"/>
      <c r="V1928" s="134"/>
      <c r="W1928" s="134"/>
      <c r="X1928" s="134"/>
      <c r="Y1928" s="134"/>
      <c r="Z1928" s="134"/>
    </row>
    <row r="1929" ht="15.0" customHeight="1">
      <c r="A1929" s="133" t="s">
        <v>6187</v>
      </c>
      <c r="B1929" s="133" t="s">
        <v>6188</v>
      </c>
      <c r="C1929" s="134" t="s">
        <v>6189</v>
      </c>
      <c r="D1929" s="133" t="s">
        <v>4</v>
      </c>
      <c r="E1929" s="133">
        <v>136.8</v>
      </c>
      <c r="F1929" s="134"/>
      <c r="G1929" s="134"/>
      <c r="H1929" s="134"/>
      <c r="I1929" s="134"/>
      <c r="J1929" s="134"/>
      <c r="K1929" s="134"/>
      <c r="L1929" s="134"/>
      <c r="M1929" s="134"/>
      <c r="N1929" s="134"/>
      <c r="O1929" s="134"/>
      <c r="P1929" s="134"/>
      <c r="Q1929" s="134"/>
      <c r="R1929" s="134"/>
      <c r="S1929" s="134"/>
      <c r="T1929" s="134"/>
      <c r="U1929" s="134"/>
      <c r="V1929" s="134"/>
      <c r="W1929" s="134"/>
      <c r="X1929" s="134"/>
      <c r="Y1929" s="134"/>
      <c r="Z1929" s="134"/>
    </row>
    <row r="1930" ht="15.0" customHeight="1">
      <c r="A1930" s="133" t="s">
        <v>6190</v>
      </c>
      <c r="B1930" s="133" t="s">
        <v>6191</v>
      </c>
      <c r="C1930" s="134" t="s">
        <v>6192</v>
      </c>
      <c r="D1930" s="133" t="s">
        <v>4</v>
      </c>
      <c r="E1930" s="133">
        <v>228.11</v>
      </c>
      <c r="F1930" s="134"/>
      <c r="G1930" s="134"/>
      <c r="H1930" s="134"/>
      <c r="I1930" s="134"/>
      <c r="J1930" s="134"/>
      <c r="K1930" s="134"/>
      <c r="L1930" s="134"/>
      <c r="M1930" s="134"/>
      <c r="N1930" s="134"/>
      <c r="O1930" s="134"/>
      <c r="P1930" s="134"/>
      <c r="Q1930" s="134"/>
      <c r="R1930" s="134"/>
      <c r="S1930" s="134"/>
      <c r="T1930" s="134"/>
      <c r="U1930" s="134"/>
      <c r="V1930" s="134"/>
      <c r="W1930" s="134"/>
      <c r="X1930" s="134"/>
      <c r="Y1930" s="134"/>
      <c r="Z1930" s="134"/>
    </row>
    <row r="1931" ht="15.0" customHeight="1">
      <c r="A1931" s="133" t="s">
        <v>6193</v>
      </c>
      <c r="B1931" s="133" t="s">
        <v>6194</v>
      </c>
      <c r="C1931" s="134" t="s">
        <v>6195</v>
      </c>
      <c r="D1931" s="133" t="s">
        <v>4</v>
      </c>
      <c r="E1931" s="133">
        <v>29.88</v>
      </c>
      <c r="F1931" s="134"/>
      <c r="G1931" s="134"/>
      <c r="H1931" s="134"/>
      <c r="I1931" s="134"/>
      <c r="J1931" s="134"/>
      <c r="K1931" s="134"/>
      <c r="L1931" s="134"/>
      <c r="M1931" s="134"/>
      <c r="N1931" s="134"/>
      <c r="O1931" s="134"/>
      <c r="P1931" s="134"/>
      <c r="Q1931" s="134"/>
      <c r="R1931" s="134"/>
      <c r="S1931" s="134"/>
      <c r="T1931" s="134"/>
      <c r="U1931" s="134"/>
      <c r="V1931" s="134"/>
      <c r="W1931" s="134"/>
      <c r="X1931" s="134"/>
      <c r="Y1931" s="134"/>
      <c r="Z1931" s="134"/>
    </row>
    <row r="1932" ht="15.0" customHeight="1">
      <c r="A1932" s="133" t="s">
        <v>6196</v>
      </c>
      <c r="B1932" s="133" t="s">
        <v>6197</v>
      </c>
      <c r="C1932" s="134" t="s">
        <v>6198</v>
      </c>
      <c r="D1932" s="133" t="s">
        <v>4</v>
      </c>
      <c r="E1932" s="133">
        <v>368.19</v>
      </c>
      <c r="F1932" s="134"/>
      <c r="G1932" s="134"/>
      <c r="H1932" s="134"/>
      <c r="I1932" s="134"/>
      <c r="J1932" s="134"/>
      <c r="K1932" s="134"/>
      <c r="L1932" s="134"/>
      <c r="M1932" s="134"/>
      <c r="N1932" s="134"/>
      <c r="O1932" s="134"/>
      <c r="P1932" s="134"/>
      <c r="Q1932" s="134"/>
      <c r="R1932" s="134"/>
      <c r="S1932" s="134"/>
      <c r="T1932" s="134"/>
      <c r="U1932" s="134"/>
      <c r="V1932" s="134"/>
      <c r="W1932" s="134"/>
      <c r="X1932" s="134"/>
      <c r="Y1932" s="134"/>
      <c r="Z1932" s="134"/>
    </row>
    <row r="1933" ht="15.0" customHeight="1">
      <c r="A1933" s="133" t="s">
        <v>6199</v>
      </c>
      <c r="B1933" s="133" t="s">
        <v>958</v>
      </c>
      <c r="C1933" s="134" t="s">
        <v>6200</v>
      </c>
      <c r="D1933" s="133" t="s">
        <v>4</v>
      </c>
      <c r="E1933" s="133">
        <v>82.41</v>
      </c>
      <c r="F1933" s="134"/>
      <c r="G1933" s="134"/>
      <c r="H1933" s="134"/>
      <c r="I1933" s="134"/>
      <c r="J1933" s="134"/>
      <c r="K1933" s="134"/>
      <c r="L1933" s="134"/>
      <c r="M1933" s="134"/>
      <c r="N1933" s="134"/>
      <c r="O1933" s="134"/>
      <c r="P1933" s="134"/>
      <c r="Q1933" s="134"/>
      <c r="R1933" s="134"/>
      <c r="S1933" s="134"/>
      <c r="T1933" s="134"/>
      <c r="U1933" s="134"/>
      <c r="V1933" s="134"/>
      <c r="W1933" s="134"/>
      <c r="X1933" s="134"/>
      <c r="Y1933" s="134"/>
      <c r="Z1933" s="134"/>
    </row>
    <row r="1934" ht="15.0" customHeight="1">
      <c r="A1934" s="133" t="s">
        <v>6201</v>
      </c>
      <c r="B1934" s="133" t="s">
        <v>958</v>
      </c>
      <c r="C1934" s="134" t="s">
        <v>6202</v>
      </c>
      <c r="D1934" s="133" t="s">
        <v>4</v>
      </c>
      <c r="E1934" s="133">
        <v>75.97</v>
      </c>
      <c r="F1934" s="134"/>
      <c r="G1934" s="134"/>
      <c r="H1934" s="134"/>
      <c r="I1934" s="134"/>
      <c r="J1934" s="134"/>
      <c r="K1934" s="134"/>
      <c r="L1934" s="134"/>
      <c r="M1934" s="134"/>
      <c r="N1934" s="134"/>
      <c r="O1934" s="134"/>
      <c r="P1934" s="134"/>
      <c r="Q1934" s="134"/>
      <c r="R1934" s="134"/>
      <c r="S1934" s="134"/>
      <c r="T1934" s="134"/>
      <c r="U1934" s="134"/>
      <c r="V1934" s="134"/>
      <c r="W1934" s="134"/>
      <c r="X1934" s="134"/>
      <c r="Y1934" s="134"/>
      <c r="Z1934" s="134"/>
    </row>
    <row r="1935" ht="15.0" customHeight="1">
      <c r="A1935" s="133" t="s">
        <v>6203</v>
      </c>
      <c r="B1935" s="133" t="s">
        <v>6204</v>
      </c>
      <c r="C1935" s="134" t="s">
        <v>6205</v>
      </c>
      <c r="D1935" s="133" t="s">
        <v>4</v>
      </c>
      <c r="E1935" s="133">
        <v>53.95</v>
      </c>
      <c r="F1935" s="134"/>
      <c r="G1935" s="134"/>
      <c r="H1935" s="134"/>
      <c r="I1935" s="134"/>
      <c r="J1935" s="134"/>
      <c r="K1935" s="134"/>
      <c r="L1935" s="134"/>
      <c r="M1935" s="134"/>
      <c r="N1935" s="134"/>
      <c r="O1935" s="134"/>
      <c r="P1935" s="134"/>
      <c r="Q1935" s="134"/>
      <c r="R1935" s="134"/>
      <c r="S1935" s="134"/>
      <c r="T1935" s="134"/>
      <c r="U1935" s="134"/>
      <c r="V1935" s="134"/>
      <c r="W1935" s="134"/>
      <c r="X1935" s="134"/>
      <c r="Y1935" s="134"/>
      <c r="Z1935" s="134"/>
    </row>
    <row r="1936" ht="15.0" customHeight="1">
      <c r="A1936" s="133" t="s">
        <v>6206</v>
      </c>
      <c r="B1936" s="133" t="s">
        <v>6207</v>
      </c>
      <c r="C1936" s="134" t="s">
        <v>6208</v>
      </c>
      <c r="D1936" s="133" t="s">
        <v>4</v>
      </c>
      <c r="E1936" s="133">
        <v>48.65</v>
      </c>
      <c r="F1936" s="134"/>
      <c r="G1936" s="134"/>
      <c r="H1936" s="134"/>
      <c r="I1936" s="134"/>
      <c r="J1936" s="134"/>
      <c r="K1936" s="134"/>
      <c r="L1936" s="134"/>
      <c r="M1936" s="134"/>
      <c r="N1936" s="134"/>
      <c r="O1936" s="134"/>
      <c r="P1936" s="134"/>
      <c r="Q1936" s="134"/>
      <c r="R1936" s="134"/>
      <c r="S1936" s="134"/>
      <c r="T1936" s="134"/>
      <c r="U1936" s="134"/>
      <c r="V1936" s="134"/>
      <c r="W1936" s="134"/>
      <c r="X1936" s="134"/>
      <c r="Y1936" s="134"/>
      <c r="Z1936" s="134"/>
    </row>
    <row r="1937" ht="15.0" customHeight="1">
      <c r="A1937" s="133" t="s">
        <v>6209</v>
      </c>
      <c r="B1937" s="133" t="s">
        <v>6210</v>
      </c>
      <c r="C1937" s="134" t="s">
        <v>6211</v>
      </c>
      <c r="D1937" s="133" t="s">
        <v>4</v>
      </c>
      <c r="E1937" s="133">
        <v>55.19</v>
      </c>
      <c r="F1937" s="134"/>
      <c r="G1937" s="134"/>
      <c r="H1937" s="134"/>
      <c r="I1937" s="134"/>
      <c r="J1937" s="134"/>
      <c r="K1937" s="134"/>
      <c r="L1937" s="134"/>
      <c r="M1937" s="134"/>
      <c r="N1937" s="134"/>
      <c r="O1937" s="134"/>
      <c r="P1937" s="134"/>
      <c r="Q1937" s="134"/>
      <c r="R1937" s="134"/>
      <c r="S1937" s="134"/>
      <c r="T1937" s="134"/>
      <c r="U1937" s="134"/>
      <c r="V1937" s="134"/>
      <c r="W1937" s="134"/>
      <c r="X1937" s="134"/>
      <c r="Y1937" s="134"/>
      <c r="Z1937" s="134"/>
    </row>
    <row r="1938" ht="15.0" customHeight="1">
      <c r="A1938" s="133" t="s">
        <v>6212</v>
      </c>
      <c r="B1938" s="133" t="s">
        <v>6213</v>
      </c>
      <c r="C1938" s="134" t="s">
        <v>6214</v>
      </c>
      <c r="D1938" s="133" t="s">
        <v>4</v>
      </c>
      <c r="E1938" s="133">
        <v>49.71</v>
      </c>
      <c r="F1938" s="134"/>
      <c r="G1938" s="134"/>
      <c r="H1938" s="134"/>
      <c r="I1938" s="134"/>
      <c r="J1938" s="134"/>
      <c r="K1938" s="134"/>
      <c r="L1938" s="134"/>
      <c r="M1938" s="134"/>
      <c r="N1938" s="134"/>
      <c r="O1938" s="134"/>
      <c r="P1938" s="134"/>
      <c r="Q1938" s="134"/>
      <c r="R1938" s="134"/>
      <c r="S1938" s="134"/>
      <c r="T1938" s="134"/>
      <c r="U1938" s="134"/>
      <c r="V1938" s="134"/>
      <c r="W1938" s="134"/>
      <c r="X1938" s="134"/>
      <c r="Y1938" s="134"/>
      <c r="Z1938" s="134"/>
    </row>
    <row r="1939" ht="15.0" customHeight="1">
      <c r="A1939" s="133" t="s">
        <v>6215</v>
      </c>
      <c r="B1939" s="133" t="s">
        <v>6216</v>
      </c>
      <c r="C1939" s="134" t="s">
        <v>6217</v>
      </c>
      <c r="D1939" s="133" t="s">
        <v>4</v>
      </c>
      <c r="E1939" s="133">
        <v>647.4</v>
      </c>
      <c r="F1939" s="134"/>
      <c r="G1939" s="134"/>
      <c r="H1939" s="134"/>
      <c r="I1939" s="134"/>
      <c r="J1939" s="134"/>
      <c r="K1939" s="134"/>
      <c r="L1939" s="134"/>
      <c r="M1939" s="134"/>
      <c r="N1939" s="134"/>
      <c r="O1939" s="134"/>
      <c r="P1939" s="134"/>
      <c r="Q1939" s="134"/>
      <c r="R1939" s="134"/>
      <c r="S1939" s="134"/>
      <c r="T1939" s="134"/>
      <c r="U1939" s="134"/>
      <c r="V1939" s="134"/>
      <c r="W1939" s="134"/>
      <c r="X1939" s="134"/>
      <c r="Y1939" s="134"/>
      <c r="Z1939" s="134"/>
    </row>
    <row r="1940" ht="15.0" customHeight="1">
      <c r="A1940" s="133" t="s">
        <v>6218</v>
      </c>
      <c r="B1940" s="133" t="s">
        <v>6219</v>
      </c>
      <c r="C1940" s="134" t="s">
        <v>6220</v>
      </c>
      <c r="D1940" s="133" t="s">
        <v>4</v>
      </c>
      <c r="E1940" s="133">
        <v>54.76</v>
      </c>
      <c r="F1940" s="134"/>
      <c r="G1940" s="134"/>
      <c r="H1940" s="134"/>
      <c r="I1940" s="134"/>
      <c r="J1940" s="134"/>
      <c r="K1940" s="134"/>
      <c r="L1940" s="134"/>
      <c r="M1940" s="134"/>
      <c r="N1940" s="134"/>
      <c r="O1940" s="134"/>
      <c r="P1940" s="134"/>
      <c r="Q1940" s="134"/>
      <c r="R1940" s="134"/>
      <c r="S1940" s="134"/>
      <c r="T1940" s="134"/>
      <c r="U1940" s="134"/>
      <c r="V1940" s="134"/>
      <c r="W1940" s="134"/>
      <c r="X1940" s="134"/>
      <c r="Y1940" s="134"/>
      <c r="Z1940" s="134"/>
    </row>
    <row r="1941" ht="15.0" customHeight="1">
      <c r="A1941" s="133" t="s">
        <v>6221</v>
      </c>
      <c r="B1941" s="133" t="s">
        <v>6222</v>
      </c>
      <c r="C1941" s="134" t="s">
        <v>6223</v>
      </c>
      <c r="D1941" s="133" t="s">
        <v>4</v>
      </c>
      <c r="E1941" s="133">
        <v>69.53</v>
      </c>
      <c r="F1941" s="134"/>
      <c r="G1941" s="134"/>
      <c r="H1941" s="134"/>
      <c r="I1941" s="134"/>
      <c r="J1941" s="134"/>
      <c r="K1941" s="134"/>
      <c r="L1941" s="134"/>
      <c r="M1941" s="134"/>
      <c r="N1941" s="134"/>
      <c r="O1941" s="134"/>
      <c r="P1941" s="134"/>
      <c r="Q1941" s="134"/>
      <c r="R1941" s="134"/>
      <c r="S1941" s="134"/>
      <c r="T1941" s="134"/>
      <c r="U1941" s="134"/>
      <c r="V1941" s="134"/>
      <c r="W1941" s="134"/>
      <c r="X1941" s="134"/>
      <c r="Y1941" s="134"/>
      <c r="Z1941" s="134"/>
    </row>
    <row r="1942" ht="15.0" customHeight="1">
      <c r="A1942" s="133" t="s">
        <v>6224</v>
      </c>
      <c r="B1942" s="133" t="s">
        <v>6225</v>
      </c>
      <c r="C1942" s="134" t="s">
        <v>6226</v>
      </c>
      <c r="D1942" s="133" t="s">
        <v>4</v>
      </c>
      <c r="E1942" s="133">
        <v>77.42</v>
      </c>
      <c r="F1942" s="134"/>
      <c r="G1942" s="134"/>
      <c r="H1942" s="134"/>
      <c r="I1942" s="134"/>
      <c r="J1942" s="134"/>
      <c r="K1942" s="134"/>
      <c r="L1942" s="134"/>
      <c r="M1942" s="134"/>
      <c r="N1942" s="134"/>
      <c r="O1942" s="134"/>
      <c r="P1942" s="134"/>
      <c r="Q1942" s="134"/>
      <c r="R1942" s="134"/>
      <c r="S1942" s="134"/>
      <c r="T1942" s="134"/>
      <c r="U1942" s="134"/>
      <c r="V1942" s="134"/>
      <c r="W1942" s="134"/>
      <c r="X1942" s="134"/>
      <c r="Y1942" s="134"/>
      <c r="Z1942" s="134"/>
    </row>
    <row r="1943" ht="15.0" customHeight="1">
      <c r="A1943" s="133" t="s">
        <v>6227</v>
      </c>
      <c r="B1943" s="133" t="s">
        <v>6228</v>
      </c>
      <c r="C1943" s="134" t="s">
        <v>6229</v>
      </c>
      <c r="D1943" s="133" t="s">
        <v>4</v>
      </c>
      <c r="E1943" s="133">
        <v>117.91</v>
      </c>
      <c r="F1943" s="134"/>
      <c r="G1943" s="134"/>
      <c r="H1943" s="134"/>
      <c r="I1943" s="134"/>
      <c r="J1943" s="134"/>
      <c r="K1943" s="134"/>
      <c r="L1943" s="134"/>
      <c r="M1943" s="134"/>
      <c r="N1943" s="134"/>
      <c r="O1943" s="134"/>
      <c r="P1943" s="134"/>
      <c r="Q1943" s="134"/>
      <c r="R1943" s="134"/>
      <c r="S1943" s="134"/>
      <c r="T1943" s="134"/>
      <c r="U1943" s="134"/>
      <c r="V1943" s="134"/>
      <c r="W1943" s="134"/>
      <c r="X1943" s="134"/>
      <c r="Y1943" s="134"/>
      <c r="Z1943" s="134"/>
    </row>
    <row r="1944" ht="15.0" customHeight="1">
      <c r="A1944" s="133" t="s">
        <v>6230</v>
      </c>
      <c r="B1944" s="133" t="s">
        <v>6231</v>
      </c>
      <c r="C1944" s="134" t="s">
        <v>6232</v>
      </c>
      <c r="D1944" s="133" t="s">
        <v>4</v>
      </c>
      <c r="E1944" s="133">
        <v>123.92</v>
      </c>
      <c r="F1944" s="134"/>
      <c r="G1944" s="134"/>
      <c r="H1944" s="134"/>
      <c r="I1944" s="134"/>
      <c r="J1944" s="134"/>
      <c r="K1944" s="134"/>
      <c r="L1944" s="134"/>
      <c r="M1944" s="134"/>
      <c r="N1944" s="134"/>
      <c r="O1944" s="134"/>
      <c r="P1944" s="134"/>
      <c r="Q1944" s="134"/>
      <c r="R1944" s="134"/>
      <c r="S1944" s="134"/>
      <c r="T1944" s="134"/>
      <c r="U1944" s="134"/>
      <c r="V1944" s="134"/>
      <c r="W1944" s="134"/>
      <c r="X1944" s="134"/>
      <c r="Y1944" s="134"/>
      <c r="Z1944" s="134"/>
    </row>
    <row r="1945" ht="15.0" customHeight="1">
      <c r="A1945" s="133" t="s">
        <v>6233</v>
      </c>
      <c r="B1945" s="133" t="s">
        <v>6234</v>
      </c>
      <c r="C1945" s="134" t="s">
        <v>6235</v>
      </c>
      <c r="D1945" s="133" t="s">
        <v>4</v>
      </c>
      <c r="E1945" s="133">
        <v>169.36</v>
      </c>
      <c r="F1945" s="134"/>
      <c r="G1945" s="134"/>
      <c r="H1945" s="134"/>
      <c r="I1945" s="134"/>
      <c r="J1945" s="134"/>
      <c r="K1945" s="134"/>
      <c r="L1945" s="134"/>
      <c r="M1945" s="134"/>
      <c r="N1945" s="134"/>
      <c r="O1945" s="134"/>
      <c r="P1945" s="134"/>
      <c r="Q1945" s="134"/>
      <c r="R1945" s="134"/>
      <c r="S1945" s="134"/>
      <c r="T1945" s="134"/>
      <c r="U1945" s="134"/>
      <c r="V1945" s="134"/>
      <c r="W1945" s="134"/>
      <c r="X1945" s="134"/>
      <c r="Y1945" s="134"/>
      <c r="Z1945" s="134"/>
    </row>
    <row r="1946" ht="15.0" customHeight="1">
      <c r="A1946" s="133" t="s">
        <v>6236</v>
      </c>
      <c r="B1946" s="133" t="s">
        <v>6237</v>
      </c>
      <c r="C1946" s="134" t="s">
        <v>6238</v>
      </c>
      <c r="D1946" s="133" t="s">
        <v>4</v>
      </c>
      <c r="E1946" s="133">
        <v>289.68</v>
      </c>
      <c r="F1946" s="134"/>
      <c r="G1946" s="134"/>
      <c r="H1946" s="134"/>
      <c r="I1946" s="134"/>
      <c r="J1946" s="134"/>
      <c r="K1946" s="134"/>
      <c r="L1946" s="134"/>
      <c r="M1946" s="134"/>
      <c r="N1946" s="134"/>
      <c r="O1946" s="134"/>
      <c r="P1946" s="134"/>
      <c r="Q1946" s="134"/>
      <c r="R1946" s="134"/>
      <c r="S1946" s="134"/>
      <c r="T1946" s="134"/>
      <c r="U1946" s="134"/>
      <c r="V1946" s="134"/>
      <c r="W1946" s="134"/>
      <c r="X1946" s="134"/>
      <c r="Y1946" s="134"/>
      <c r="Z1946" s="134"/>
    </row>
    <row r="1947" ht="15.0" customHeight="1">
      <c r="A1947" s="133" t="s">
        <v>6239</v>
      </c>
      <c r="B1947" s="133" t="s">
        <v>6240</v>
      </c>
      <c r="C1947" s="134" t="s">
        <v>6241</v>
      </c>
      <c r="D1947" s="133" t="s">
        <v>4</v>
      </c>
      <c r="E1947" s="133">
        <v>380.19</v>
      </c>
      <c r="F1947" s="134"/>
      <c r="G1947" s="134"/>
      <c r="H1947" s="134"/>
      <c r="I1947" s="134"/>
      <c r="J1947" s="134"/>
      <c r="K1947" s="134"/>
      <c r="L1947" s="134"/>
      <c r="M1947" s="134"/>
      <c r="N1947" s="134"/>
      <c r="O1947" s="134"/>
      <c r="P1947" s="134"/>
      <c r="Q1947" s="134"/>
      <c r="R1947" s="134"/>
      <c r="S1947" s="134"/>
      <c r="T1947" s="134"/>
      <c r="U1947" s="134"/>
      <c r="V1947" s="134"/>
      <c r="W1947" s="134"/>
      <c r="X1947" s="134"/>
      <c r="Y1947" s="134"/>
      <c r="Z1947" s="134"/>
    </row>
    <row r="1948" ht="15.0" customHeight="1">
      <c r="A1948" s="133" t="s">
        <v>6242</v>
      </c>
      <c r="B1948" s="133" t="s">
        <v>6243</v>
      </c>
      <c r="C1948" s="134" t="s">
        <v>6244</v>
      </c>
      <c r="D1948" s="133" t="s">
        <v>4</v>
      </c>
      <c r="E1948" s="133">
        <v>809.25</v>
      </c>
      <c r="F1948" s="134"/>
      <c r="G1948" s="134"/>
      <c r="H1948" s="134"/>
      <c r="I1948" s="134"/>
      <c r="J1948" s="134"/>
      <c r="K1948" s="134"/>
      <c r="L1948" s="134"/>
      <c r="M1948" s="134"/>
      <c r="N1948" s="134"/>
      <c r="O1948" s="134"/>
      <c r="P1948" s="134"/>
      <c r="Q1948" s="134"/>
      <c r="R1948" s="134"/>
      <c r="S1948" s="134"/>
      <c r="T1948" s="134"/>
      <c r="U1948" s="134"/>
      <c r="V1948" s="134"/>
      <c r="W1948" s="134"/>
      <c r="X1948" s="134"/>
      <c r="Y1948" s="134"/>
      <c r="Z1948" s="134"/>
    </row>
    <row r="1949" ht="15.0" customHeight="1">
      <c r="A1949" s="133" t="s">
        <v>6245</v>
      </c>
      <c r="B1949" s="133" t="s">
        <v>6246</v>
      </c>
      <c r="C1949" s="134" t="s">
        <v>6247</v>
      </c>
      <c r="D1949" s="133" t="s">
        <v>4</v>
      </c>
      <c r="E1949" s="133">
        <v>84.79</v>
      </c>
      <c r="F1949" s="134"/>
      <c r="G1949" s="134"/>
      <c r="H1949" s="134"/>
      <c r="I1949" s="134"/>
      <c r="J1949" s="134"/>
      <c r="K1949" s="134"/>
      <c r="L1949" s="134"/>
      <c r="M1949" s="134"/>
      <c r="N1949" s="134"/>
      <c r="O1949" s="134"/>
      <c r="P1949" s="134"/>
      <c r="Q1949" s="134"/>
      <c r="R1949" s="134"/>
      <c r="S1949" s="134"/>
      <c r="T1949" s="134"/>
      <c r="U1949" s="134"/>
      <c r="V1949" s="134"/>
      <c r="W1949" s="134"/>
      <c r="X1949" s="134"/>
      <c r="Y1949" s="134"/>
      <c r="Z1949" s="134"/>
    </row>
    <row r="1950" ht="15.0" customHeight="1">
      <c r="A1950" s="133" t="s">
        <v>6248</v>
      </c>
      <c r="B1950" s="133" t="s">
        <v>6249</v>
      </c>
      <c r="C1950" s="134" t="s">
        <v>6250</v>
      </c>
      <c r="D1950" s="133" t="s">
        <v>4</v>
      </c>
      <c r="E1950" s="133">
        <v>98.3</v>
      </c>
      <c r="F1950" s="134"/>
      <c r="G1950" s="134"/>
      <c r="H1950" s="134"/>
      <c r="I1950" s="134"/>
      <c r="J1950" s="134"/>
      <c r="K1950" s="134"/>
      <c r="L1950" s="134"/>
      <c r="M1950" s="134"/>
      <c r="N1950" s="134"/>
      <c r="O1950" s="134"/>
      <c r="P1950" s="134"/>
      <c r="Q1950" s="134"/>
      <c r="R1950" s="134"/>
      <c r="S1950" s="134"/>
      <c r="T1950" s="134"/>
      <c r="U1950" s="134"/>
      <c r="V1950" s="134"/>
      <c r="W1950" s="134"/>
      <c r="X1950" s="134"/>
      <c r="Y1950" s="134"/>
      <c r="Z1950" s="134"/>
    </row>
    <row r="1951" ht="15.0" customHeight="1">
      <c r="A1951" s="133" t="s">
        <v>6251</v>
      </c>
      <c r="B1951" s="133" t="s">
        <v>6252</v>
      </c>
      <c r="C1951" s="134" t="s">
        <v>6253</v>
      </c>
      <c r="D1951" s="133" t="s">
        <v>4</v>
      </c>
      <c r="E1951" s="133">
        <v>125.96</v>
      </c>
      <c r="F1951" s="134"/>
      <c r="G1951" s="134"/>
      <c r="H1951" s="134"/>
      <c r="I1951" s="134"/>
      <c r="J1951" s="134"/>
      <c r="K1951" s="134"/>
      <c r="L1951" s="134"/>
      <c r="M1951" s="134"/>
      <c r="N1951" s="134"/>
      <c r="O1951" s="134"/>
      <c r="P1951" s="134"/>
      <c r="Q1951" s="134"/>
      <c r="R1951" s="134"/>
      <c r="S1951" s="134"/>
      <c r="T1951" s="134"/>
      <c r="U1951" s="134"/>
      <c r="V1951" s="134"/>
      <c r="W1951" s="134"/>
      <c r="X1951" s="134"/>
      <c r="Y1951" s="134"/>
      <c r="Z1951" s="134"/>
    </row>
    <row r="1952" ht="15.0" customHeight="1">
      <c r="A1952" s="133" t="s">
        <v>6254</v>
      </c>
      <c r="B1952" s="133" t="s">
        <v>6255</v>
      </c>
      <c r="C1952" s="134" t="s">
        <v>6256</v>
      </c>
      <c r="D1952" s="133" t="s">
        <v>4</v>
      </c>
      <c r="E1952" s="133">
        <v>190.16</v>
      </c>
      <c r="F1952" s="134"/>
      <c r="G1952" s="134"/>
      <c r="H1952" s="134"/>
      <c r="I1952" s="134"/>
      <c r="J1952" s="134"/>
      <c r="K1952" s="134"/>
      <c r="L1952" s="134"/>
      <c r="M1952" s="134"/>
      <c r="N1952" s="134"/>
      <c r="O1952" s="134"/>
      <c r="P1952" s="134"/>
      <c r="Q1952" s="134"/>
      <c r="R1952" s="134"/>
      <c r="S1952" s="134"/>
      <c r="T1952" s="134"/>
      <c r="U1952" s="134"/>
      <c r="V1952" s="134"/>
      <c r="W1952" s="134"/>
      <c r="X1952" s="134"/>
      <c r="Y1952" s="134"/>
      <c r="Z1952" s="134"/>
    </row>
    <row r="1953" ht="15.0" customHeight="1">
      <c r="A1953" s="133" t="s">
        <v>6257</v>
      </c>
      <c r="B1953" s="133" t="s">
        <v>6258</v>
      </c>
      <c r="C1953" s="134" t="s">
        <v>6259</v>
      </c>
      <c r="D1953" s="133" t="s">
        <v>4</v>
      </c>
      <c r="E1953" s="133">
        <v>208.62</v>
      </c>
      <c r="F1953" s="134"/>
      <c r="G1953" s="134"/>
      <c r="H1953" s="134"/>
      <c r="I1953" s="134"/>
      <c r="J1953" s="134"/>
      <c r="K1953" s="134"/>
      <c r="L1953" s="134"/>
      <c r="M1953" s="134"/>
      <c r="N1953" s="134"/>
      <c r="O1953" s="134"/>
      <c r="P1953" s="134"/>
      <c r="Q1953" s="134"/>
      <c r="R1953" s="134"/>
      <c r="S1953" s="134"/>
      <c r="T1953" s="134"/>
      <c r="U1953" s="134"/>
      <c r="V1953" s="134"/>
      <c r="W1953" s="134"/>
      <c r="X1953" s="134"/>
      <c r="Y1953" s="134"/>
      <c r="Z1953" s="134"/>
    </row>
    <row r="1954" ht="15.0" customHeight="1">
      <c r="A1954" s="133" t="s">
        <v>6260</v>
      </c>
      <c r="B1954" s="133" t="s">
        <v>6261</v>
      </c>
      <c r="C1954" s="134" t="s">
        <v>6262</v>
      </c>
      <c r="D1954" s="133" t="s">
        <v>4</v>
      </c>
      <c r="E1954" s="133">
        <v>278.78</v>
      </c>
      <c r="F1954" s="134"/>
      <c r="G1954" s="134"/>
      <c r="H1954" s="134"/>
      <c r="I1954" s="134"/>
      <c r="J1954" s="134"/>
      <c r="K1954" s="134"/>
      <c r="L1954" s="134"/>
      <c r="M1954" s="134"/>
      <c r="N1954" s="134"/>
      <c r="O1954" s="134"/>
      <c r="P1954" s="134"/>
      <c r="Q1954" s="134"/>
      <c r="R1954" s="134"/>
      <c r="S1954" s="134"/>
      <c r="T1954" s="134"/>
      <c r="U1954" s="134"/>
      <c r="V1954" s="134"/>
      <c r="W1954" s="134"/>
      <c r="X1954" s="134"/>
      <c r="Y1954" s="134"/>
      <c r="Z1954" s="134"/>
    </row>
    <row r="1955" ht="15.0" customHeight="1">
      <c r="A1955" s="133" t="s">
        <v>6263</v>
      </c>
      <c r="B1955" s="133" t="s">
        <v>6264</v>
      </c>
      <c r="C1955" s="134" t="s">
        <v>6265</v>
      </c>
      <c r="D1955" s="133" t="s">
        <v>4</v>
      </c>
      <c r="E1955" s="133">
        <v>396.01</v>
      </c>
      <c r="F1955" s="134"/>
      <c r="G1955" s="134"/>
      <c r="H1955" s="134"/>
      <c r="I1955" s="134"/>
      <c r="J1955" s="134"/>
      <c r="K1955" s="134"/>
      <c r="L1955" s="134"/>
      <c r="M1955" s="134"/>
      <c r="N1955" s="134"/>
      <c r="O1955" s="134"/>
      <c r="P1955" s="134"/>
      <c r="Q1955" s="134"/>
      <c r="R1955" s="134"/>
      <c r="S1955" s="134"/>
      <c r="T1955" s="134"/>
      <c r="U1955" s="134"/>
      <c r="V1955" s="134"/>
      <c r="W1955" s="134"/>
      <c r="X1955" s="134"/>
      <c r="Y1955" s="134"/>
      <c r="Z1955" s="134"/>
    </row>
    <row r="1956" ht="15.0" customHeight="1">
      <c r="A1956" s="133" t="s">
        <v>6266</v>
      </c>
      <c r="B1956" s="133" t="s">
        <v>6267</v>
      </c>
      <c r="C1956" s="134" t="s">
        <v>6268</v>
      </c>
      <c r="D1956" s="133" t="s">
        <v>4</v>
      </c>
      <c r="E1956" s="133">
        <v>529.56</v>
      </c>
      <c r="F1956" s="134"/>
      <c r="G1956" s="134"/>
      <c r="H1956" s="134"/>
      <c r="I1956" s="134"/>
      <c r="J1956" s="134"/>
      <c r="K1956" s="134"/>
      <c r="L1956" s="134"/>
      <c r="M1956" s="134"/>
      <c r="N1956" s="134"/>
      <c r="O1956" s="134"/>
      <c r="P1956" s="134"/>
      <c r="Q1956" s="134"/>
      <c r="R1956" s="134"/>
      <c r="S1956" s="134"/>
      <c r="T1956" s="134"/>
      <c r="U1956" s="134"/>
      <c r="V1956" s="134"/>
      <c r="W1956" s="134"/>
      <c r="X1956" s="134"/>
      <c r="Y1956" s="134"/>
      <c r="Z1956" s="134"/>
    </row>
    <row r="1957" ht="15.0" customHeight="1">
      <c r="A1957" s="133" t="s">
        <v>6269</v>
      </c>
      <c r="B1957" s="133" t="s">
        <v>6270</v>
      </c>
      <c r="C1957" s="134" t="s">
        <v>6271</v>
      </c>
      <c r="D1957" s="133" t="s">
        <v>4</v>
      </c>
      <c r="E1957" s="133">
        <v>146.6</v>
      </c>
      <c r="F1957" s="134"/>
      <c r="G1957" s="134"/>
      <c r="H1957" s="134"/>
      <c r="I1957" s="134"/>
      <c r="J1957" s="134"/>
      <c r="K1957" s="134"/>
      <c r="L1957" s="134"/>
      <c r="M1957" s="134"/>
      <c r="N1957" s="134"/>
      <c r="O1957" s="134"/>
      <c r="P1957" s="134"/>
      <c r="Q1957" s="134"/>
      <c r="R1957" s="134"/>
      <c r="S1957" s="134"/>
      <c r="T1957" s="134"/>
      <c r="U1957" s="134"/>
      <c r="V1957" s="134"/>
      <c r="W1957" s="134"/>
      <c r="X1957" s="134"/>
      <c r="Y1957" s="134"/>
      <c r="Z1957" s="134"/>
    </row>
    <row r="1958" ht="15.0" customHeight="1">
      <c r="A1958" s="133" t="s">
        <v>6272</v>
      </c>
      <c r="B1958" s="133" t="s">
        <v>6273</v>
      </c>
      <c r="C1958" s="134" t="s">
        <v>6274</v>
      </c>
      <c r="D1958" s="133" t="s">
        <v>4</v>
      </c>
      <c r="E1958" s="133">
        <v>41.08</v>
      </c>
      <c r="F1958" s="134"/>
      <c r="G1958" s="134"/>
      <c r="H1958" s="134"/>
      <c r="I1958" s="134"/>
      <c r="J1958" s="134"/>
      <c r="K1958" s="134"/>
      <c r="L1958" s="134"/>
      <c r="M1958" s="134"/>
      <c r="N1958" s="134"/>
      <c r="O1958" s="134"/>
      <c r="P1958" s="134"/>
      <c r="Q1958" s="134"/>
      <c r="R1958" s="134"/>
      <c r="S1958" s="134"/>
      <c r="T1958" s="134"/>
      <c r="U1958" s="134"/>
      <c r="V1958" s="134"/>
      <c r="W1958" s="134"/>
      <c r="X1958" s="134"/>
      <c r="Y1958" s="134"/>
      <c r="Z1958" s="134"/>
    </row>
    <row r="1959" ht="15.0" customHeight="1">
      <c r="A1959" s="133" t="s">
        <v>6275</v>
      </c>
      <c r="B1959" s="133" t="s">
        <v>6276</v>
      </c>
      <c r="C1959" s="134" t="s">
        <v>6277</v>
      </c>
      <c r="D1959" s="133" t="s">
        <v>4</v>
      </c>
      <c r="E1959" s="133">
        <v>63.63</v>
      </c>
      <c r="F1959" s="134"/>
      <c r="G1959" s="134"/>
      <c r="H1959" s="134"/>
      <c r="I1959" s="134"/>
      <c r="J1959" s="134"/>
      <c r="K1959" s="134"/>
      <c r="L1959" s="134"/>
      <c r="M1959" s="134"/>
      <c r="N1959" s="134"/>
      <c r="O1959" s="134"/>
      <c r="P1959" s="134"/>
      <c r="Q1959" s="134"/>
      <c r="R1959" s="134"/>
      <c r="S1959" s="134"/>
      <c r="T1959" s="134"/>
      <c r="U1959" s="134"/>
      <c r="V1959" s="134"/>
      <c r="W1959" s="134"/>
      <c r="X1959" s="134"/>
      <c r="Y1959" s="134"/>
      <c r="Z1959" s="134"/>
    </row>
    <row r="1960" ht="15.0" customHeight="1">
      <c r="A1960" s="133" t="s">
        <v>458</v>
      </c>
      <c r="B1960" s="133" t="s">
        <v>6278</v>
      </c>
      <c r="C1960" s="134" t="s">
        <v>6279</v>
      </c>
      <c r="D1960" s="133" t="s">
        <v>4</v>
      </c>
      <c r="E1960" s="133">
        <v>59.33</v>
      </c>
      <c r="F1960" s="134"/>
      <c r="G1960" s="134"/>
      <c r="H1960" s="134"/>
      <c r="I1960" s="134"/>
      <c r="J1960" s="134"/>
      <c r="K1960" s="134"/>
      <c r="L1960" s="134"/>
      <c r="M1960" s="134"/>
      <c r="N1960" s="134"/>
      <c r="O1960" s="134"/>
      <c r="P1960" s="134"/>
      <c r="Q1960" s="134"/>
      <c r="R1960" s="134"/>
      <c r="S1960" s="134"/>
      <c r="T1960" s="134"/>
      <c r="U1960" s="134"/>
      <c r="V1960" s="134"/>
      <c r="W1960" s="134"/>
      <c r="X1960" s="134"/>
      <c r="Y1960" s="134"/>
      <c r="Z1960" s="134"/>
    </row>
    <row r="1961" ht="15.0" customHeight="1">
      <c r="A1961" s="133" t="s">
        <v>6280</v>
      </c>
      <c r="B1961" s="133" t="s">
        <v>6281</v>
      </c>
      <c r="C1961" s="134" t="s">
        <v>6282</v>
      </c>
      <c r="D1961" s="133" t="s">
        <v>4</v>
      </c>
      <c r="E1961" s="133">
        <v>48.89</v>
      </c>
      <c r="F1961" s="134"/>
      <c r="G1961" s="134"/>
      <c r="H1961" s="134"/>
      <c r="I1961" s="134"/>
      <c r="J1961" s="134"/>
      <c r="K1961" s="134"/>
      <c r="L1961" s="134"/>
      <c r="M1961" s="134"/>
      <c r="N1961" s="134"/>
      <c r="O1961" s="134"/>
      <c r="P1961" s="134"/>
      <c r="Q1961" s="134"/>
      <c r="R1961" s="134"/>
      <c r="S1961" s="134"/>
      <c r="T1961" s="134"/>
      <c r="U1961" s="134"/>
      <c r="V1961" s="134"/>
      <c r="W1961" s="134"/>
      <c r="X1961" s="134"/>
      <c r="Y1961" s="134"/>
      <c r="Z1961" s="134"/>
    </row>
    <row r="1962" ht="15.0" customHeight="1">
      <c r="A1962" s="133" t="s">
        <v>6283</v>
      </c>
      <c r="B1962" s="133" t="s">
        <v>6284</v>
      </c>
      <c r="C1962" s="134" t="s">
        <v>6285</v>
      </c>
      <c r="D1962" s="133" t="s">
        <v>4</v>
      </c>
      <c r="E1962" s="133">
        <v>49.8</v>
      </c>
      <c r="F1962" s="134"/>
      <c r="G1962" s="134"/>
      <c r="H1962" s="134"/>
      <c r="I1962" s="134"/>
      <c r="J1962" s="134"/>
      <c r="K1962" s="134"/>
      <c r="L1962" s="134"/>
      <c r="M1962" s="134"/>
      <c r="N1962" s="134"/>
      <c r="O1962" s="134"/>
      <c r="P1962" s="134"/>
      <c r="Q1962" s="134"/>
      <c r="R1962" s="134"/>
      <c r="S1962" s="134"/>
      <c r="T1962" s="134"/>
      <c r="U1962" s="134"/>
      <c r="V1962" s="134"/>
      <c r="W1962" s="134"/>
      <c r="X1962" s="134"/>
      <c r="Y1962" s="134"/>
      <c r="Z1962" s="134"/>
    </row>
    <row r="1963" ht="15.0" customHeight="1">
      <c r="A1963" s="133" t="s">
        <v>6286</v>
      </c>
      <c r="B1963" s="133" t="s">
        <v>6287</v>
      </c>
      <c r="C1963" s="134" t="s">
        <v>6288</v>
      </c>
      <c r="D1963" s="133" t="s">
        <v>4</v>
      </c>
      <c r="E1963" s="133">
        <v>59.33</v>
      </c>
      <c r="F1963" s="134"/>
      <c r="G1963" s="134"/>
      <c r="H1963" s="134"/>
      <c r="I1963" s="134"/>
      <c r="J1963" s="134"/>
      <c r="K1963" s="134"/>
      <c r="L1963" s="134"/>
      <c r="M1963" s="134"/>
      <c r="N1963" s="134"/>
      <c r="O1963" s="134"/>
      <c r="P1963" s="134"/>
      <c r="Q1963" s="134"/>
      <c r="R1963" s="134"/>
      <c r="S1963" s="134"/>
      <c r="T1963" s="134"/>
      <c r="U1963" s="134"/>
      <c r="V1963" s="134"/>
      <c r="W1963" s="134"/>
      <c r="X1963" s="134"/>
      <c r="Y1963" s="134"/>
      <c r="Z1963" s="134"/>
    </row>
    <row r="1964" ht="15.0" customHeight="1">
      <c r="A1964" s="133" t="s">
        <v>6289</v>
      </c>
      <c r="B1964" s="133" t="s">
        <v>6290</v>
      </c>
      <c r="C1964" s="134" t="s">
        <v>6291</v>
      </c>
      <c r="D1964" s="133" t="s">
        <v>4</v>
      </c>
      <c r="E1964" s="133">
        <v>60.79</v>
      </c>
      <c r="F1964" s="134"/>
      <c r="G1964" s="134"/>
      <c r="H1964" s="134"/>
      <c r="I1964" s="134"/>
      <c r="J1964" s="134"/>
      <c r="K1964" s="134"/>
      <c r="L1964" s="134"/>
      <c r="M1964" s="134"/>
      <c r="N1964" s="134"/>
      <c r="O1964" s="134"/>
      <c r="P1964" s="134"/>
      <c r="Q1964" s="134"/>
      <c r="R1964" s="134"/>
      <c r="S1964" s="134"/>
      <c r="T1964" s="134"/>
      <c r="U1964" s="134"/>
      <c r="V1964" s="134"/>
      <c r="W1964" s="134"/>
      <c r="X1964" s="134"/>
      <c r="Y1964" s="134"/>
      <c r="Z1964" s="134"/>
    </row>
    <row r="1965" ht="15.0" customHeight="1">
      <c r="A1965" s="133" t="s">
        <v>6292</v>
      </c>
      <c r="B1965" s="133" t="s">
        <v>6293</v>
      </c>
      <c r="C1965" s="134" t="s">
        <v>6294</v>
      </c>
      <c r="D1965" s="133" t="s">
        <v>4</v>
      </c>
      <c r="E1965" s="133">
        <v>66.79</v>
      </c>
      <c r="F1965" s="134"/>
      <c r="G1965" s="134"/>
      <c r="H1965" s="134"/>
      <c r="I1965" s="134"/>
      <c r="J1965" s="134"/>
      <c r="K1965" s="134"/>
      <c r="L1965" s="134"/>
      <c r="M1965" s="134"/>
      <c r="N1965" s="134"/>
      <c r="O1965" s="134"/>
      <c r="P1965" s="134"/>
      <c r="Q1965" s="134"/>
      <c r="R1965" s="134"/>
      <c r="S1965" s="134"/>
      <c r="T1965" s="134"/>
      <c r="U1965" s="134"/>
      <c r="V1965" s="134"/>
      <c r="W1965" s="134"/>
      <c r="X1965" s="134"/>
      <c r="Y1965" s="134"/>
      <c r="Z1965" s="134"/>
    </row>
    <row r="1966" ht="15.0" customHeight="1">
      <c r="A1966" s="133" t="s">
        <v>6295</v>
      </c>
      <c r="B1966" s="133" t="s">
        <v>6296</v>
      </c>
      <c r="C1966" s="134" t="s">
        <v>6297</v>
      </c>
      <c r="D1966" s="133" t="s">
        <v>4</v>
      </c>
      <c r="E1966" s="133">
        <v>69.82</v>
      </c>
      <c r="F1966" s="134"/>
      <c r="G1966" s="134"/>
      <c r="H1966" s="134"/>
      <c r="I1966" s="134"/>
      <c r="J1966" s="134"/>
      <c r="K1966" s="134"/>
      <c r="L1966" s="134"/>
      <c r="M1966" s="134"/>
      <c r="N1966" s="134"/>
      <c r="O1966" s="134"/>
      <c r="P1966" s="134"/>
      <c r="Q1966" s="134"/>
      <c r="R1966" s="134"/>
      <c r="S1966" s="134"/>
      <c r="T1966" s="134"/>
      <c r="U1966" s="134"/>
      <c r="V1966" s="134"/>
      <c r="W1966" s="134"/>
      <c r="X1966" s="134"/>
      <c r="Y1966" s="134"/>
      <c r="Z1966" s="134"/>
    </row>
    <row r="1967" ht="15.0" customHeight="1">
      <c r="A1967" s="133" t="s">
        <v>6298</v>
      </c>
      <c r="B1967" s="133" t="s">
        <v>6299</v>
      </c>
      <c r="C1967" s="134" t="s">
        <v>6300</v>
      </c>
      <c r="D1967" s="133" t="s">
        <v>4</v>
      </c>
      <c r="E1967" s="133">
        <v>75.43</v>
      </c>
      <c r="F1967" s="134"/>
      <c r="G1967" s="134"/>
      <c r="H1967" s="134"/>
      <c r="I1967" s="134"/>
      <c r="J1967" s="134"/>
      <c r="K1967" s="134"/>
      <c r="L1967" s="134"/>
      <c r="M1967" s="134"/>
      <c r="N1967" s="134"/>
      <c r="O1967" s="134"/>
      <c r="P1967" s="134"/>
      <c r="Q1967" s="134"/>
      <c r="R1967" s="134"/>
      <c r="S1967" s="134"/>
      <c r="T1967" s="134"/>
      <c r="U1967" s="134"/>
      <c r="V1967" s="134"/>
      <c r="W1967" s="134"/>
      <c r="X1967" s="134"/>
      <c r="Y1967" s="134"/>
      <c r="Z1967" s="134"/>
    </row>
    <row r="1968" ht="15.0" customHeight="1">
      <c r="A1968" s="133" t="s">
        <v>6301</v>
      </c>
      <c r="B1968" s="133" t="s">
        <v>6302</v>
      </c>
      <c r="C1968" s="134" t="s">
        <v>6303</v>
      </c>
      <c r="D1968" s="133" t="s">
        <v>4</v>
      </c>
      <c r="E1968" s="133">
        <v>26.89</v>
      </c>
      <c r="F1968" s="134"/>
      <c r="G1968" s="134"/>
      <c r="H1968" s="134"/>
      <c r="I1968" s="134"/>
      <c r="J1968" s="134"/>
      <c r="K1968" s="134"/>
      <c r="L1968" s="134"/>
      <c r="M1968" s="134"/>
      <c r="N1968" s="134"/>
      <c r="O1968" s="134"/>
      <c r="P1968" s="134"/>
      <c r="Q1968" s="134"/>
      <c r="R1968" s="134"/>
      <c r="S1968" s="134"/>
      <c r="T1968" s="134"/>
      <c r="U1968" s="134"/>
      <c r="V1968" s="134"/>
      <c r="W1968" s="134"/>
      <c r="X1968" s="134"/>
      <c r="Y1968" s="134"/>
      <c r="Z1968" s="134"/>
    </row>
    <row r="1969" ht="15.0" customHeight="1">
      <c r="A1969" s="133" t="s">
        <v>6304</v>
      </c>
      <c r="B1969" s="133" t="s">
        <v>6305</v>
      </c>
      <c r="C1969" s="134" t="s">
        <v>6306</v>
      </c>
      <c r="D1969" s="133" t="s">
        <v>4</v>
      </c>
      <c r="E1969" s="133">
        <v>26.89</v>
      </c>
      <c r="F1969" s="134"/>
      <c r="G1969" s="134"/>
      <c r="H1969" s="134"/>
      <c r="I1969" s="134"/>
      <c r="J1969" s="134"/>
      <c r="K1969" s="134"/>
      <c r="L1969" s="134"/>
      <c r="M1969" s="134"/>
      <c r="N1969" s="134"/>
      <c r="O1969" s="134"/>
      <c r="P1969" s="134"/>
      <c r="Q1969" s="134"/>
      <c r="R1969" s="134"/>
      <c r="S1969" s="134"/>
      <c r="T1969" s="134"/>
      <c r="U1969" s="134"/>
      <c r="V1969" s="134"/>
      <c r="W1969" s="134"/>
      <c r="X1969" s="134"/>
      <c r="Y1969" s="134"/>
      <c r="Z1969" s="134"/>
    </row>
    <row r="1970" ht="15.0" customHeight="1">
      <c r="A1970" s="133" t="s">
        <v>6307</v>
      </c>
      <c r="B1970" s="133" t="s">
        <v>6308</v>
      </c>
      <c r="C1970" s="134" t="s">
        <v>6309</v>
      </c>
      <c r="D1970" s="133" t="s">
        <v>4</v>
      </c>
      <c r="E1970" s="133">
        <v>21.46</v>
      </c>
      <c r="F1970" s="134"/>
      <c r="G1970" s="134"/>
      <c r="H1970" s="134"/>
      <c r="I1970" s="134"/>
      <c r="J1970" s="134"/>
      <c r="K1970" s="134"/>
      <c r="L1970" s="134"/>
      <c r="M1970" s="134"/>
      <c r="N1970" s="134"/>
      <c r="O1970" s="134"/>
      <c r="P1970" s="134"/>
      <c r="Q1970" s="134"/>
      <c r="R1970" s="134"/>
      <c r="S1970" s="134"/>
      <c r="T1970" s="134"/>
      <c r="U1970" s="134"/>
      <c r="V1970" s="134"/>
      <c r="W1970" s="134"/>
      <c r="X1970" s="134"/>
      <c r="Y1970" s="134"/>
      <c r="Z1970" s="134"/>
    </row>
    <row r="1971" ht="15.0" customHeight="1">
      <c r="A1971" s="133" t="s">
        <v>6310</v>
      </c>
      <c r="B1971" s="133" t="s">
        <v>6311</v>
      </c>
      <c r="C1971" s="134" t="s">
        <v>6312</v>
      </c>
      <c r="D1971" s="133" t="s">
        <v>4</v>
      </c>
      <c r="E1971" s="133">
        <v>22.35</v>
      </c>
      <c r="F1971" s="134"/>
      <c r="G1971" s="134"/>
      <c r="H1971" s="134"/>
      <c r="I1971" s="134"/>
      <c r="J1971" s="134"/>
      <c r="K1971" s="134"/>
      <c r="L1971" s="134"/>
      <c r="M1971" s="134"/>
      <c r="N1971" s="134"/>
      <c r="O1971" s="134"/>
      <c r="P1971" s="134"/>
      <c r="Q1971" s="134"/>
      <c r="R1971" s="134"/>
      <c r="S1971" s="134"/>
      <c r="T1971" s="134"/>
      <c r="U1971" s="134"/>
      <c r="V1971" s="134"/>
      <c r="W1971" s="134"/>
      <c r="X1971" s="134"/>
      <c r="Y1971" s="134"/>
      <c r="Z1971" s="134"/>
    </row>
    <row r="1972" ht="15.0" customHeight="1">
      <c r="A1972" s="133" t="s">
        <v>6313</v>
      </c>
      <c r="B1972" s="133" t="s">
        <v>6314</v>
      </c>
      <c r="C1972" s="134" t="s">
        <v>6315</v>
      </c>
      <c r="D1972" s="133" t="s">
        <v>4</v>
      </c>
      <c r="E1972" s="133">
        <v>22.35</v>
      </c>
      <c r="F1972" s="134"/>
      <c r="G1972" s="134"/>
      <c r="H1972" s="134"/>
      <c r="I1972" s="134"/>
      <c r="J1972" s="134"/>
      <c r="K1972" s="134"/>
      <c r="L1972" s="134"/>
      <c r="M1972" s="134"/>
      <c r="N1972" s="134"/>
      <c r="O1972" s="134"/>
      <c r="P1972" s="134"/>
      <c r="Q1972" s="134"/>
      <c r="R1972" s="134"/>
      <c r="S1972" s="134"/>
      <c r="T1972" s="134"/>
      <c r="U1972" s="134"/>
      <c r="V1972" s="134"/>
      <c r="W1972" s="134"/>
      <c r="X1972" s="134"/>
      <c r="Y1972" s="134"/>
      <c r="Z1972" s="134"/>
    </row>
    <row r="1973" ht="15.0" customHeight="1">
      <c r="A1973" s="133" t="s">
        <v>6316</v>
      </c>
      <c r="B1973" s="133" t="s">
        <v>6317</v>
      </c>
      <c r="C1973" s="134" t="s">
        <v>6318</v>
      </c>
      <c r="D1973" s="133" t="s">
        <v>4</v>
      </c>
      <c r="E1973" s="133">
        <v>48.93</v>
      </c>
      <c r="F1973" s="134"/>
      <c r="G1973" s="134"/>
      <c r="H1973" s="134"/>
      <c r="I1973" s="134"/>
      <c r="J1973" s="134"/>
      <c r="K1973" s="134"/>
      <c r="L1973" s="134"/>
      <c r="M1973" s="134"/>
      <c r="N1973" s="134"/>
      <c r="O1973" s="134"/>
      <c r="P1973" s="134"/>
      <c r="Q1973" s="134"/>
      <c r="R1973" s="134"/>
      <c r="S1973" s="134"/>
      <c r="T1973" s="134"/>
      <c r="U1973" s="134"/>
      <c r="V1973" s="134"/>
      <c r="W1973" s="134"/>
      <c r="X1973" s="134"/>
      <c r="Y1973" s="134"/>
      <c r="Z1973" s="134"/>
    </row>
    <row r="1974" ht="15.0" customHeight="1">
      <c r="A1974" s="133" t="s">
        <v>6319</v>
      </c>
      <c r="B1974" s="133" t="s">
        <v>6320</v>
      </c>
      <c r="C1974" s="134" t="s">
        <v>6321</v>
      </c>
      <c r="D1974" s="133" t="s">
        <v>4</v>
      </c>
      <c r="E1974" s="133">
        <v>20.58</v>
      </c>
      <c r="F1974" s="134"/>
      <c r="G1974" s="134"/>
      <c r="H1974" s="134"/>
      <c r="I1974" s="134"/>
      <c r="J1974" s="134"/>
      <c r="K1974" s="134"/>
      <c r="L1974" s="134"/>
      <c r="M1974" s="134"/>
      <c r="N1974" s="134"/>
      <c r="O1974" s="134"/>
      <c r="P1974" s="134"/>
      <c r="Q1974" s="134"/>
      <c r="R1974" s="134"/>
      <c r="S1974" s="134"/>
      <c r="T1974" s="134"/>
      <c r="U1974" s="134"/>
      <c r="V1974" s="134"/>
      <c r="W1974" s="134"/>
      <c r="X1974" s="134"/>
      <c r="Y1974" s="134"/>
      <c r="Z1974" s="134"/>
    </row>
    <row r="1975" ht="15.0" customHeight="1">
      <c r="A1975" s="133" t="s">
        <v>6322</v>
      </c>
      <c r="B1975" s="133" t="s">
        <v>6323</v>
      </c>
      <c r="C1975" s="134" t="s">
        <v>6324</v>
      </c>
      <c r="D1975" s="133" t="s">
        <v>4</v>
      </c>
      <c r="E1975" s="133">
        <v>22.74</v>
      </c>
      <c r="F1975" s="134"/>
      <c r="G1975" s="134"/>
      <c r="H1975" s="134"/>
      <c r="I1975" s="134"/>
      <c r="J1975" s="134"/>
      <c r="K1975" s="134"/>
      <c r="L1975" s="134"/>
      <c r="M1975" s="134"/>
      <c r="N1975" s="134"/>
      <c r="O1975" s="134"/>
      <c r="P1975" s="134"/>
      <c r="Q1975" s="134"/>
      <c r="R1975" s="134"/>
      <c r="S1975" s="134"/>
      <c r="T1975" s="134"/>
      <c r="U1975" s="134"/>
      <c r="V1975" s="134"/>
      <c r="W1975" s="134"/>
      <c r="X1975" s="134"/>
      <c r="Y1975" s="134"/>
      <c r="Z1975" s="134"/>
    </row>
    <row r="1976" ht="15.0" customHeight="1">
      <c r="A1976" s="133" t="s">
        <v>6325</v>
      </c>
      <c r="B1976" s="133" t="s">
        <v>6326</v>
      </c>
      <c r="C1976" s="134" t="s">
        <v>6327</v>
      </c>
      <c r="D1976" s="133" t="s">
        <v>4</v>
      </c>
      <c r="E1976" s="133">
        <v>83.87</v>
      </c>
      <c r="F1976" s="134"/>
      <c r="G1976" s="134"/>
      <c r="H1976" s="134"/>
      <c r="I1976" s="134"/>
      <c r="J1976" s="134"/>
      <c r="K1976" s="134"/>
      <c r="L1976" s="134"/>
      <c r="M1976" s="134"/>
      <c r="N1976" s="134"/>
      <c r="O1976" s="134"/>
      <c r="P1976" s="134"/>
      <c r="Q1976" s="134"/>
      <c r="R1976" s="134"/>
      <c r="S1976" s="134"/>
      <c r="T1976" s="134"/>
      <c r="U1976" s="134"/>
      <c r="V1976" s="134"/>
      <c r="W1976" s="134"/>
      <c r="X1976" s="134"/>
      <c r="Y1976" s="134"/>
      <c r="Z1976" s="134"/>
    </row>
    <row r="1977" ht="15.0" customHeight="1">
      <c r="A1977" s="133" t="s">
        <v>6328</v>
      </c>
      <c r="B1977" s="133" t="s">
        <v>6329</v>
      </c>
      <c r="C1977" s="134" t="s">
        <v>6330</v>
      </c>
      <c r="D1977" s="133" t="s">
        <v>4</v>
      </c>
      <c r="E1977" s="133">
        <v>35.93</v>
      </c>
      <c r="F1977" s="134"/>
      <c r="G1977" s="134"/>
      <c r="H1977" s="134"/>
      <c r="I1977" s="134"/>
      <c r="J1977" s="134"/>
      <c r="K1977" s="134"/>
      <c r="L1977" s="134"/>
      <c r="M1977" s="134"/>
      <c r="N1977" s="134"/>
      <c r="O1977" s="134"/>
      <c r="P1977" s="134"/>
      <c r="Q1977" s="134"/>
      <c r="R1977" s="134"/>
      <c r="S1977" s="134"/>
      <c r="T1977" s="134"/>
      <c r="U1977" s="134"/>
      <c r="V1977" s="134"/>
      <c r="W1977" s="134"/>
      <c r="X1977" s="134"/>
      <c r="Y1977" s="134"/>
      <c r="Z1977" s="134"/>
    </row>
    <row r="1978" ht="15.0" customHeight="1">
      <c r="A1978" s="133" t="s">
        <v>6331</v>
      </c>
      <c r="B1978" s="133" t="s">
        <v>6332</v>
      </c>
      <c r="C1978" s="134" t="s">
        <v>6333</v>
      </c>
      <c r="D1978" s="133" t="s">
        <v>4</v>
      </c>
      <c r="E1978" s="133">
        <v>40.35</v>
      </c>
      <c r="F1978" s="134"/>
      <c r="G1978" s="134"/>
      <c r="H1978" s="134"/>
      <c r="I1978" s="134"/>
      <c r="J1978" s="134"/>
      <c r="K1978" s="134"/>
      <c r="L1978" s="134"/>
      <c r="M1978" s="134"/>
      <c r="N1978" s="134"/>
      <c r="O1978" s="134"/>
      <c r="P1978" s="134"/>
      <c r="Q1978" s="134"/>
      <c r="R1978" s="134"/>
      <c r="S1978" s="134"/>
      <c r="T1978" s="134"/>
      <c r="U1978" s="134"/>
      <c r="V1978" s="134"/>
      <c r="W1978" s="134"/>
      <c r="X1978" s="134"/>
      <c r="Y1978" s="134"/>
      <c r="Z1978" s="134"/>
    </row>
    <row r="1979" ht="15.0" customHeight="1">
      <c r="A1979" s="133" t="s">
        <v>6334</v>
      </c>
      <c r="B1979" s="133" t="s">
        <v>6335</v>
      </c>
      <c r="C1979" s="134" t="s">
        <v>6336</v>
      </c>
      <c r="D1979" s="133" t="s">
        <v>4</v>
      </c>
      <c r="E1979" s="133">
        <v>26.44</v>
      </c>
      <c r="F1979" s="134"/>
      <c r="G1979" s="134"/>
      <c r="H1979" s="134"/>
      <c r="I1979" s="134"/>
      <c r="J1979" s="134"/>
      <c r="K1979" s="134"/>
      <c r="L1979" s="134"/>
      <c r="M1979" s="134"/>
      <c r="N1979" s="134"/>
      <c r="O1979" s="134"/>
      <c r="P1979" s="134"/>
      <c r="Q1979" s="134"/>
      <c r="R1979" s="134"/>
      <c r="S1979" s="134"/>
      <c r="T1979" s="134"/>
      <c r="U1979" s="134"/>
      <c r="V1979" s="134"/>
      <c r="W1979" s="134"/>
      <c r="X1979" s="134"/>
      <c r="Y1979" s="134"/>
      <c r="Z1979" s="134"/>
    </row>
    <row r="1980" ht="15.0" customHeight="1">
      <c r="A1980" s="133" t="s">
        <v>6337</v>
      </c>
      <c r="B1980" s="133" t="s">
        <v>6338</v>
      </c>
      <c r="C1980" s="134" t="s">
        <v>6339</v>
      </c>
      <c r="D1980" s="133" t="s">
        <v>4</v>
      </c>
      <c r="E1980" s="133">
        <v>35.63</v>
      </c>
      <c r="F1980" s="134"/>
      <c r="G1980" s="134"/>
      <c r="H1980" s="134"/>
      <c r="I1980" s="134"/>
      <c r="J1980" s="134"/>
      <c r="K1980" s="134"/>
      <c r="L1980" s="134"/>
      <c r="M1980" s="134"/>
      <c r="N1980" s="134"/>
      <c r="O1980" s="134"/>
      <c r="P1980" s="134"/>
      <c r="Q1980" s="134"/>
      <c r="R1980" s="134"/>
      <c r="S1980" s="134"/>
      <c r="T1980" s="134"/>
      <c r="U1980" s="134"/>
      <c r="V1980" s="134"/>
      <c r="W1980" s="134"/>
      <c r="X1980" s="134"/>
      <c r="Y1980" s="134"/>
      <c r="Z1980" s="134"/>
    </row>
    <row r="1981" ht="15.0" customHeight="1">
      <c r="A1981" s="133" t="s">
        <v>6340</v>
      </c>
      <c r="B1981" s="133" t="s">
        <v>6341</v>
      </c>
      <c r="C1981" s="134" t="s">
        <v>6342</v>
      </c>
      <c r="D1981" s="133" t="s">
        <v>4</v>
      </c>
      <c r="E1981" s="133">
        <v>7.02</v>
      </c>
      <c r="F1981" s="134"/>
      <c r="G1981" s="134"/>
      <c r="H1981" s="134"/>
      <c r="I1981" s="134"/>
      <c r="J1981" s="134"/>
      <c r="K1981" s="134"/>
      <c r="L1981" s="134"/>
      <c r="M1981" s="134"/>
      <c r="N1981" s="134"/>
      <c r="O1981" s="134"/>
      <c r="P1981" s="134"/>
      <c r="Q1981" s="134"/>
      <c r="R1981" s="134"/>
      <c r="S1981" s="134"/>
      <c r="T1981" s="134"/>
      <c r="U1981" s="134"/>
      <c r="V1981" s="134"/>
      <c r="W1981" s="134"/>
      <c r="X1981" s="134"/>
      <c r="Y1981" s="134"/>
      <c r="Z1981" s="134"/>
    </row>
    <row r="1982" ht="15.0" customHeight="1">
      <c r="A1982" s="133" t="s">
        <v>6343</v>
      </c>
      <c r="B1982" s="133" t="s">
        <v>6344</v>
      </c>
      <c r="C1982" s="134" t="s">
        <v>6345</v>
      </c>
      <c r="D1982" s="133" t="s">
        <v>4</v>
      </c>
      <c r="E1982" s="133">
        <v>98.84</v>
      </c>
      <c r="F1982" s="134"/>
      <c r="G1982" s="134"/>
      <c r="H1982" s="134"/>
      <c r="I1982" s="134"/>
      <c r="J1982" s="134"/>
      <c r="K1982" s="134"/>
      <c r="L1982" s="134"/>
      <c r="M1982" s="134"/>
      <c r="N1982" s="134"/>
      <c r="O1982" s="134"/>
      <c r="P1982" s="134"/>
      <c r="Q1982" s="134"/>
      <c r="R1982" s="134"/>
      <c r="S1982" s="134"/>
      <c r="T1982" s="134"/>
      <c r="U1982" s="134"/>
      <c r="V1982" s="134"/>
      <c r="W1982" s="134"/>
      <c r="X1982" s="134"/>
      <c r="Y1982" s="134"/>
      <c r="Z1982" s="134"/>
    </row>
    <row r="1983" ht="15.0" customHeight="1">
      <c r="A1983" s="133" t="s">
        <v>6346</v>
      </c>
      <c r="B1983" s="133" t="s">
        <v>6347</v>
      </c>
      <c r="C1983" s="134" t="s">
        <v>6348</v>
      </c>
      <c r="D1983" s="133" t="s">
        <v>4</v>
      </c>
      <c r="E1983" s="133">
        <v>64.18</v>
      </c>
      <c r="F1983" s="134"/>
      <c r="G1983" s="134"/>
      <c r="H1983" s="134"/>
      <c r="I1983" s="134"/>
      <c r="J1983" s="134"/>
      <c r="K1983" s="134"/>
      <c r="L1983" s="134"/>
      <c r="M1983" s="134"/>
      <c r="N1983" s="134"/>
      <c r="O1983" s="134"/>
      <c r="P1983" s="134"/>
      <c r="Q1983" s="134"/>
      <c r="R1983" s="134"/>
      <c r="S1983" s="134"/>
      <c r="T1983" s="134"/>
      <c r="U1983" s="134"/>
      <c r="V1983" s="134"/>
      <c r="W1983" s="134"/>
      <c r="X1983" s="134"/>
      <c r="Y1983" s="134"/>
      <c r="Z1983" s="134"/>
    </row>
    <row r="1984" ht="15.0" customHeight="1">
      <c r="A1984" s="133" t="s">
        <v>6349</v>
      </c>
      <c r="B1984" s="133" t="s">
        <v>6350</v>
      </c>
      <c r="C1984" s="134" t="s">
        <v>6351</v>
      </c>
      <c r="D1984" s="133" t="s">
        <v>4</v>
      </c>
      <c r="E1984" s="133">
        <v>614.38</v>
      </c>
      <c r="F1984" s="134"/>
      <c r="G1984" s="134"/>
      <c r="H1984" s="134"/>
      <c r="I1984" s="134"/>
      <c r="J1984" s="134"/>
      <c r="K1984" s="134"/>
      <c r="L1984" s="134"/>
      <c r="M1984" s="134"/>
      <c r="N1984" s="134"/>
      <c r="O1984" s="134"/>
      <c r="P1984" s="134"/>
      <c r="Q1984" s="134"/>
      <c r="R1984" s="134"/>
      <c r="S1984" s="134"/>
      <c r="T1984" s="134"/>
      <c r="U1984" s="134"/>
      <c r="V1984" s="134"/>
      <c r="W1984" s="134"/>
      <c r="X1984" s="134"/>
      <c r="Y1984" s="134"/>
      <c r="Z1984" s="134"/>
    </row>
    <row r="1985" ht="15.0" customHeight="1">
      <c r="A1985" s="133" t="s">
        <v>6352</v>
      </c>
      <c r="B1985" s="133" t="s">
        <v>6353</v>
      </c>
      <c r="C1985" s="134" t="s">
        <v>6354</v>
      </c>
      <c r="D1985" s="133" t="s">
        <v>4</v>
      </c>
      <c r="E1985" s="133">
        <v>805.52</v>
      </c>
      <c r="F1985" s="134"/>
      <c r="G1985" s="134"/>
      <c r="H1985" s="134"/>
      <c r="I1985" s="134"/>
      <c r="J1985" s="134"/>
      <c r="K1985" s="134"/>
      <c r="L1985" s="134"/>
      <c r="M1985" s="134"/>
      <c r="N1985" s="134"/>
      <c r="O1985" s="134"/>
      <c r="P1985" s="134"/>
      <c r="Q1985" s="134"/>
      <c r="R1985" s="134"/>
      <c r="S1985" s="134"/>
      <c r="T1985" s="134"/>
      <c r="U1985" s="134"/>
      <c r="V1985" s="134"/>
      <c r="W1985" s="134"/>
      <c r="X1985" s="134"/>
      <c r="Y1985" s="134"/>
      <c r="Z1985" s="134"/>
    </row>
    <row r="1986" ht="15.0" customHeight="1">
      <c r="A1986" s="133" t="s">
        <v>466</v>
      </c>
      <c r="B1986" s="133" t="s">
        <v>6355</v>
      </c>
      <c r="C1986" s="134" t="s">
        <v>467</v>
      </c>
      <c r="D1986" s="133" t="s">
        <v>4</v>
      </c>
      <c r="E1986" s="133">
        <v>108.02</v>
      </c>
      <c r="F1986" s="134"/>
      <c r="G1986" s="134"/>
      <c r="H1986" s="134"/>
      <c r="I1986" s="134"/>
      <c r="J1986" s="134"/>
      <c r="K1986" s="134"/>
      <c r="L1986" s="134"/>
      <c r="M1986" s="134"/>
      <c r="N1986" s="134"/>
      <c r="O1986" s="134"/>
      <c r="P1986" s="134"/>
      <c r="Q1986" s="134"/>
      <c r="R1986" s="134"/>
      <c r="S1986" s="134"/>
      <c r="T1986" s="134"/>
      <c r="U1986" s="134"/>
      <c r="V1986" s="134"/>
      <c r="W1986" s="134"/>
      <c r="X1986" s="134"/>
      <c r="Y1986" s="134"/>
      <c r="Z1986" s="134"/>
    </row>
    <row r="1987" ht="15.0" customHeight="1">
      <c r="A1987" s="133" t="s">
        <v>6356</v>
      </c>
      <c r="B1987" s="133" t="s">
        <v>6357</v>
      </c>
      <c r="C1987" s="134" t="s">
        <v>6358</v>
      </c>
      <c r="D1987" s="133" t="s">
        <v>4</v>
      </c>
      <c r="E1987" s="133">
        <v>137.0</v>
      </c>
      <c r="F1987" s="134"/>
      <c r="G1987" s="134"/>
      <c r="H1987" s="134"/>
      <c r="I1987" s="134"/>
      <c r="J1987" s="134"/>
      <c r="K1987" s="134"/>
      <c r="L1987" s="134"/>
      <c r="M1987" s="134"/>
      <c r="N1987" s="134"/>
      <c r="O1987" s="134"/>
      <c r="P1987" s="134"/>
      <c r="Q1987" s="134"/>
      <c r="R1987" s="134"/>
      <c r="S1987" s="134"/>
      <c r="T1987" s="134"/>
      <c r="U1987" s="134"/>
      <c r="V1987" s="134"/>
      <c r="W1987" s="134"/>
      <c r="X1987" s="134"/>
      <c r="Y1987" s="134"/>
      <c r="Z1987" s="134"/>
    </row>
    <row r="1988" ht="15.0" customHeight="1">
      <c r="A1988" s="133" t="s">
        <v>6359</v>
      </c>
      <c r="B1988" s="133" t="s">
        <v>6360</v>
      </c>
      <c r="C1988" s="134" t="s">
        <v>6361</v>
      </c>
      <c r="D1988" s="133" t="s">
        <v>4</v>
      </c>
      <c r="E1988" s="133">
        <v>168.62</v>
      </c>
      <c r="F1988" s="134"/>
      <c r="G1988" s="134"/>
      <c r="H1988" s="134"/>
      <c r="I1988" s="134"/>
      <c r="J1988" s="134"/>
      <c r="K1988" s="134"/>
      <c r="L1988" s="134"/>
      <c r="M1988" s="134"/>
      <c r="N1988" s="134"/>
      <c r="O1988" s="134"/>
      <c r="P1988" s="134"/>
      <c r="Q1988" s="134"/>
      <c r="R1988" s="134"/>
      <c r="S1988" s="134"/>
      <c r="T1988" s="134"/>
      <c r="U1988" s="134"/>
      <c r="V1988" s="134"/>
      <c r="W1988" s="134"/>
      <c r="X1988" s="134"/>
      <c r="Y1988" s="134"/>
      <c r="Z1988" s="134"/>
    </row>
    <row r="1989" ht="15.0" customHeight="1">
      <c r="A1989" s="133" t="s">
        <v>6362</v>
      </c>
      <c r="B1989" s="133" t="s">
        <v>6363</v>
      </c>
      <c r="C1989" s="134" t="s">
        <v>6364</v>
      </c>
      <c r="D1989" s="133" t="s">
        <v>4</v>
      </c>
      <c r="E1989" s="133">
        <v>325.84</v>
      </c>
      <c r="F1989" s="134"/>
      <c r="G1989" s="134"/>
      <c r="H1989" s="134"/>
      <c r="I1989" s="134"/>
      <c r="J1989" s="134"/>
      <c r="K1989" s="134"/>
      <c r="L1989" s="134"/>
      <c r="M1989" s="134"/>
      <c r="N1989" s="134"/>
      <c r="O1989" s="134"/>
      <c r="P1989" s="134"/>
      <c r="Q1989" s="134"/>
      <c r="R1989" s="134"/>
      <c r="S1989" s="134"/>
      <c r="T1989" s="134"/>
      <c r="U1989" s="134"/>
      <c r="V1989" s="134"/>
      <c r="W1989" s="134"/>
      <c r="X1989" s="134"/>
      <c r="Y1989" s="134"/>
      <c r="Z1989" s="134"/>
    </row>
    <row r="1990" ht="15.0" customHeight="1">
      <c r="A1990" s="133" t="s">
        <v>6365</v>
      </c>
      <c r="B1990" s="133" t="s">
        <v>6366</v>
      </c>
      <c r="C1990" s="134" t="s">
        <v>6367</v>
      </c>
      <c r="D1990" s="133" t="s">
        <v>4</v>
      </c>
      <c r="E1990" s="133">
        <v>170.47</v>
      </c>
      <c r="F1990" s="134"/>
      <c r="G1990" s="134"/>
      <c r="H1990" s="134"/>
      <c r="I1990" s="134"/>
      <c r="J1990" s="134"/>
      <c r="K1990" s="134"/>
      <c r="L1990" s="134"/>
      <c r="M1990" s="134"/>
      <c r="N1990" s="134"/>
      <c r="O1990" s="134"/>
      <c r="P1990" s="134"/>
      <c r="Q1990" s="134"/>
      <c r="R1990" s="134"/>
      <c r="S1990" s="134"/>
      <c r="T1990" s="134"/>
      <c r="U1990" s="134"/>
      <c r="V1990" s="134"/>
      <c r="W1990" s="134"/>
      <c r="X1990" s="134"/>
      <c r="Y1990" s="134"/>
      <c r="Z1990" s="134"/>
    </row>
    <row r="1991" ht="15.0" customHeight="1">
      <c r="A1991" s="133" t="s">
        <v>6368</v>
      </c>
      <c r="B1991" s="133" t="s">
        <v>6369</v>
      </c>
      <c r="C1991" s="134" t="s">
        <v>6370</v>
      </c>
      <c r="D1991" s="133" t="s">
        <v>4</v>
      </c>
      <c r="E1991" s="133">
        <v>222.26</v>
      </c>
      <c r="F1991" s="134"/>
      <c r="G1991" s="134"/>
      <c r="H1991" s="134"/>
      <c r="I1991" s="134"/>
      <c r="J1991" s="134"/>
      <c r="K1991" s="134"/>
      <c r="L1991" s="134"/>
      <c r="M1991" s="134"/>
      <c r="N1991" s="134"/>
      <c r="O1991" s="134"/>
      <c r="P1991" s="134"/>
      <c r="Q1991" s="134"/>
      <c r="R1991" s="134"/>
      <c r="S1991" s="134"/>
      <c r="T1991" s="134"/>
      <c r="U1991" s="134"/>
      <c r="V1991" s="134"/>
      <c r="W1991" s="134"/>
      <c r="X1991" s="134"/>
      <c r="Y1991" s="134"/>
      <c r="Z1991" s="134"/>
    </row>
    <row r="1992" ht="15.0" customHeight="1">
      <c r="A1992" s="133" t="s">
        <v>6371</v>
      </c>
      <c r="B1992" s="133" t="s">
        <v>6372</v>
      </c>
      <c r="C1992" s="134" t="s">
        <v>6373</v>
      </c>
      <c r="D1992" s="133" t="s">
        <v>4</v>
      </c>
      <c r="E1992" s="133">
        <v>274.05</v>
      </c>
      <c r="F1992" s="134"/>
      <c r="G1992" s="134"/>
      <c r="H1992" s="134"/>
      <c r="I1992" s="134"/>
      <c r="J1992" s="134"/>
      <c r="K1992" s="134"/>
      <c r="L1992" s="134"/>
      <c r="M1992" s="134"/>
      <c r="N1992" s="134"/>
      <c r="O1992" s="134"/>
      <c r="P1992" s="134"/>
      <c r="Q1992" s="134"/>
      <c r="R1992" s="134"/>
      <c r="S1992" s="134"/>
      <c r="T1992" s="134"/>
      <c r="U1992" s="134"/>
      <c r="V1992" s="134"/>
      <c r="W1992" s="134"/>
      <c r="X1992" s="134"/>
      <c r="Y1992" s="134"/>
      <c r="Z1992" s="134"/>
    </row>
    <row r="1993" ht="15.0" customHeight="1">
      <c r="A1993" s="133" t="s">
        <v>6374</v>
      </c>
      <c r="B1993" s="133" t="s">
        <v>6375</v>
      </c>
      <c r="C1993" s="134" t="s">
        <v>6376</v>
      </c>
      <c r="D1993" s="133" t="s">
        <v>4</v>
      </c>
      <c r="E1993" s="133">
        <v>407.22</v>
      </c>
      <c r="F1993" s="134"/>
      <c r="G1993" s="134"/>
      <c r="H1993" s="134"/>
      <c r="I1993" s="134"/>
      <c r="J1993" s="134"/>
      <c r="K1993" s="134"/>
      <c r="L1993" s="134"/>
      <c r="M1993" s="134"/>
      <c r="N1993" s="134"/>
      <c r="O1993" s="134"/>
      <c r="P1993" s="134"/>
      <c r="Q1993" s="134"/>
      <c r="R1993" s="134"/>
      <c r="S1993" s="134"/>
      <c r="T1993" s="134"/>
      <c r="U1993" s="134"/>
      <c r="V1993" s="134"/>
      <c r="W1993" s="134"/>
      <c r="X1993" s="134"/>
      <c r="Y1993" s="134"/>
      <c r="Z1993" s="134"/>
    </row>
    <row r="1994" ht="15.0" customHeight="1">
      <c r="A1994" s="133" t="s">
        <v>6377</v>
      </c>
      <c r="B1994" s="133" t="s">
        <v>6378</v>
      </c>
      <c r="C1994" s="134" t="s">
        <v>6379</v>
      </c>
      <c r="D1994" s="133" t="s">
        <v>4</v>
      </c>
      <c r="E1994" s="133">
        <v>216.63</v>
      </c>
      <c r="F1994" s="134"/>
      <c r="G1994" s="134"/>
      <c r="H1994" s="134"/>
      <c r="I1994" s="134"/>
      <c r="J1994" s="134"/>
      <c r="K1994" s="134"/>
      <c r="L1994" s="134"/>
      <c r="M1994" s="134"/>
      <c r="N1994" s="134"/>
      <c r="O1994" s="134"/>
      <c r="P1994" s="134"/>
      <c r="Q1994" s="134"/>
      <c r="R1994" s="134"/>
      <c r="S1994" s="134"/>
      <c r="T1994" s="134"/>
      <c r="U1994" s="134"/>
      <c r="V1994" s="134"/>
      <c r="W1994" s="134"/>
      <c r="X1994" s="134"/>
      <c r="Y1994" s="134"/>
      <c r="Z1994" s="134"/>
    </row>
    <row r="1995" ht="15.0" customHeight="1">
      <c r="A1995" s="133" t="s">
        <v>6380</v>
      </c>
      <c r="B1995" s="133" t="s">
        <v>6381</v>
      </c>
      <c r="C1995" s="134" t="s">
        <v>6382</v>
      </c>
      <c r="D1995" s="133" t="s">
        <v>4</v>
      </c>
      <c r="E1995" s="133">
        <v>190.33</v>
      </c>
      <c r="F1995" s="134"/>
      <c r="G1995" s="134"/>
      <c r="H1995" s="134"/>
      <c r="I1995" s="134"/>
      <c r="J1995" s="134"/>
      <c r="K1995" s="134"/>
      <c r="L1995" s="134"/>
      <c r="M1995" s="134"/>
      <c r="N1995" s="134"/>
      <c r="O1995" s="134"/>
      <c r="P1995" s="134"/>
      <c r="Q1995" s="134"/>
      <c r="R1995" s="134"/>
      <c r="S1995" s="134"/>
      <c r="T1995" s="134"/>
      <c r="U1995" s="134"/>
      <c r="V1995" s="134"/>
      <c r="W1995" s="134"/>
      <c r="X1995" s="134"/>
      <c r="Y1995" s="134"/>
      <c r="Z1995" s="134"/>
    </row>
    <row r="1996" ht="15.0" customHeight="1">
      <c r="A1996" s="133" t="s">
        <v>6383</v>
      </c>
      <c r="B1996" s="133" t="s">
        <v>6384</v>
      </c>
      <c r="C1996" s="134" t="s">
        <v>6385</v>
      </c>
      <c r="D1996" s="133" t="s">
        <v>4</v>
      </c>
      <c r="E1996" s="133">
        <v>280.16</v>
      </c>
      <c r="F1996" s="134"/>
      <c r="G1996" s="134"/>
      <c r="H1996" s="134"/>
      <c r="I1996" s="134"/>
      <c r="J1996" s="134"/>
      <c r="K1996" s="134"/>
      <c r="L1996" s="134"/>
      <c r="M1996" s="134"/>
      <c r="N1996" s="134"/>
      <c r="O1996" s="134"/>
      <c r="P1996" s="134"/>
      <c r="Q1996" s="134"/>
      <c r="R1996" s="134"/>
      <c r="S1996" s="134"/>
      <c r="T1996" s="134"/>
      <c r="U1996" s="134"/>
      <c r="V1996" s="134"/>
      <c r="W1996" s="134"/>
      <c r="X1996" s="134"/>
      <c r="Y1996" s="134"/>
      <c r="Z1996" s="134"/>
    </row>
    <row r="1997" ht="15.0" customHeight="1">
      <c r="A1997" s="133" t="s">
        <v>6386</v>
      </c>
      <c r="B1997" s="133" t="s">
        <v>6387</v>
      </c>
      <c r="C1997" s="134" t="s">
        <v>6388</v>
      </c>
      <c r="D1997" s="133" t="s">
        <v>4</v>
      </c>
      <c r="E1997" s="133">
        <v>343.7</v>
      </c>
      <c r="F1997" s="134"/>
      <c r="G1997" s="134"/>
      <c r="H1997" s="134"/>
      <c r="I1997" s="134"/>
      <c r="J1997" s="134"/>
      <c r="K1997" s="134"/>
      <c r="L1997" s="134"/>
      <c r="M1997" s="134"/>
      <c r="N1997" s="134"/>
      <c r="O1997" s="134"/>
      <c r="P1997" s="134"/>
      <c r="Q1997" s="134"/>
      <c r="R1997" s="134"/>
      <c r="S1997" s="134"/>
      <c r="T1997" s="134"/>
      <c r="U1997" s="134"/>
      <c r="V1997" s="134"/>
      <c r="W1997" s="134"/>
      <c r="X1997" s="134"/>
      <c r="Y1997" s="134"/>
      <c r="Z1997" s="134"/>
    </row>
    <row r="1998" ht="15.0" customHeight="1">
      <c r="A1998" s="133" t="s">
        <v>6389</v>
      </c>
      <c r="B1998" s="133" t="s">
        <v>6390</v>
      </c>
      <c r="C1998" s="134" t="s">
        <v>6391</v>
      </c>
      <c r="D1998" s="133" t="s">
        <v>4</v>
      </c>
      <c r="E1998" s="133">
        <v>493.62</v>
      </c>
      <c r="F1998" s="134"/>
      <c r="G1998" s="134"/>
      <c r="H1998" s="134"/>
      <c r="I1998" s="134"/>
      <c r="J1998" s="134"/>
      <c r="K1998" s="134"/>
      <c r="L1998" s="134"/>
      <c r="M1998" s="134"/>
      <c r="N1998" s="134"/>
      <c r="O1998" s="134"/>
      <c r="P1998" s="134"/>
      <c r="Q1998" s="134"/>
      <c r="R1998" s="134"/>
      <c r="S1998" s="134"/>
      <c r="T1998" s="134"/>
      <c r="U1998" s="134"/>
      <c r="V1998" s="134"/>
      <c r="W1998" s="134"/>
      <c r="X1998" s="134"/>
      <c r="Y1998" s="134"/>
      <c r="Z1998" s="134"/>
    </row>
    <row r="1999" ht="15.0" customHeight="1">
      <c r="A1999" s="133" t="s">
        <v>6392</v>
      </c>
      <c r="B1999" s="133" t="s">
        <v>6393</v>
      </c>
      <c r="C1999" s="134" t="s">
        <v>6394</v>
      </c>
      <c r="D1999" s="133" t="s">
        <v>4</v>
      </c>
      <c r="E1999" s="133">
        <v>266.76</v>
      </c>
      <c r="F1999" s="134"/>
      <c r="G1999" s="134"/>
      <c r="H1999" s="134"/>
      <c r="I1999" s="134"/>
      <c r="J1999" s="134"/>
      <c r="K1999" s="134"/>
      <c r="L1999" s="134"/>
      <c r="M1999" s="134"/>
      <c r="N1999" s="134"/>
      <c r="O1999" s="134"/>
      <c r="P1999" s="134"/>
      <c r="Q1999" s="134"/>
      <c r="R1999" s="134"/>
      <c r="S1999" s="134"/>
      <c r="T1999" s="134"/>
      <c r="U1999" s="134"/>
      <c r="V1999" s="134"/>
      <c r="W1999" s="134"/>
      <c r="X1999" s="134"/>
      <c r="Y1999" s="134"/>
      <c r="Z1999" s="134"/>
    </row>
    <row r="2000" ht="15.0" customHeight="1">
      <c r="A2000" s="133" t="s">
        <v>6395</v>
      </c>
      <c r="B2000" s="133" t="s">
        <v>6396</v>
      </c>
      <c r="C2000" s="134" t="s">
        <v>6397</v>
      </c>
      <c r="D2000" s="133" t="s">
        <v>4</v>
      </c>
      <c r="E2000" s="133">
        <v>342.38</v>
      </c>
      <c r="F2000" s="134"/>
      <c r="G2000" s="134"/>
      <c r="H2000" s="134"/>
      <c r="I2000" s="134"/>
      <c r="J2000" s="134"/>
      <c r="K2000" s="134"/>
      <c r="L2000" s="134"/>
      <c r="M2000" s="134"/>
      <c r="N2000" s="134"/>
      <c r="O2000" s="134"/>
      <c r="P2000" s="134"/>
      <c r="Q2000" s="134"/>
      <c r="R2000" s="134"/>
      <c r="S2000" s="134"/>
      <c r="T2000" s="134"/>
      <c r="U2000" s="134"/>
      <c r="V2000" s="134"/>
      <c r="W2000" s="134"/>
      <c r="X2000" s="134"/>
      <c r="Y2000" s="134"/>
      <c r="Z2000" s="134"/>
    </row>
    <row r="2001" ht="15.0" customHeight="1">
      <c r="A2001" s="133" t="s">
        <v>6398</v>
      </c>
      <c r="B2001" s="133" t="s">
        <v>6399</v>
      </c>
      <c r="C2001" s="134" t="s">
        <v>6400</v>
      </c>
      <c r="D2001" s="133" t="s">
        <v>4</v>
      </c>
      <c r="E2001" s="133">
        <v>361.28</v>
      </c>
      <c r="F2001" s="134"/>
      <c r="G2001" s="134"/>
      <c r="H2001" s="134"/>
      <c r="I2001" s="134"/>
      <c r="J2001" s="134"/>
      <c r="K2001" s="134"/>
      <c r="L2001" s="134"/>
      <c r="M2001" s="134"/>
      <c r="N2001" s="134"/>
      <c r="O2001" s="134"/>
      <c r="P2001" s="134"/>
      <c r="Q2001" s="134"/>
      <c r="R2001" s="134"/>
      <c r="S2001" s="134"/>
      <c r="T2001" s="134"/>
      <c r="U2001" s="134"/>
      <c r="V2001" s="134"/>
      <c r="W2001" s="134"/>
      <c r="X2001" s="134"/>
      <c r="Y2001" s="134"/>
      <c r="Z2001" s="134"/>
    </row>
    <row r="2002" ht="15.0" customHeight="1">
      <c r="A2002" s="133" t="s">
        <v>6401</v>
      </c>
      <c r="B2002" s="133" t="s">
        <v>6402</v>
      </c>
      <c r="C2002" s="134" t="s">
        <v>6403</v>
      </c>
      <c r="D2002" s="133" t="s">
        <v>4</v>
      </c>
      <c r="E2002" s="133">
        <v>377.92</v>
      </c>
      <c r="F2002" s="134"/>
      <c r="G2002" s="134"/>
      <c r="H2002" s="134"/>
      <c r="I2002" s="134"/>
      <c r="J2002" s="134"/>
      <c r="K2002" s="134"/>
      <c r="L2002" s="134"/>
      <c r="M2002" s="134"/>
      <c r="N2002" s="134"/>
      <c r="O2002" s="134"/>
      <c r="P2002" s="134"/>
      <c r="Q2002" s="134"/>
      <c r="R2002" s="134"/>
      <c r="S2002" s="134"/>
      <c r="T2002" s="134"/>
      <c r="U2002" s="134"/>
      <c r="V2002" s="134"/>
      <c r="W2002" s="134"/>
      <c r="X2002" s="134"/>
      <c r="Y2002" s="134"/>
      <c r="Z2002" s="134"/>
    </row>
    <row r="2003" ht="15.0" customHeight="1">
      <c r="A2003" s="133" t="s">
        <v>6404</v>
      </c>
      <c r="B2003" s="133" t="s">
        <v>6405</v>
      </c>
      <c r="C2003" s="134" t="s">
        <v>6406</v>
      </c>
      <c r="D2003" s="133" t="s">
        <v>4</v>
      </c>
      <c r="E2003" s="133">
        <v>399.1</v>
      </c>
      <c r="F2003" s="134"/>
      <c r="G2003" s="134"/>
      <c r="H2003" s="134"/>
      <c r="I2003" s="134"/>
      <c r="J2003" s="134"/>
      <c r="K2003" s="134"/>
      <c r="L2003" s="134"/>
      <c r="M2003" s="134"/>
      <c r="N2003" s="134"/>
      <c r="O2003" s="134"/>
      <c r="P2003" s="134"/>
      <c r="Q2003" s="134"/>
      <c r="R2003" s="134"/>
      <c r="S2003" s="134"/>
      <c r="T2003" s="134"/>
      <c r="U2003" s="134"/>
      <c r="V2003" s="134"/>
      <c r="W2003" s="134"/>
      <c r="X2003" s="134"/>
      <c r="Y2003" s="134"/>
      <c r="Z2003" s="134"/>
    </row>
    <row r="2004" ht="15.0" customHeight="1">
      <c r="A2004" s="133" t="s">
        <v>6407</v>
      </c>
      <c r="B2004" s="133" t="s">
        <v>6408</v>
      </c>
      <c r="C2004" s="134" t="s">
        <v>6409</v>
      </c>
      <c r="D2004" s="133" t="s">
        <v>4</v>
      </c>
      <c r="E2004" s="133">
        <v>417.99</v>
      </c>
      <c r="F2004" s="134"/>
      <c r="G2004" s="134"/>
      <c r="H2004" s="134"/>
      <c r="I2004" s="134"/>
      <c r="J2004" s="134"/>
      <c r="K2004" s="134"/>
      <c r="L2004" s="134"/>
      <c r="M2004" s="134"/>
      <c r="N2004" s="134"/>
      <c r="O2004" s="134"/>
      <c r="P2004" s="134"/>
      <c r="Q2004" s="134"/>
      <c r="R2004" s="134"/>
      <c r="S2004" s="134"/>
      <c r="T2004" s="134"/>
      <c r="U2004" s="134"/>
      <c r="V2004" s="134"/>
      <c r="W2004" s="134"/>
      <c r="X2004" s="134"/>
      <c r="Y2004" s="134"/>
      <c r="Z2004" s="134"/>
    </row>
    <row r="2005" ht="15.0" customHeight="1">
      <c r="A2005" s="133" t="s">
        <v>6410</v>
      </c>
      <c r="B2005" s="133" t="s">
        <v>6411</v>
      </c>
      <c r="C2005" s="134" t="s">
        <v>6412</v>
      </c>
      <c r="D2005" s="133" t="s">
        <v>4</v>
      </c>
      <c r="E2005" s="133">
        <v>436.9</v>
      </c>
      <c r="F2005" s="134"/>
      <c r="G2005" s="134"/>
      <c r="H2005" s="134"/>
      <c r="I2005" s="134"/>
      <c r="J2005" s="134"/>
      <c r="K2005" s="134"/>
      <c r="L2005" s="134"/>
      <c r="M2005" s="134"/>
      <c r="N2005" s="134"/>
      <c r="O2005" s="134"/>
      <c r="P2005" s="134"/>
      <c r="Q2005" s="134"/>
      <c r="R2005" s="134"/>
      <c r="S2005" s="134"/>
      <c r="T2005" s="134"/>
      <c r="U2005" s="134"/>
      <c r="V2005" s="134"/>
      <c r="W2005" s="134"/>
      <c r="X2005" s="134"/>
      <c r="Y2005" s="134"/>
      <c r="Z2005" s="134"/>
    </row>
    <row r="2006" ht="15.0" customHeight="1">
      <c r="A2006" s="133" t="s">
        <v>6413</v>
      </c>
      <c r="B2006" s="133" t="s">
        <v>6414</v>
      </c>
      <c r="C2006" s="134" t="s">
        <v>6415</v>
      </c>
      <c r="D2006" s="133" t="s">
        <v>4</v>
      </c>
      <c r="E2006" s="133">
        <v>642.31</v>
      </c>
      <c r="F2006" s="134"/>
      <c r="G2006" s="134"/>
      <c r="H2006" s="134"/>
      <c r="I2006" s="134"/>
      <c r="J2006" s="134"/>
      <c r="K2006" s="134"/>
      <c r="L2006" s="134"/>
      <c r="M2006" s="134"/>
      <c r="N2006" s="134"/>
      <c r="O2006" s="134"/>
      <c r="P2006" s="134"/>
      <c r="Q2006" s="134"/>
      <c r="R2006" s="134"/>
      <c r="S2006" s="134"/>
      <c r="T2006" s="134"/>
      <c r="U2006" s="134"/>
      <c r="V2006" s="134"/>
      <c r="W2006" s="134"/>
      <c r="X2006" s="134"/>
      <c r="Y2006" s="134"/>
      <c r="Z2006" s="134"/>
    </row>
    <row r="2007" ht="15.0" customHeight="1">
      <c r="A2007" s="133" t="s">
        <v>6416</v>
      </c>
      <c r="B2007" s="133" t="s">
        <v>6417</v>
      </c>
      <c r="C2007" s="134" t="s">
        <v>6418</v>
      </c>
      <c r="D2007" s="133" t="s">
        <v>4</v>
      </c>
      <c r="E2007" s="133">
        <v>334.12</v>
      </c>
      <c r="F2007" s="134"/>
      <c r="G2007" s="134"/>
      <c r="H2007" s="134"/>
      <c r="I2007" s="134"/>
      <c r="J2007" s="134"/>
      <c r="K2007" s="134"/>
      <c r="L2007" s="134"/>
      <c r="M2007" s="134"/>
      <c r="N2007" s="134"/>
      <c r="O2007" s="134"/>
      <c r="P2007" s="134"/>
      <c r="Q2007" s="134"/>
      <c r="R2007" s="134"/>
      <c r="S2007" s="134"/>
      <c r="T2007" s="134"/>
      <c r="U2007" s="134"/>
      <c r="V2007" s="134"/>
      <c r="W2007" s="134"/>
      <c r="X2007" s="134"/>
      <c r="Y2007" s="134"/>
      <c r="Z2007" s="134"/>
    </row>
    <row r="2008" ht="15.0" customHeight="1">
      <c r="A2008" s="133" t="s">
        <v>6419</v>
      </c>
      <c r="B2008" s="133" t="s">
        <v>6420</v>
      </c>
      <c r="C2008" s="134" t="s">
        <v>6421</v>
      </c>
      <c r="D2008" s="133" t="s">
        <v>4</v>
      </c>
      <c r="E2008" s="133">
        <v>422.17</v>
      </c>
      <c r="F2008" s="134"/>
      <c r="G2008" s="134"/>
      <c r="H2008" s="134"/>
      <c r="I2008" s="134"/>
      <c r="J2008" s="134"/>
      <c r="K2008" s="134"/>
      <c r="L2008" s="134"/>
      <c r="M2008" s="134"/>
      <c r="N2008" s="134"/>
      <c r="O2008" s="134"/>
      <c r="P2008" s="134"/>
      <c r="Q2008" s="134"/>
      <c r="R2008" s="134"/>
      <c r="S2008" s="134"/>
      <c r="T2008" s="134"/>
      <c r="U2008" s="134"/>
      <c r="V2008" s="134"/>
      <c r="W2008" s="134"/>
      <c r="X2008" s="134"/>
      <c r="Y2008" s="134"/>
      <c r="Z2008" s="134"/>
    </row>
    <row r="2009" ht="15.0" customHeight="1">
      <c r="A2009" s="133" t="s">
        <v>6422</v>
      </c>
      <c r="B2009" s="133" t="s">
        <v>6423</v>
      </c>
      <c r="C2009" s="134" t="s">
        <v>6424</v>
      </c>
      <c r="D2009" s="133" t="s">
        <v>4</v>
      </c>
      <c r="E2009" s="133">
        <v>510.23</v>
      </c>
      <c r="F2009" s="134"/>
      <c r="G2009" s="134"/>
      <c r="H2009" s="134"/>
      <c r="I2009" s="134"/>
      <c r="J2009" s="134"/>
      <c r="K2009" s="134"/>
      <c r="L2009" s="134"/>
      <c r="M2009" s="134"/>
      <c r="N2009" s="134"/>
      <c r="O2009" s="134"/>
      <c r="P2009" s="134"/>
      <c r="Q2009" s="134"/>
      <c r="R2009" s="134"/>
      <c r="S2009" s="134"/>
      <c r="T2009" s="134"/>
      <c r="U2009" s="134"/>
      <c r="V2009" s="134"/>
      <c r="W2009" s="134"/>
      <c r="X2009" s="134"/>
      <c r="Y2009" s="134"/>
      <c r="Z2009" s="134"/>
    </row>
    <row r="2010" ht="15.0" customHeight="1">
      <c r="A2010" s="133" t="s">
        <v>6425</v>
      </c>
      <c r="B2010" s="133" t="s">
        <v>6426</v>
      </c>
      <c r="C2010" s="134" t="s">
        <v>6427</v>
      </c>
      <c r="D2010" s="133" t="s">
        <v>4</v>
      </c>
      <c r="E2010" s="133">
        <v>697.28</v>
      </c>
      <c r="F2010" s="134"/>
      <c r="G2010" s="134"/>
      <c r="H2010" s="134"/>
      <c r="I2010" s="134"/>
      <c r="J2010" s="134"/>
      <c r="K2010" s="134"/>
      <c r="L2010" s="134"/>
      <c r="M2010" s="134"/>
      <c r="N2010" s="134"/>
      <c r="O2010" s="134"/>
      <c r="P2010" s="134"/>
      <c r="Q2010" s="134"/>
      <c r="R2010" s="134"/>
      <c r="S2010" s="134"/>
      <c r="T2010" s="134"/>
      <c r="U2010" s="134"/>
      <c r="V2010" s="134"/>
      <c r="W2010" s="134"/>
      <c r="X2010" s="134"/>
      <c r="Y2010" s="134"/>
      <c r="Z2010" s="134"/>
    </row>
    <row r="2011" ht="15.0" customHeight="1">
      <c r="A2011" s="133" t="s">
        <v>6428</v>
      </c>
      <c r="B2011" s="133" t="s">
        <v>6429</v>
      </c>
      <c r="C2011" s="134" t="s">
        <v>6430</v>
      </c>
      <c r="D2011" s="133" t="s">
        <v>4</v>
      </c>
      <c r="E2011" s="133">
        <v>898.95</v>
      </c>
      <c r="F2011" s="134"/>
      <c r="G2011" s="134"/>
      <c r="H2011" s="134"/>
      <c r="I2011" s="134"/>
      <c r="J2011" s="134"/>
      <c r="K2011" s="134"/>
      <c r="L2011" s="134"/>
      <c r="M2011" s="134"/>
      <c r="N2011" s="134"/>
      <c r="O2011" s="134"/>
      <c r="P2011" s="134"/>
      <c r="Q2011" s="134"/>
      <c r="R2011" s="134"/>
      <c r="S2011" s="134"/>
      <c r="T2011" s="134"/>
      <c r="U2011" s="134"/>
      <c r="V2011" s="134"/>
      <c r="W2011" s="134"/>
      <c r="X2011" s="134"/>
      <c r="Y2011" s="134"/>
      <c r="Z2011" s="134"/>
    </row>
    <row r="2012" ht="15.0" customHeight="1">
      <c r="A2012" s="133" t="s">
        <v>6431</v>
      </c>
      <c r="B2012" s="133" t="s">
        <v>6432</v>
      </c>
      <c r="C2012" s="134" t="s">
        <v>6433</v>
      </c>
      <c r="D2012" s="133" t="s">
        <v>4</v>
      </c>
      <c r="E2012" s="133">
        <v>394.77</v>
      </c>
      <c r="F2012" s="134"/>
      <c r="G2012" s="134"/>
      <c r="H2012" s="134"/>
      <c r="I2012" s="134"/>
      <c r="J2012" s="134"/>
      <c r="K2012" s="134"/>
      <c r="L2012" s="134"/>
      <c r="M2012" s="134"/>
      <c r="N2012" s="134"/>
      <c r="O2012" s="134"/>
      <c r="P2012" s="134"/>
      <c r="Q2012" s="134"/>
      <c r="R2012" s="134"/>
      <c r="S2012" s="134"/>
      <c r="T2012" s="134"/>
      <c r="U2012" s="134"/>
      <c r="V2012" s="134"/>
      <c r="W2012" s="134"/>
      <c r="X2012" s="134"/>
      <c r="Y2012" s="134"/>
      <c r="Z2012" s="134"/>
    </row>
    <row r="2013" ht="15.0" customHeight="1">
      <c r="A2013" s="133" t="s">
        <v>6434</v>
      </c>
      <c r="B2013" s="133" t="s">
        <v>6435</v>
      </c>
      <c r="C2013" s="134" t="s">
        <v>6436</v>
      </c>
      <c r="D2013" s="133" t="s">
        <v>4</v>
      </c>
      <c r="E2013" s="133">
        <v>495.6</v>
      </c>
      <c r="F2013" s="134"/>
      <c r="G2013" s="134"/>
      <c r="H2013" s="134"/>
      <c r="I2013" s="134"/>
      <c r="J2013" s="134"/>
      <c r="K2013" s="134"/>
      <c r="L2013" s="134"/>
      <c r="M2013" s="134"/>
      <c r="N2013" s="134"/>
      <c r="O2013" s="134"/>
      <c r="P2013" s="134"/>
      <c r="Q2013" s="134"/>
      <c r="R2013" s="134"/>
      <c r="S2013" s="134"/>
      <c r="T2013" s="134"/>
      <c r="U2013" s="134"/>
      <c r="V2013" s="134"/>
      <c r="W2013" s="134"/>
      <c r="X2013" s="134"/>
      <c r="Y2013" s="134"/>
      <c r="Z2013" s="134"/>
    </row>
    <row r="2014" ht="15.0" customHeight="1">
      <c r="A2014" s="133" t="s">
        <v>6437</v>
      </c>
      <c r="B2014" s="133" t="s">
        <v>6438</v>
      </c>
      <c r="C2014" s="134" t="s">
        <v>6439</v>
      </c>
      <c r="D2014" s="133" t="s">
        <v>4</v>
      </c>
      <c r="E2014" s="133">
        <v>596.45</v>
      </c>
      <c r="F2014" s="134"/>
      <c r="G2014" s="134"/>
      <c r="H2014" s="134"/>
      <c r="I2014" s="134"/>
      <c r="J2014" s="134"/>
      <c r="K2014" s="134"/>
      <c r="L2014" s="134"/>
      <c r="M2014" s="134"/>
      <c r="N2014" s="134"/>
      <c r="O2014" s="134"/>
      <c r="P2014" s="134"/>
      <c r="Q2014" s="134"/>
      <c r="R2014" s="134"/>
      <c r="S2014" s="134"/>
      <c r="T2014" s="134"/>
      <c r="U2014" s="134"/>
      <c r="V2014" s="134"/>
      <c r="W2014" s="134"/>
      <c r="X2014" s="134"/>
      <c r="Y2014" s="134"/>
      <c r="Z2014" s="134"/>
    </row>
    <row r="2015" ht="15.0" customHeight="1">
      <c r="A2015" s="133" t="s">
        <v>6440</v>
      </c>
      <c r="B2015" s="133" t="s">
        <v>6441</v>
      </c>
      <c r="C2015" s="134" t="s">
        <v>6442</v>
      </c>
      <c r="D2015" s="133" t="s">
        <v>4</v>
      </c>
      <c r="E2015" s="133">
        <v>801.49</v>
      </c>
      <c r="F2015" s="134"/>
      <c r="G2015" s="134"/>
      <c r="H2015" s="134"/>
      <c r="I2015" s="134"/>
      <c r="J2015" s="134"/>
      <c r="K2015" s="134"/>
      <c r="L2015" s="134"/>
      <c r="M2015" s="134"/>
      <c r="N2015" s="134"/>
      <c r="O2015" s="134"/>
      <c r="P2015" s="134"/>
      <c r="Q2015" s="134"/>
      <c r="R2015" s="134"/>
      <c r="S2015" s="134"/>
      <c r="T2015" s="134"/>
      <c r="U2015" s="134"/>
      <c r="V2015" s="134"/>
      <c r="W2015" s="134"/>
      <c r="X2015" s="134"/>
      <c r="Y2015" s="134"/>
      <c r="Z2015" s="134"/>
    </row>
    <row r="2016" ht="15.0" customHeight="1">
      <c r="A2016" s="133" t="s">
        <v>6443</v>
      </c>
      <c r="B2016" s="133" t="s">
        <v>6444</v>
      </c>
      <c r="C2016" s="134" t="s">
        <v>6445</v>
      </c>
      <c r="D2016" s="133" t="s">
        <v>4</v>
      </c>
      <c r="E2016" s="133">
        <v>1029.4</v>
      </c>
      <c r="F2016" s="134"/>
      <c r="G2016" s="134"/>
      <c r="H2016" s="134"/>
      <c r="I2016" s="134"/>
      <c r="J2016" s="134"/>
      <c r="K2016" s="134"/>
      <c r="L2016" s="134"/>
      <c r="M2016" s="134"/>
      <c r="N2016" s="134"/>
      <c r="O2016" s="134"/>
      <c r="P2016" s="134"/>
      <c r="Q2016" s="134"/>
      <c r="R2016" s="134"/>
      <c r="S2016" s="134"/>
      <c r="T2016" s="134"/>
      <c r="U2016" s="134"/>
      <c r="V2016" s="134"/>
      <c r="W2016" s="134"/>
      <c r="X2016" s="134"/>
      <c r="Y2016" s="134"/>
      <c r="Z2016" s="134"/>
    </row>
    <row r="2017" ht="15.0" customHeight="1">
      <c r="A2017" s="133" t="s">
        <v>6446</v>
      </c>
      <c r="B2017" s="133" t="s">
        <v>6447</v>
      </c>
      <c r="C2017" s="134" t="s">
        <v>6448</v>
      </c>
      <c r="D2017" s="133" t="s">
        <v>4</v>
      </c>
      <c r="E2017" s="133">
        <v>573.57</v>
      </c>
      <c r="F2017" s="134"/>
      <c r="G2017" s="134"/>
      <c r="H2017" s="134"/>
      <c r="I2017" s="134"/>
      <c r="J2017" s="134"/>
      <c r="K2017" s="134"/>
      <c r="L2017" s="134"/>
      <c r="M2017" s="134"/>
      <c r="N2017" s="134"/>
      <c r="O2017" s="134"/>
      <c r="P2017" s="134"/>
      <c r="Q2017" s="134"/>
      <c r="R2017" s="134"/>
      <c r="S2017" s="134"/>
      <c r="T2017" s="134"/>
      <c r="U2017" s="134"/>
      <c r="V2017" s="134"/>
      <c r="W2017" s="134"/>
      <c r="X2017" s="134"/>
      <c r="Y2017" s="134"/>
      <c r="Z2017" s="134"/>
    </row>
    <row r="2018" ht="15.0" customHeight="1">
      <c r="A2018" s="133" t="s">
        <v>6449</v>
      </c>
      <c r="B2018" s="133" t="s">
        <v>6450</v>
      </c>
      <c r="C2018" s="134" t="s">
        <v>6451</v>
      </c>
      <c r="D2018" s="133" t="s">
        <v>4</v>
      </c>
      <c r="E2018" s="133">
        <v>687.53</v>
      </c>
      <c r="F2018" s="134"/>
      <c r="G2018" s="134"/>
      <c r="H2018" s="134"/>
      <c r="I2018" s="134"/>
      <c r="J2018" s="134"/>
      <c r="K2018" s="134"/>
      <c r="L2018" s="134"/>
      <c r="M2018" s="134"/>
      <c r="N2018" s="134"/>
      <c r="O2018" s="134"/>
      <c r="P2018" s="134"/>
      <c r="Q2018" s="134"/>
      <c r="R2018" s="134"/>
      <c r="S2018" s="134"/>
      <c r="T2018" s="134"/>
      <c r="U2018" s="134"/>
      <c r="V2018" s="134"/>
      <c r="W2018" s="134"/>
      <c r="X2018" s="134"/>
      <c r="Y2018" s="134"/>
      <c r="Z2018" s="134"/>
    </row>
    <row r="2019" ht="15.0" customHeight="1">
      <c r="A2019" s="133" t="s">
        <v>6452</v>
      </c>
      <c r="B2019" s="133" t="s">
        <v>6453</v>
      </c>
      <c r="C2019" s="134" t="s">
        <v>6454</v>
      </c>
      <c r="D2019" s="133" t="s">
        <v>4</v>
      </c>
      <c r="E2019" s="133">
        <v>1202.55</v>
      </c>
      <c r="F2019" s="134"/>
      <c r="G2019" s="134"/>
      <c r="H2019" s="134"/>
      <c r="I2019" s="134"/>
      <c r="J2019" s="134"/>
      <c r="K2019" s="134"/>
      <c r="L2019" s="134"/>
      <c r="M2019" s="134"/>
      <c r="N2019" s="134"/>
      <c r="O2019" s="134"/>
      <c r="P2019" s="134"/>
      <c r="Q2019" s="134"/>
      <c r="R2019" s="134"/>
      <c r="S2019" s="134"/>
      <c r="T2019" s="134"/>
      <c r="U2019" s="134"/>
      <c r="V2019" s="134"/>
      <c r="W2019" s="134"/>
      <c r="X2019" s="134"/>
      <c r="Y2019" s="134"/>
      <c r="Z2019" s="134"/>
    </row>
    <row r="2020" ht="15.0" customHeight="1">
      <c r="A2020" s="133" t="s">
        <v>6455</v>
      </c>
      <c r="B2020" s="133" t="s">
        <v>6456</v>
      </c>
      <c r="C2020" s="134" t="s">
        <v>6457</v>
      </c>
      <c r="D2020" s="133" t="s">
        <v>4</v>
      </c>
      <c r="E2020" s="133">
        <v>664.03</v>
      </c>
      <c r="F2020" s="134"/>
      <c r="G2020" s="134"/>
      <c r="H2020" s="134"/>
      <c r="I2020" s="134"/>
      <c r="J2020" s="134"/>
      <c r="K2020" s="134"/>
      <c r="L2020" s="134"/>
      <c r="M2020" s="134"/>
      <c r="N2020" s="134"/>
      <c r="O2020" s="134"/>
      <c r="P2020" s="134"/>
      <c r="Q2020" s="134"/>
      <c r="R2020" s="134"/>
      <c r="S2020" s="134"/>
      <c r="T2020" s="134"/>
      <c r="U2020" s="134"/>
      <c r="V2020" s="134"/>
      <c r="W2020" s="134"/>
      <c r="X2020" s="134"/>
      <c r="Y2020" s="134"/>
      <c r="Z2020" s="134"/>
    </row>
    <row r="2021" ht="15.0" customHeight="1">
      <c r="A2021" s="133" t="s">
        <v>6458</v>
      </c>
      <c r="B2021" s="133" t="s">
        <v>6459</v>
      </c>
      <c r="C2021" s="134" t="s">
        <v>6460</v>
      </c>
      <c r="D2021" s="133" t="s">
        <v>4</v>
      </c>
      <c r="E2021" s="133">
        <v>188.03</v>
      </c>
      <c r="F2021" s="134"/>
      <c r="G2021" s="134"/>
      <c r="H2021" s="134"/>
      <c r="I2021" s="134"/>
      <c r="J2021" s="134"/>
      <c r="K2021" s="134"/>
      <c r="L2021" s="134"/>
      <c r="M2021" s="134"/>
      <c r="N2021" s="134"/>
      <c r="O2021" s="134"/>
      <c r="P2021" s="134"/>
      <c r="Q2021" s="134"/>
      <c r="R2021" s="134"/>
      <c r="S2021" s="134"/>
      <c r="T2021" s="134"/>
      <c r="U2021" s="134"/>
      <c r="V2021" s="134"/>
      <c r="W2021" s="134"/>
      <c r="X2021" s="134"/>
      <c r="Y2021" s="134"/>
      <c r="Z2021" s="134"/>
    </row>
    <row r="2022" ht="15.0" customHeight="1">
      <c r="A2022" s="133" t="s">
        <v>6461</v>
      </c>
      <c r="B2022" s="133" t="s">
        <v>6462</v>
      </c>
      <c r="C2022" s="134" t="s">
        <v>6463</v>
      </c>
      <c r="D2022" s="133" t="s">
        <v>4</v>
      </c>
      <c r="E2022" s="133">
        <v>208.23</v>
      </c>
      <c r="F2022" s="134"/>
      <c r="G2022" s="134"/>
      <c r="H2022" s="134"/>
      <c r="I2022" s="134"/>
      <c r="J2022" s="134"/>
      <c r="K2022" s="134"/>
      <c r="L2022" s="134"/>
      <c r="M2022" s="134"/>
      <c r="N2022" s="134"/>
      <c r="O2022" s="134"/>
      <c r="P2022" s="134"/>
      <c r="Q2022" s="134"/>
      <c r="R2022" s="134"/>
      <c r="S2022" s="134"/>
      <c r="T2022" s="134"/>
      <c r="U2022" s="134"/>
      <c r="V2022" s="134"/>
      <c r="W2022" s="134"/>
      <c r="X2022" s="134"/>
      <c r="Y2022" s="134"/>
      <c r="Z2022" s="134"/>
    </row>
    <row r="2023" ht="15.0" customHeight="1">
      <c r="A2023" s="133" t="s">
        <v>6464</v>
      </c>
      <c r="B2023" s="133" t="s">
        <v>6465</v>
      </c>
      <c r="C2023" s="134" t="s">
        <v>6466</v>
      </c>
      <c r="D2023" s="133" t="s">
        <v>4</v>
      </c>
      <c r="E2023" s="133">
        <v>248.63</v>
      </c>
      <c r="F2023" s="134"/>
      <c r="G2023" s="134"/>
      <c r="H2023" s="134"/>
      <c r="I2023" s="134"/>
      <c r="J2023" s="134"/>
      <c r="K2023" s="134"/>
      <c r="L2023" s="134"/>
      <c r="M2023" s="134"/>
      <c r="N2023" s="134"/>
      <c r="O2023" s="134"/>
      <c r="P2023" s="134"/>
      <c r="Q2023" s="134"/>
      <c r="R2023" s="134"/>
      <c r="S2023" s="134"/>
      <c r="T2023" s="134"/>
      <c r="U2023" s="134"/>
      <c r="V2023" s="134"/>
      <c r="W2023" s="134"/>
      <c r="X2023" s="134"/>
      <c r="Y2023" s="134"/>
      <c r="Z2023" s="134"/>
    </row>
    <row r="2024" ht="15.0" customHeight="1">
      <c r="A2024" s="133" t="s">
        <v>6467</v>
      </c>
      <c r="B2024" s="133" t="s">
        <v>6468</v>
      </c>
      <c r="C2024" s="134" t="s">
        <v>6469</v>
      </c>
      <c r="D2024" s="133" t="s">
        <v>4</v>
      </c>
      <c r="E2024" s="133">
        <v>297.08</v>
      </c>
      <c r="F2024" s="134"/>
      <c r="G2024" s="134"/>
      <c r="H2024" s="134"/>
      <c r="I2024" s="134"/>
      <c r="J2024" s="134"/>
      <c r="K2024" s="134"/>
      <c r="L2024" s="134"/>
      <c r="M2024" s="134"/>
      <c r="N2024" s="134"/>
      <c r="O2024" s="134"/>
      <c r="P2024" s="134"/>
      <c r="Q2024" s="134"/>
      <c r="R2024" s="134"/>
      <c r="S2024" s="134"/>
      <c r="T2024" s="134"/>
      <c r="U2024" s="134"/>
      <c r="V2024" s="134"/>
      <c r="W2024" s="134"/>
      <c r="X2024" s="134"/>
      <c r="Y2024" s="134"/>
      <c r="Z2024" s="134"/>
    </row>
    <row r="2025" ht="15.0" customHeight="1">
      <c r="A2025" s="133" t="s">
        <v>6470</v>
      </c>
      <c r="B2025" s="133" t="s">
        <v>6471</v>
      </c>
      <c r="C2025" s="134" t="s">
        <v>6472</v>
      </c>
      <c r="D2025" s="133" t="s">
        <v>4</v>
      </c>
      <c r="E2025" s="133">
        <v>348.88</v>
      </c>
      <c r="F2025" s="134"/>
      <c r="G2025" s="134"/>
      <c r="H2025" s="134"/>
      <c r="I2025" s="134"/>
      <c r="J2025" s="134"/>
      <c r="K2025" s="134"/>
      <c r="L2025" s="134"/>
      <c r="M2025" s="134"/>
      <c r="N2025" s="134"/>
      <c r="O2025" s="134"/>
      <c r="P2025" s="134"/>
      <c r="Q2025" s="134"/>
      <c r="R2025" s="134"/>
      <c r="S2025" s="134"/>
      <c r="T2025" s="134"/>
      <c r="U2025" s="134"/>
      <c r="V2025" s="134"/>
      <c r="W2025" s="134"/>
      <c r="X2025" s="134"/>
      <c r="Y2025" s="134"/>
      <c r="Z2025" s="134"/>
    </row>
    <row r="2026" ht="15.0" customHeight="1">
      <c r="A2026" s="133" t="s">
        <v>6473</v>
      </c>
      <c r="B2026" s="133" t="s">
        <v>6474</v>
      </c>
      <c r="C2026" s="134" t="s">
        <v>6475</v>
      </c>
      <c r="D2026" s="133" t="s">
        <v>4</v>
      </c>
      <c r="E2026" s="133">
        <v>400.66</v>
      </c>
      <c r="F2026" s="134"/>
      <c r="G2026" s="134"/>
      <c r="H2026" s="134"/>
      <c r="I2026" s="134"/>
      <c r="J2026" s="134"/>
      <c r="K2026" s="134"/>
      <c r="L2026" s="134"/>
      <c r="M2026" s="134"/>
      <c r="N2026" s="134"/>
      <c r="O2026" s="134"/>
      <c r="P2026" s="134"/>
      <c r="Q2026" s="134"/>
      <c r="R2026" s="134"/>
      <c r="S2026" s="134"/>
      <c r="T2026" s="134"/>
      <c r="U2026" s="134"/>
      <c r="V2026" s="134"/>
      <c r="W2026" s="134"/>
      <c r="X2026" s="134"/>
      <c r="Y2026" s="134"/>
      <c r="Z2026" s="134"/>
    </row>
    <row r="2027" ht="15.0" customHeight="1">
      <c r="A2027" s="133" t="s">
        <v>485</v>
      </c>
      <c r="B2027" s="133" t="s">
        <v>6476</v>
      </c>
      <c r="C2027" s="134" t="s">
        <v>6477</v>
      </c>
      <c r="D2027" s="133" t="s">
        <v>4</v>
      </c>
      <c r="E2027" s="133">
        <v>591.23</v>
      </c>
      <c r="F2027" s="134"/>
      <c r="G2027" s="134"/>
      <c r="H2027" s="134"/>
      <c r="I2027" s="134"/>
      <c r="J2027" s="134"/>
      <c r="K2027" s="134"/>
      <c r="L2027" s="134"/>
      <c r="M2027" s="134"/>
      <c r="N2027" s="134"/>
      <c r="O2027" s="134"/>
      <c r="P2027" s="134"/>
      <c r="Q2027" s="134"/>
      <c r="R2027" s="134"/>
      <c r="S2027" s="134"/>
      <c r="T2027" s="134"/>
      <c r="U2027" s="134"/>
      <c r="V2027" s="134"/>
      <c r="W2027" s="134"/>
      <c r="X2027" s="134"/>
      <c r="Y2027" s="134"/>
      <c r="Z2027" s="134"/>
    </row>
    <row r="2028" ht="15.0" customHeight="1">
      <c r="A2028" s="133" t="s">
        <v>6478</v>
      </c>
      <c r="B2028" s="133" t="s">
        <v>6479</v>
      </c>
      <c r="C2028" s="134" t="s">
        <v>6480</v>
      </c>
      <c r="D2028" s="133" t="s">
        <v>4</v>
      </c>
      <c r="E2028" s="133">
        <v>400.63</v>
      </c>
      <c r="F2028" s="134"/>
      <c r="G2028" s="134"/>
      <c r="H2028" s="134"/>
      <c r="I2028" s="134"/>
      <c r="J2028" s="134"/>
      <c r="K2028" s="134"/>
      <c r="L2028" s="134"/>
      <c r="M2028" s="134"/>
      <c r="N2028" s="134"/>
      <c r="O2028" s="134"/>
      <c r="P2028" s="134"/>
      <c r="Q2028" s="134"/>
      <c r="R2028" s="134"/>
      <c r="S2028" s="134"/>
      <c r="T2028" s="134"/>
      <c r="U2028" s="134"/>
      <c r="V2028" s="134"/>
      <c r="W2028" s="134"/>
      <c r="X2028" s="134"/>
      <c r="Y2028" s="134"/>
      <c r="Z2028" s="134"/>
    </row>
    <row r="2029" ht="15.0" customHeight="1">
      <c r="A2029" s="133" t="s">
        <v>6481</v>
      </c>
      <c r="B2029" s="133" t="s">
        <v>6482</v>
      </c>
      <c r="C2029" s="134" t="s">
        <v>6483</v>
      </c>
      <c r="D2029" s="133" t="s">
        <v>4</v>
      </c>
      <c r="E2029" s="133">
        <v>464.16</v>
      </c>
      <c r="F2029" s="134"/>
      <c r="G2029" s="134"/>
      <c r="H2029" s="134"/>
      <c r="I2029" s="134"/>
      <c r="J2029" s="134"/>
      <c r="K2029" s="134"/>
      <c r="L2029" s="134"/>
      <c r="M2029" s="134"/>
      <c r="N2029" s="134"/>
      <c r="O2029" s="134"/>
      <c r="P2029" s="134"/>
      <c r="Q2029" s="134"/>
      <c r="R2029" s="134"/>
      <c r="S2029" s="134"/>
      <c r="T2029" s="134"/>
      <c r="U2029" s="134"/>
      <c r="V2029" s="134"/>
      <c r="W2029" s="134"/>
      <c r="X2029" s="134"/>
      <c r="Y2029" s="134"/>
      <c r="Z2029" s="134"/>
    </row>
    <row r="2030" ht="15.0" customHeight="1">
      <c r="A2030" s="133" t="s">
        <v>6484</v>
      </c>
      <c r="B2030" s="133" t="s">
        <v>6485</v>
      </c>
      <c r="C2030" s="134" t="s">
        <v>6486</v>
      </c>
      <c r="D2030" s="133" t="s">
        <v>4</v>
      </c>
      <c r="E2030" s="133">
        <v>745.75</v>
      </c>
      <c r="F2030" s="134"/>
      <c r="G2030" s="134"/>
      <c r="H2030" s="134"/>
      <c r="I2030" s="134"/>
      <c r="J2030" s="134"/>
      <c r="K2030" s="134"/>
      <c r="L2030" s="134"/>
      <c r="M2030" s="134"/>
      <c r="N2030" s="134"/>
      <c r="O2030" s="134"/>
      <c r="P2030" s="134"/>
      <c r="Q2030" s="134"/>
      <c r="R2030" s="134"/>
      <c r="S2030" s="134"/>
      <c r="T2030" s="134"/>
      <c r="U2030" s="134"/>
      <c r="V2030" s="134"/>
      <c r="W2030" s="134"/>
      <c r="X2030" s="134"/>
      <c r="Y2030" s="134"/>
      <c r="Z2030" s="134"/>
    </row>
    <row r="2031" ht="15.0" customHeight="1">
      <c r="A2031" s="133" t="s">
        <v>6487</v>
      </c>
      <c r="B2031" s="133" t="s">
        <v>6488</v>
      </c>
      <c r="C2031" s="134" t="s">
        <v>6489</v>
      </c>
      <c r="D2031" s="133" t="s">
        <v>4</v>
      </c>
      <c r="E2031" s="133">
        <v>518.9</v>
      </c>
      <c r="F2031" s="134"/>
      <c r="G2031" s="134"/>
      <c r="H2031" s="134"/>
      <c r="I2031" s="134"/>
      <c r="J2031" s="134"/>
      <c r="K2031" s="134"/>
      <c r="L2031" s="134"/>
      <c r="M2031" s="134"/>
      <c r="N2031" s="134"/>
      <c r="O2031" s="134"/>
      <c r="P2031" s="134"/>
      <c r="Q2031" s="134"/>
      <c r="R2031" s="134"/>
      <c r="S2031" s="134"/>
      <c r="T2031" s="134"/>
      <c r="U2031" s="134"/>
      <c r="V2031" s="134"/>
      <c r="W2031" s="134"/>
      <c r="X2031" s="134"/>
      <c r="Y2031" s="134"/>
      <c r="Z2031" s="134"/>
    </row>
    <row r="2032" ht="15.0" customHeight="1">
      <c r="A2032" s="133" t="s">
        <v>6490</v>
      </c>
      <c r="B2032" s="133" t="s">
        <v>6491</v>
      </c>
      <c r="C2032" s="134" t="s">
        <v>6492</v>
      </c>
      <c r="D2032" s="133" t="s">
        <v>4</v>
      </c>
      <c r="E2032" s="133">
        <v>594.51</v>
      </c>
      <c r="F2032" s="134"/>
      <c r="G2032" s="134"/>
      <c r="H2032" s="134"/>
      <c r="I2032" s="134"/>
      <c r="J2032" s="134"/>
      <c r="K2032" s="134"/>
      <c r="L2032" s="134"/>
      <c r="M2032" s="134"/>
      <c r="N2032" s="134"/>
      <c r="O2032" s="134"/>
      <c r="P2032" s="134"/>
      <c r="Q2032" s="134"/>
      <c r="R2032" s="134"/>
      <c r="S2032" s="134"/>
      <c r="T2032" s="134"/>
      <c r="U2032" s="134"/>
      <c r="V2032" s="134"/>
      <c r="W2032" s="134"/>
      <c r="X2032" s="134"/>
      <c r="Y2032" s="134"/>
      <c r="Z2032" s="134"/>
    </row>
    <row r="2033" ht="15.0" customHeight="1">
      <c r="A2033" s="133" t="s">
        <v>6493</v>
      </c>
      <c r="B2033" s="133" t="s">
        <v>6494</v>
      </c>
      <c r="C2033" s="134" t="s">
        <v>6495</v>
      </c>
      <c r="D2033" s="133" t="s">
        <v>4</v>
      </c>
      <c r="E2033" s="133">
        <v>670.14</v>
      </c>
      <c r="F2033" s="134"/>
      <c r="G2033" s="134"/>
      <c r="H2033" s="134"/>
      <c r="I2033" s="134"/>
      <c r="J2033" s="134"/>
      <c r="K2033" s="134"/>
      <c r="L2033" s="134"/>
      <c r="M2033" s="134"/>
      <c r="N2033" s="134"/>
      <c r="O2033" s="134"/>
      <c r="P2033" s="134"/>
      <c r="Q2033" s="134"/>
      <c r="R2033" s="134"/>
      <c r="S2033" s="134"/>
      <c r="T2033" s="134"/>
      <c r="U2033" s="134"/>
      <c r="V2033" s="134"/>
      <c r="W2033" s="134"/>
      <c r="X2033" s="134"/>
      <c r="Y2033" s="134"/>
      <c r="Z2033" s="134"/>
    </row>
    <row r="2034" ht="15.0" customHeight="1">
      <c r="A2034" s="133" t="s">
        <v>489</v>
      </c>
      <c r="B2034" s="133" t="s">
        <v>6496</v>
      </c>
      <c r="C2034" s="134" t="s">
        <v>6497</v>
      </c>
      <c r="D2034" s="133" t="s">
        <v>4</v>
      </c>
      <c r="E2034" s="133">
        <v>960.03</v>
      </c>
      <c r="F2034" s="134"/>
      <c r="G2034" s="134"/>
      <c r="H2034" s="134"/>
      <c r="I2034" s="134"/>
      <c r="J2034" s="134"/>
      <c r="K2034" s="134"/>
      <c r="L2034" s="134"/>
      <c r="M2034" s="134"/>
      <c r="N2034" s="134"/>
      <c r="O2034" s="134"/>
      <c r="P2034" s="134"/>
      <c r="Q2034" s="134"/>
      <c r="R2034" s="134"/>
      <c r="S2034" s="134"/>
      <c r="T2034" s="134"/>
      <c r="U2034" s="134"/>
      <c r="V2034" s="134"/>
      <c r="W2034" s="134"/>
      <c r="X2034" s="134"/>
      <c r="Y2034" s="134"/>
      <c r="Z2034" s="134"/>
    </row>
    <row r="2035" ht="15.0" customHeight="1">
      <c r="A2035" s="133" t="s">
        <v>6498</v>
      </c>
      <c r="B2035" s="133" t="s">
        <v>6499</v>
      </c>
      <c r="C2035" s="134" t="s">
        <v>6500</v>
      </c>
      <c r="D2035" s="133" t="s">
        <v>4</v>
      </c>
      <c r="E2035" s="133">
        <v>651.84</v>
      </c>
      <c r="F2035" s="134"/>
      <c r="G2035" s="134"/>
      <c r="H2035" s="134"/>
      <c r="I2035" s="134"/>
      <c r="J2035" s="134"/>
      <c r="K2035" s="134"/>
      <c r="L2035" s="134"/>
      <c r="M2035" s="134"/>
      <c r="N2035" s="134"/>
      <c r="O2035" s="134"/>
      <c r="P2035" s="134"/>
      <c r="Q2035" s="134"/>
      <c r="R2035" s="134"/>
      <c r="S2035" s="134"/>
      <c r="T2035" s="134"/>
      <c r="U2035" s="134"/>
      <c r="V2035" s="134"/>
      <c r="W2035" s="134"/>
      <c r="X2035" s="134"/>
      <c r="Y2035" s="134"/>
      <c r="Z2035" s="134"/>
    </row>
    <row r="2036" ht="15.0" customHeight="1">
      <c r="A2036" s="133" t="s">
        <v>6501</v>
      </c>
      <c r="B2036" s="133" t="s">
        <v>6502</v>
      </c>
      <c r="C2036" s="134" t="s">
        <v>6503</v>
      </c>
      <c r="D2036" s="133" t="s">
        <v>4</v>
      </c>
      <c r="E2036" s="133">
        <v>739.89</v>
      </c>
      <c r="F2036" s="134"/>
      <c r="G2036" s="134"/>
      <c r="H2036" s="134"/>
      <c r="I2036" s="134"/>
      <c r="J2036" s="134"/>
      <c r="K2036" s="134"/>
      <c r="L2036" s="134"/>
      <c r="M2036" s="134"/>
      <c r="N2036" s="134"/>
      <c r="O2036" s="134"/>
      <c r="P2036" s="134"/>
      <c r="Q2036" s="134"/>
      <c r="R2036" s="134"/>
      <c r="S2036" s="134"/>
      <c r="T2036" s="134"/>
      <c r="U2036" s="134"/>
      <c r="V2036" s="134"/>
      <c r="W2036" s="134"/>
      <c r="X2036" s="134"/>
      <c r="Y2036" s="134"/>
      <c r="Z2036" s="134"/>
    </row>
    <row r="2037" ht="15.0" customHeight="1">
      <c r="A2037" s="133" t="s">
        <v>6504</v>
      </c>
      <c r="B2037" s="133" t="s">
        <v>6505</v>
      </c>
      <c r="C2037" s="134" t="s">
        <v>6506</v>
      </c>
      <c r="D2037" s="133" t="s">
        <v>4</v>
      </c>
      <c r="E2037" s="133">
        <v>827.94</v>
      </c>
      <c r="F2037" s="134"/>
      <c r="G2037" s="134"/>
      <c r="H2037" s="134"/>
      <c r="I2037" s="134"/>
      <c r="J2037" s="134"/>
      <c r="K2037" s="134"/>
      <c r="L2037" s="134"/>
      <c r="M2037" s="134"/>
      <c r="N2037" s="134"/>
      <c r="O2037" s="134"/>
      <c r="P2037" s="134"/>
      <c r="Q2037" s="134"/>
      <c r="R2037" s="134"/>
      <c r="S2037" s="134"/>
      <c r="T2037" s="134"/>
      <c r="U2037" s="134"/>
      <c r="V2037" s="134"/>
      <c r="W2037" s="134"/>
      <c r="X2037" s="134"/>
      <c r="Y2037" s="134"/>
      <c r="Z2037" s="134"/>
    </row>
    <row r="2038" ht="15.0" customHeight="1">
      <c r="A2038" s="133" t="s">
        <v>6507</v>
      </c>
      <c r="B2038" s="133" t="s">
        <v>6508</v>
      </c>
      <c r="C2038" s="134" t="s">
        <v>6509</v>
      </c>
      <c r="D2038" s="133" t="s">
        <v>4</v>
      </c>
      <c r="E2038" s="133">
        <v>1101.97</v>
      </c>
      <c r="F2038" s="134"/>
      <c r="G2038" s="134"/>
      <c r="H2038" s="134"/>
      <c r="I2038" s="134"/>
      <c r="J2038" s="134"/>
      <c r="K2038" s="134"/>
      <c r="L2038" s="134"/>
      <c r="M2038" s="134"/>
      <c r="N2038" s="134"/>
      <c r="O2038" s="134"/>
      <c r="P2038" s="134"/>
      <c r="Q2038" s="134"/>
      <c r="R2038" s="134"/>
      <c r="S2038" s="134"/>
      <c r="T2038" s="134"/>
      <c r="U2038" s="134"/>
      <c r="V2038" s="134"/>
      <c r="W2038" s="134"/>
      <c r="X2038" s="134"/>
      <c r="Y2038" s="134"/>
      <c r="Z2038" s="134"/>
    </row>
    <row r="2039" ht="15.0" customHeight="1">
      <c r="A2039" s="133" t="s">
        <v>6510</v>
      </c>
      <c r="B2039" s="133" t="s">
        <v>6511</v>
      </c>
      <c r="C2039" s="134" t="s">
        <v>6512</v>
      </c>
      <c r="D2039" s="133" t="s">
        <v>4</v>
      </c>
      <c r="E2039" s="133">
        <v>1303.64</v>
      </c>
      <c r="F2039" s="134"/>
      <c r="G2039" s="134"/>
      <c r="H2039" s="134"/>
      <c r="I2039" s="134"/>
      <c r="J2039" s="134"/>
      <c r="K2039" s="134"/>
      <c r="L2039" s="134"/>
      <c r="M2039" s="134"/>
      <c r="N2039" s="134"/>
      <c r="O2039" s="134"/>
      <c r="P2039" s="134"/>
      <c r="Q2039" s="134"/>
      <c r="R2039" s="134"/>
      <c r="S2039" s="134"/>
      <c r="T2039" s="134"/>
      <c r="U2039" s="134"/>
      <c r="V2039" s="134"/>
      <c r="W2039" s="134"/>
      <c r="X2039" s="134"/>
      <c r="Y2039" s="134"/>
      <c r="Z2039" s="134"/>
    </row>
    <row r="2040" ht="15.0" customHeight="1">
      <c r="A2040" s="133" t="s">
        <v>6513</v>
      </c>
      <c r="B2040" s="133" t="s">
        <v>6514</v>
      </c>
      <c r="C2040" s="134" t="s">
        <v>6515</v>
      </c>
      <c r="D2040" s="133" t="s">
        <v>4</v>
      </c>
      <c r="E2040" s="133">
        <v>799.47</v>
      </c>
      <c r="F2040" s="134"/>
      <c r="G2040" s="134"/>
      <c r="H2040" s="134"/>
      <c r="I2040" s="134"/>
      <c r="J2040" s="134"/>
      <c r="K2040" s="134"/>
      <c r="L2040" s="134"/>
      <c r="M2040" s="134"/>
      <c r="N2040" s="134"/>
      <c r="O2040" s="134"/>
      <c r="P2040" s="134"/>
      <c r="Q2040" s="134"/>
      <c r="R2040" s="134"/>
      <c r="S2040" s="134"/>
      <c r="T2040" s="134"/>
      <c r="U2040" s="134"/>
      <c r="V2040" s="134"/>
      <c r="W2040" s="134"/>
      <c r="X2040" s="134"/>
      <c r="Y2040" s="134"/>
      <c r="Z2040" s="134"/>
    </row>
    <row r="2041" ht="15.0" customHeight="1">
      <c r="A2041" s="133" t="s">
        <v>6516</v>
      </c>
      <c r="B2041" s="133" t="s">
        <v>6517</v>
      </c>
      <c r="C2041" s="134" t="s">
        <v>6518</v>
      </c>
      <c r="D2041" s="133" t="s">
        <v>4</v>
      </c>
      <c r="E2041" s="133">
        <v>900.3</v>
      </c>
      <c r="F2041" s="134"/>
      <c r="G2041" s="134"/>
      <c r="H2041" s="134"/>
      <c r="I2041" s="134"/>
      <c r="J2041" s="134"/>
      <c r="K2041" s="134"/>
      <c r="L2041" s="134"/>
      <c r="M2041" s="134"/>
      <c r="N2041" s="134"/>
      <c r="O2041" s="134"/>
      <c r="P2041" s="134"/>
      <c r="Q2041" s="134"/>
      <c r="R2041" s="134"/>
      <c r="S2041" s="134"/>
      <c r="T2041" s="134"/>
      <c r="U2041" s="134"/>
      <c r="V2041" s="134"/>
      <c r="W2041" s="134"/>
      <c r="X2041" s="134"/>
      <c r="Y2041" s="134"/>
      <c r="Z2041" s="134"/>
    </row>
    <row r="2042" ht="15.0" customHeight="1">
      <c r="A2042" s="133" t="s">
        <v>6519</v>
      </c>
      <c r="B2042" s="133" t="s">
        <v>6520</v>
      </c>
      <c r="C2042" s="134" t="s">
        <v>6521</v>
      </c>
      <c r="D2042" s="133" t="s">
        <v>4</v>
      </c>
      <c r="E2042" s="133">
        <v>1001.14</v>
      </c>
      <c r="F2042" s="134"/>
      <c r="G2042" s="134"/>
      <c r="H2042" s="134"/>
      <c r="I2042" s="134"/>
      <c r="J2042" s="134"/>
      <c r="K2042" s="134"/>
      <c r="L2042" s="134"/>
      <c r="M2042" s="134"/>
      <c r="N2042" s="134"/>
      <c r="O2042" s="134"/>
      <c r="P2042" s="134"/>
      <c r="Q2042" s="134"/>
      <c r="R2042" s="134"/>
      <c r="S2042" s="134"/>
      <c r="T2042" s="134"/>
      <c r="U2042" s="134"/>
      <c r="V2042" s="134"/>
      <c r="W2042" s="134"/>
      <c r="X2042" s="134"/>
      <c r="Y2042" s="134"/>
      <c r="Z2042" s="134"/>
    </row>
    <row r="2043" ht="15.0" customHeight="1">
      <c r="A2043" s="133" t="s">
        <v>6522</v>
      </c>
      <c r="B2043" s="133" t="s">
        <v>6523</v>
      </c>
      <c r="C2043" s="134" t="s">
        <v>6524</v>
      </c>
      <c r="D2043" s="133" t="s">
        <v>4</v>
      </c>
      <c r="E2043" s="133">
        <v>1303.69</v>
      </c>
      <c r="F2043" s="134"/>
      <c r="G2043" s="134"/>
      <c r="H2043" s="134"/>
      <c r="I2043" s="134"/>
      <c r="J2043" s="134"/>
      <c r="K2043" s="134"/>
      <c r="L2043" s="134"/>
      <c r="M2043" s="134"/>
      <c r="N2043" s="134"/>
      <c r="O2043" s="134"/>
      <c r="P2043" s="134"/>
      <c r="Q2043" s="134"/>
      <c r="R2043" s="134"/>
      <c r="S2043" s="134"/>
      <c r="T2043" s="134"/>
      <c r="U2043" s="134"/>
      <c r="V2043" s="134"/>
      <c r="W2043" s="134"/>
      <c r="X2043" s="134"/>
      <c r="Y2043" s="134"/>
      <c r="Z2043" s="134"/>
    </row>
    <row r="2044" ht="15.0" customHeight="1">
      <c r="A2044" s="133" t="s">
        <v>6525</v>
      </c>
      <c r="B2044" s="133" t="s">
        <v>6526</v>
      </c>
      <c r="C2044" s="134" t="s">
        <v>6527</v>
      </c>
      <c r="D2044" s="133" t="s">
        <v>4</v>
      </c>
      <c r="E2044" s="133">
        <v>1531.61</v>
      </c>
      <c r="F2044" s="134"/>
      <c r="G2044" s="134"/>
      <c r="H2044" s="134"/>
      <c r="I2044" s="134"/>
      <c r="J2044" s="134"/>
      <c r="K2044" s="134"/>
      <c r="L2044" s="134"/>
      <c r="M2044" s="134"/>
      <c r="N2044" s="134"/>
      <c r="O2044" s="134"/>
      <c r="P2044" s="134"/>
      <c r="Q2044" s="134"/>
      <c r="R2044" s="134"/>
      <c r="S2044" s="134"/>
      <c r="T2044" s="134"/>
      <c r="U2044" s="134"/>
      <c r="V2044" s="134"/>
      <c r="W2044" s="134"/>
      <c r="X2044" s="134"/>
      <c r="Y2044" s="134"/>
      <c r="Z2044" s="134"/>
    </row>
    <row r="2045" ht="15.0" customHeight="1">
      <c r="A2045" s="133" t="s">
        <v>6528</v>
      </c>
      <c r="B2045" s="133" t="s">
        <v>6529</v>
      </c>
      <c r="C2045" s="134" t="s">
        <v>6530</v>
      </c>
      <c r="D2045" s="133" t="s">
        <v>4</v>
      </c>
      <c r="E2045" s="133">
        <v>1075.77</v>
      </c>
      <c r="F2045" s="134"/>
      <c r="G2045" s="134"/>
      <c r="H2045" s="134"/>
      <c r="I2045" s="134"/>
      <c r="J2045" s="134"/>
      <c r="K2045" s="134"/>
      <c r="L2045" s="134"/>
      <c r="M2045" s="134"/>
      <c r="N2045" s="134"/>
      <c r="O2045" s="134"/>
      <c r="P2045" s="134"/>
      <c r="Q2045" s="134"/>
      <c r="R2045" s="134"/>
      <c r="S2045" s="134"/>
      <c r="T2045" s="134"/>
      <c r="U2045" s="134"/>
      <c r="V2045" s="134"/>
      <c r="W2045" s="134"/>
      <c r="X2045" s="134"/>
      <c r="Y2045" s="134"/>
      <c r="Z2045" s="134"/>
    </row>
    <row r="2046" ht="15.0" customHeight="1">
      <c r="A2046" s="133" t="s">
        <v>6531</v>
      </c>
      <c r="B2046" s="133" t="s">
        <v>6532</v>
      </c>
      <c r="C2046" s="134" t="s">
        <v>6533</v>
      </c>
      <c r="D2046" s="133" t="s">
        <v>4</v>
      </c>
      <c r="E2046" s="133">
        <v>1189.73</v>
      </c>
      <c r="F2046" s="134"/>
      <c r="G2046" s="134"/>
      <c r="H2046" s="134"/>
      <c r="I2046" s="134"/>
      <c r="J2046" s="134"/>
      <c r="K2046" s="134"/>
      <c r="L2046" s="134"/>
      <c r="M2046" s="134"/>
      <c r="N2046" s="134"/>
      <c r="O2046" s="134"/>
      <c r="P2046" s="134"/>
      <c r="Q2046" s="134"/>
      <c r="R2046" s="134"/>
      <c r="S2046" s="134"/>
      <c r="T2046" s="134"/>
      <c r="U2046" s="134"/>
      <c r="V2046" s="134"/>
      <c r="W2046" s="134"/>
      <c r="X2046" s="134"/>
      <c r="Y2046" s="134"/>
      <c r="Z2046" s="134"/>
    </row>
    <row r="2047" ht="15.0" customHeight="1">
      <c r="A2047" s="133" t="s">
        <v>6534</v>
      </c>
      <c r="B2047" s="133" t="s">
        <v>6535</v>
      </c>
      <c r="C2047" s="134" t="s">
        <v>6536</v>
      </c>
      <c r="D2047" s="133" t="s">
        <v>4</v>
      </c>
      <c r="E2047" s="133">
        <v>627.76</v>
      </c>
      <c r="F2047" s="134"/>
      <c r="G2047" s="134"/>
      <c r="H2047" s="134"/>
      <c r="I2047" s="134"/>
      <c r="J2047" s="134"/>
      <c r="K2047" s="134"/>
      <c r="L2047" s="134"/>
      <c r="M2047" s="134"/>
      <c r="N2047" s="134"/>
      <c r="O2047" s="134"/>
      <c r="P2047" s="134"/>
      <c r="Q2047" s="134"/>
      <c r="R2047" s="134"/>
      <c r="S2047" s="134"/>
      <c r="T2047" s="134"/>
      <c r="U2047" s="134"/>
      <c r="V2047" s="134"/>
      <c r="W2047" s="134"/>
      <c r="X2047" s="134"/>
      <c r="Y2047" s="134"/>
      <c r="Z2047" s="134"/>
    </row>
    <row r="2048" ht="15.0" customHeight="1">
      <c r="A2048" s="133" t="s">
        <v>6537</v>
      </c>
      <c r="B2048" s="133" t="s">
        <v>6538</v>
      </c>
      <c r="C2048" s="134" t="s">
        <v>6539</v>
      </c>
      <c r="D2048" s="133" t="s">
        <v>4</v>
      </c>
      <c r="E2048" s="133">
        <v>1162.23</v>
      </c>
      <c r="F2048" s="134"/>
      <c r="G2048" s="134"/>
      <c r="H2048" s="134"/>
      <c r="I2048" s="134"/>
      <c r="J2048" s="134"/>
      <c r="K2048" s="134"/>
      <c r="L2048" s="134"/>
      <c r="M2048" s="134"/>
      <c r="N2048" s="134"/>
      <c r="O2048" s="134"/>
      <c r="P2048" s="134"/>
      <c r="Q2048" s="134"/>
      <c r="R2048" s="134"/>
      <c r="S2048" s="134"/>
      <c r="T2048" s="134"/>
      <c r="U2048" s="134"/>
      <c r="V2048" s="134"/>
      <c r="W2048" s="134"/>
      <c r="X2048" s="134"/>
      <c r="Y2048" s="134"/>
      <c r="Z2048" s="134"/>
    </row>
    <row r="2049" ht="15.0" customHeight="1">
      <c r="A2049" s="133" t="s">
        <v>6540</v>
      </c>
      <c r="B2049" s="133" t="s">
        <v>6541</v>
      </c>
      <c r="C2049" s="134" t="s">
        <v>6542</v>
      </c>
      <c r="D2049" s="133" t="s">
        <v>4</v>
      </c>
      <c r="E2049" s="133">
        <v>412.82</v>
      </c>
      <c r="F2049" s="134"/>
      <c r="G2049" s="134"/>
      <c r="H2049" s="134"/>
      <c r="I2049" s="134"/>
      <c r="J2049" s="134"/>
      <c r="K2049" s="134"/>
      <c r="L2049" s="134"/>
      <c r="M2049" s="134"/>
      <c r="N2049" s="134"/>
      <c r="O2049" s="134"/>
      <c r="P2049" s="134"/>
      <c r="Q2049" s="134"/>
      <c r="R2049" s="134"/>
      <c r="S2049" s="134"/>
      <c r="T2049" s="134"/>
      <c r="U2049" s="134"/>
      <c r="V2049" s="134"/>
      <c r="W2049" s="134"/>
      <c r="X2049" s="134"/>
      <c r="Y2049" s="134"/>
      <c r="Z2049" s="134"/>
    </row>
    <row r="2050" ht="15.0" customHeight="1">
      <c r="A2050" s="133" t="s">
        <v>6543</v>
      </c>
      <c r="B2050" s="133" t="s">
        <v>6544</v>
      </c>
      <c r="C2050" s="134" t="s">
        <v>6545</v>
      </c>
      <c r="D2050" s="133" t="s">
        <v>4</v>
      </c>
      <c r="E2050" s="133">
        <v>473.09</v>
      </c>
      <c r="F2050" s="134"/>
      <c r="G2050" s="134"/>
      <c r="H2050" s="134"/>
      <c r="I2050" s="134"/>
      <c r="J2050" s="134"/>
      <c r="K2050" s="134"/>
      <c r="L2050" s="134"/>
      <c r="M2050" s="134"/>
      <c r="N2050" s="134"/>
      <c r="O2050" s="134"/>
      <c r="P2050" s="134"/>
      <c r="Q2050" s="134"/>
      <c r="R2050" s="134"/>
      <c r="S2050" s="134"/>
      <c r="T2050" s="134"/>
      <c r="U2050" s="134"/>
      <c r="V2050" s="134"/>
      <c r="W2050" s="134"/>
      <c r="X2050" s="134"/>
      <c r="Y2050" s="134"/>
      <c r="Z2050" s="134"/>
    </row>
    <row r="2051" ht="15.0" customHeight="1">
      <c r="A2051" s="133" t="s">
        <v>6546</v>
      </c>
      <c r="B2051" s="133" t="s">
        <v>958</v>
      </c>
      <c r="C2051" s="134" t="s">
        <v>6547</v>
      </c>
      <c r="D2051" s="133" t="s">
        <v>4</v>
      </c>
      <c r="E2051" s="133">
        <v>25695.63</v>
      </c>
      <c r="F2051" s="134"/>
      <c r="G2051" s="134"/>
      <c r="H2051" s="134"/>
      <c r="I2051" s="134"/>
      <c r="J2051" s="134"/>
      <c r="K2051" s="134"/>
      <c r="L2051" s="134"/>
      <c r="M2051" s="134"/>
      <c r="N2051" s="134"/>
      <c r="O2051" s="134"/>
      <c r="P2051" s="134"/>
      <c r="Q2051" s="134"/>
      <c r="R2051" s="134"/>
      <c r="S2051" s="134"/>
      <c r="T2051" s="134"/>
      <c r="U2051" s="134"/>
      <c r="V2051" s="134"/>
      <c r="W2051" s="134"/>
      <c r="X2051" s="134"/>
      <c r="Y2051" s="134"/>
      <c r="Z2051" s="134"/>
    </row>
    <row r="2052" ht="15.0" customHeight="1">
      <c r="A2052" s="133" t="s">
        <v>6548</v>
      </c>
      <c r="B2052" s="133" t="s">
        <v>6549</v>
      </c>
      <c r="C2052" s="134" t="s">
        <v>6550</v>
      </c>
      <c r="D2052" s="133" t="s">
        <v>4</v>
      </c>
      <c r="E2052" s="133">
        <v>2758.55</v>
      </c>
      <c r="F2052" s="134"/>
      <c r="G2052" s="134"/>
      <c r="H2052" s="134"/>
      <c r="I2052" s="134"/>
      <c r="J2052" s="134"/>
      <c r="K2052" s="134"/>
      <c r="L2052" s="134"/>
      <c r="M2052" s="134"/>
      <c r="N2052" s="134"/>
      <c r="O2052" s="134"/>
      <c r="P2052" s="134"/>
      <c r="Q2052" s="134"/>
      <c r="R2052" s="134"/>
      <c r="S2052" s="134"/>
      <c r="T2052" s="134"/>
      <c r="U2052" s="134"/>
      <c r="V2052" s="134"/>
      <c r="W2052" s="134"/>
      <c r="X2052" s="134"/>
      <c r="Y2052" s="134"/>
      <c r="Z2052" s="134"/>
    </row>
    <row r="2053" ht="15.0" customHeight="1">
      <c r="A2053" s="133" t="s">
        <v>6551</v>
      </c>
      <c r="B2053" s="133" t="s">
        <v>6552</v>
      </c>
      <c r="C2053" s="134" t="s">
        <v>6553</v>
      </c>
      <c r="D2053" s="133" t="s">
        <v>4</v>
      </c>
      <c r="E2053" s="133">
        <v>3039.47</v>
      </c>
      <c r="F2053" s="134"/>
      <c r="G2053" s="134"/>
      <c r="H2053" s="134"/>
      <c r="I2053" s="134"/>
      <c r="J2053" s="134"/>
      <c r="K2053" s="134"/>
      <c r="L2053" s="134"/>
      <c r="M2053" s="134"/>
      <c r="N2053" s="134"/>
      <c r="O2053" s="134"/>
      <c r="P2053" s="134"/>
      <c r="Q2053" s="134"/>
      <c r="R2053" s="134"/>
      <c r="S2053" s="134"/>
      <c r="T2053" s="134"/>
      <c r="U2053" s="134"/>
      <c r="V2053" s="134"/>
      <c r="W2053" s="134"/>
      <c r="X2053" s="134"/>
      <c r="Y2053" s="134"/>
      <c r="Z2053" s="134"/>
    </row>
    <row r="2054" ht="15.0" customHeight="1">
      <c r="A2054" s="133" t="s">
        <v>6554</v>
      </c>
      <c r="B2054" s="133" t="s">
        <v>6555</v>
      </c>
      <c r="C2054" s="134" t="s">
        <v>6556</v>
      </c>
      <c r="D2054" s="133" t="s">
        <v>4</v>
      </c>
      <c r="E2054" s="133">
        <v>3165.88</v>
      </c>
      <c r="F2054" s="134"/>
      <c r="G2054" s="134"/>
      <c r="H2054" s="134"/>
      <c r="I2054" s="134"/>
      <c r="J2054" s="134"/>
      <c r="K2054" s="134"/>
      <c r="L2054" s="134"/>
      <c r="M2054" s="134"/>
      <c r="N2054" s="134"/>
      <c r="O2054" s="134"/>
      <c r="P2054" s="134"/>
      <c r="Q2054" s="134"/>
      <c r="R2054" s="134"/>
      <c r="S2054" s="134"/>
      <c r="T2054" s="134"/>
      <c r="U2054" s="134"/>
      <c r="V2054" s="134"/>
      <c r="W2054" s="134"/>
      <c r="X2054" s="134"/>
      <c r="Y2054" s="134"/>
      <c r="Z2054" s="134"/>
    </row>
    <row r="2055" ht="15.0" customHeight="1">
      <c r="A2055" s="133" t="s">
        <v>6557</v>
      </c>
      <c r="B2055" s="133" t="s">
        <v>6558</v>
      </c>
      <c r="C2055" s="134" t="s">
        <v>6559</v>
      </c>
      <c r="D2055" s="133" t="s">
        <v>4</v>
      </c>
      <c r="E2055" s="133">
        <v>760.24</v>
      </c>
      <c r="F2055" s="134"/>
      <c r="G2055" s="134"/>
      <c r="H2055" s="134"/>
      <c r="I2055" s="134"/>
      <c r="J2055" s="134"/>
      <c r="K2055" s="134"/>
      <c r="L2055" s="134"/>
      <c r="M2055" s="134"/>
      <c r="N2055" s="134"/>
      <c r="O2055" s="134"/>
      <c r="P2055" s="134"/>
      <c r="Q2055" s="134"/>
      <c r="R2055" s="134"/>
      <c r="S2055" s="134"/>
      <c r="T2055" s="134"/>
      <c r="U2055" s="134"/>
      <c r="V2055" s="134"/>
      <c r="W2055" s="134"/>
      <c r="X2055" s="134"/>
      <c r="Y2055" s="134"/>
      <c r="Z2055" s="134"/>
    </row>
    <row r="2056" ht="15.0" customHeight="1">
      <c r="A2056" s="133" t="s">
        <v>6560</v>
      </c>
      <c r="B2056" s="133" t="s">
        <v>6561</v>
      </c>
      <c r="C2056" s="134" t="s">
        <v>6562</v>
      </c>
      <c r="D2056" s="133" t="s">
        <v>4</v>
      </c>
      <c r="E2056" s="133">
        <v>731.68</v>
      </c>
      <c r="F2056" s="134"/>
      <c r="G2056" s="134"/>
      <c r="H2056" s="134"/>
      <c r="I2056" s="134"/>
      <c r="J2056" s="134"/>
      <c r="K2056" s="134"/>
      <c r="L2056" s="134"/>
      <c r="M2056" s="134"/>
      <c r="N2056" s="134"/>
      <c r="O2056" s="134"/>
      <c r="P2056" s="134"/>
      <c r="Q2056" s="134"/>
      <c r="R2056" s="134"/>
      <c r="S2056" s="134"/>
      <c r="T2056" s="134"/>
      <c r="U2056" s="134"/>
      <c r="V2056" s="134"/>
      <c r="W2056" s="134"/>
      <c r="X2056" s="134"/>
      <c r="Y2056" s="134"/>
      <c r="Z2056" s="134"/>
    </row>
    <row r="2057" ht="15.0" customHeight="1">
      <c r="A2057" s="133" t="s">
        <v>6563</v>
      </c>
      <c r="B2057" s="133" t="s">
        <v>6564</v>
      </c>
      <c r="C2057" s="134" t="s">
        <v>6565</v>
      </c>
      <c r="D2057" s="133" t="s">
        <v>4</v>
      </c>
      <c r="E2057" s="133">
        <v>1324.04</v>
      </c>
      <c r="F2057" s="134"/>
      <c r="G2057" s="134"/>
      <c r="H2057" s="134"/>
      <c r="I2057" s="134"/>
      <c r="J2057" s="134"/>
      <c r="K2057" s="134"/>
      <c r="L2057" s="134"/>
      <c r="M2057" s="134"/>
      <c r="N2057" s="134"/>
      <c r="O2057" s="134"/>
      <c r="P2057" s="134"/>
      <c r="Q2057" s="134"/>
      <c r="R2057" s="134"/>
      <c r="S2057" s="134"/>
      <c r="T2057" s="134"/>
      <c r="U2057" s="134"/>
      <c r="V2057" s="134"/>
      <c r="W2057" s="134"/>
      <c r="X2057" s="134"/>
      <c r="Y2057" s="134"/>
      <c r="Z2057" s="134"/>
    </row>
    <row r="2058" ht="15.0" customHeight="1">
      <c r="A2058" s="133" t="s">
        <v>6566</v>
      </c>
      <c r="B2058" s="133" t="s">
        <v>6567</v>
      </c>
      <c r="C2058" s="134" t="s">
        <v>6568</v>
      </c>
      <c r="D2058" s="133" t="s">
        <v>4</v>
      </c>
      <c r="E2058" s="133">
        <v>1138.46</v>
      </c>
      <c r="F2058" s="134"/>
      <c r="G2058" s="134"/>
      <c r="H2058" s="134"/>
      <c r="I2058" s="134"/>
      <c r="J2058" s="134"/>
      <c r="K2058" s="134"/>
      <c r="L2058" s="134"/>
      <c r="M2058" s="134"/>
      <c r="N2058" s="134"/>
      <c r="O2058" s="134"/>
      <c r="P2058" s="134"/>
      <c r="Q2058" s="134"/>
      <c r="R2058" s="134"/>
      <c r="S2058" s="134"/>
      <c r="T2058" s="134"/>
      <c r="U2058" s="134"/>
      <c r="V2058" s="134"/>
      <c r="W2058" s="134"/>
      <c r="X2058" s="134"/>
      <c r="Y2058" s="134"/>
      <c r="Z2058" s="134"/>
    </row>
    <row r="2059" ht="15.0" customHeight="1">
      <c r="A2059" s="133" t="s">
        <v>6569</v>
      </c>
      <c r="B2059" s="133" t="s">
        <v>6570</v>
      </c>
      <c r="C2059" s="134" t="s">
        <v>6571</v>
      </c>
      <c r="D2059" s="133" t="s">
        <v>4</v>
      </c>
      <c r="E2059" s="133">
        <v>2163.25</v>
      </c>
      <c r="F2059" s="134"/>
      <c r="G2059" s="134"/>
      <c r="H2059" s="134"/>
      <c r="I2059" s="134"/>
      <c r="J2059" s="134"/>
      <c r="K2059" s="134"/>
      <c r="L2059" s="134"/>
      <c r="M2059" s="134"/>
      <c r="N2059" s="134"/>
      <c r="O2059" s="134"/>
      <c r="P2059" s="134"/>
      <c r="Q2059" s="134"/>
      <c r="R2059" s="134"/>
      <c r="S2059" s="134"/>
      <c r="T2059" s="134"/>
      <c r="U2059" s="134"/>
      <c r="V2059" s="134"/>
      <c r="W2059" s="134"/>
      <c r="X2059" s="134"/>
      <c r="Y2059" s="134"/>
      <c r="Z2059" s="134"/>
    </row>
    <row r="2060" ht="15.0" customHeight="1">
      <c r="A2060" s="133" t="s">
        <v>6572</v>
      </c>
      <c r="B2060" s="133" t="s">
        <v>6573</v>
      </c>
      <c r="C2060" s="134" t="s">
        <v>6574</v>
      </c>
      <c r="D2060" s="133" t="s">
        <v>4</v>
      </c>
      <c r="E2060" s="133">
        <v>2611.0</v>
      </c>
      <c r="F2060" s="134"/>
      <c r="G2060" s="134"/>
      <c r="H2060" s="134"/>
      <c r="I2060" s="134"/>
      <c r="J2060" s="134"/>
      <c r="K2060" s="134"/>
      <c r="L2060" s="134"/>
      <c r="M2060" s="134"/>
      <c r="N2060" s="134"/>
      <c r="O2060" s="134"/>
      <c r="P2060" s="134"/>
      <c r="Q2060" s="134"/>
      <c r="R2060" s="134"/>
      <c r="S2060" s="134"/>
      <c r="T2060" s="134"/>
      <c r="U2060" s="134"/>
      <c r="V2060" s="134"/>
      <c r="W2060" s="134"/>
      <c r="X2060" s="134"/>
      <c r="Y2060" s="134"/>
      <c r="Z2060" s="134"/>
    </row>
    <row r="2061" ht="15.0" customHeight="1">
      <c r="A2061" s="133" t="s">
        <v>6575</v>
      </c>
      <c r="B2061" s="133" t="s">
        <v>6576</v>
      </c>
      <c r="C2061" s="134" t="s">
        <v>6577</v>
      </c>
      <c r="D2061" s="133" t="s">
        <v>4</v>
      </c>
      <c r="E2061" s="133">
        <v>1289.83</v>
      </c>
      <c r="F2061" s="134"/>
      <c r="G2061" s="134"/>
      <c r="H2061" s="134"/>
      <c r="I2061" s="134"/>
      <c r="J2061" s="134"/>
      <c r="K2061" s="134"/>
      <c r="L2061" s="134"/>
      <c r="M2061" s="134"/>
      <c r="N2061" s="134"/>
      <c r="O2061" s="134"/>
      <c r="P2061" s="134"/>
      <c r="Q2061" s="134"/>
      <c r="R2061" s="134"/>
      <c r="S2061" s="134"/>
      <c r="T2061" s="134"/>
      <c r="U2061" s="134"/>
      <c r="V2061" s="134"/>
      <c r="W2061" s="134"/>
      <c r="X2061" s="134"/>
      <c r="Y2061" s="134"/>
      <c r="Z2061" s="134"/>
    </row>
    <row r="2062" ht="15.0" customHeight="1">
      <c r="A2062" s="133" t="s">
        <v>6578</v>
      </c>
      <c r="B2062" s="133" t="s">
        <v>6579</v>
      </c>
      <c r="C2062" s="134" t="s">
        <v>6580</v>
      </c>
      <c r="D2062" s="133" t="s">
        <v>4</v>
      </c>
      <c r="E2062" s="133">
        <v>1319.79</v>
      </c>
      <c r="F2062" s="134"/>
      <c r="G2062" s="134"/>
      <c r="H2062" s="134"/>
      <c r="I2062" s="134"/>
      <c r="J2062" s="134"/>
      <c r="K2062" s="134"/>
      <c r="L2062" s="134"/>
      <c r="M2062" s="134"/>
      <c r="N2062" s="134"/>
      <c r="O2062" s="134"/>
      <c r="P2062" s="134"/>
      <c r="Q2062" s="134"/>
      <c r="R2062" s="134"/>
      <c r="S2062" s="134"/>
      <c r="T2062" s="134"/>
      <c r="U2062" s="134"/>
      <c r="V2062" s="134"/>
      <c r="W2062" s="134"/>
      <c r="X2062" s="134"/>
      <c r="Y2062" s="134"/>
      <c r="Z2062" s="134"/>
    </row>
    <row r="2063" ht="15.0" customHeight="1">
      <c r="A2063" s="133" t="s">
        <v>6581</v>
      </c>
      <c r="B2063" s="133" t="s">
        <v>6582</v>
      </c>
      <c r="C2063" s="134" t="s">
        <v>6583</v>
      </c>
      <c r="D2063" s="133" t="s">
        <v>4</v>
      </c>
      <c r="E2063" s="133">
        <v>1427.7</v>
      </c>
      <c r="F2063" s="134"/>
      <c r="G2063" s="134"/>
      <c r="H2063" s="134"/>
      <c r="I2063" s="134"/>
      <c r="J2063" s="134"/>
      <c r="K2063" s="134"/>
      <c r="L2063" s="134"/>
      <c r="M2063" s="134"/>
      <c r="N2063" s="134"/>
      <c r="O2063" s="134"/>
      <c r="P2063" s="134"/>
      <c r="Q2063" s="134"/>
      <c r="R2063" s="134"/>
      <c r="S2063" s="134"/>
      <c r="T2063" s="134"/>
      <c r="U2063" s="134"/>
      <c r="V2063" s="134"/>
      <c r="W2063" s="134"/>
      <c r="X2063" s="134"/>
      <c r="Y2063" s="134"/>
      <c r="Z2063" s="134"/>
    </row>
    <row r="2064" ht="15.0" customHeight="1">
      <c r="A2064" s="133" t="s">
        <v>6584</v>
      </c>
      <c r="B2064" s="133" t="s">
        <v>6585</v>
      </c>
      <c r="C2064" s="134" t="s">
        <v>6586</v>
      </c>
      <c r="D2064" s="133" t="s">
        <v>4</v>
      </c>
      <c r="E2064" s="133">
        <v>81.44</v>
      </c>
      <c r="F2064" s="134"/>
      <c r="G2064" s="134"/>
      <c r="H2064" s="134"/>
      <c r="I2064" s="134"/>
      <c r="J2064" s="134"/>
      <c r="K2064" s="134"/>
      <c r="L2064" s="134"/>
      <c r="M2064" s="134"/>
      <c r="N2064" s="134"/>
      <c r="O2064" s="134"/>
      <c r="P2064" s="134"/>
      <c r="Q2064" s="134"/>
      <c r="R2064" s="134"/>
      <c r="S2064" s="134"/>
      <c r="T2064" s="134"/>
      <c r="U2064" s="134"/>
      <c r="V2064" s="134"/>
      <c r="W2064" s="134"/>
      <c r="X2064" s="134"/>
      <c r="Y2064" s="134"/>
      <c r="Z2064" s="134"/>
    </row>
    <row r="2065" ht="15.0" customHeight="1">
      <c r="A2065" s="133" t="s">
        <v>6587</v>
      </c>
      <c r="B2065" s="133" t="s">
        <v>6588</v>
      </c>
      <c r="C2065" s="134" t="s">
        <v>6589</v>
      </c>
      <c r="D2065" s="133" t="s">
        <v>4</v>
      </c>
      <c r="E2065" s="133">
        <v>71.25</v>
      </c>
      <c r="F2065" s="134"/>
      <c r="G2065" s="134"/>
      <c r="H2065" s="134"/>
      <c r="I2065" s="134"/>
      <c r="J2065" s="134"/>
      <c r="K2065" s="134"/>
      <c r="L2065" s="134"/>
      <c r="M2065" s="134"/>
      <c r="N2065" s="134"/>
      <c r="O2065" s="134"/>
      <c r="P2065" s="134"/>
      <c r="Q2065" s="134"/>
      <c r="R2065" s="134"/>
      <c r="S2065" s="134"/>
      <c r="T2065" s="134"/>
      <c r="U2065" s="134"/>
      <c r="V2065" s="134"/>
      <c r="W2065" s="134"/>
      <c r="X2065" s="134"/>
      <c r="Y2065" s="134"/>
      <c r="Z2065" s="134"/>
    </row>
    <row r="2066" ht="15.0" customHeight="1">
      <c r="A2066" s="133" t="s">
        <v>6590</v>
      </c>
      <c r="B2066" s="133" t="s">
        <v>6591</v>
      </c>
      <c r="C2066" s="134" t="s">
        <v>6592</v>
      </c>
      <c r="D2066" s="133" t="s">
        <v>4</v>
      </c>
      <c r="E2066" s="133">
        <v>94.82</v>
      </c>
      <c r="F2066" s="134"/>
      <c r="G2066" s="134"/>
      <c r="H2066" s="134"/>
      <c r="I2066" s="134"/>
      <c r="J2066" s="134"/>
      <c r="K2066" s="134"/>
      <c r="L2066" s="134"/>
      <c r="M2066" s="134"/>
      <c r="N2066" s="134"/>
      <c r="O2066" s="134"/>
      <c r="P2066" s="134"/>
      <c r="Q2066" s="134"/>
      <c r="R2066" s="134"/>
      <c r="S2066" s="134"/>
      <c r="T2066" s="134"/>
      <c r="U2066" s="134"/>
      <c r="V2066" s="134"/>
      <c r="W2066" s="134"/>
      <c r="X2066" s="134"/>
      <c r="Y2066" s="134"/>
      <c r="Z2066" s="134"/>
    </row>
    <row r="2067" ht="15.0" customHeight="1">
      <c r="A2067" s="133" t="s">
        <v>6593</v>
      </c>
      <c r="B2067" s="133" t="s">
        <v>6594</v>
      </c>
      <c r="C2067" s="134" t="s">
        <v>6595</v>
      </c>
      <c r="D2067" s="133" t="s">
        <v>4</v>
      </c>
      <c r="E2067" s="133">
        <v>142.77</v>
      </c>
      <c r="F2067" s="134"/>
      <c r="G2067" s="134"/>
      <c r="H2067" s="134"/>
      <c r="I2067" s="134"/>
      <c r="J2067" s="134"/>
      <c r="K2067" s="134"/>
      <c r="L2067" s="134"/>
      <c r="M2067" s="134"/>
      <c r="N2067" s="134"/>
      <c r="O2067" s="134"/>
      <c r="P2067" s="134"/>
      <c r="Q2067" s="134"/>
      <c r="R2067" s="134"/>
      <c r="S2067" s="134"/>
      <c r="T2067" s="134"/>
      <c r="U2067" s="134"/>
      <c r="V2067" s="134"/>
      <c r="W2067" s="134"/>
      <c r="X2067" s="134"/>
      <c r="Y2067" s="134"/>
      <c r="Z2067" s="134"/>
    </row>
    <row r="2068" ht="15.0" customHeight="1">
      <c r="A2068" s="133" t="s">
        <v>6596</v>
      </c>
      <c r="B2068" s="133" t="s">
        <v>6597</v>
      </c>
      <c r="C2068" s="134" t="s">
        <v>6598</v>
      </c>
      <c r="D2068" s="133" t="s">
        <v>4</v>
      </c>
      <c r="E2068" s="133">
        <v>39.34</v>
      </c>
      <c r="F2068" s="134"/>
      <c r="G2068" s="134"/>
      <c r="H2068" s="134"/>
      <c r="I2068" s="134"/>
      <c r="J2068" s="134"/>
      <c r="K2068" s="134"/>
      <c r="L2068" s="134"/>
      <c r="M2068" s="134"/>
      <c r="N2068" s="134"/>
      <c r="O2068" s="134"/>
      <c r="P2068" s="134"/>
      <c r="Q2068" s="134"/>
      <c r="R2068" s="134"/>
      <c r="S2068" s="134"/>
      <c r="T2068" s="134"/>
      <c r="U2068" s="134"/>
      <c r="V2068" s="134"/>
      <c r="W2068" s="134"/>
      <c r="X2068" s="134"/>
      <c r="Y2068" s="134"/>
      <c r="Z2068" s="134"/>
    </row>
    <row r="2069" ht="15.0" customHeight="1">
      <c r="A2069" s="133" t="s">
        <v>6599</v>
      </c>
      <c r="B2069" s="133" t="s">
        <v>6600</v>
      </c>
      <c r="C2069" s="134" t="s">
        <v>6601</v>
      </c>
      <c r="D2069" s="133" t="s">
        <v>4</v>
      </c>
      <c r="E2069" s="133">
        <v>112.79</v>
      </c>
      <c r="F2069" s="134"/>
      <c r="G2069" s="134"/>
      <c r="H2069" s="134"/>
      <c r="I2069" s="134"/>
      <c r="J2069" s="134"/>
      <c r="K2069" s="134"/>
      <c r="L2069" s="134"/>
      <c r="M2069" s="134"/>
      <c r="N2069" s="134"/>
      <c r="O2069" s="134"/>
      <c r="P2069" s="134"/>
      <c r="Q2069" s="134"/>
      <c r="R2069" s="134"/>
      <c r="S2069" s="134"/>
      <c r="T2069" s="134"/>
      <c r="U2069" s="134"/>
      <c r="V2069" s="134"/>
      <c r="W2069" s="134"/>
      <c r="X2069" s="134"/>
      <c r="Y2069" s="134"/>
      <c r="Z2069" s="134"/>
    </row>
    <row r="2070" ht="15.0" customHeight="1">
      <c r="A2070" s="133" t="s">
        <v>6602</v>
      </c>
      <c r="B2070" s="133" t="s">
        <v>6603</v>
      </c>
      <c r="C2070" s="134" t="s">
        <v>6604</v>
      </c>
      <c r="D2070" s="133" t="s">
        <v>4</v>
      </c>
      <c r="E2070" s="133">
        <v>30.5</v>
      </c>
      <c r="F2070" s="134"/>
      <c r="G2070" s="134"/>
      <c r="H2070" s="134"/>
      <c r="I2070" s="134"/>
      <c r="J2070" s="134"/>
      <c r="K2070" s="134"/>
      <c r="L2070" s="134"/>
      <c r="M2070" s="134"/>
      <c r="N2070" s="134"/>
      <c r="O2070" s="134"/>
      <c r="P2070" s="134"/>
      <c r="Q2070" s="134"/>
      <c r="R2070" s="134"/>
      <c r="S2070" s="134"/>
      <c r="T2070" s="134"/>
      <c r="U2070" s="134"/>
      <c r="V2070" s="134"/>
      <c r="W2070" s="134"/>
      <c r="X2070" s="134"/>
      <c r="Y2070" s="134"/>
      <c r="Z2070" s="134"/>
    </row>
    <row r="2071" ht="15.0" customHeight="1">
      <c r="A2071" s="133" t="s">
        <v>6605</v>
      </c>
      <c r="B2071" s="133" t="s">
        <v>6606</v>
      </c>
      <c r="C2071" s="134" t="s">
        <v>6607</v>
      </c>
      <c r="D2071" s="133" t="s">
        <v>187</v>
      </c>
      <c r="E2071" s="133">
        <v>145.64</v>
      </c>
      <c r="F2071" s="134"/>
      <c r="G2071" s="134"/>
      <c r="H2071" s="134"/>
      <c r="I2071" s="134"/>
      <c r="J2071" s="134"/>
      <c r="K2071" s="134"/>
      <c r="L2071" s="134"/>
      <c r="M2071" s="134"/>
      <c r="N2071" s="134"/>
      <c r="O2071" s="134"/>
      <c r="P2071" s="134"/>
      <c r="Q2071" s="134"/>
      <c r="R2071" s="134"/>
      <c r="S2071" s="134"/>
      <c r="T2071" s="134"/>
      <c r="U2071" s="134"/>
      <c r="V2071" s="134"/>
      <c r="W2071" s="134"/>
      <c r="X2071" s="134"/>
      <c r="Y2071" s="134"/>
      <c r="Z2071" s="134"/>
    </row>
    <row r="2072" ht="15.0" customHeight="1">
      <c r="A2072" s="133" t="s">
        <v>6608</v>
      </c>
      <c r="B2072" s="133" t="s">
        <v>6609</v>
      </c>
      <c r="C2072" s="134" t="s">
        <v>6610</v>
      </c>
      <c r="D2072" s="133" t="s">
        <v>187</v>
      </c>
      <c r="E2072" s="133">
        <v>186.78</v>
      </c>
      <c r="F2072" s="134"/>
      <c r="G2072" s="134"/>
      <c r="H2072" s="134"/>
      <c r="I2072" s="134"/>
      <c r="J2072" s="134"/>
      <c r="K2072" s="134"/>
      <c r="L2072" s="134"/>
      <c r="M2072" s="134"/>
      <c r="N2072" s="134"/>
      <c r="O2072" s="134"/>
      <c r="P2072" s="134"/>
      <c r="Q2072" s="134"/>
      <c r="R2072" s="134"/>
      <c r="S2072" s="134"/>
      <c r="T2072" s="134"/>
      <c r="U2072" s="134"/>
      <c r="V2072" s="134"/>
      <c r="W2072" s="134"/>
      <c r="X2072" s="134"/>
      <c r="Y2072" s="134"/>
      <c r="Z2072" s="134"/>
    </row>
    <row r="2073" ht="15.0" customHeight="1">
      <c r="A2073" s="133" t="s">
        <v>6611</v>
      </c>
      <c r="B2073" s="133" t="s">
        <v>6612</v>
      </c>
      <c r="C2073" s="134" t="s">
        <v>6613</v>
      </c>
      <c r="D2073" s="133" t="s">
        <v>4</v>
      </c>
      <c r="E2073" s="133">
        <v>731.93</v>
      </c>
      <c r="F2073" s="134"/>
      <c r="G2073" s="134"/>
      <c r="H2073" s="134"/>
      <c r="I2073" s="134"/>
      <c r="J2073" s="134"/>
      <c r="K2073" s="134"/>
      <c r="L2073" s="134"/>
      <c r="M2073" s="134"/>
      <c r="N2073" s="134"/>
      <c r="O2073" s="134"/>
      <c r="P2073" s="134"/>
      <c r="Q2073" s="134"/>
      <c r="R2073" s="134"/>
      <c r="S2073" s="134"/>
      <c r="T2073" s="134"/>
      <c r="U2073" s="134"/>
      <c r="V2073" s="134"/>
      <c r="W2073" s="134"/>
      <c r="X2073" s="134"/>
      <c r="Y2073" s="134"/>
      <c r="Z2073" s="134"/>
    </row>
    <row r="2074" ht="15.0" customHeight="1">
      <c r="A2074" s="133" t="s">
        <v>6614</v>
      </c>
      <c r="B2074" s="133" t="s">
        <v>6615</v>
      </c>
      <c r="C2074" s="134" t="s">
        <v>6616</v>
      </c>
      <c r="D2074" s="133" t="s">
        <v>4</v>
      </c>
      <c r="E2074" s="133">
        <v>763.04</v>
      </c>
      <c r="F2074" s="134"/>
      <c r="G2074" s="134"/>
      <c r="H2074" s="134"/>
      <c r="I2074" s="134"/>
      <c r="J2074" s="134"/>
      <c r="K2074" s="134"/>
      <c r="L2074" s="134"/>
      <c r="M2074" s="134"/>
      <c r="N2074" s="134"/>
      <c r="O2074" s="134"/>
      <c r="P2074" s="134"/>
      <c r="Q2074" s="134"/>
      <c r="R2074" s="134"/>
      <c r="S2074" s="134"/>
      <c r="T2074" s="134"/>
      <c r="U2074" s="134"/>
      <c r="V2074" s="134"/>
      <c r="W2074" s="134"/>
      <c r="X2074" s="134"/>
      <c r="Y2074" s="134"/>
      <c r="Z2074" s="134"/>
    </row>
    <row r="2075" ht="15.0" customHeight="1">
      <c r="A2075" s="133" t="s">
        <v>6617</v>
      </c>
      <c r="B2075" s="133" t="s">
        <v>6618</v>
      </c>
      <c r="C2075" s="134" t="s">
        <v>6619</v>
      </c>
      <c r="D2075" s="133" t="s">
        <v>4</v>
      </c>
      <c r="E2075" s="133">
        <v>3926.61</v>
      </c>
      <c r="F2075" s="134"/>
      <c r="G2075" s="134"/>
      <c r="H2075" s="134"/>
      <c r="I2075" s="134"/>
      <c r="J2075" s="134"/>
      <c r="K2075" s="134"/>
      <c r="L2075" s="134"/>
      <c r="M2075" s="134"/>
      <c r="N2075" s="134"/>
      <c r="O2075" s="134"/>
      <c r="P2075" s="134"/>
      <c r="Q2075" s="134"/>
      <c r="R2075" s="134"/>
      <c r="S2075" s="134"/>
      <c r="T2075" s="134"/>
      <c r="U2075" s="134"/>
      <c r="V2075" s="134"/>
      <c r="W2075" s="134"/>
      <c r="X2075" s="134"/>
      <c r="Y2075" s="134"/>
      <c r="Z2075" s="134"/>
    </row>
    <row r="2076" ht="15.0" customHeight="1">
      <c r="A2076" s="133" t="s">
        <v>6620</v>
      </c>
      <c r="B2076" s="133" t="s">
        <v>6621</v>
      </c>
      <c r="C2076" s="134" t="s">
        <v>6622</v>
      </c>
      <c r="D2076" s="133" t="s">
        <v>4</v>
      </c>
      <c r="E2076" s="133">
        <v>1225.88</v>
      </c>
      <c r="F2076" s="134"/>
      <c r="G2076" s="134"/>
      <c r="H2076" s="134"/>
      <c r="I2076" s="134"/>
      <c r="J2076" s="134"/>
      <c r="K2076" s="134"/>
      <c r="L2076" s="134"/>
      <c r="M2076" s="134"/>
      <c r="N2076" s="134"/>
      <c r="O2076" s="134"/>
      <c r="P2076" s="134"/>
      <c r="Q2076" s="134"/>
      <c r="R2076" s="134"/>
      <c r="S2076" s="134"/>
      <c r="T2076" s="134"/>
      <c r="U2076" s="134"/>
      <c r="V2076" s="134"/>
      <c r="W2076" s="134"/>
      <c r="X2076" s="134"/>
      <c r="Y2076" s="134"/>
      <c r="Z2076" s="134"/>
    </row>
    <row r="2077" ht="15.0" customHeight="1">
      <c r="A2077" s="133" t="s">
        <v>6623</v>
      </c>
      <c r="B2077" s="133" t="s">
        <v>6624</v>
      </c>
      <c r="C2077" s="134" t="s">
        <v>6625</v>
      </c>
      <c r="D2077" s="133" t="s">
        <v>4</v>
      </c>
      <c r="E2077" s="133">
        <v>1769.58</v>
      </c>
      <c r="F2077" s="134"/>
      <c r="G2077" s="134"/>
      <c r="H2077" s="134"/>
      <c r="I2077" s="134"/>
      <c r="J2077" s="134"/>
      <c r="K2077" s="134"/>
      <c r="L2077" s="134"/>
      <c r="M2077" s="134"/>
      <c r="N2077" s="134"/>
      <c r="O2077" s="134"/>
      <c r="P2077" s="134"/>
      <c r="Q2077" s="134"/>
      <c r="R2077" s="134"/>
      <c r="S2077" s="134"/>
      <c r="T2077" s="134"/>
      <c r="U2077" s="134"/>
      <c r="V2077" s="134"/>
      <c r="W2077" s="134"/>
      <c r="X2077" s="134"/>
      <c r="Y2077" s="134"/>
      <c r="Z2077" s="134"/>
    </row>
    <row r="2078" ht="15.0" customHeight="1">
      <c r="A2078" s="133" t="s">
        <v>6626</v>
      </c>
      <c r="B2078" s="133" t="s">
        <v>6627</v>
      </c>
      <c r="C2078" s="134" t="s">
        <v>6628</v>
      </c>
      <c r="D2078" s="133" t="s">
        <v>4</v>
      </c>
      <c r="E2078" s="133">
        <v>2016.51</v>
      </c>
      <c r="F2078" s="134"/>
      <c r="G2078" s="134"/>
      <c r="H2078" s="134"/>
      <c r="I2078" s="134"/>
      <c r="J2078" s="134"/>
      <c r="K2078" s="134"/>
      <c r="L2078" s="134"/>
      <c r="M2078" s="134"/>
      <c r="N2078" s="134"/>
      <c r="O2078" s="134"/>
      <c r="P2078" s="134"/>
      <c r="Q2078" s="134"/>
      <c r="R2078" s="134"/>
      <c r="S2078" s="134"/>
      <c r="T2078" s="134"/>
      <c r="U2078" s="134"/>
      <c r="V2078" s="134"/>
      <c r="W2078" s="134"/>
      <c r="X2078" s="134"/>
      <c r="Y2078" s="134"/>
      <c r="Z2078" s="134"/>
    </row>
    <row r="2079" ht="15.0" customHeight="1">
      <c r="A2079" s="133" t="s">
        <v>6629</v>
      </c>
      <c r="B2079" s="133" t="s">
        <v>6630</v>
      </c>
      <c r="C2079" s="134" t="s">
        <v>6631</v>
      </c>
      <c r="D2079" s="133" t="s">
        <v>4</v>
      </c>
      <c r="E2079" s="133">
        <v>2285.9</v>
      </c>
      <c r="F2079" s="134"/>
      <c r="G2079" s="134"/>
      <c r="H2079" s="134"/>
      <c r="I2079" s="134"/>
      <c r="J2079" s="134"/>
      <c r="K2079" s="134"/>
      <c r="L2079" s="134"/>
      <c r="M2079" s="134"/>
      <c r="N2079" s="134"/>
      <c r="O2079" s="134"/>
      <c r="P2079" s="134"/>
      <c r="Q2079" s="134"/>
      <c r="R2079" s="134"/>
      <c r="S2079" s="134"/>
      <c r="T2079" s="134"/>
      <c r="U2079" s="134"/>
      <c r="V2079" s="134"/>
      <c r="W2079" s="134"/>
      <c r="X2079" s="134"/>
      <c r="Y2079" s="134"/>
      <c r="Z2079" s="134"/>
    </row>
    <row r="2080" ht="15.0" customHeight="1">
      <c r="A2080" s="133" t="s">
        <v>495</v>
      </c>
      <c r="B2080" s="133" t="s">
        <v>6632</v>
      </c>
      <c r="C2080" s="134" t="s">
        <v>6633</v>
      </c>
      <c r="D2080" s="133" t="s">
        <v>187</v>
      </c>
      <c r="E2080" s="133">
        <v>53.77</v>
      </c>
      <c r="F2080" s="134"/>
      <c r="G2080" s="134"/>
      <c r="H2080" s="134"/>
      <c r="I2080" s="134"/>
      <c r="J2080" s="134"/>
      <c r="K2080" s="134"/>
      <c r="L2080" s="134"/>
      <c r="M2080" s="134"/>
      <c r="N2080" s="134"/>
      <c r="O2080" s="134"/>
      <c r="P2080" s="134"/>
      <c r="Q2080" s="134"/>
      <c r="R2080" s="134"/>
      <c r="S2080" s="134"/>
      <c r="T2080" s="134"/>
      <c r="U2080" s="134"/>
      <c r="V2080" s="134"/>
      <c r="W2080" s="134"/>
      <c r="X2080" s="134"/>
      <c r="Y2080" s="134"/>
      <c r="Z2080" s="134"/>
    </row>
    <row r="2081" ht="15.0" customHeight="1">
      <c r="A2081" s="133" t="s">
        <v>6634</v>
      </c>
      <c r="B2081" s="133" t="s">
        <v>6635</v>
      </c>
      <c r="C2081" s="134" t="s">
        <v>6636</v>
      </c>
      <c r="D2081" s="133" t="s">
        <v>187</v>
      </c>
      <c r="E2081" s="133">
        <v>73.18</v>
      </c>
      <c r="F2081" s="134"/>
      <c r="G2081" s="134"/>
      <c r="H2081" s="134"/>
      <c r="I2081" s="134"/>
      <c r="J2081" s="134"/>
      <c r="K2081" s="134"/>
      <c r="L2081" s="134"/>
      <c r="M2081" s="134"/>
      <c r="N2081" s="134"/>
      <c r="O2081" s="134"/>
      <c r="P2081" s="134"/>
      <c r="Q2081" s="134"/>
      <c r="R2081" s="134"/>
      <c r="S2081" s="134"/>
      <c r="T2081" s="134"/>
      <c r="U2081" s="134"/>
      <c r="V2081" s="134"/>
      <c r="W2081" s="134"/>
      <c r="X2081" s="134"/>
      <c r="Y2081" s="134"/>
      <c r="Z2081" s="134"/>
    </row>
    <row r="2082" ht="15.0" customHeight="1">
      <c r="A2082" s="133" t="s">
        <v>6637</v>
      </c>
      <c r="B2082" s="133" t="s">
        <v>6638</v>
      </c>
      <c r="C2082" s="134" t="s">
        <v>6639</v>
      </c>
      <c r="D2082" s="133" t="s">
        <v>187</v>
      </c>
      <c r="E2082" s="133">
        <v>99.58</v>
      </c>
      <c r="F2082" s="134"/>
      <c r="G2082" s="134"/>
      <c r="H2082" s="134"/>
      <c r="I2082" s="134"/>
      <c r="J2082" s="134"/>
      <c r="K2082" s="134"/>
      <c r="L2082" s="134"/>
      <c r="M2082" s="134"/>
      <c r="N2082" s="134"/>
      <c r="O2082" s="134"/>
      <c r="P2082" s="134"/>
      <c r="Q2082" s="134"/>
      <c r="R2082" s="134"/>
      <c r="S2082" s="134"/>
      <c r="T2082" s="134"/>
      <c r="U2082" s="134"/>
      <c r="V2082" s="134"/>
      <c r="W2082" s="134"/>
      <c r="X2082" s="134"/>
      <c r="Y2082" s="134"/>
      <c r="Z2082" s="134"/>
    </row>
    <row r="2083" ht="15.0" customHeight="1">
      <c r="A2083" s="133" t="s">
        <v>6640</v>
      </c>
      <c r="B2083" s="133" t="s">
        <v>6641</v>
      </c>
      <c r="C2083" s="134" t="s">
        <v>6642</v>
      </c>
      <c r="D2083" s="133" t="s">
        <v>187</v>
      </c>
      <c r="E2083" s="133">
        <v>122.89</v>
      </c>
      <c r="F2083" s="134"/>
      <c r="G2083" s="134"/>
      <c r="H2083" s="134"/>
      <c r="I2083" s="134"/>
      <c r="J2083" s="134"/>
      <c r="K2083" s="134"/>
      <c r="L2083" s="134"/>
      <c r="M2083" s="134"/>
      <c r="N2083" s="134"/>
      <c r="O2083" s="134"/>
      <c r="P2083" s="134"/>
      <c r="Q2083" s="134"/>
      <c r="R2083" s="134"/>
      <c r="S2083" s="134"/>
      <c r="T2083" s="134"/>
      <c r="U2083" s="134"/>
      <c r="V2083" s="134"/>
      <c r="W2083" s="134"/>
      <c r="X2083" s="134"/>
      <c r="Y2083" s="134"/>
      <c r="Z2083" s="134"/>
    </row>
    <row r="2084" ht="15.0" customHeight="1">
      <c r="A2084" s="133" t="s">
        <v>6643</v>
      </c>
      <c r="B2084" s="133" t="s">
        <v>6644</v>
      </c>
      <c r="C2084" s="134" t="s">
        <v>6645</v>
      </c>
      <c r="D2084" s="133" t="s">
        <v>187</v>
      </c>
      <c r="E2084" s="133">
        <v>23.29</v>
      </c>
      <c r="F2084" s="134"/>
      <c r="G2084" s="134"/>
      <c r="H2084" s="134"/>
      <c r="I2084" s="134"/>
      <c r="J2084" s="134"/>
      <c r="K2084" s="134"/>
      <c r="L2084" s="134"/>
      <c r="M2084" s="134"/>
      <c r="N2084" s="134"/>
      <c r="O2084" s="134"/>
      <c r="P2084" s="134"/>
      <c r="Q2084" s="134"/>
      <c r="R2084" s="134"/>
      <c r="S2084" s="134"/>
      <c r="T2084" s="134"/>
      <c r="U2084" s="134"/>
      <c r="V2084" s="134"/>
      <c r="W2084" s="134"/>
      <c r="X2084" s="134"/>
      <c r="Y2084" s="134"/>
      <c r="Z2084" s="134"/>
    </row>
    <row r="2085" ht="15.0" customHeight="1">
      <c r="A2085" s="133" t="s">
        <v>6646</v>
      </c>
      <c r="B2085" s="133" t="s">
        <v>958</v>
      </c>
      <c r="C2085" s="134" t="s">
        <v>6647</v>
      </c>
      <c r="D2085" s="133" t="s">
        <v>187</v>
      </c>
      <c r="E2085" s="133">
        <v>49.46</v>
      </c>
      <c r="F2085" s="134"/>
      <c r="G2085" s="134"/>
      <c r="H2085" s="134"/>
      <c r="I2085" s="134"/>
      <c r="J2085" s="134"/>
      <c r="K2085" s="134"/>
      <c r="L2085" s="134"/>
      <c r="M2085" s="134"/>
      <c r="N2085" s="134"/>
      <c r="O2085" s="134"/>
      <c r="P2085" s="134"/>
      <c r="Q2085" s="134"/>
      <c r="R2085" s="134"/>
      <c r="S2085" s="134"/>
      <c r="T2085" s="134"/>
      <c r="U2085" s="134"/>
      <c r="V2085" s="134"/>
      <c r="W2085" s="134"/>
      <c r="X2085" s="134"/>
      <c r="Y2085" s="134"/>
      <c r="Z2085" s="134"/>
    </row>
    <row r="2086" ht="15.0" customHeight="1">
      <c r="A2086" s="133" t="s">
        <v>6648</v>
      </c>
      <c r="B2086" s="133" t="s">
        <v>958</v>
      </c>
      <c r="C2086" s="134" t="s">
        <v>6649</v>
      </c>
      <c r="D2086" s="133" t="s">
        <v>187</v>
      </c>
      <c r="E2086" s="133">
        <v>90.38</v>
      </c>
      <c r="F2086" s="134"/>
      <c r="G2086" s="134"/>
      <c r="H2086" s="134"/>
      <c r="I2086" s="134"/>
      <c r="J2086" s="134"/>
      <c r="K2086" s="134"/>
      <c r="L2086" s="134"/>
      <c r="M2086" s="134"/>
      <c r="N2086" s="134"/>
      <c r="O2086" s="134"/>
      <c r="P2086" s="134"/>
      <c r="Q2086" s="134"/>
      <c r="R2086" s="134"/>
      <c r="S2086" s="134"/>
      <c r="T2086" s="134"/>
      <c r="U2086" s="134"/>
      <c r="V2086" s="134"/>
      <c r="W2086" s="134"/>
      <c r="X2086" s="134"/>
      <c r="Y2086" s="134"/>
      <c r="Z2086" s="134"/>
    </row>
    <row r="2087" ht="15.0" customHeight="1">
      <c r="A2087" s="133" t="s">
        <v>6650</v>
      </c>
      <c r="B2087" s="133" t="s">
        <v>958</v>
      </c>
      <c r="C2087" s="134" t="s">
        <v>6651</v>
      </c>
      <c r="D2087" s="133" t="s">
        <v>187</v>
      </c>
      <c r="E2087" s="133">
        <v>63.55</v>
      </c>
      <c r="F2087" s="134"/>
      <c r="G2087" s="134"/>
      <c r="H2087" s="134"/>
      <c r="I2087" s="134"/>
      <c r="J2087" s="134"/>
      <c r="K2087" s="134"/>
      <c r="L2087" s="134"/>
      <c r="M2087" s="134"/>
      <c r="N2087" s="134"/>
      <c r="O2087" s="134"/>
      <c r="P2087" s="134"/>
      <c r="Q2087" s="134"/>
      <c r="R2087" s="134"/>
      <c r="S2087" s="134"/>
      <c r="T2087" s="134"/>
      <c r="U2087" s="134"/>
      <c r="V2087" s="134"/>
      <c r="W2087" s="134"/>
      <c r="X2087" s="134"/>
      <c r="Y2087" s="134"/>
      <c r="Z2087" s="134"/>
    </row>
    <row r="2088" ht="15.0" customHeight="1">
      <c r="A2088" s="133" t="s">
        <v>6652</v>
      </c>
      <c r="B2088" s="133" t="s">
        <v>958</v>
      </c>
      <c r="C2088" s="134" t="s">
        <v>6653</v>
      </c>
      <c r="D2088" s="133" t="s">
        <v>187</v>
      </c>
      <c r="E2088" s="133">
        <v>111.02</v>
      </c>
      <c r="F2088" s="134"/>
      <c r="G2088" s="134"/>
      <c r="H2088" s="134"/>
      <c r="I2088" s="134"/>
      <c r="J2088" s="134"/>
      <c r="K2088" s="134"/>
      <c r="L2088" s="134"/>
      <c r="M2088" s="134"/>
      <c r="N2088" s="134"/>
      <c r="O2088" s="134"/>
      <c r="P2088" s="134"/>
      <c r="Q2088" s="134"/>
      <c r="R2088" s="134"/>
      <c r="S2088" s="134"/>
      <c r="T2088" s="134"/>
      <c r="U2088" s="134"/>
      <c r="V2088" s="134"/>
      <c r="W2088" s="134"/>
      <c r="X2088" s="134"/>
      <c r="Y2088" s="134"/>
      <c r="Z2088" s="134"/>
    </row>
    <row r="2089" ht="15.0" customHeight="1">
      <c r="A2089" s="133" t="s">
        <v>6654</v>
      </c>
      <c r="B2089" s="133" t="s">
        <v>958</v>
      </c>
      <c r="C2089" s="134" t="s">
        <v>6655</v>
      </c>
      <c r="D2089" s="133" t="s">
        <v>187</v>
      </c>
      <c r="E2089" s="133">
        <v>256.09</v>
      </c>
      <c r="F2089" s="134"/>
      <c r="G2089" s="134"/>
      <c r="H2089" s="134"/>
      <c r="I2089" s="134"/>
      <c r="J2089" s="134"/>
      <c r="K2089" s="134"/>
      <c r="L2089" s="134"/>
      <c r="M2089" s="134"/>
      <c r="N2089" s="134"/>
      <c r="O2089" s="134"/>
      <c r="P2089" s="134"/>
      <c r="Q2089" s="134"/>
      <c r="R2089" s="134"/>
      <c r="S2089" s="134"/>
      <c r="T2089" s="134"/>
      <c r="U2089" s="134"/>
      <c r="V2089" s="134"/>
      <c r="W2089" s="134"/>
      <c r="X2089" s="134"/>
      <c r="Y2089" s="134"/>
      <c r="Z2089" s="134"/>
    </row>
    <row r="2090" ht="15.0" customHeight="1">
      <c r="A2090" s="133" t="s">
        <v>6656</v>
      </c>
      <c r="B2090" s="133" t="s">
        <v>958</v>
      </c>
      <c r="C2090" s="134" t="s">
        <v>6657</v>
      </c>
      <c r="D2090" s="133" t="s">
        <v>187</v>
      </c>
      <c r="E2090" s="133">
        <v>121.77</v>
      </c>
      <c r="F2090" s="134"/>
      <c r="G2090" s="134"/>
      <c r="H2090" s="134"/>
      <c r="I2090" s="134"/>
      <c r="J2090" s="134"/>
      <c r="K2090" s="134"/>
      <c r="L2090" s="134"/>
      <c r="M2090" s="134"/>
      <c r="N2090" s="134"/>
      <c r="O2090" s="134"/>
      <c r="P2090" s="134"/>
      <c r="Q2090" s="134"/>
      <c r="R2090" s="134"/>
      <c r="S2090" s="134"/>
      <c r="T2090" s="134"/>
      <c r="U2090" s="134"/>
      <c r="V2090" s="134"/>
      <c r="W2090" s="134"/>
      <c r="X2090" s="134"/>
      <c r="Y2090" s="134"/>
      <c r="Z2090" s="134"/>
    </row>
    <row r="2091" ht="15.0" customHeight="1">
      <c r="A2091" s="133" t="s">
        <v>6658</v>
      </c>
      <c r="B2091" s="133" t="s">
        <v>958</v>
      </c>
      <c r="C2091" s="134" t="s">
        <v>6659</v>
      </c>
      <c r="D2091" s="133" t="s">
        <v>187</v>
      </c>
      <c r="E2091" s="133">
        <v>84.12</v>
      </c>
      <c r="F2091" s="134"/>
      <c r="G2091" s="134"/>
      <c r="H2091" s="134"/>
      <c r="I2091" s="134"/>
      <c r="J2091" s="134"/>
      <c r="K2091" s="134"/>
      <c r="L2091" s="134"/>
      <c r="M2091" s="134"/>
      <c r="N2091" s="134"/>
      <c r="O2091" s="134"/>
      <c r="P2091" s="134"/>
      <c r="Q2091" s="134"/>
      <c r="R2091" s="134"/>
      <c r="S2091" s="134"/>
      <c r="T2091" s="134"/>
      <c r="U2091" s="134"/>
      <c r="V2091" s="134"/>
      <c r="W2091" s="134"/>
      <c r="X2091" s="134"/>
      <c r="Y2091" s="134"/>
      <c r="Z2091" s="134"/>
    </row>
    <row r="2092" ht="15.0" customHeight="1">
      <c r="A2092" s="133" t="s">
        <v>6660</v>
      </c>
      <c r="B2092" s="133" t="s">
        <v>958</v>
      </c>
      <c r="C2092" s="134" t="s">
        <v>6661</v>
      </c>
      <c r="D2092" s="133" t="s">
        <v>187</v>
      </c>
      <c r="E2092" s="133">
        <v>316.67</v>
      </c>
      <c r="F2092" s="134"/>
      <c r="G2092" s="134"/>
      <c r="H2092" s="134"/>
      <c r="I2092" s="134"/>
      <c r="J2092" s="134"/>
      <c r="K2092" s="134"/>
      <c r="L2092" s="134"/>
      <c r="M2092" s="134"/>
      <c r="N2092" s="134"/>
      <c r="O2092" s="134"/>
      <c r="P2092" s="134"/>
      <c r="Q2092" s="134"/>
      <c r="R2092" s="134"/>
      <c r="S2092" s="134"/>
      <c r="T2092" s="134"/>
      <c r="U2092" s="134"/>
      <c r="V2092" s="134"/>
      <c r="W2092" s="134"/>
      <c r="X2092" s="134"/>
      <c r="Y2092" s="134"/>
      <c r="Z2092" s="134"/>
    </row>
    <row r="2093" ht="15.0" customHeight="1">
      <c r="A2093" s="133" t="s">
        <v>6662</v>
      </c>
      <c r="B2093" s="133" t="s">
        <v>958</v>
      </c>
      <c r="C2093" s="134" t="s">
        <v>6663</v>
      </c>
      <c r="D2093" s="133" t="s">
        <v>187</v>
      </c>
      <c r="E2093" s="133">
        <v>182.35</v>
      </c>
      <c r="F2093" s="134"/>
      <c r="G2093" s="134"/>
      <c r="H2093" s="134"/>
      <c r="I2093" s="134"/>
      <c r="J2093" s="134"/>
      <c r="K2093" s="134"/>
      <c r="L2093" s="134"/>
      <c r="M2093" s="134"/>
      <c r="N2093" s="134"/>
      <c r="O2093" s="134"/>
      <c r="P2093" s="134"/>
      <c r="Q2093" s="134"/>
      <c r="R2093" s="134"/>
      <c r="S2093" s="134"/>
      <c r="T2093" s="134"/>
      <c r="U2093" s="134"/>
      <c r="V2093" s="134"/>
      <c r="W2093" s="134"/>
      <c r="X2093" s="134"/>
      <c r="Y2093" s="134"/>
      <c r="Z2093" s="134"/>
    </row>
    <row r="2094" ht="15.0" customHeight="1">
      <c r="A2094" s="133" t="s">
        <v>6664</v>
      </c>
      <c r="B2094" s="133" t="s">
        <v>958</v>
      </c>
      <c r="C2094" s="134" t="s">
        <v>6665</v>
      </c>
      <c r="D2094" s="133" t="s">
        <v>187</v>
      </c>
      <c r="E2094" s="133">
        <v>346.76</v>
      </c>
      <c r="F2094" s="134"/>
      <c r="G2094" s="134"/>
      <c r="H2094" s="134"/>
      <c r="I2094" s="134"/>
      <c r="J2094" s="134"/>
      <c r="K2094" s="134"/>
      <c r="L2094" s="134"/>
      <c r="M2094" s="134"/>
      <c r="N2094" s="134"/>
      <c r="O2094" s="134"/>
      <c r="P2094" s="134"/>
      <c r="Q2094" s="134"/>
      <c r="R2094" s="134"/>
      <c r="S2094" s="134"/>
      <c r="T2094" s="134"/>
      <c r="U2094" s="134"/>
      <c r="V2094" s="134"/>
      <c r="W2094" s="134"/>
      <c r="X2094" s="134"/>
      <c r="Y2094" s="134"/>
      <c r="Z2094" s="134"/>
    </row>
    <row r="2095" ht="15.0" customHeight="1">
      <c r="A2095" s="133" t="s">
        <v>6666</v>
      </c>
      <c r="B2095" s="133" t="s">
        <v>958</v>
      </c>
      <c r="C2095" s="134" t="s">
        <v>6667</v>
      </c>
      <c r="D2095" s="133" t="s">
        <v>187</v>
      </c>
      <c r="E2095" s="133">
        <v>265.02</v>
      </c>
      <c r="F2095" s="134"/>
      <c r="G2095" s="134"/>
      <c r="H2095" s="134"/>
      <c r="I2095" s="134"/>
      <c r="J2095" s="134"/>
      <c r="K2095" s="134"/>
      <c r="L2095" s="134"/>
      <c r="M2095" s="134"/>
      <c r="N2095" s="134"/>
      <c r="O2095" s="134"/>
      <c r="P2095" s="134"/>
      <c r="Q2095" s="134"/>
      <c r="R2095" s="134"/>
      <c r="S2095" s="134"/>
      <c r="T2095" s="134"/>
      <c r="U2095" s="134"/>
      <c r="V2095" s="134"/>
      <c r="W2095" s="134"/>
      <c r="X2095" s="134"/>
      <c r="Y2095" s="134"/>
      <c r="Z2095" s="134"/>
    </row>
    <row r="2096" ht="15.0" customHeight="1">
      <c r="A2096" s="133" t="s">
        <v>6668</v>
      </c>
      <c r="B2096" s="133" t="s">
        <v>958</v>
      </c>
      <c r="C2096" s="134" t="s">
        <v>6669</v>
      </c>
      <c r="D2096" s="133" t="s">
        <v>187</v>
      </c>
      <c r="E2096" s="133">
        <v>130.7</v>
      </c>
      <c r="F2096" s="134"/>
      <c r="G2096" s="134"/>
      <c r="H2096" s="134"/>
      <c r="I2096" s="134"/>
      <c r="J2096" s="134"/>
      <c r="K2096" s="134"/>
      <c r="L2096" s="134"/>
      <c r="M2096" s="134"/>
      <c r="N2096" s="134"/>
      <c r="O2096" s="134"/>
      <c r="P2096" s="134"/>
      <c r="Q2096" s="134"/>
      <c r="R2096" s="134"/>
      <c r="S2096" s="134"/>
      <c r="T2096" s="134"/>
      <c r="U2096" s="134"/>
      <c r="V2096" s="134"/>
      <c r="W2096" s="134"/>
      <c r="X2096" s="134"/>
      <c r="Y2096" s="134"/>
      <c r="Z2096" s="134"/>
    </row>
    <row r="2097" ht="15.0" customHeight="1">
      <c r="A2097" s="133" t="s">
        <v>6670</v>
      </c>
      <c r="B2097" s="133" t="s">
        <v>958</v>
      </c>
      <c r="C2097" s="134" t="s">
        <v>6671</v>
      </c>
      <c r="D2097" s="133" t="s">
        <v>187</v>
      </c>
      <c r="E2097" s="133">
        <v>93.05</v>
      </c>
      <c r="F2097" s="134"/>
      <c r="G2097" s="134"/>
      <c r="H2097" s="134"/>
      <c r="I2097" s="134"/>
      <c r="J2097" s="134"/>
      <c r="K2097" s="134"/>
      <c r="L2097" s="134"/>
      <c r="M2097" s="134"/>
      <c r="N2097" s="134"/>
      <c r="O2097" s="134"/>
      <c r="P2097" s="134"/>
      <c r="Q2097" s="134"/>
      <c r="R2097" s="134"/>
      <c r="S2097" s="134"/>
      <c r="T2097" s="134"/>
      <c r="U2097" s="134"/>
      <c r="V2097" s="134"/>
      <c r="W2097" s="134"/>
      <c r="X2097" s="134"/>
      <c r="Y2097" s="134"/>
      <c r="Z2097" s="134"/>
    </row>
    <row r="2098" ht="15.0" customHeight="1">
      <c r="A2098" s="133" t="s">
        <v>6672</v>
      </c>
      <c r="B2098" s="133" t="s">
        <v>958</v>
      </c>
      <c r="C2098" s="134" t="s">
        <v>6673</v>
      </c>
      <c r="D2098" s="133" t="s">
        <v>187</v>
      </c>
      <c r="E2098" s="133">
        <v>325.6</v>
      </c>
      <c r="F2098" s="134"/>
      <c r="G2098" s="134"/>
      <c r="H2098" s="134"/>
      <c r="I2098" s="134"/>
      <c r="J2098" s="134"/>
      <c r="K2098" s="134"/>
      <c r="L2098" s="134"/>
      <c r="M2098" s="134"/>
      <c r="N2098" s="134"/>
      <c r="O2098" s="134"/>
      <c r="P2098" s="134"/>
      <c r="Q2098" s="134"/>
      <c r="R2098" s="134"/>
      <c r="S2098" s="134"/>
      <c r="T2098" s="134"/>
      <c r="U2098" s="134"/>
      <c r="V2098" s="134"/>
      <c r="W2098" s="134"/>
      <c r="X2098" s="134"/>
      <c r="Y2098" s="134"/>
      <c r="Z2098" s="134"/>
    </row>
    <row r="2099" ht="15.0" customHeight="1">
      <c r="A2099" s="133" t="s">
        <v>6674</v>
      </c>
      <c r="B2099" s="133" t="s">
        <v>958</v>
      </c>
      <c r="C2099" s="134" t="s">
        <v>6675</v>
      </c>
      <c r="D2099" s="133" t="s">
        <v>187</v>
      </c>
      <c r="E2099" s="133">
        <v>191.28</v>
      </c>
      <c r="F2099" s="134"/>
      <c r="G2099" s="134"/>
      <c r="H2099" s="134"/>
      <c r="I2099" s="134"/>
      <c r="J2099" s="134"/>
      <c r="K2099" s="134"/>
      <c r="L2099" s="134"/>
      <c r="M2099" s="134"/>
      <c r="N2099" s="134"/>
      <c r="O2099" s="134"/>
      <c r="P2099" s="134"/>
      <c r="Q2099" s="134"/>
      <c r="R2099" s="134"/>
      <c r="S2099" s="134"/>
      <c r="T2099" s="134"/>
      <c r="U2099" s="134"/>
      <c r="V2099" s="134"/>
      <c r="W2099" s="134"/>
      <c r="X2099" s="134"/>
      <c r="Y2099" s="134"/>
      <c r="Z2099" s="134"/>
    </row>
    <row r="2100" ht="15.0" customHeight="1">
      <c r="A2100" s="133" t="s">
        <v>6676</v>
      </c>
      <c r="B2100" s="133" t="s">
        <v>958</v>
      </c>
      <c r="C2100" s="134" t="s">
        <v>6677</v>
      </c>
      <c r="D2100" s="133" t="s">
        <v>187</v>
      </c>
      <c r="E2100" s="133">
        <v>153.63</v>
      </c>
      <c r="F2100" s="134"/>
      <c r="G2100" s="134"/>
      <c r="H2100" s="134"/>
      <c r="I2100" s="134"/>
      <c r="J2100" s="134"/>
      <c r="K2100" s="134"/>
      <c r="L2100" s="134"/>
      <c r="M2100" s="134"/>
      <c r="N2100" s="134"/>
      <c r="O2100" s="134"/>
      <c r="P2100" s="134"/>
      <c r="Q2100" s="134"/>
      <c r="R2100" s="134"/>
      <c r="S2100" s="134"/>
      <c r="T2100" s="134"/>
      <c r="U2100" s="134"/>
      <c r="V2100" s="134"/>
      <c r="W2100" s="134"/>
      <c r="X2100" s="134"/>
      <c r="Y2100" s="134"/>
      <c r="Z2100" s="134"/>
    </row>
    <row r="2101" ht="15.0" customHeight="1">
      <c r="A2101" s="133" t="s">
        <v>6678</v>
      </c>
      <c r="B2101" s="133" t="s">
        <v>958</v>
      </c>
      <c r="C2101" s="134" t="s">
        <v>6679</v>
      </c>
      <c r="D2101" s="133" t="s">
        <v>187</v>
      </c>
      <c r="E2101" s="133">
        <v>210.84</v>
      </c>
      <c r="F2101" s="134"/>
      <c r="G2101" s="134"/>
      <c r="H2101" s="134"/>
      <c r="I2101" s="134"/>
      <c r="J2101" s="134"/>
      <c r="K2101" s="134"/>
      <c r="L2101" s="134"/>
      <c r="M2101" s="134"/>
      <c r="N2101" s="134"/>
      <c r="O2101" s="134"/>
      <c r="P2101" s="134"/>
      <c r="Q2101" s="134"/>
      <c r="R2101" s="134"/>
      <c r="S2101" s="134"/>
      <c r="T2101" s="134"/>
      <c r="U2101" s="134"/>
      <c r="V2101" s="134"/>
      <c r="W2101" s="134"/>
      <c r="X2101" s="134"/>
      <c r="Y2101" s="134"/>
      <c r="Z2101" s="134"/>
    </row>
    <row r="2102" ht="15.0" customHeight="1">
      <c r="A2102" s="133" t="s">
        <v>6680</v>
      </c>
      <c r="B2102" s="133" t="s">
        <v>958</v>
      </c>
      <c r="C2102" s="134" t="s">
        <v>6681</v>
      </c>
      <c r="D2102" s="133" t="s">
        <v>187</v>
      </c>
      <c r="E2102" s="133">
        <v>282.8</v>
      </c>
      <c r="F2102" s="134"/>
      <c r="G2102" s="134"/>
      <c r="H2102" s="134"/>
      <c r="I2102" s="134"/>
      <c r="J2102" s="134"/>
      <c r="K2102" s="134"/>
      <c r="L2102" s="134"/>
      <c r="M2102" s="134"/>
      <c r="N2102" s="134"/>
      <c r="O2102" s="134"/>
      <c r="P2102" s="134"/>
      <c r="Q2102" s="134"/>
      <c r="R2102" s="134"/>
      <c r="S2102" s="134"/>
      <c r="T2102" s="134"/>
      <c r="U2102" s="134"/>
      <c r="V2102" s="134"/>
      <c r="W2102" s="134"/>
      <c r="X2102" s="134"/>
      <c r="Y2102" s="134"/>
      <c r="Z2102" s="134"/>
    </row>
    <row r="2103" ht="15.0" customHeight="1">
      <c r="A2103" s="133" t="s">
        <v>6682</v>
      </c>
      <c r="B2103" s="133" t="s">
        <v>958</v>
      </c>
      <c r="C2103" s="134" t="s">
        <v>6683</v>
      </c>
      <c r="D2103" s="133" t="s">
        <v>187</v>
      </c>
      <c r="E2103" s="133">
        <v>322.99</v>
      </c>
      <c r="F2103" s="134"/>
      <c r="G2103" s="134"/>
      <c r="H2103" s="134"/>
      <c r="I2103" s="134"/>
      <c r="J2103" s="134"/>
      <c r="K2103" s="134"/>
      <c r="L2103" s="134"/>
      <c r="M2103" s="134"/>
      <c r="N2103" s="134"/>
      <c r="O2103" s="134"/>
      <c r="P2103" s="134"/>
      <c r="Q2103" s="134"/>
      <c r="R2103" s="134"/>
      <c r="S2103" s="134"/>
      <c r="T2103" s="134"/>
      <c r="U2103" s="134"/>
      <c r="V2103" s="134"/>
      <c r="W2103" s="134"/>
      <c r="X2103" s="134"/>
      <c r="Y2103" s="134"/>
      <c r="Z2103" s="134"/>
    </row>
    <row r="2104" ht="15.0" customHeight="1">
      <c r="A2104" s="133" t="s">
        <v>6684</v>
      </c>
      <c r="B2104" s="133" t="s">
        <v>958</v>
      </c>
      <c r="C2104" s="134" t="s">
        <v>6685</v>
      </c>
      <c r="D2104" s="133" t="s">
        <v>187</v>
      </c>
      <c r="E2104" s="133">
        <v>440.37</v>
      </c>
      <c r="F2104" s="134"/>
      <c r="G2104" s="134"/>
      <c r="H2104" s="134"/>
      <c r="I2104" s="134"/>
      <c r="J2104" s="134"/>
      <c r="K2104" s="134"/>
      <c r="L2104" s="134"/>
      <c r="M2104" s="134"/>
      <c r="N2104" s="134"/>
      <c r="O2104" s="134"/>
      <c r="P2104" s="134"/>
      <c r="Q2104" s="134"/>
      <c r="R2104" s="134"/>
      <c r="S2104" s="134"/>
      <c r="T2104" s="134"/>
      <c r="U2104" s="134"/>
      <c r="V2104" s="134"/>
      <c r="W2104" s="134"/>
      <c r="X2104" s="134"/>
      <c r="Y2104" s="134"/>
      <c r="Z2104" s="134"/>
    </row>
    <row r="2105" ht="15.0" customHeight="1">
      <c r="A2105" s="133" t="s">
        <v>6686</v>
      </c>
      <c r="B2105" s="133" t="s">
        <v>958</v>
      </c>
      <c r="C2105" s="134" t="s">
        <v>6687</v>
      </c>
      <c r="D2105" s="133" t="s">
        <v>187</v>
      </c>
      <c r="E2105" s="133">
        <v>617.31</v>
      </c>
      <c r="F2105" s="134"/>
      <c r="G2105" s="134"/>
      <c r="H2105" s="134"/>
      <c r="I2105" s="134"/>
      <c r="J2105" s="134"/>
      <c r="K2105" s="134"/>
      <c r="L2105" s="134"/>
      <c r="M2105" s="134"/>
      <c r="N2105" s="134"/>
      <c r="O2105" s="134"/>
      <c r="P2105" s="134"/>
      <c r="Q2105" s="134"/>
      <c r="R2105" s="134"/>
      <c r="S2105" s="134"/>
      <c r="T2105" s="134"/>
      <c r="U2105" s="134"/>
      <c r="V2105" s="134"/>
      <c r="W2105" s="134"/>
      <c r="X2105" s="134"/>
      <c r="Y2105" s="134"/>
      <c r="Z2105" s="134"/>
    </row>
    <row r="2106" ht="15.0" customHeight="1">
      <c r="A2106" s="133" t="s">
        <v>6688</v>
      </c>
      <c r="B2106" s="133" t="s">
        <v>958</v>
      </c>
      <c r="C2106" s="134" t="s">
        <v>6689</v>
      </c>
      <c r="D2106" s="133" t="s">
        <v>187</v>
      </c>
      <c r="E2106" s="133">
        <v>783.1</v>
      </c>
      <c r="F2106" s="134"/>
      <c r="G2106" s="134"/>
      <c r="H2106" s="134"/>
      <c r="I2106" s="134"/>
      <c r="J2106" s="134"/>
      <c r="K2106" s="134"/>
      <c r="L2106" s="134"/>
      <c r="M2106" s="134"/>
      <c r="N2106" s="134"/>
      <c r="O2106" s="134"/>
      <c r="P2106" s="134"/>
      <c r="Q2106" s="134"/>
      <c r="R2106" s="134"/>
      <c r="S2106" s="134"/>
      <c r="T2106" s="134"/>
      <c r="U2106" s="134"/>
      <c r="V2106" s="134"/>
      <c r="W2106" s="134"/>
      <c r="X2106" s="134"/>
      <c r="Y2106" s="134"/>
      <c r="Z2106" s="134"/>
    </row>
    <row r="2107" ht="15.0" customHeight="1">
      <c r="A2107" s="133" t="s">
        <v>6690</v>
      </c>
      <c r="B2107" s="133" t="s">
        <v>6691</v>
      </c>
      <c r="C2107" s="134" t="s">
        <v>6692</v>
      </c>
      <c r="D2107" s="133" t="s">
        <v>187</v>
      </c>
      <c r="E2107" s="133">
        <v>38.11</v>
      </c>
      <c r="F2107" s="134"/>
      <c r="G2107" s="134"/>
      <c r="H2107" s="134"/>
      <c r="I2107" s="134"/>
      <c r="J2107" s="134"/>
      <c r="K2107" s="134"/>
      <c r="L2107" s="134"/>
      <c r="M2107" s="134"/>
      <c r="N2107" s="134"/>
      <c r="O2107" s="134"/>
      <c r="P2107" s="134"/>
      <c r="Q2107" s="134"/>
      <c r="R2107" s="134"/>
      <c r="S2107" s="134"/>
      <c r="T2107" s="134"/>
      <c r="U2107" s="134"/>
      <c r="V2107" s="134"/>
      <c r="W2107" s="134"/>
      <c r="X2107" s="134"/>
      <c r="Y2107" s="134"/>
      <c r="Z2107" s="134"/>
    </row>
    <row r="2108" ht="15.0" customHeight="1">
      <c r="A2108" s="133" t="s">
        <v>6693</v>
      </c>
      <c r="B2108" s="133" t="s">
        <v>6694</v>
      </c>
      <c r="C2108" s="134" t="s">
        <v>6695</v>
      </c>
      <c r="D2108" s="133" t="s">
        <v>187</v>
      </c>
      <c r="E2108" s="133">
        <v>61.55</v>
      </c>
      <c r="F2108" s="134"/>
      <c r="G2108" s="134"/>
      <c r="H2108" s="134"/>
      <c r="I2108" s="134"/>
      <c r="J2108" s="134"/>
      <c r="K2108" s="134"/>
      <c r="L2108" s="134"/>
      <c r="M2108" s="134"/>
      <c r="N2108" s="134"/>
      <c r="O2108" s="134"/>
      <c r="P2108" s="134"/>
      <c r="Q2108" s="134"/>
      <c r="R2108" s="134"/>
      <c r="S2108" s="134"/>
      <c r="T2108" s="134"/>
      <c r="U2108" s="134"/>
      <c r="V2108" s="134"/>
      <c r="W2108" s="134"/>
      <c r="X2108" s="134"/>
      <c r="Y2108" s="134"/>
      <c r="Z2108" s="134"/>
    </row>
    <row r="2109" ht="15.0" customHeight="1">
      <c r="A2109" s="133" t="s">
        <v>6696</v>
      </c>
      <c r="B2109" s="133" t="s">
        <v>6697</v>
      </c>
      <c r="C2109" s="134" t="s">
        <v>6698</v>
      </c>
      <c r="D2109" s="133" t="s">
        <v>187</v>
      </c>
      <c r="E2109" s="133">
        <v>136.66</v>
      </c>
      <c r="F2109" s="134"/>
      <c r="G2109" s="134"/>
      <c r="H2109" s="134"/>
      <c r="I2109" s="134"/>
      <c r="J2109" s="134"/>
      <c r="K2109" s="134"/>
      <c r="L2109" s="134"/>
      <c r="M2109" s="134"/>
      <c r="N2109" s="134"/>
      <c r="O2109" s="134"/>
      <c r="P2109" s="134"/>
      <c r="Q2109" s="134"/>
      <c r="R2109" s="134"/>
      <c r="S2109" s="134"/>
      <c r="T2109" s="134"/>
      <c r="U2109" s="134"/>
      <c r="V2109" s="134"/>
      <c r="W2109" s="134"/>
      <c r="X2109" s="134"/>
      <c r="Y2109" s="134"/>
      <c r="Z2109" s="134"/>
    </row>
    <row r="2110" ht="15.0" customHeight="1">
      <c r="A2110" s="133" t="s">
        <v>6699</v>
      </c>
      <c r="B2110" s="133" t="s">
        <v>6700</v>
      </c>
      <c r="C2110" s="134" t="s">
        <v>6701</v>
      </c>
      <c r="D2110" s="133" t="s">
        <v>187</v>
      </c>
      <c r="E2110" s="133">
        <v>28.98</v>
      </c>
      <c r="F2110" s="134"/>
      <c r="G2110" s="134"/>
      <c r="H2110" s="134"/>
      <c r="I2110" s="134"/>
      <c r="J2110" s="134"/>
      <c r="K2110" s="134"/>
      <c r="L2110" s="134"/>
      <c r="M2110" s="134"/>
      <c r="N2110" s="134"/>
      <c r="O2110" s="134"/>
      <c r="P2110" s="134"/>
      <c r="Q2110" s="134"/>
      <c r="R2110" s="134"/>
      <c r="S2110" s="134"/>
      <c r="T2110" s="134"/>
      <c r="U2110" s="134"/>
      <c r="V2110" s="134"/>
      <c r="W2110" s="134"/>
      <c r="X2110" s="134"/>
      <c r="Y2110" s="134"/>
      <c r="Z2110" s="134"/>
    </row>
    <row r="2111" ht="15.0" customHeight="1">
      <c r="A2111" s="133" t="s">
        <v>6702</v>
      </c>
      <c r="B2111" s="133" t="s">
        <v>6703</v>
      </c>
      <c r="C2111" s="134" t="s">
        <v>6704</v>
      </c>
      <c r="D2111" s="133" t="s">
        <v>187</v>
      </c>
      <c r="E2111" s="133">
        <v>34.11</v>
      </c>
      <c r="F2111" s="134"/>
      <c r="G2111" s="134"/>
      <c r="H2111" s="134"/>
      <c r="I2111" s="134"/>
      <c r="J2111" s="134"/>
      <c r="K2111" s="134"/>
      <c r="L2111" s="134"/>
      <c r="M2111" s="134"/>
      <c r="N2111" s="134"/>
      <c r="O2111" s="134"/>
      <c r="P2111" s="134"/>
      <c r="Q2111" s="134"/>
      <c r="R2111" s="134"/>
      <c r="S2111" s="134"/>
      <c r="T2111" s="134"/>
      <c r="U2111" s="134"/>
      <c r="V2111" s="134"/>
      <c r="W2111" s="134"/>
      <c r="X2111" s="134"/>
      <c r="Y2111" s="134"/>
      <c r="Z2111" s="134"/>
    </row>
    <row r="2112" ht="15.0" customHeight="1">
      <c r="A2112" s="133" t="s">
        <v>6705</v>
      </c>
      <c r="B2112" s="133" t="s">
        <v>6706</v>
      </c>
      <c r="C2112" s="134" t="s">
        <v>6707</v>
      </c>
      <c r="D2112" s="133" t="s">
        <v>187</v>
      </c>
      <c r="E2112" s="133">
        <v>17.02</v>
      </c>
      <c r="F2112" s="134"/>
      <c r="G2112" s="134"/>
      <c r="H2112" s="134"/>
      <c r="I2112" s="134"/>
      <c r="J2112" s="134"/>
      <c r="K2112" s="134"/>
      <c r="L2112" s="134"/>
      <c r="M2112" s="134"/>
      <c r="N2112" s="134"/>
      <c r="O2112" s="134"/>
      <c r="P2112" s="134"/>
      <c r="Q2112" s="134"/>
      <c r="R2112" s="134"/>
      <c r="S2112" s="134"/>
      <c r="T2112" s="134"/>
      <c r="U2112" s="134"/>
      <c r="V2112" s="134"/>
      <c r="W2112" s="134"/>
      <c r="X2112" s="134"/>
      <c r="Y2112" s="134"/>
      <c r="Z2112" s="134"/>
    </row>
    <row r="2113" ht="15.0" customHeight="1">
      <c r="A2113" s="133" t="s">
        <v>6708</v>
      </c>
      <c r="B2113" s="133" t="s">
        <v>6709</v>
      </c>
      <c r="C2113" s="134" t="s">
        <v>6710</v>
      </c>
      <c r="D2113" s="133" t="s">
        <v>187</v>
      </c>
      <c r="E2113" s="133">
        <v>12.35</v>
      </c>
      <c r="F2113" s="134"/>
      <c r="G2113" s="134"/>
      <c r="H2113" s="134"/>
      <c r="I2113" s="134"/>
      <c r="J2113" s="134"/>
      <c r="K2113" s="134"/>
      <c r="L2113" s="134"/>
      <c r="M2113" s="134"/>
      <c r="N2113" s="134"/>
      <c r="O2113" s="134"/>
      <c r="P2113" s="134"/>
      <c r="Q2113" s="134"/>
      <c r="R2113" s="134"/>
      <c r="S2113" s="134"/>
      <c r="T2113" s="134"/>
      <c r="U2113" s="134"/>
      <c r="V2113" s="134"/>
      <c r="W2113" s="134"/>
      <c r="X2113" s="134"/>
      <c r="Y2113" s="134"/>
      <c r="Z2113" s="134"/>
    </row>
    <row r="2114" ht="15.0" customHeight="1">
      <c r="A2114" s="133" t="s">
        <v>6711</v>
      </c>
      <c r="B2114" s="133" t="s">
        <v>6712</v>
      </c>
      <c r="C2114" s="134" t="s">
        <v>6713</v>
      </c>
      <c r="D2114" s="133" t="s">
        <v>187</v>
      </c>
      <c r="E2114" s="133">
        <v>20.12</v>
      </c>
      <c r="F2114" s="134"/>
      <c r="G2114" s="134"/>
      <c r="H2114" s="134"/>
      <c r="I2114" s="134"/>
      <c r="J2114" s="134"/>
      <c r="K2114" s="134"/>
      <c r="L2114" s="134"/>
      <c r="M2114" s="134"/>
      <c r="N2114" s="134"/>
      <c r="O2114" s="134"/>
      <c r="P2114" s="134"/>
      <c r="Q2114" s="134"/>
      <c r="R2114" s="134"/>
      <c r="S2114" s="134"/>
      <c r="T2114" s="134"/>
      <c r="U2114" s="134"/>
      <c r="V2114" s="134"/>
      <c r="W2114" s="134"/>
      <c r="X2114" s="134"/>
      <c r="Y2114" s="134"/>
      <c r="Z2114" s="134"/>
    </row>
    <row r="2115" ht="15.0" customHeight="1">
      <c r="A2115" s="133" t="s">
        <v>6714</v>
      </c>
      <c r="B2115" s="133" t="s">
        <v>6715</v>
      </c>
      <c r="C2115" s="134" t="s">
        <v>6716</v>
      </c>
      <c r="D2115" s="133" t="s">
        <v>187</v>
      </c>
      <c r="E2115" s="133">
        <v>44.63</v>
      </c>
      <c r="F2115" s="134"/>
      <c r="G2115" s="134"/>
      <c r="H2115" s="134"/>
      <c r="I2115" s="134"/>
      <c r="J2115" s="134"/>
      <c r="K2115" s="134"/>
      <c r="L2115" s="134"/>
      <c r="M2115" s="134"/>
      <c r="N2115" s="134"/>
      <c r="O2115" s="134"/>
      <c r="P2115" s="134"/>
      <c r="Q2115" s="134"/>
      <c r="R2115" s="134"/>
      <c r="S2115" s="134"/>
      <c r="T2115" s="134"/>
      <c r="U2115" s="134"/>
      <c r="V2115" s="134"/>
      <c r="W2115" s="134"/>
      <c r="X2115" s="134"/>
      <c r="Y2115" s="134"/>
      <c r="Z2115" s="134"/>
    </row>
    <row r="2116" ht="15.0" customHeight="1">
      <c r="A2116" s="133" t="s">
        <v>6717</v>
      </c>
      <c r="B2116" s="133" t="s">
        <v>6718</v>
      </c>
      <c r="C2116" s="134" t="s">
        <v>6719</v>
      </c>
      <c r="D2116" s="133" t="s">
        <v>187</v>
      </c>
      <c r="E2116" s="133">
        <v>56.51</v>
      </c>
      <c r="F2116" s="134"/>
      <c r="G2116" s="134"/>
      <c r="H2116" s="134"/>
      <c r="I2116" s="134"/>
      <c r="J2116" s="134"/>
      <c r="K2116" s="134"/>
      <c r="L2116" s="134"/>
      <c r="M2116" s="134"/>
      <c r="N2116" s="134"/>
      <c r="O2116" s="134"/>
      <c r="P2116" s="134"/>
      <c r="Q2116" s="134"/>
      <c r="R2116" s="134"/>
      <c r="S2116" s="134"/>
      <c r="T2116" s="134"/>
      <c r="U2116" s="134"/>
      <c r="V2116" s="134"/>
      <c r="W2116" s="134"/>
      <c r="X2116" s="134"/>
      <c r="Y2116" s="134"/>
      <c r="Z2116" s="134"/>
    </row>
    <row r="2117" ht="15.0" customHeight="1">
      <c r="A2117" s="133" t="s">
        <v>6720</v>
      </c>
      <c r="B2117" s="133" t="s">
        <v>6721</v>
      </c>
      <c r="C2117" s="134" t="s">
        <v>6722</v>
      </c>
      <c r="D2117" s="133" t="s">
        <v>187</v>
      </c>
      <c r="E2117" s="133">
        <v>83.76</v>
      </c>
      <c r="F2117" s="134"/>
      <c r="G2117" s="134"/>
      <c r="H2117" s="134"/>
      <c r="I2117" s="134"/>
      <c r="J2117" s="134"/>
      <c r="K2117" s="134"/>
      <c r="L2117" s="134"/>
      <c r="M2117" s="134"/>
      <c r="N2117" s="134"/>
      <c r="O2117" s="134"/>
      <c r="P2117" s="134"/>
      <c r="Q2117" s="134"/>
      <c r="R2117" s="134"/>
      <c r="S2117" s="134"/>
      <c r="T2117" s="134"/>
      <c r="U2117" s="134"/>
      <c r="V2117" s="134"/>
      <c r="W2117" s="134"/>
      <c r="X2117" s="134"/>
      <c r="Y2117" s="134"/>
      <c r="Z2117" s="134"/>
    </row>
    <row r="2118" ht="15.0" customHeight="1">
      <c r="A2118" s="133" t="s">
        <v>6723</v>
      </c>
      <c r="B2118" s="133" t="s">
        <v>6724</v>
      </c>
      <c r="C2118" s="134" t="s">
        <v>6725</v>
      </c>
      <c r="D2118" s="133" t="s">
        <v>187</v>
      </c>
      <c r="E2118" s="133">
        <v>108.55</v>
      </c>
      <c r="F2118" s="134"/>
      <c r="G2118" s="134"/>
      <c r="H2118" s="134"/>
      <c r="I2118" s="134"/>
      <c r="J2118" s="134"/>
      <c r="K2118" s="134"/>
      <c r="L2118" s="134"/>
      <c r="M2118" s="134"/>
      <c r="N2118" s="134"/>
      <c r="O2118" s="134"/>
      <c r="P2118" s="134"/>
      <c r="Q2118" s="134"/>
      <c r="R2118" s="134"/>
      <c r="S2118" s="134"/>
      <c r="T2118" s="134"/>
      <c r="U2118" s="134"/>
      <c r="V2118" s="134"/>
      <c r="W2118" s="134"/>
      <c r="X2118" s="134"/>
      <c r="Y2118" s="134"/>
      <c r="Z2118" s="134"/>
    </row>
    <row r="2119" ht="15.0" customHeight="1">
      <c r="A2119" s="133" t="s">
        <v>6726</v>
      </c>
      <c r="B2119" s="133" t="s">
        <v>6727</v>
      </c>
      <c r="C2119" s="134" t="s">
        <v>6728</v>
      </c>
      <c r="D2119" s="133" t="s">
        <v>187</v>
      </c>
      <c r="E2119" s="133">
        <v>133.39</v>
      </c>
      <c r="F2119" s="134"/>
      <c r="G2119" s="134"/>
      <c r="H2119" s="134"/>
      <c r="I2119" s="134"/>
      <c r="J2119" s="134"/>
      <c r="K2119" s="134"/>
      <c r="L2119" s="134"/>
      <c r="M2119" s="134"/>
      <c r="N2119" s="134"/>
      <c r="O2119" s="134"/>
      <c r="P2119" s="134"/>
      <c r="Q2119" s="134"/>
      <c r="R2119" s="134"/>
      <c r="S2119" s="134"/>
      <c r="T2119" s="134"/>
      <c r="U2119" s="134"/>
      <c r="V2119" s="134"/>
      <c r="W2119" s="134"/>
      <c r="X2119" s="134"/>
      <c r="Y2119" s="134"/>
      <c r="Z2119" s="134"/>
    </row>
    <row r="2120" ht="15.0" customHeight="1">
      <c r="A2120" s="133" t="s">
        <v>6729</v>
      </c>
      <c r="B2120" s="133" t="s">
        <v>6730</v>
      </c>
      <c r="C2120" s="134" t="s">
        <v>6731</v>
      </c>
      <c r="D2120" s="133" t="s">
        <v>187</v>
      </c>
      <c r="E2120" s="133">
        <v>258.5</v>
      </c>
      <c r="F2120" s="134"/>
      <c r="G2120" s="134"/>
      <c r="H2120" s="134"/>
      <c r="I2120" s="134"/>
      <c r="J2120" s="134"/>
      <c r="K2120" s="134"/>
      <c r="L2120" s="134"/>
      <c r="M2120" s="134"/>
      <c r="N2120" s="134"/>
      <c r="O2120" s="134"/>
      <c r="P2120" s="134"/>
      <c r="Q2120" s="134"/>
      <c r="R2120" s="134"/>
      <c r="S2120" s="134"/>
      <c r="T2120" s="134"/>
      <c r="U2120" s="134"/>
      <c r="V2120" s="134"/>
      <c r="W2120" s="134"/>
      <c r="X2120" s="134"/>
      <c r="Y2120" s="134"/>
      <c r="Z2120" s="134"/>
    </row>
    <row r="2121" ht="15.0" customHeight="1">
      <c r="A2121" s="133" t="s">
        <v>6732</v>
      </c>
      <c r="B2121" s="133" t="s">
        <v>6733</v>
      </c>
      <c r="C2121" s="134" t="s">
        <v>6734</v>
      </c>
      <c r="D2121" s="133" t="s">
        <v>187</v>
      </c>
      <c r="E2121" s="133">
        <v>359.03</v>
      </c>
      <c r="F2121" s="134"/>
      <c r="G2121" s="134"/>
      <c r="H2121" s="134"/>
      <c r="I2121" s="134"/>
      <c r="J2121" s="134"/>
      <c r="K2121" s="134"/>
      <c r="L2121" s="134"/>
      <c r="M2121" s="134"/>
      <c r="N2121" s="134"/>
      <c r="O2121" s="134"/>
      <c r="P2121" s="134"/>
      <c r="Q2121" s="134"/>
      <c r="R2121" s="134"/>
      <c r="S2121" s="134"/>
      <c r="T2121" s="134"/>
      <c r="U2121" s="134"/>
      <c r="V2121" s="134"/>
      <c r="W2121" s="134"/>
      <c r="X2121" s="134"/>
      <c r="Y2121" s="134"/>
      <c r="Z2121" s="134"/>
    </row>
    <row r="2122" ht="15.0" customHeight="1">
      <c r="A2122" s="133" t="s">
        <v>6735</v>
      </c>
      <c r="B2122" s="133" t="s">
        <v>6736</v>
      </c>
      <c r="C2122" s="134" t="s">
        <v>6737</v>
      </c>
      <c r="D2122" s="133" t="s">
        <v>187</v>
      </c>
      <c r="E2122" s="133">
        <v>531.24</v>
      </c>
      <c r="F2122" s="134"/>
      <c r="G2122" s="134"/>
      <c r="H2122" s="134"/>
      <c r="I2122" s="134"/>
      <c r="J2122" s="134"/>
      <c r="K2122" s="134"/>
      <c r="L2122" s="134"/>
      <c r="M2122" s="134"/>
      <c r="N2122" s="134"/>
      <c r="O2122" s="134"/>
      <c r="P2122" s="134"/>
      <c r="Q2122" s="134"/>
      <c r="R2122" s="134"/>
      <c r="S2122" s="134"/>
      <c r="T2122" s="134"/>
      <c r="U2122" s="134"/>
      <c r="V2122" s="134"/>
      <c r="W2122" s="134"/>
      <c r="X2122" s="134"/>
      <c r="Y2122" s="134"/>
      <c r="Z2122" s="134"/>
    </row>
    <row r="2123" ht="15.0" customHeight="1">
      <c r="A2123" s="133" t="s">
        <v>6738</v>
      </c>
      <c r="B2123" s="133" t="s">
        <v>6739</v>
      </c>
      <c r="C2123" s="134" t="s">
        <v>6740</v>
      </c>
      <c r="D2123" s="133" t="s">
        <v>187</v>
      </c>
      <c r="E2123" s="133">
        <v>45.72</v>
      </c>
      <c r="F2123" s="134"/>
      <c r="G2123" s="134"/>
      <c r="H2123" s="134"/>
      <c r="I2123" s="134"/>
      <c r="J2123" s="134"/>
      <c r="K2123" s="134"/>
      <c r="L2123" s="134"/>
      <c r="M2123" s="134"/>
      <c r="N2123" s="134"/>
      <c r="O2123" s="134"/>
      <c r="P2123" s="134"/>
      <c r="Q2123" s="134"/>
      <c r="R2123" s="134"/>
      <c r="S2123" s="134"/>
      <c r="T2123" s="134"/>
      <c r="U2123" s="134"/>
      <c r="V2123" s="134"/>
      <c r="W2123" s="134"/>
      <c r="X2123" s="134"/>
      <c r="Y2123" s="134"/>
      <c r="Z2123" s="134"/>
    </row>
    <row r="2124" ht="15.0" customHeight="1">
      <c r="A2124" s="133" t="s">
        <v>6741</v>
      </c>
      <c r="B2124" s="133" t="s">
        <v>6742</v>
      </c>
      <c r="C2124" s="134" t="s">
        <v>6743</v>
      </c>
      <c r="D2124" s="133" t="s">
        <v>187</v>
      </c>
      <c r="E2124" s="133">
        <v>75.53</v>
      </c>
      <c r="F2124" s="134"/>
      <c r="G2124" s="134"/>
      <c r="H2124" s="134"/>
      <c r="I2124" s="134"/>
      <c r="J2124" s="134"/>
      <c r="K2124" s="134"/>
      <c r="L2124" s="134"/>
      <c r="M2124" s="134"/>
      <c r="N2124" s="134"/>
      <c r="O2124" s="134"/>
      <c r="P2124" s="134"/>
      <c r="Q2124" s="134"/>
      <c r="R2124" s="134"/>
      <c r="S2124" s="134"/>
      <c r="T2124" s="134"/>
      <c r="U2124" s="134"/>
      <c r="V2124" s="134"/>
      <c r="W2124" s="134"/>
      <c r="X2124" s="134"/>
      <c r="Y2124" s="134"/>
      <c r="Z2124" s="134"/>
    </row>
    <row r="2125" ht="15.0" customHeight="1">
      <c r="A2125" s="133" t="s">
        <v>6744</v>
      </c>
      <c r="B2125" s="133" t="s">
        <v>6745</v>
      </c>
      <c r="C2125" s="134" t="s">
        <v>6746</v>
      </c>
      <c r="D2125" s="133" t="s">
        <v>187</v>
      </c>
      <c r="E2125" s="133">
        <v>97.13</v>
      </c>
      <c r="F2125" s="134"/>
      <c r="G2125" s="134"/>
      <c r="H2125" s="134"/>
      <c r="I2125" s="134"/>
      <c r="J2125" s="134"/>
      <c r="K2125" s="134"/>
      <c r="L2125" s="134"/>
      <c r="M2125" s="134"/>
      <c r="N2125" s="134"/>
      <c r="O2125" s="134"/>
      <c r="P2125" s="134"/>
      <c r="Q2125" s="134"/>
      <c r="R2125" s="134"/>
      <c r="S2125" s="134"/>
      <c r="T2125" s="134"/>
      <c r="U2125" s="134"/>
      <c r="V2125" s="134"/>
      <c r="W2125" s="134"/>
      <c r="X2125" s="134"/>
      <c r="Y2125" s="134"/>
      <c r="Z2125" s="134"/>
    </row>
    <row r="2126" ht="15.0" customHeight="1">
      <c r="A2126" s="133" t="s">
        <v>6747</v>
      </c>
      <c r="B2126" s="133" t="s">
        <v>6748</v>
      </c>
      <c r="C2126" s="134" t="s">
        <v>6749</v>
      </c>
      <c r="D2126" s="133" t="s">
        <v>187</v>
      </c>
      <c r="E2126" s="133">
        <v>131.41</v>
      </c>
      <c r="F2126" s="134"/>
      <c r="G2126" s="134"/>
      <c r="H2126" s="134"/>
      <c r="I2126" s="134"/>
      <c r="J2126" s="134"/>
      <c r="K2126" s="134"/>
      <c r="L2126" s="134"/>
      <c r="M2126" s="134"/>
      <c r="N2126" s="134"/>
      <c r="O2126" s="134"/>
      <c r="P2126" s="134"/>
      <c r="Q2126" s="134"/>
      <c r="R2126" s="134"/>
      <c r="S2126" s="134"/>
      <c r="T2126" s="134"/>
      <c r="U2126" s="134"/>
      <c r="V2126" s="134"/>
      <c r="W2126" s="134"/>
      <c r="X2126" s="134"/>
      <c r="Y2126" s="134"/>
      <c r="Z2126" s="134"/>
    </row>
    <row r="2127" ht="15.0" customHeight="1">
      <c r="A2127" s="133" t="s">
        <v>6750</v>
      </c>
      <c r="B2127" s="133" t="s">
        <v>6751</v>
      </c>
      <c r="C2127" s="134" t="s">
        <v>6752</v>
      </c>
      <c r="D2127" s="133" t="s">
        <v>187</v>
      </c>
      <c r="E2127" s="133">
        <v>188.45</v>
      </c>
      <c r="F2127" s="134"/>
      <c r="G2127" s="134"/>
      <c r="H2127" s="134"/>
      <c r="I2127" s="134"/>
      <c r="J2127" s="134"/>
      <c r="K2127" s="134"/>
      <c r="L2127" s="134"/>
      <c r="M2127" s="134"/>
      <c r="N2127" s="134"/>
      <c r="O2127" s="134"/>
      <c r="P2127" s="134"/>
      <c r="Q2127" s="134"/>
      <c r="R2127" s="134"/>
      <c r="S2127" s="134"/>
      <c r="T2127" s="134"/>
      <c r="U2127" s="134"/>
      <c r="V2127" s="134"/>
      <c r="W2127" s="134"/>
      <c r="X2127" s="134"/>
      <c r="Y2127" s="134"/>
      <c r="Z2127" s="134"/>
    </row>
    <row r="2128" ht="15.0" customHeight="1">
      <c r="A2128" s="133" t="s">
        <v>6753</v>
      </c>
      <c r="B2128" s="133" t="s">
        <v>6754</v>
      </c>
      <c r="C2128" s="134" t="s">
        <v>6755</v>
      </c>
      <c r="D2128" s="133" t="s">
        <v>187</v>
      </c>
      <c r="E2128" s="133">
        <v>6001.41</v>
      </c>
      <c r="F2128" s="134"/>
      <c r="G2128" s="134"/>
      <c r="H2128" s="134"/>
      <c r="I2128" s="134"/>
      <c r="J2128" s="134"/>
      <c r="K2128" s="134"/>
      <c r="L2128" s="134"/>
      <c r="M2128" s="134"/>
      <c r="N2128" s="134"/>
      <c r="O2128" s="134"/>
      <c r="P2128" s="134"/>
      <c r="Q2128" s="134"/>
      <c r="R2128" s="134"/>
      <c r="S2128" s="134"/>
      <c r="T2128" s="134"/>
      <c r="U2128" s="134"/>
      <c r="V2128" s="134"/>
      <c r="W2128" s="134"/>
      <c r="X2128" s="134"/>
      <c r="Y2128" s="134"/>
      <c r="Z2128" s="134"/>
    </row>
    <row r="2129" ht="15.0" customHeight="1">
      <c r="A2129" s="133" t="s">
        <v>6756</v>
      </c>
      <c r="B2129" s="133" t="s">
        <v>6757</v>
      </c>
      <c r="C2129" s="134" t="s">
        <v>6758</v>
      </c>
      <c r="D2129" s="133" t="s">
        <v>187</v>
      </c>
      <c r="E2129" s="133">
        <v>6235.69</v>
      </c>
      <c r="F2129" s="134"/>
      <c r="G2129" s="134"/>
      <c r="H2129" s="134"/>
      <c r="I2129" s="134"/>
      <c r="J2129" s="134"/>
      <c r="K2129" s="134"/>
      <c r="L2129" s="134"/>
      <c r="M2129" s="134"/>
      <c r="N2129" s="134"/>
      <c r="O2129" s="134"/>
      <c r="P2129" s="134"/>
      <c r="Q2129" s="134"/>
      <c r="R2129" s="134"/>
      <c r="S2129" s="134"/>
      <c r="T2129" s="134"/>
      <c r="U2129" s="134"/>
      <c r="V2129" s="134"/>
      <c r="W2129" s="134"/>
      <c r="X2129" s="134"/>
      <c r="Y2129" s="134"/>
      <c r="Z2129" s="134"/>
    </row>
    <row r="2130" ht="15.0" customHeight="1">
      <c r="A2130" s="133" t="s">
        <v>6759</v>
      </c>
      <c r="B2130" s="133" t="s">
        <v>6760</v>
      </c>
      <c r="C2130" s="134" t="s">
        <v>6761</v>
      </c>
      <c r="D2130" s="133" t="s">
        <v>187</v>
      </c>
      <c r="E2130" s="133">
        <v>6469.39</v>
      </c>
      <c r="F2130" s="134"/>
      <c r="G2130" s="134"/>
      <c r="H2130" s="134"/>
      <c r="I2130" s="134"/>
      <c r="J2130" s="134"/>
      <c r="K2130" s="134"/>
      <c r="L2130" s="134"/>
      <c r="M2130" s="134"/>
      <c r="N2130" s="134"/>
      <c r="O2130" s="134"/>
      <c r="P2130" s="134"/>
      <c r="Q2130" s="134"/>
      <c r="R2130" s="134"/>
      <c r="S2130" s="134"/>
      <c r="T2130" s="134"/>
      <c r="U2130" s="134"/>
      <c r="V2130" s="134"/>
      <c r="W2130" s="134"/>
      <c r="X2130" s="134"/>
      <c r="Y2130" s="134"/>
      <c r="Z2130" s="134"/>
    </row>
    <row r="2131" ht="15.0" customHeight="1">
      <c r="A2131" s="133" t="s">
        <v>6762</v>
      </c>
      <c r="B2131" s="133" t="s">
        <v>6763</v>
      </c>
      <c r="C2131" s="134" t="s">
        <v>6764</v>
      </c>
      <c r="D2131" s="133" t="s">
        <v>187</v>
      </c>
      <c r="E2131" s="133">
        <v>6708.28</v>
      </c>
      <c r="F2131" s="134"/>
      <c r="G2131" s="134"/>
      <c r="H2131" s="134"/>
      <c r="I2131" s="134"/>
      <c r="J2131" s="134"/>
      <c r="K2131" s="134"/>
      <c r="L2131" s="134"/>
      <c r="M2131" s="134"/>
      <c r="N2131" s="134"/>
      <c r="O2131" s="134"/>
      <c r="P2131" s="134"/>
      <c r="Q2131" s="134"/>
      <c r="R2131" s="134"/>
      <c r="S2131" s="134"/>
      <c r="T2131" s="134"/>
      <c r="U2131" s="134"/>
      <c r="V2131" s="134"/>
      <c r="W2131" s="134"/>
      <c r="X2131" s="134"/>
      <c r="Y2131" s="134"/>
      <c r="Z2131" s="134"/>
    </row>
    <row r="2132" ht="15.0" customHeight="1">
      <c r="A2132" s="133" t="s">
        <v>6765</v>
      </c>
      <c r="B2132" s="133" t="s">
        <v>6766</v>
      </c>
      <c r="C2132" s="134" t="s">
        <v>6767</v>
      </c>
      <c r="D2132" s="133" t="s">
        <v>187</v>
      </c>
      <c r="E2132" s="133">
        <v>9941.56</v>
      </c>
      <c r="F2132" s="134"/>
      <c r="G2132" s="134"/>
      <c r="H2132" s="134"/>
      <c r="I2132" s="134"/>
      <c r="J2132" s="134"/>
      <c r="K2132" s="134"/>
      <c r="L2132" s="134"/>
      <c r="M2132" s="134"/>
      <c r="N2132" s="134"/>
      <c r="O2132" s="134"/>
      <c r="P2132" s="134"/>
      <c r="Q2132" s="134"/>
      <c r="R2132" s="134"/>
      <c r="S2132" s="134"/>
      <c r="T2132" s="134"/>
      <c r="U2132" s="134"/>
      <c r="V2132" s="134"/>
      <c r="W2132" s="134"/>
      <c r="X2132" s="134"/>
      <c r="Y2132" s="134"/>
      <c r="Z2132" s="134"/>
    </row>
    <row r="2133" ht="15.0" customHeight="1">
      <c r="A2133" s="133" t="s">
        <v>6768</v>
      </c>
      <c r="B2133" s="133" t="s">
        <v>6769</v>
      </c>
      <c r="C2133" s="134" t="s">
        <v>6770</v>
      </c>
      <c r="D2133" s="133" t="s">
        <v>187</v>
      </c>
      <c r="E2133" s="133">
        <v>10247.71</v>
      </c>
      <c r="F2133" s="134"/>
      <c r="G2133" s="134"/>
      <c r="H2133" s="134"/>
      <c r="I2133" s="134"/>
      <c r="J2133" s="134"/>
      <c r="K2133" s="134"/>
      <c r="L2133" s="134"/>
      <c r="M2133" s="134"/>
      <c r="N2133" s="134"/>
      <c r="O2133" s="134"/>
      <c r="P2133" s="134"/>
      <c r="Q2133" s="134"/>
      <c r="R2133" s="134"/>
      <c r="S2133" s="134"/>
      <c r="T2133" s="134"/>
      <c r="U2133" s="134"/>
      <c r="V2133" s="134"/>
      <c r="W2133" s="134"/>
      <c r="X2133" s="134"/>
      <c r="Y2133" s="134"/>
      <c r="Z2133" s="134"/>
    </row>
    <row r="2134" ht="15.0" customHeight="1">
      <c r="A2134" s="133" t="s">
        <v>6771</v>
      </c>
      <c r="B2134" s="133" t="s">
        <v>6772</v>
      </c>
      <c r="C2134" s="134" t="s">
        <v>6773</v>
      </c>
      <c r="D2134" s="133" t="s">
        <v>187</v>
      </c>
      <c r="E2134" s="133">
        <v>10542.94</v>
      </c>
      <c r="F2134" s="134"/>
      <c r="G2134" s="134"/>
      <c r="H2134" s="134"/>
      <c r="I2134" s="134"/>
      <c r="J2134" s="134"/>
      <c r="K2134" s="134"/>
      <c r="L2134" s="134"/>
      <c r="M2134" s="134"/>
      <c r="N2134" s="134"/>
      <c r="O2134" s="134"/>
      <c r="P2134" s="134"/>
      <c r="Q2134" s="134"/>
      <c r="R2134" s="134"/>
      <c r="S2134" s="134"/>
      <c r="T2134" s="134"/>
      <c r="U2134" s="134"/>
      <c r="V2134" s="134"/>
      <c r="W2134" s="134"/>
      <c r="X2134" s="134"/>
      <c r="Y2134" s="134"/>
      <c r="Z2134" s="134"/>
    </row>
    <row r="2135" ht="15.0" customHeight="1">
      <c r="A2135" s="133" t="s">
        <v>6774</v>
      </c>
      <c r="B2135" s="133" t="s">
        <v>6775</v>
      </c>
      <c r="C2135" s="134" t="s">
        <v>6776</v>
      </c>
      <c r="D2135" s="133" t="s">
        <v>187</v>
      </c>
      <c r="E2135" s="133">
        <v>10871.41</v>
      </c>
      <c r="F2135" s="134"/>
      <c r="G2135" s="134"/>
      <c r="H2135" s="134"/>
      <c r="I2135" s="134"/>
      <c r="J2135" s="134"/>
      <c r="K2135" s="134"/>
      <c r="L2135" s="134"/>
      <c r="M2135" s="134"/>
      <c r="N2135" s="134"/>
      <c r="O2135" s="134"/>
      <c r="P2135" s="134"/>
      <c r="Q2135" s="134"/>
      <c r="R2135" s="134"/>
      <c r="S2135" s="134"/>
      <c r="T2135" s="134"/>
      <c r="U2135" s="134"/>
      <c r="V2135" s="134"/>
      <c r="W2135" s="134"/>
      <c r="X2135" s="134"/>
      <c r="Y2135" s="134"/>
      <c r="Z2135" s="134"/>
    </row>
    <row r="2136" ht="15.0" customHeight="1">
      <c r="A2136" s="133" t="s">
        <v>6777</v>
      </c>
      <c r="B2136" s="133" t="s">
        <v>6778</v>
      </c>
      <c r="C2136" s="134" t="s">
        <v>6779</v>
      </c>
      <c r="D2136" s="133" t="s">
        <v>187</v>
      </c>
      <c r="E2136" s="133">
        <v>11248.9</v>
      </c>
      <c r="F2136" s="134"/>
      <c r="G2136" s="134"/>
      <c r="H2136" s="134"/>
      <c r="I2136" s="134"/>
      <c r="J2136" s="134"/>
      <c r="K2136" s="134"/>
      <c r="L2136" s="134"/>
      <c r="M2136" s="134"/>
      <c r="N2136" s="134"/>
      <c r="O2136" s="134"/>
      <c r="P2136" s="134"/>
      <c r="Q2136" s="134"/>
      <c r="R2136" s="134"/>
      <c r="S2136" s="134"/>
      <c r="T2136" s="134"/>
      <c r="U2136" s="134"/>
      <c r="V2136" s="134"/>
      <c r="W2136" s="134"/>
      <c r="X2136" s="134"/>
      <c r="Y2136" s="134"/>
      <c r="Z2136" s="134"/>
    </row>
    <row r="2137" ht="15.0" customHeight="1">
      <c r="A2137" s="133" t="s">
        <v>6780</v>
      </c>
      <c r="B2137" s="133" t="s">
        <v>6781</v>
      </c>
      <c r="C2137" s="134" t="s">
        <v>6782</v>
      </c>
      <c r="D2137" s="133" t="s">
        <v>187</v>
      </c>
      <c r="E2137" s="133">
        <v>11645.92</v>
      </c>
      <c r="F2137" s="134"/>
      <c r="G2137" s="134"/>
      <c r="H2137" s="134"/>
      <c r="I2137" s="134"/>
      <c r="J2137" s="134"/>
      <c r="K2137" s="134"/>
      <c r="L2137" s="134"/>
      <c r="M2137" s="134"/>
      <c r="N2137" s="134"/>
      <c r="O2137" s="134"/>
      <c r="P2137" s="134"/>
      <c r="Q2137" s="134"/>
      <c r="R2137" s="134"/>
      <c r="S2137" s="134"/>
      <c r="T2137" s="134"/>
      <c r="U2137" s="134"/>
      <c r="V2137" s="134"/>
      <c r="W2137" s="134"/>
      <c r="X2137" s="134"/>
      <c r="Y2137" s="134"/>
      <c r="Z2137" s="134"/>
    </row>
    <row r="2138" ht="15.0" customHeight="1">
      <c r="A2138" s="133" t="s">
        <v>6783</v>
      </c>
      <c r="B2138" s="133" t="s">
        <v>6784</v>
      </c>
      <c r="C2138" s="134" t="s">
        <v>6785</v>
      </c>
      <c r="D2138" s="133" t="s">
        <v>187</v>
      </c>
      <c r="E2138" s="133">
        <v>12007.87</v>
      </c>
      <c r="F2138" s="134"/>
      <c r="G2138" s="134"/>
      <c r="H2138" s="134"/>
      <c r="I2138" s="134"/>
      <c r="J2138" s="134"/>
      <c r="K2138" s="134"/>
      <c r="L2138" s="134"/>
      <c r="M2138" s="134"/>
      <c r="N2138" s="134"/>
      <c r="O2138" s="134"/>
      <c r="P2138" s="134"/>
      <c r="Q2138" s="134"/>
      <c r="R2138" s="134"/>
      <c r="S2138" s="134"/>
      <c r="T2138" s="134"/>
      <c r="U2138" s="134"/>
      <c r="V2138" s="134"/>
      <c r="W2138" s="134"/>
      <c r="X2138" s="134"/>
      <c r="Y2138" s="134"/>
      <c r="Z2138" s="134"/>
    </row>
    <row r="2139" ht="15.0" customHeight="1">
      <c r="A2139" s="133" t="s">
        <v>6786</v>
      </c>
      <c r="B2139" s="133" t="s">
        <v>6787</v>
      </c>
      <c r="C2139" s="134" t="s">
        <v>6788</v>
      </c>
      <c r="D2139" s="133" t="s">
        <v>187</v>
      </c>
      <c r="E2139" s="133">
        <v>12479.85</v>
      </c>
      <c r="F2139" s="134"/>
      <c r="G2139" s="134"/>
      <c r="H2139" s="134"/>
      <c r="I2139" s="134"/>
      <c r="J2139" s="134"/>
      <c r="K2139" s="134"/>
      <c r="L2139" s="134"/>
      <c r="M2139" s="134"/>
      <c r="N2139" s="134"/>
      <c r="O2139" s="134"/>
      <c r="P2139" s="134"/>
      <c r="Q2139" s="134"/>
      <c r="R2139" s="134"/>
      <c r="S2139" s="134"/>
      <c r="T2139" s="134"/>
      <c r="U2139" s="134"/>
      <c r="V2139" s="134"/>
      <c r="W2139" s="134"/>
      <c r="X2139" s="134"/>
      <c r="Y2139" s="134"/>
      <c r="Z2139" s="134"/>
    </row>
    <row r="2140" ht="15.0" customHeight="1">
      <c r="A2140" s="133" t="s">
        <v>6789</v>
      </c>
      <c r="B2140" s="133" t="s">
        <v>6790</v>
      </c>
      <c r="C2140" s="134" t="s">
        <v>6791</v>
      </c>
      <c r="D2140" s="133" t="s">
        <v>187</v>
      </c>
      <c r="E2140" s="133">
        <v>12854.43</v>
      </c>
      <c r="F2140" s="134"/>
      <c r="G2140" s="134"/>
      <c r="H2140" s="134"/>
      <c r="I2140" s="134"/>
      <c r="J2140" s="134"/>
      <c r="K2140" s="134"/>
      <c r="L2140" s="134"/>
      <c r="M2140" s="134"/>
      <c r="N2140" s="134"/>
      <c r="O2140" s="134"/>
      <c r="P2140" s="134"/>
      <c r="Q2140" s="134"/>
      <c r="R2140" s="134"/>
      <c r="S2140" s="134"/>
      <c r="T2140" s="134"/>
      <c r="U2140" s="134"/>
      <c r="V2140" s="134"/>
      <c r="W2140" s="134"/>
      <c r="X2140" s="134"/>
      <c r="Y2140" s="134"/>
      <c r="Z2140" s="134"/>
    </row>
    <row r="2141" ht="15.0" customHeight="1">
      <c r="A2141" s="133" t="s">
        <v>6792</v>
      </c>
      <c r="B2141" s="133" t="s">
        <v>6793</v>
      </c>
      <c r="C2141" s="134" t="s">
        <v>6794</v>
      </c>
      <c r="D2141" s="133" t="s">
        <v>187</v>
      </c>
      <c r="E2141" s="133">
        <v>13249.62</v>
      </c>
      <c r="F2141" s="134"/>
      <c r="G2141" s="134"/>
      <c r="H2141" s="134"/>
      <c r="I2141" s="134"/>
      <c r="J2141" s="134"/>
      <c r="K2141" s="134"/>
      <c r="L2141" s="134"/>
      <c r="M2141" s="134"/>
      <c r="N2141" s="134"/>
      <c r="O2141" s="134"/>
      <c r="P2141" s="134"/>
      <c r="Q2141" s="134"/>
      <c r="R2141" s="134"/>
      <c r="S2141" s="134"/>
      <c r="T2141" s="134"/>
      <c r="U2141" s="134"/>
      <c r="V2141" s="134"/>
      <c r="W2141" s="134"/>
      <c r="X2141" s="134"/>
      <c r="Y2141" s="134"/>
      <c r="Z2141" s="134"/>
    </row>
    <row r="2142" ht="15.0" customHeight="1">
      <c r="A2142" s="133" t="s">
        <v>6795</v>
      </c>
      <c r="B2142" s="133" t="s">
        <v>6796</v>
      </c>
      <c r="C2142" s="134" t="s">
        <v>6797</v>
      </c>
      <c r="D2142" s="133" t="s">
        <v>187</v>
      </c>
      <c r="E2142" s="133">
        <v>13648.24</v>
      </c>
      <c r="F2142" s="134"/>
      <c r="G2142" s="134"/>
      <c r="H2142" s="134"/>
      <c r="I2142" s="134"/>
      <c r="J2142" s="134"/>
      <c r="K2142" s="134"/>
      <c r="L2142" s="134"/>
      <c r="M2142" s="134"/>
      <c r="N2142" s="134"/>
      <c r="O2142" s="134"/>
      <c r="P2142" s="134"/>
      <c r="Q2142" s="134"/>
      <c r="R2142" s="134"/>
      <c r="S2142" s="134"/>
      <c r="T2142" s="134"/>
      <c r="U2142" s="134"/>
      <c r="V2142" s="134"/>
      <c r="W2142" s="134"/>
      <c r="X2142" s="134"/>
      <c r="Y2142" s="134"/>
      <c r="Z2142" s="134"/>
    </row>
    <row r="2143" ht="15.0" customHeight="1">
      <c r="A2143" s="133" t="s">
        <v>6798</v>
      </c>
      <c r="B2143" s="133" t="s">
        <v>6799</v>
      </c>
      <c r="C2143" s="134" t="s">
        <v>6800</v>
      </c>
      <c r="D2143" s="133" t="s">
        <v>187</v>
      </c>
      <c r="E2143" s="133">
        <v>13971.41</v>
      </c>
      <c r="F2143" s="134"/>
      <c r="G2143" s="134"/>
      <c r="H2143" s="134"/>
      <c r="I2143" s="134"/>
      <c r="J2143" s="134"/>
      <c r="K2143" s="134"/>
      <c r="L2143" s="134"/>
      <c r="M2143" s="134"/>
      <c r="N2143" s="134"/>
      <c r="O2143" s="134"/>
      <c r="P2143" s="134"/>
      <c r="Q2143" s="134"/>
      <c r="R2143" s="134"/>
      <c r="S2143" s="134"/>
      <c r="T2143" s="134"/>
      <c r="U2143" s="134"/>
      <c r="V2143" s="134"/>
      <c r="W2143" s="134"/>
      <c r="X2143" s="134"/>
      <c r="Y2143" s="134"/>
      <c r="Z2143" s="134"/>
    </row>
    <row r="2144" ht="15.0" customHeight="1">
      <c r="A2144" s="133" t="s">
        <v>6801</v>
      </c>
      <c r="B2144" s="133" t="s">
        <v>6802</v>
      </c>
      <c r="C2144" s="134" t="s">
        <v>6803</v>
      </c>
      <c r="D2144" s="133" t="s">
        <v>187</v>
      </c>
      <c r="E2144" s="133">
        <v>14319.2</v>
      </c>
      <c r="F2144" s="134"/>
      <c r="G2144" s="134"/>
      <c r="H2144" s="134"/>
      <c r="I2144" s="134"/>
      <c r="J2144" s="134"/>
      <c r="K2144" s="134"/>
      <c r="L2144" s="134"/>
      <c r="M2144" s="134"/>
      <c r="N2144" s="134"/>
      <c r="O2144" s="134"/>
      <c r="P2144" s="134"/>
      <c r="Q2144" s="134"/>
      <c r="R2144" s="134"/>
      <c r="S2144" s="134"/>
      <c r="T2144" s="134"/>
      <c r="U2144" s="134"/>
      <c r="V2144" s="134"/>
      <c r="W2144" s="134"/>
      <c r="X2144" s="134"/>
      <c r="Y2144" s="134"/>
      <c r="Z2144" s="134"/>
    </row>
    <row r="2145" ht="15.0" customHeight="1">
      <c r="A2145" s="133" t="s">
        <v>6804</v>
      </c>
      <c r="B2145" s="133" t="s">
        <v>6805</v>
      </c>
      <c r="C2145" s="134" t="s">
        <v>6806</v>
      </c>
      <c r="D2145" s="133" t="s">
        <v>187</v>
      </c>
      <c r="E2145" s="133">
        <v>14639.47</v>
      </c>
      <c r="F2145" s="134"/>
      <c r="G2145" s="134"/>
      <c r="H2145" s="134"/>
      <c r="I2145" s="134"/>
      <c r="J2145" s="134"/>
      <c r="K2145" s="134"/>
      <c r="L2145" s="134"/>
      <c r="M2145" s="134"/>
      <c r="N2145" s="134"/>
      <c r="O2145" s="134"/>
      <c r="P2145" s="134"/>
      <c r="Q2145" s="134"/>
      <c r="R2145" s="134"/>
      <c r="S2145" s="134"/>
      <c r="T2145" s="134"/>
      <c r="U2145" s="134"/>
      <c r="V2145" s="134"/>
      <c r="W2145" s="134"/>
      <c r="X2145" s="134"/>
      <c r="Y2145" s="134"/>
      <c r="Z2145" s="134"/>
    </row>
    <row r="2146" ht="15.0" customHeight="1">
      <c r="A2146" s="133" t="s">
        <v>6807</v>
      </c>
      <c r="B2146" s="133" t="s">
        <v>6808</v>
      </c>
      <c r="C2146" s="134" t="s">
        <v>6809</v>
      </c>
      <c r="D2146" s="133" t="s">
        <v>187</v>
      </c>
      <c r="E2146" s="133">
        <v>14962.24</v>
      </c>
      <c r="F2146" s="134"/>
      <c r="G2146" s="134"/>
      <c r="H2146" s="134"/>
      <c r="I2146" s="134"/>
      <c r="J2146" s="134"/>
      <c r="K2146" s="134"/>
      <c r="L2146" s="134"/>
      <c r="M2146" s="134"/>
      <c r="N2146" s="134"/>
      <c r="O2146" s="134"/>
      <c r="P2146" s="134"/>
      <c r="Q2146" s="134"/>
      <c r="R2146" s="134"/>
      <c r="S2146" s="134"/>
      <c r="T2146" s="134"/>
      <c r="U2146" s="134"/>
      <c r="V2146" s="134"/>
      <c r="W2146" s="134"/>
      <c r="X2146" s="134"/>
      <c r="Y2146" s="134"/>
      <c r="Z2146" s="134"/>
    </row>
    <row r="2147" ht="15.0" customHeight="1">
      <c r="A2147" s="133" t="s">
        <v>6810</v>
      </c>
      <c r="B2147" s="133" t="s">
        <v>6811</v>
      </c>
      <c r="C2147" s="134" t="s">
        <v>6812</v>
      </c>
      <c r="D2147" s="133" t="s">
        <v>4</v>
      </c>
      <c r="E2147" s="133">
        <v>1527.32</v>
      </c>
      <c r="F2147" s="134"/>
      <c r="G2147" s="134"/>
      <c r="H2147" s="134"/>
      <c r="I2147" s="134"/>
      <c r="J2147" s="134"/>
      <c r="K2147" s="134"/>
      <c r="L2147" s="134"/>
      <c r="M2147" s="134"/>
      <c r="N2147" s="134"/>
      <c r="O2147" s="134"/>
      <c r="P2147" s="134"/>
      <c r="Q2147" s="134"/>
      <c r="R2147" s="134"/>
      <c r="S2147" s="134"/>
      <c r="T2147" s="134"/>
      <c r="U2147" s="134"/>
      <c r="V2147" s="134"/>
      <c r="W2147" s="134"/>
      <c r="X2147" s="134"/>
      <c r="Y2147" s="134"/>
      <c r="Z2147" s="134"/>
    </row>
    <row r="2148" ht="15.0" customHeight="1">
      <c r="A2148" s="133" t="s">
        <v>6813</v>
      </c>
      <c r="B2148" s="133" t="s">
        <v>6814</v>
      </c>
      <c r="C2148" s="134" t="s">
        <v>6815</v>
      </c>
      <c r="D2148" s="133" t="s">
        <v>4</v>
      </c>
      <c r="E2148" s="133">
        <v>2059.53</v>
      </c>
      <c r="F2148" s="134"/>
      <c r="G2148" s="134"/>
      <c r="H2148" s="134"/>
      <c r="I2148" s="134"/>
      <c r="J2148" s="134"/>
      <c r="K2148" s="134"/>
      <c r="L2148" s="134"/>
      <c r="M2148" s="134"/>
      <c r="N2148" s="134"/>
      <c r="O2148" s="134"/>
      <c r="P2148" s="134"/>
      <c r="Q2148" s="134"/>
      <c r="R2148" s="134"/>
      <c r="S2148" s="134"/>
      <c r="T2148" s="134"/>
      <c r="U2148" s="134"/>
      <c r="V2148" s="134"/>
      <c r="W2148" s="134"/>
      <c r="X2148" s="134"/>
      <c r="Y2148" s="134"/>
      <c r="Z2148" s="134"/>
    </row>
    <row r="2149" ht="15.0" customHeight="1">
      <c r="A2149" s="133" t="s">
        <v>6816</v>
      </c>
      <c r="B2149" s="133" t="s">
        <v>6817</v>
      </c>
      <c r="C2149" s="134" t="s">
        <v>6818</v>
      </c>
      <c r="D2149" s="133" t="s">
        <v>4</v>
      </c>
      <c r="E2149" s="133">
        <v>2193.88</v>
      </c>
      <c r="F2149" s="134"/>
      <c r="G2149" s="134"/>
      <c r="H2149" s="134"/>
      <c r="I2149" s="134"/>
      <c r="J2149" s="134"/>
      <c r="K2149" s="134"/>
      <c r="L2149" s="134"/>
      <c r="M2149" s="134"/>
      <c r="N2149" s="134"/>
      <c r="O2149" s="134"/>
      <c r="P2149" s="134"/>
      <c r="Q2149" s="134"/>
      <c r="R2149" s="134"/>
      <c r="S2149" s="134"/>
      <c r="T2149" s="134"/>
      <c r="U2149" s="134"/>
      <c r="V2149" s="134"/>
      <c r="W2149" s="134"/>
      <c r="X2149" s="134"/>
      <c r="Y2149" s="134"/>
      <c r="Z2149" s="134"/>
    </row>
    <row r="2150" ht="15.0" customHeight="1">
      <c r="A2150" s="133" t="s">
        <v>6819</v>
      </c>
      <c r="B2150" s="133" t="s">
        <v>6820</v>
      </c>
      <c r="C2150" s="134" t="s">
        <v>6821</v>
      </c>
      <c r="D2150" s="133" t="s">
        <v>4</v>
      </c>
      <c r="E2150" s="133">
        <v>2716.34</v>
      </c>
      <c r="F2150" s="134"/>
      <c r="G2150" s="134"/>
      <c r="H2150" s="134"/>
      <c r="I2150" s="134"/>
      <c r="J2150" s="134"/>
      <c r="K2150" s="134"/>
      <c r="L2150" s="134"/>
      <c r="M2150" s="134"/>
      <c r="N2150" s="134"/>
      <c r="O2150" s="134"/>
      <c r="P2150" s="134"/>
      <c r="Q2150" s="134"/>
      <c r="R2150" s="134"/>
      <c r="S2150" s="134"/>
      <c r="T2150" s="134"/>
      <c r="U2150" s="134"/>
      <c r="V2150" s="134"/>
      <c r="W2150" s="134"/>
      <c r="X2150" s="134"/>
      <c r="Y2150" s="134"/>
      <c r="Z2150" s="134"/>
    </row>
    <row r="2151" ht="15.0" customHeight="1">
      <c r="A2151" s="133" t="s">
        <v>6822</v>
      </c>
      <c r="B2151" s="133" t="s">
        <v>6823</v>
      </c>
      <c r="C2151" s="134" t="s">
        <v>6824</v>
      </c>
      <c r="D2151" s="133" t="s">
        <v>4</v>
      </c>
      <c r="E2151" s="133">
        <v>3034.77</v>
      </c>
      <c r="F2151" s="134"/>
      <c r="G2151" s="134"/>
      <c r="H2151" s="134"/>
      <c r="I2151" s="134"/>
      <c r="J2151" s="134"/>
      <c r="K2151" s="134"/>
      <c r="L2151" s="134"/>
      <c r="M2151" s="134"/>
      <c r="N2151" s="134"/>
      <c r="O2151" s="134"/>
      <c r="P2151" s="134"/>
      <c r="Q2151" s="134"/>
      <c r="R2151" s="134"/>
      <c r="S2151" s="134"/>
      <c r="T2151" s="134"/>
      <c r="U2151" s="134"/>
      <c r="V2151" s="134"/>
      <c r="W2151" s="134"/>
      <c r="X2151" s="134"/>
      <c r="Y2151" s="134"/>
      <c r="Z2151" s="134"/>
    </row>
    <row r="2152" ht="15.0" customHeight="1">
      <c r="A2152" s="133" t="s">
        <v>6825</v>
      </c>
      <c r="B2152" s="133" t="s">
        <v>6826</v>
      </c>
      <c r="C2152" s="134" t="s">
        <v>6827</v>
      </c>
      <c r="D2152" s="133" t="s">
        <v>4</v>
      </c>
      <c r="E2152" s="133">
        <v>969.82</v>
      </c>
      <c r="F2152" s="134"/>
      <c r="G2152" s="134"/>
      <c r="H2152" s="134"/>
      <c r="I2152" s="134"/>
      <c r="J2152" s="134"/>
      <c r="K2152" s="134"/>
      <c r="L2152" s="134"/>
      <c r="M2152" s="134"/>
      <c r="N2152" s="134"/>
      <c r="O2152" s="134"/>
      <c r="P2152" s="134"/>
      <c r="Q2152" s="134"/>
      <c r="R2152" s="134"/>
      <c r="S2152" s="134"/>
      <c r="T2152" s="134"/>
      <c r="U2152" s="134"/>
      <c r="V2152" s="134"/>
      <c r="W2152" s="134"/>
      <c r="X2152" s="134"/>
      <c r="Y2152" s="134"/>
      <c r="Z2152" s="134"/>
    </row>
    <row r="2153" ht="15.0" customHeight="1">
      <c r="A2153" s="133" t="s">
        <v>6828</v>
      </c>
      <c r="B2153" s="133" t="s">
        <v>6829</v>
      </c>
      <c r="C2153" s="134" t="s">
        <v>6830</v>
      </c>
      <c r="D2153" s="133" t="s">
        <v>4</v>
      </c>
      <c r="E2153" s="133">
        <v>1082.55</v>
      </c>
      <c r="F2153" s="134"/>
      <c r="G2153" s="134"/>
      <c r="H2153" s="134"/>
      <c r="I2153" s="134"/>
      <c r="J2153" s="134"/>
      <c r="K2153" s="134"/>
      <c r="L2153" s="134"/>
      <c r="M2153" s="134"/>
      <c r="N2153" s="134"/>
      <c r="O2153" s="134"/>
      <c r="P2153" s="134"/>
      <c r="Q2153" s="134"/>
      <c r="R2153" s="134"/>
      <c r="S2153" s="134"/>
      <c r="T2153" s="134"/>
      <c r="U2153" s="134"/>
      <c r="V2153" s="134"/>
      <c r="W2153" s="134"/>
      <c r="X2153" s="134"/>
      <c r="Y2153" s="134"/>
      <c r="Z2153" s="134"/>
    </row>
    <row r="2154" ht="15.0" customHeight="1">
      <c r="A2154" s="133" t="s">
        <v>6831</v>
      </c>
      <c r="B2154" s="133" t="s">
        <v>6832</v>
      </c>
      <c r="C2154" s="134" t="s">
        <v>6833</v>
      </c>
      <c r="D2154" s="133" t="s">
        <v>4</v>
      </c>
      <c r="E2154" s="133">
        <v>1181.51</v>
      </c>
      <c r="F2154" s="134"/>
      <c r="G2154" s="134"/>
      <c r="H2154" s="134"/>
      <c r="I2154" s="134"/>
      <c r="J2154" s="134"/>
      <c r="K2154" s="134"/>
      <c r="L2154" s="134"/>
      <c r="M2154" s="134"/>
      <c r="N2154" s="134"/>
      <c r="O2154" s="134"/>
      <c r="P2154" s="134"/>
      <c r="Q2154" s="134"/>
      <c r="R2154" s="134"/>
      <c r="S2154" s="134"/>
      <c r="T2154" s="134"/>
      <c r="U2154" s="134"/>
      <c r="V2154" s="134"/>
      <c r="W2154" s="134"/>
      <c r="X2154" s="134"/>
      <c r="Y2154" s="134"/>
      <c r="Z2154" s="134"/>
    </row>
    <row r="2155" ht="15.0" customHeight="1">
      <c r="A2155" s="133" t="s">
        <v>6834</v>
      </c>
      <c r="B2155" s="133" t="s">
        <v>6835</v>
      </c>
      <c r="C2155" s="134" t="s">
        <v>6836</v>
      </c>
      <c r="D2155" s="133" t="s">
        <v>4</v>
      </c>
      <c r="E2155" s="133">
        <v>1285.13</v>
      </c>
      <c r="F2155" s="134"/>
      <c r="G2155" s="134"/>
      <c r="H2155" s="134"/>
      <c r="I2155" s="134"/>
      <c r="J2155" s="134"/>
      <c r="K2155" s="134"/>
      <c r="L2155" s="134"/>
      <c r="M2155" s="134"/>
      <c r="N2155" s="134"/>
      <c r="O2155" s="134"/>
      <c r="P2155" s="134"/>
      <c r="Q2155" s="134"/>
      <c r="R2155" s="134"/>
      <c r="S2155" s="134"/>
      <c r="T2155" s="134"/>
      <c r="U2155" s="134"/>
      <c r="V2155" s="134"/>
      <c r="W2155" s="134"/>
      <c r="X2155" s="134"/>
      <c r="Y2155" s="134"/>
      <c r="Z2155" s="134"/>
    </row>
    <row r="2156" ht="15.0" customHeight="1">
      <c r="A2156" s="133" t="s">
        <v>6837</v>
      </c>
      <c r="B2156" s="133" t="s">
        <v>6838</v>
      </c>
      <c r="C2156" s="134" t="s">
        <v>6839</v>
      </c>
      <c r="D2156" s="133" t="s">
        <v>4</v>
      </c>
      <c r="E2156" s="133">
        <v>1400.37</v>
      </c>
      <c r="F2156" s="134"/>
      <c r="G2156" s="134"/>
      <c r="H2156" s="134"/>
      <c r="I2156" s="134"/>
      <c r="J2156" s="134"/>
      <c r="K2156" s="134"/>
      <c r="L2156" s="134"/>
      <c r="M2156" s="134"/>
      <c r="N2156" s="134"/>
      <c r="O2156" s="134"/>
      <c r="P2156" s="134"/>
      <c r="Q2156" s="134"/>
      <c r="R2156" s="134"/>
      <c r="S2156" s="134"/>
      <c r="T2156" s="134"/>
      <c r="U2156" s="134"/>
      <c r="V2156" s="134"/>
      <c r="W2156" s="134"/>
      <c r="X2156" s="134"/>
      <c r="Y2156" s="134"/>
      <c r="Z2156" s="134"/>
    </row>
    <row r="2157" ht="15.0" customHeight="1">
      <c r="A2157" s="133" t="s">
        <v>6840</v>
      </c>
      <c r="B2157" s="133" t="s">
        <v>6841</v>
      </c>
      <c r="C2157" s="134" t="s">
        <v>6842</v>
      </c>
      <c r="D2157" s="133" t="s">
        <v>187</v>
      </c>
      <c r="E2157" s="133">
        <v>612.05</v>
      </c>
      <c r="F2157" s="134"/>
      <c r="G2157" s="134"/>
      <c r="H2157" s="134"/>
      <c r="I2157" s="134"/>
      <c r="J2157" s="134"/>
      <c r="K2157" s="134"/>
      <c r="L2157" s="134"/>
      <c r="M2157" s="134"/>
      <c r="N2157" s="134"/>
      <c r="O2157" s="134"/>
      <c r="P2157" s="134"/>
      <c r="Q2157" s="134"/>
      <c r="R2157" s="134"/>
      <c r="S2157" s="134"/>
      <c r="T2157" s="134"/>
      <c r="U2157" s="134"/>
      <c r="V2157" s="134"/>
      <c r="W2157" s="134"/>
      <c r="X2157" s="134"/>
      <c r="Y2157" s="134"/>
      <c r="Z2157" s="134"/>
    </row>
    <row r="2158" ht="15.0" customHeight="1">
      <c r="A2158" s="133" t="s">
        <v>6843</v>
      </c>
      <c r="B2158" s="133" t="s">
        <v>6844</v>
      </c>
      <c r="C2158" s="134" t="s">
        <v>6845</v>
      </c>
      <c r="D2158" s="133" t="s">
        <v>187</v>
      </c>
      <c r="E2158" s="133">
        <v>240.13</v>
      </c>
      <c r="F2158" s="134"/>
      <c r="G2158" s="134"/>
      <c r="H2158" s="134"/>
      <c r="I2158" s="134"/>
      <c r="J2158" s="134"/>
      <c r="K2158" s="134"/>
      <c r="L2158" s="134"/>
      <c r="M2158" s="134"/>
      <c r="N2158" s="134"/>
      <c r="O2158" s="134"/>
      <c r="P2158" s="134"/>
      <c r="Q2158" s="134"/>
      <c r="R2158" s="134"/>
      <c r="S2158" s="134"/>
      <c r="T2158" s="134"/>
      <c r="U2158" s="134"/>
      <c r="V2158" s="134"/>
      <c r="W2158" s="134"/>
      <c r="X2158" s="134"/>
      <c r="Y2158" s="134"/>
      <c r="Z2158" s="134"/>
    </row>
    <row r="2159" ht="15.0" customHeight="1">
      <c r="A2159" s="133" t="s">
        <v>6846</v>
      </c>
      <c r="B2159" s="133" t="s">
        <v>6847</v>
      </c>
      <c r="C2159" s="134" t="s">
        <v>6848</v>
      </c>
      <c r="D2159" s="133" t="s">
        <v>4</v>
      </c>
      <c r="E2159" s="133">
        <v>2335.12</v>
      </c>
      <c r="F2159" s="134"/>
      <c r="G2159" s="134"/>
      <c r="H2159" s="134"/>
      <c r="I2159" s="134"/>
      <c r="J2159" s="134"/>
      <c r="K2159" s="134"/>
      <c r="L2159" s="134"/>
      <c r="M2159" s="134"/>
      <c r="N2159" s="134"/>
      <c r="O2159" s="134"/>
      <c r="P2159" s="134"/>
      <c r="Q2159" s="134"/>
      <c r="R2159" s="134"/>
      <c r="S2159" s="134"/>
      <c r="T2159" s="134"/>
      <c r="U2159" s="134"/>
      <c r="V2159" s="134"/>
      <c r="W2159" s="134"/>
      <c r="X2159" s="134"/>
      <c r="Y2159" s="134"/>
      <c r="Z2159" s="134"/>
    </row>
    <row r="2160" ht="15.0" customHeight="1">
      <c r="A2160" s="133" t="s">
        <v>6849</v>
      </c>
      <c r="B2160" s="133" t="s">
        <v>6850</v>
      </c>
      <c r="C2160" s="134" t="s">
        <v>6851</v>
      </c>
      <c r="D2160" s="133" t="s">
        <v>4</v>
      </c>
      <c r="E2160" s="133">
        <v>2816.87</v>
      </c>
      <c r="F2160" s="134"/>
      <c r="G2160" s="134"/>
      <c r="H2160" s="134"/>
      <c r="I2160" s="134"/>
      <c r="J2160" s="134"/>
      <c r="K2160" s="134"/>
      <c r="L2160" s="134"/>
      <c r="M2160" s="134"/>
      <c r="N2160" s="134"/>
      <c r="O2160" s="134"/>
      <c r="P2160" s="134"/>
      <c r="Q2160" s="134"/>
      <c r="R2160" s="134"/>
      <c r="S2160" s="134"/>
      <c r="T2160" s="134"/>
      <c r="U2160" s="134"/>
      <c r="V2160" s="134"/>
      <c r="W2160" s="134"/>
      <c r="X2160" s="134"/>
      <c r="Y2160" s="134"/>
      <c r="Z2160" s="134"/>
    </row>
    <row r="2161" ht="15.0" customHeight="1">
      <c r="A2161" s="133" t="s">
        <v>6852</v>
      </c>
      <c r="B2161" s="133" t="s">
        <v>6853</v>
      </c>
      <c r="C2161" s="134" t="s">
        <v>6854</v>
      </c>
      <c r="D2161" s="133" t="s">
        <v>4</v>
      </c>
      <c r="E2161" s="133">
        <v>3029.16</v>
      </c>
      <c r="F2161" s="134"/>
      <c r="G2161" s="134"/>
      <c r="H2161" s="134"/>
      <c r="I2161" s="134"/>
      <c r="J2161" s="134"/>
      <c r="K2161" s="134"/>
      <c r="L2161" s="134"/>
      <c r="M2161" s="134"/>
      <c r="N2161" s="134"/>
      <c r="O2161" s="134"/>
      <c r="P2161" s="134"/>
      <c r="Q2161" s="134"/>
      <c r="R2161" s="134"/>
      <c r="S2161" s="134"/>
      <c r="T2161" s="134"/>
      <c r="U2161" s="134"/>
      <c r="V2161" s="134"/>
      <c r="W2161" s="134"/>
      <c r="X2161" s="134"/>
      <c r="Y2161" s="134"/>
      <c r="Z2161" s="134"/>
    </row>
    <row r="2162" ht="15.0" customHeight="1">
      <c r="A2162" s="133" t="s">
        <v>6855</v>
      </c>
      <c r="B2162" s="133" t="s">
        <v>6856</v>
      </c>
      <c r="C2162" s="134" t="s">
        <v>6857</v>
      </c>
      <c r="D2162" s="133" t="s">
        <v>4</v>
      </c>
      <c r="E2162" s="133">
        <v>3285.21</v>
      </c>
      <c r="F2162" s="134"/>
      <c r="G2162" s="134"/>
      <c r="H2162" s="134"/>
      <c r="I2162" s="134"/>
      <c r="J2162" s="134"/>
      <c r="K2162" s="134"/>
      <c r="L2162" s="134"/>
      <c r="M2162" s="134"/>
      <c r="N2162" s="134"/>
      <c r="O2162" s="134"/>
      <c r="P2162" s="134"/>
      <c r="Q2162" s="134"/>
      <c r="R2162" s="134"/>
      <c r="S2162" s="134"/>
      <c r="T2162" s="134"/>
      <c r="U2162" s="134"/>
      <c r="V2162" s="134"/>
      <c r="W2162" s="134"/>
      <c r="X2162" s="134"/>
      <c r="Y2162" s="134"/>
      <c r="Z2162" s="134"/>
    </row>
    <row r="2163" ht="15.0" customHeight="1">
      <c r="A2163" s="133" t="s">
        <v>6858</v>
      </c>
      <c r="B2163" s="133" t="s">
        <v>6859</v>
      </c>
      <c r="C2163" s="134" t="s">
        <v>6860</v>
      </c>
      <c r="D2163" s="133" t="s">
        <v>4</v>
      </c>
      <c r="E2163" s="133">
        <v>3803.98</v>
      </c>
      <c r="F2163" s="134"/>
      <c r="G2163" s="134"/>
      <c r="H2163" s="134"/>
      <c r="I2163" s="134"/>
      <c r="J2163" s="134"/>
      <c r="K2163" s="134"/>
      <c r="L2163" s="134"/>
      <c r="M2163" s="134"/>
      <c r="N2163" s="134"/>
      <c r="O2163" s="134"/>
      <c r="P2163" s="134"/>
      <c r="Q2163" s="134"/>
      <c r="R2163" s="134"/>
      <c r="S2163" s="134"/>
      <c r="T2163" s="134"/>
      <c r="U2163" s="134"/>
      <c r="V2163" s="134"/>
      <c r="W2163" s="134"/>
      <c r="X2163" s="134"/>
      <c r="Y2163" s="134"/>
      <c r="Z2163" s="134"/>
    </row>
    <row r="2164" ht="15.0" customHeight="1">
      <c r="A2164" s="133" t="s">
        <v>6861</v>
      </c>
      <c r="B2164" s="133" t="s">
        <v>6862</v>
      </c>
      <c r="C2164" s="134" t="s">
        <v>6863</v>
      </c>
      <c r="D2164" s="133" t="s">
        <v>4</v>
      </c>
      <c r="E2164" s="133">
        <v>1591.56</v>
      </c>
      <c r="F2164" s="134"/>
      <c r="G2164" s="134"/>
      <c r="H2164" s="134"/>
      <c r="I2164" s="134"/>
      <c r="J2164" s="134"/>
      <c r="K2164" s="134"/>
      <c r="L2164" s="134"/>
      <c r="M2164" s="134"/>
      <c r="N2164" s="134"/>
      <c r="O2164" s="134"/>
      <c r="P2164" s="134"/>
      <c r="Q2164" s="134"/>
      <c r="R2164" s="134"/>
      <c r="S2164" s="134"/>
      <c r="T2164" s="134"/>
      <c r="U2164" s="134"/>
      <c r="V2164" s="134"/>
      <c r="W2164" s="134"/>
      <c r="X2164" s="134"/>
      <c r="Y2164" s="134"/>
      <c r="Z2164" s="134"/>
    </row>
    <row r="2165" ht="15.0" customHeight="1">
      <c r="A2165" s="133" t="s">
        <v>6864</v>
      </c>
      <c r="B2165" s="133" t="s">
        <v>6865</v>
      </c>
      <c r="C2165" s="134" t="s">
        <v>6866</v>
      </c>
      <c r="D2165" s="133" t="s">
        <v>4</v>
      </c>
      <c r="E2165" s="133">
        <v>1673.7</v>
      </c>
      <c r="F2165" s="134"/>
      <c r="G2165" s="134"/>
      <c r="H2165" s="134"/>
      <c r="I2165" s="134"/>
      <c r="J2165" s="134"/>
      <c r="K2165" s="134"/>
      <c r="L2165" s="134"/>
      <c r="M2165" s="134"/>
      <c r="N2165" s="134"/>
      <c r="O2165" s="134"/>
      <c r="P2165" s="134"/>
      <c r="Q2165" s="134"/>
      <c r="R2165" s="134"/>
      <c r="S2165" s="134"/>
      <c r="T2165" s="134"/>
      <c r="U2165" s="134"/>
      <c r="V2165" s="134"/>
      <c r="W2165" s="134"/>
      <c r="X2165" s="134"/>
      <c r="Y2165" s="134"/>
      <c r="Z2165" s="134"/>
    </row>
    <row r="2166" ht="15.0" customHeight="1">
      <c r="A2166" s="133" t="s">
        <v>6867</v>
      </c>
      <c r="B2166" s="133" t="s">
        <v>6868</v>
      </c>
      <c r="C2166" s="134" t="s">
        <v>6869</v>
      </c>
      <c r="D2166" s="133" t="s">
        <v>4</v>
      </c>
      <c r="E2166" s="133">
        <v>1741.76</v>
      </c>
      <c r="F2166" s="134"/>
      <c r="G2166" s="134"/>
      <c r="H2166" s="134"/>
      <c r="I2166" s="134"/>
      <c r="J2166" s="134"/>
      <c r="K2166" s="134"/>
      <c r="L2166" s="134"/>
      <c r="M2166" s="134"/>
      <c r="N2166" s="134"/>
      <c r="O2166" s="134"/>
      <c r="P2166" s="134"/>
      <c r="Q2166" s="134"/>
      <c r="R2166" s="134"/>
      <c r="S2166" s="134"/>
      <c r="T2166" s="134"/>
      <c r="U2166" s="134"/>
      <c r="V2166" s="134"/>
      <c r="W2166" s="134"/>
      <c r="X2166" s="134"/>
      <c r="Y2166" s="134"/>
      <c r="Z2166" s="134"/>
    </row>
    <row r="2167" ht="15.0" customHeight="1">
      <c r="A2167" s="133" t="s">
        <v>6870</v>
      </c>
      <c r="B2167" s="133" t="s">
        <v>6871</v>
      </c>
      <c r="C2167" s="134" t="s">
        <v>6872</v>
      </c>
      <c r="D2167" s="133" t="s">
        <v>4</v>
      </c>
      <c r="E2167" s="133">
        <v>1960.58</v>
      </c>
      <c r="F2167" s="134"/>
      <c r="G2167" s="134"/>
      <c r="H2167" s="134"/>
      <c r="I2167" s="134"/>
      <c r="J2167" s="134"/>
      <c r="K2167" s="134"/>
      <c r="L2167" s="134"/>
      <c r="M2167" s="134"/>
      <c r="N2167" s="134"/>
      <c r="O2167" s="134"/>
      <c r="P2167" s="134"/>
      <c r="Q2167" s="134"/>
      <c r="R2167" s="134"/>
      <c r="S2167" s="134"/>
      <c r="T2167" s="134"/>
      <c r="U2167" s="134"/>
      <c r="V2167" s="134"/>
      <c r="W2167" s="134"/>
      <c r="X2167" s="134"/>
      <c r="Y2167" s="134"/>
      <c r="Z2167" s="134"/>
    </row>
    <row r="2168" ht="15.0" customHeight="1">
      <c r="A2168" s="133" t="s">
        <v>6873</v>
      </c>
      <c r="B2168" s="133" t="s">
        <v>6874</v>
      </c>
      <c r="C2168" s="134" t="s">
        <v>6875</v>
      </c>
      <c r="D2168" s="133" t="s">
        <v>4</v>
      </c>
      <c r="E2168" s="133">
        <v>2142.13</v>
      </c>
      <c r="F2168" s="134"/>
      <c r="G2168" s="134"/>
      <c r="H2168" s="134"/>
      <c r="I2168" s="134"/>
      <c r="J2168" s="134"/>
      <c r="K2168" s="134"/>
      <c r="L2168" s="134"/>
      <c r="M2168" s="134"/>
      <c r="N2168" s="134"/>
      <c r="O2168" s="134"/>
      <c r="P2168" s="134"/>
      <c r="Q2168" s="134"/>
      <c r="R2168" s="134"/>
      <c r="S2168" s="134"/>
      <c r="T2168" s="134"/>
      <c r="U2168" s="134"/>
      <c r="V2168" s="134"/>
      <c r="W2168" s="134"/>
      <c r="X2168" s="134"/>
      <c r="Y2168" s="134"/>
      <c r="Z2168" s="134"/>
    </row>
    <row r="2169" ht="15.0" customHeight="1">
      <c r="A2169" s="133" t="s">
        <v>6876</v>
      </c>
      <c r="B2169" s="133" t="s">
        <v>6877</v>
      </c>
      <c r="C2169" s="134" t="s">
        <v>6878</v>
      </c>
      <c r="D2169" s="133" t="s">
        <v>4</v>
      </c>
      <c r="E2169" s="133">
        <v>2899.08</v>
      </c>
      <c r="F2169" s="134"/>
      <c r="G2169" s="134"/>
      <c r="H2169" s="134"/>
      <c r="I2169" s="134"/>
      <c r="J2169" s="134"/>
      <c r="K2169" s="134"/>
      <c r="L2169" s="134"/>
      <c r="M2169" s="134"/>
      <c r="N2169" s="134"/>
      <c r="O2169" s="134"/>
      <c r="P2169" s="134"/>
      <c r="Q2169" s="134"/>
      <c r="R2169" s="134"/>
      <c r="S2169" s="134"/>
      <c r="T2169" s="134"/>
      <c r="U2169" s="134"/>
      <c r="V2169" s="134"/>
      <c r="W2169" s="134"/>
      <c r="X2169" s="134"/>
      <c r="Y2169" s="134"/>
      <c r="Z2169" s="134"/>
    </row>
    <row r="2170" ht="15.0" customHeight="1">
      <c r="A2170" s="133" t="s">
        <v>6879</v>
      </c>
      <c r="B2170" s="133" t="s">
        <v>6880</v>
      </c>
      <c r="C2170" s="134" t="s">
        <v>6881</v>
      </c>
      <c r="D2170" s="133" t="s">
        <v>4</v>
      </c>
      <c r="E2170" s="133">
        <v>3156.43</v>
      </c>
      <c r="F2170" s="134"/>
      <c r="G2170" s="134"/>
      <c r="H2170" s="134"/>
      <c r="I2170" s="134"/>
      <c r="J2170" s="134"/>
      <c r="K2170" s="134"/>
      <c r="L2170" s="134"/>
      <c r="M2170" s="134"/>
      <c r="N2170" s="134"/>
      <c r="O2170" s="134"/>
      <c r="P2170" s="134"/>
      <c r="Q2170" s="134"/>
      <c r="R2170" s="134"/>
      <c r="S2170" s="134"/>
      <c r="T2170" s="134"/>
      <c r="U2170" s="134"/>
      <c r="V2170" s="134"/>
      <c r="W2170" s="134"/>
      <c r="X2170" s="134"/>
      <c r="Y2170" s="134"/>
      <c r="Z2170" s="134"/>
    </row>
    <row r="2171" ht="15.0" customHeight="1">
      <c r="A2171" s="133" t="s">
        <v>6882</v>
      </c>
      <c r="B2171" s="133" t="s">
        <v>6883</v>
      </c>
      <c r="C2171" s="134" t="s">
        <v>6884</v>
      </c>
      <c r="D2171" s="133" t="s">
        <v>4</v>
      </c>
      <c r="E2171" s="133">
        <v>3408.93</v>
      </c>
      <c r="F2171" s="134"/>
      <c r="G2171" s="134"/>
      <c r="H2171" s="134"/>
      <c r="I2171" s="134"/>
      <c r="J2171" s="134"/>
      <c r="K2171" s="134"/>
      <c r="L2171" s="134"/>
      <c r="M2171" s="134"/>
      <c r="N2171" s="134"/>
      <c r="O2171" s="134"/>
      <c r="P2171" s="134"/>
      <c r="Q2171" s="134"/>
      <c r="R2171" s="134"/>
      <c r="S2171" s="134"/>
      <c r="T2171" s="134"/>
      <c r="U2171" s="134"/>
      <c r="V2171" s="134"/>
      <c r="W2171" s="134"/>
      <c r="X2171" s="134"/>
      <c r="Y2171" s="134"/>
      <c r="Z2171" s="134"/>
    </row>
    <row r="2172" ht="15.0" customHeight="1">
      <c r="A2172" s="133" t="s">
        <v>6885</v>
      </c>
      <c r="B2172" s="133" t="s">
        <v>6886</v>
      </c>
      <c r="C2172" s="134" t="s">
        <v>6887</v>
      </c>
      <c r="D2172" s="133" t="s">
        <v>4</v>
      </c>
      <c r="E2172" s="133">
        <v>3686.64</v>
      </c>
      <c r="F2172" s="134"/>
      <c r="G2172" s="134"/>
      <c r="H2172" s="134"/>
      <c r="I2172" s="134"/>
      <c r="J2172" s="134"/>
      <c r="K2172" s="134"/>
      <c r="L2172" s="134"/>
      <c r="M2172" s="134"/>
      <c r="N2172" s="134"/>
      <c r="O2172" s="134"/>
      <c r="P2172" s="134"/>
      <c r="Q2172" s="134"/>
      <c r="R2172" s="134"/>
      <c r="S2172" s="134"/>
      <c r="T2172" s="134"/>
      <c r="U2172" s="134"/>
      <c r="V2172" s="134"/>
      <c r="W2172" s="134"/>
      <c r="X2172" s="134"/>
      <c r="Y2172" s="134"/>
      <c r="Z2172" s="134"/>
    </row>
    <row r="2173" ht="15.0" customHeight="1">
      <c r="A2173" s="133" t="s">
        <v>6888</v>
      </c>
      <c r="B2173" s="133" t="s">
        <v>6889</v>
      </c>
      <c r="C2173" s="134" t="s">
        <v>6890</v>
      </c>
      <c r="D2173" s="133" t="s">
        <v>4</v>
      </c>
      <c r="E2173" s="133">
        <v>4271.99</v>
      </c>
      <c r="F2173" s="134"/>
      <c r="G2173" s="134"/>
      <c r="H2173" s="134"/>
      <c r="I2173" s="134"/>
      <c r="J2173" s="134"/>
      <c r="K2173" s="134"/>
      <c r="L2173" s="134"/>
      <c r="M2173" s="134"/>
      <c r="N2173" s="134"/>
      <c r="O2173" s="134"/>
      <c r="P2173" s="134"/>
      <c r="Q2173" s="134"/>
      <c r="R2173" s="134"/>
      <c r="S2173" s="134"/>
      <c r="T2173" s="134"/>
      <c r="U2173" s="134"/>
      <c r="V2173" s="134"/>
      <c r="W2173" s="134"/>
      <c r="X2173" s="134"/>
      <c r="Y2173" s="134"/>
      <c r="Z2173" s="134"/>
    </row>
    <row r="2174" ht="15.0" customHeight="1">
      <c r="A2174" s="133" t="s">
        <v>6891</v>
      </c>
      <c r="B2174" s="133" t="s">
        <v>6892</v>
      </c>
      <c r="C2174" s="134" t="s">
        <v>6893</v>
      </c>
      <c r="D2174" s="133" t="s">
        <v>4</v>
      </c>
      <c r="E2174" s="133">
        <v>1951.98</v>
      </c>
      <c r="F2174" s="134"/>
      <c r="G2174" s="134"/>
      <c r="H2174" s="134"/>
      <c r="I2174" s="134"/>
      <c r="J2174" s="134"/>
      <c r="K2174" s="134"/>
      <c r="L2174" s="134"/>
      <c r="M2174" s="134"/>
      <c r="N2174" s="134"/>
      <c r="O2174" s="134"/>
      <c r="P2174" s="134"/>
      <c r="Q2174" s="134"/>
      <c r="R2174" s="134"/>
      <c r="S2174" s="134"/>
      <c r="T2174" s="134"/>
      <c r="U2174" s="134"/>
      <c r="V2174" s="134"/>
      <c r="W2174" s="134"/>
      <c r="X2174" s="134"/>
      <c r="Y2174" s="134"/>
      <c r="Z2174" s="134"/>
    </row>
    <row r="2175" ht="15.0" customHeight="1">
      <c r="A2175" s="133" t="s">
        <v>6894</v>
      </c>
      <c r="B2175" s="133" t="s">
        <v>6895</v>
      </c>
      <c r="C2175" s="134" t="s">
        <v>6896</v>
      </c>
      <c r="D2175" s="133" t="s">
        <v>4</v>
      </c>
      <c r="E2175" s="133">
        <v>2124.07</v>
      </c>
      <c r="F2175" s="134"/>
      <c r="G2175" s="134"/>
      <c r="H2175" s="134"/>
      <c r="I2175" s="134"/>
      <c r="J2175" s="134"/>
      <c r="K2175" s="134"/>
      <c r="L2175" s="134"/>
      <c r="M2175" s="134"/>
      <c r="N2175" s="134"/>
      <c r="O2175" s="134"/>
      <c r="P2175" s="134"/>
      <c r="Q2175" s="134"/>
      <c r="R2175" s="134"/>
      <c r="S2175" s="134"/>
      <c r="T2175" s="134"/>
      <c r="U2175" s="134"/>
      <c r="V2175" s="134"/>
      <c r="W2175" s="134"/>
      <c r="X2175" s="134"/>
      <c r="Y2175" s="134"/>
      <c r="Z2175" s="134"/>
    </row>
    <row r="2176" ht="15.0" customHeight="1">
      <c r="A2176" s="133" t="s">
        <v>6897</v>
      </c>
      <c r="B2176" s="133" t="s">
        <v>6898</v>
      </c>
      <c r="C2176" s="134" t="s">
        <v>6899</v>
      </c>
      <c r="D2176" s="133" t="s">
        <v>4</v>
      </c>
      <c r="E2176" s="133">
        <v>2213.4</v>
      </c>
      <c r="F2176" s="134"/>
      <c r="G2176" s="134"/>
      <c r="H2176" s="134"/>
      <c r="I2176" s="134"/>
      <c r="J2176" s="134"/>
      <c r="K2176" s="134"/>
      <c r="L2176" s="134"/>
      <c r="M2176" s="134"/>
      <c r="N2176" s="134"/>
      <c r="O2176" s="134"/>
      <c r="P2176" s="134"/>
      <c r="Q2176" s="134"/>
      <c r="R2176" s="134"/>
      <c r="S2176" s="134"/>
      <c r="T2176" s="134"/>
      <c r="U2176" s="134"/>
      <c r="V2176" s="134"/>
      <c r="W2176" s="134"/>
      <c r="X2176" s="134"/>
      <c r="Y2176" s="134"/>
      <c r="Z2176" s="134"/>
    </row>
    <row r="2177" ht="15.0" customHeight="1">
      <c r="A2177" s="133" t="s">
        <v>6900</v>
      </c>
      <c r="B2177" s="133" t="s">
        <v>6901</v>
      </c>
      <c r="C2177" s="134" t="s">
        <v>6902</v>
      </c>
      <c r="D2177" s="133" t="s">
        <v>4</v>
      </c>
      <c r="E2177" s="133">
        <v>2292.35</v>
      </c>
      <c r="F2177" s="134"/>
      <c r="G2177" s="134"/>
      <c r="H2177" s="134"/>
      <c r="I2177" s="134"/>
      <c r="J2177" s="134"/>
      <c r="K2177" s="134"/>
      <c r="L2177" s="134"/>
      <c r="M2177" s="134"/>
      <c r="N2177" s="134"/>
      <c r="O2177" s="134"/>
      <c r="P2177" s="134"/>
      <c r="Q2177" s="134"/>
      <c r="R2177" s="134"/>
      <c r="S2177" s="134"/>
      <c r="T2177" s="134"/>
      <c r="U2177" s="134"/>
      <c r="V2177" s="134"/>
      <c r="W2177" s="134"/>
      <c r="X2177" s="134"/>
      <c r="Y2177" s="134"/>
      <c r="Z2177" s="134"/>
    </row>
    <row r="2178" ht="15.0" customHeight="1">
      <c r="A2178" s="133" t="s">
        <v>6903</v>
      </c>
      <c r="B2178" s="133" t="s">
        <v>6904</v>
      </c>
      <c r="C2178" s="134" t="s">
        <v>6905</v>
      </c>
      <c r="D2178" s="133" t="s">
        <v>4</v>
      </c>
      <c r="E2178" s="133">
        <v>2607.61</v>
      </c>
      <c r="F2178" s="134"/>
      <c r="G2178" s="134"/>
      <c r="H2178" s="134"/>
      <c r="I2178" s="134"/>
      <c r="J2178" s="134"/>
      <c r="K2178" s="134"/>
      <c r="L2178" s="134"/>
      <c r="M2178" s="134"/>
      <c r="N2178" s="134"/>
      <c r="O2178" s="134"/>
      <c r="P2178" s="134"/>
      <c r="Q2178" s="134"/>
      <c r="R2178" s="134"/>
      <c r="S2178" s="134"/>
      <c r="T2178" s="134"/>
      <c r="U2178" s="134"/>
      <c r="V2178" s="134"/>
      <c r="W2178" s="134"/>
      <c r="X2178" s="134"/>
      <c r="Y2178" s="134"/>
      <c r="Z2178" s="134"/>
    </row>
    <row r="2179" ht="15.0" customHeight="1">
      <c r="A2179" s="133" t="s">
        <v>6906</v>
      </c>
      <c r="B2179" s="133" t="s">
        <v>6907</v>
      </c>
      <c r="C2179" s="134" t="s">
        <v>6908</v>
      </c>
      <c r="D2179" s="133" t="s">
        <v>4</v>
      </c>
      <c r="E2179" s="133">
        <v>3321.38</v>
      </c>
      <c r="F2179" s="134"/>
      <c r="G2179" s="134"/>
      <c r="H2179" s="134"/>
      <c r="I2179" s="134"/>
      <c r="J2179" s="134"/>
      <c r="K2179" s="134"/>
      <c r="L2179" s="134"/>
      <c r="M2179" s="134"/>
      <c r="N2179" s="134"/>
      <c r="O2179" s="134"/>
      <c r="P2179" s="134"/>
      <c r="Q2179" s="134"/>
      <c r="R2179" s="134"/>
      <c r="S2179" s="134"/>
      <c r="T2179" s="134"/>
      <c r="U2179" s="134"/>
      <c r="V2179" s="134"/>
      <c r="W2179" s="134"/>
      <c r="X2179" s="134"/>
      <c r="Y2179" s="134"/>
      <c r="Z2179" s="134"/>
    </row>
    <row r="2180" ht="15.0" customHeight="1">
      <c r="A2180" s="133" t="s">
        <v>6909</v>
      </c>
      <c r="B2180" s="133" t="s">
        <v>6910</v>
      </c>
      <c r="C2180" s="134" t="s">
        <v>6911</v>
      </c>
      <c r="D2180" s="133" t="s">
        <v>4</v>
      </c>
      <c r="E2180" s="133">
        <v>3599.28</v>
      </c>
      <c r="F2180" s="134"/>
      <c r="G2180" s="134"/>
      <c r="H2180" s="134"/>
      <c r="I2180" s="134"/>
      <c r="J2180" s="134"/>
      <c r="K2180" s="134"/>
      <c r="L2180" s="134"/>
      <c r="M2180" s="134"/>
      <c r="N2180" s="134"/>
      <c r="O2180" s="134"/>
      <c r="P2180" s="134"/>
      <c r="Q2180" s="134"/>
      <c r="R2180" s="134"/>
      <c r="S2180" s="134"/>
      <c r="T2180" s="134"/>
      <c r="U2180" s="134"/>
      <c r="V2180" s="134"/>
      <c r="W2180" s="134"/>
      <c r="X2180" s="134"/>
      <c r="Y2180" s="134"/>
      <c r="Z2180" s="134"/>
    </row>
    <row r="2181" ht="15.0" customHeight="1">
      <c r="A2181" s="133" t="s">
        <v>6912</v>
      </c>
      <c r="B2181" s="133" t="s">
        <v>6913</v>
      </c>
      <c r="C2181" s="134" t="s">
        <v>6914</v>
      </c>
      <c r="D2181" s="133" t="s">
        <v>4</v>
      </c>
      <c r="E2181" s="133">
        <v>3872.35</v>
      </c>
      <c r="F2181" s="134"/>
      <c r="G2181" s="134"/>
      <c r="H2181" s="134"/>
      <c r="I2181" s="134"/>
      <c r="J2181" s="134"/>
      <c r="K2181" s="134"/>
      <c r="L2181" s="134"/>
      <c r="M2181" s="134"/>
      <c r="N2181" s="134"/>
      <c r="O2181" s="134"/>
      <c r="P2181" s="134"/>
      <c r="Q2181" s="134"/>
      <c r="R2181" s="134"/>
      <c r="S2181" s="134"/>
      <c r="T2181" s="134"/>
      <c r="U2181" s="134"/>
      <c r="V2181" s="134"/>
      <c r="W2181" s="134"/>
      <c r="X2181" s="134"/>
      <c r="Y2181" s="134"/>
      <c r="Z2181" s="134"/>
    </row>
    <row r="2182" ht="15.0" customHeight="1">
      <c r="A2182" s="133" t="s">
        <v>6915</v>
      </c>
      <c r="B2182" s="133" t="s">
        <v>6916</v>
      </c>
      <c r="C2182" s="134" t="s">
        <v>6917</v>
      </c>
      <c r="D2182" s="133" t="s">
        <v>4</v>
      </c>
      <c r="E2182" s="133">
        <v>4170.61</v>
      </c>
      <c r="F2182" s="134"/>
      <c r="G2182" s="134"/>
      <c r="H2182" s="134"/>
      <c r="I2182" s="134"/>
      <c r="J2182" s="134"/>
      <c r="K2182" s="134"/>
      <c r="L2182" s="134"/>
      <c r="M2182" s="134"/>
      <c r="N2182" s="134"/>
      <c r="O2182" s="134"/>
      <c r="P2182" s="134"/>
      <c r="Q2182" s="134"/>
      <c r="R2182" s="134"/>
      <c r="S2182" s="134"/>
      <c r="T2182" s="134"/>
      <c r="U2182" s="134"/>
      <c r="V2182" s="134"/>
      <c r="W2182" s="134"/>
      <c r="X2182" s="134"/>
      <c r="Y2182" s="134"/>
      <c r="Z2182" s="134"/>
    </row>
    <row r="2183" ht="15.0" customHeight="1">
      <c r="A2183" s="133" t="s">
        <v>6918</v>
      </c>
      <c r="B2183" s="133" t="s">
        <v>6919</v>
      </c>
      <c r="C2183" s="134" t="s">
        <v>6920</v>
      </c>
      <c r="D2183" s="133" t="s">
        <v>4</v>
      </c>
      <c r="E2183" s="133">
        <v>4797.09</v>
      </c>
      <c r="F2183" s="134"/>
      <c r="G2183" s="134"/>
      <c r="H2183" s="134"/>
      <c r="I2183" s="134"/>
      <c r="J2183" s="134"/>
      <c r="K2183" s="134"/>
      <c r="L2183" s="134"/>
      <c r="M2183" s="134"/>
      <c r="N2183" s="134"/>
      <c r="O2183" s="134"/>
      <c r="P2183" s="134"/>
      <c r="Q2183" s="134"/>
      <c r="R2183" s="134"/>
      <c r="S2183" s="134"/>
      <c r="T2183" s="134"/>
      <c r="U2183" s="134"/>
      <c r="V2183" s="134"/>
      <c r="W2183" s="134"/>
      <c r="X2183" s="134"/>
      <c r="Y2183" s="134"/>
      <c r="Z2183" s="134"/>
    </row>
    <row r="2184" ht="15.0" customHeight="1">
      <c r="A2184" s="133" t="s">
        <v>6921</v>
      </c>
      <c r="B2184" s="133" t="s">
        <v>6922</v>
      </c>
      <c r="C2184" s="134" t="s">
        <v>6923</v>
      </c>
      <c r="D2184" s="133" t="s">
        <v>4</v>
      </c>
      <c r="E2184" s="133">
        <v>2403.35</v>
      </c>
      <c r="F2184" s="134"/>
      <c r="G2184" s="134"/>
      <c r="H2184" s="134"/>
      <c r="I2184" s="134"/>
      <c r="J2184" s="134"/>
      <c r="K2184" s="134"/>
      <c r="L2184" s="134"/>
      <c r="M2184" s="134"/>
      <c r="N2184" s="134"/>
      <c r="O2184" s="134"/>
      <c r="P2184" s="134"/>
      <c r="Q2184" s="134"/>
      <c r="R2184" s="134"/>
      <c r="S2184" s="134"/>
      <c r="T2184" s="134"/>
      <c r="U2184" s="134"/>
      <c r="V2184" s="134"/>
      <c r="W2184" s="134"/>
      <c r="X2184" s="134"/>
      <c r="Y2184" s="134"/>
      <c r="Z2184" s="134"/>
    </row>
    <row r="2185" ht="15.0" customHeight="1">
      <c r="A2185" s="133" t="s">
        <v>6924</v>
      </c>
      <c r="B2185" s="133" t="s">
        <v>6925</v>
      </c>
      <c r="C2185" s="134" t="s">
        <v>6926</v>
      </c>
      <c r="D2185" s="133" t="s">
        <v>4</v>
      </c>
      <c r="E2185" s="133">
        <v>2497.36</v>
      </c>
      <c r="F2185" s="134"/>
      <c r="G2185" s="134"/>
      <c r="H2185" s="134"/>
      <c r="I2185" s="134"/>
      <c r="J2185" s="134"/>
      <c r="K2185" s="134"/>
      <c r="L2185" s="134"/>
      <c r="M2185" s="134"/>
      <c r="N2185" s="134"/>
      <c r="O2185" s="134"/>
      <c r="P2185" s="134"/>
      <c r="Q2185" s="134"/>
      <c r="R2185" s="134"/>
      <c r="S2185" s="134"/>
      <c r="T2185" s="134"/>
      <c r="U2185" s="134"/>
      <c r="V2185" s="134"/>
      <c r="W2185" s="134"/>
      <c r="X2185" s="134"/>
      <c r="Y2185" s="134"/>
      <c r="Z2185" s="134"/>
    </row>
    <row r="2186" ht="15.0" customHeight="1">
      <c r="A2186" s="133" t="s">
        <v>6927</v>
      </c>
      <c r="B2186" s="133" t="s">
        <v>6928</v>
      </c>
      <c r="C2186" s="134" t="s">
        <v>6929</v>
      </c>
      <c r="D2186" s="133" t="s">
        <v>4</v>
      </c>
      <c r="E2186" s="133">
        <v>2586.69</v>
      </c>
      <c r="F2186" s="134"/>
      <c r="G2186" s="134"/>
      <c r="H2186" s="134"/>
      <c r="I2186" s="134"/>
      <c r="J2186" s="134"/>
      <c r="K2186" s="134"/>
      <c r="L2186" s="134"/>
      <c r="M2186" s="134"/>
      <c r="N2186" s="134"/>
      <c r="O2186" s="134"/>
      <c r="P2186" s="134"/>
      <c r="Q2186" s="134"/>
      <c r="R2186" s="134"/>
      <c r="S2186" s="134"/>
      <c r="T2186" s="134"/>
      <c r="U2186" s="134"/>
      <c r="V2186" s="134"/>
      <c r="W2186" s="134"/>
      <c r="X2186" s="134"/>
      <c r="Y2186" s="134"/>
      <c r="Z2186" s="134"/>
    </row>
    <row r="2187" ht="15.0" customHeight="1">
      <c r="A2187" s="133" t="s">
        <v>6930</v>
      </c>
      <c r="B2187" s="133" t="s">
        <v>6931</v>
      </c>
      <c r="C2187" s="134" t="s">
        <v>6932</v>
      </c>
      <c r="D2187" s="133" t="s">
        <v>4</v>
      </c>
      <c r="E2187" s="133">
        <v>2784.28</v>
      </c>
      <c r="F2187" s="134"/>
      <c r="G2187" s="134"/>
      <c r="H2187" s="134"/>
      <c r="I2187" s="134"/>
      <c r="J2187" s="134"/>
      <c r="K2187" s="134"/>
      <c r="L2187" s="134"/>
      <c r="M2187" s="134"/>
      <c r="N2187" s="134"/>
      <c r="O2187" s="134"/>
      <c r="P2187" s="134"/>
      <c r="Q2187" s="134"/>
      <c r="R2187" s="134"/>
      <c r="S2187" s="134"/>
      <c r="T2187" s="134"/>
      <c r="U2187" s="134"/>
      <c r="V2187" s="134"/>
      <c r="W2187" s="134"/>
      <c r="X2187" s="134"/>
      <c r="Y2187" s="134"/>
      <c r="Z2187" s="134"/>
    </row>
    <row r="2188" ht="15.0" customHeight="1">
      <c r="A2188" s="133" t="s">
        <v>6933</v>
      </c>
      <c r="B2188" s="133" t="s">
        <v>6934</v>
      </c>
      <c r="C2188" s="134" t="s">
        <v>6935</v>
      </c>
      <c r="D2188" s="133" t="s">
        <v>4</v>
      </c>
      <c r="E2188" s="133">
        <v>3009.35</v>
      </c>
      <c r="F2188" s="134"/>
      <c r="G2188" s="134"/>
      <c r="H2188" s="134"/>
      <c r="I2188" s="134"/>
      <c r="J2188" s="134"/>
      <c r="K2188" s="134"/>
      <c r="L2188" s="134"/>
      <c r="M2188" s="134"/>
      <c r="N2188" s="134"/>
      <c r="O2188" s="134"/>
      <c r="P2188" s="134"/>
      <c r="Q2188" s="134"/>
      <c r="R2188" s="134"/>
      <c r="S2188" s="134"/>
      <c r="T2188" s="134"/>
      <c r="U2188" s="134"/>
      <c r="V2188" s="134"/>
      <c r="W2188" s="134"/>
      <c r="X2188" s="134"/>
      <c r="Y2188" s="134"/>
      <c r="Z2188" s="134"/>
    </row>
    <row r="2189" ht="15.0" customHeight="1">
      <c r="A2189" s="133" t="s">
        <v>6936</v>
      </c>
      <c r="B2189" s="133" t="s">
        <v>6937</v>
      </c>
      <c r="C2189" s="134" t="s">
        <v>6938</v>
      </c>
      <c r="D2189" s="133" t="s">
        <v>4</v>
      </c>
      <c r="E2189" s="133">
        <v>403.94</v>
      </c>
      <c r="F2189" s="134"/>
      <c r="G2189" s="134"/>
      <c r="H2189" s="134"/>
      <c r="I2189" s="134"/>
      <c r="J2189" s="134"/>
      <c r="K2189" s="134"/>
      <c r="L2189" s="134"/>
      <c r="M2189" s="134"/>
      <c r="N2189" s="134"/>
      <c r="O2189" s="134"/>
      <c r="P2189" s="134"/>
      <c r="Q2189" s="134"/>
      <c r="R2189" s="134"/>
      <c r="S2189" s="134"/>
      <c r="T2189" s="134"/>
      <c r="U2189" s="134"/>
      <c r="V2189" s="134"/>
      <c r="W2189" s="134"/>
      <c r="X2189" s="134"/>
      <c r="Y2189" s="134"/>
      <c r="Z2189" s="134"/>
    </row>
    <row r="2190" ht="15.0" customHeight="1">
      <c r="A2190" s="133" t="s">
        <v>6939</v>
      </c>
      <c r="B2190" s="133" t="s">
        <v>6940</v>
      </c>
      <c r="C2190" s="134" t="s">
        <v>6941</v>
      </c>
      <c r="D2190" s="133" t="s">
        <v>4</v>
      </c>
      <c r="E2190" s="133">
        <v>1842.51</v>
      </c>
      <c r="F2190" s="134"/>
      <c r="G2190" s="134"/>
      <c r="H2190" s="134"/>
      <c r="I2190" s="134"/>
      <c r="J2190" s="134"/>
      <c r="K2190" s="134"/>
      <c r="L2190" s="134"/>
      <c r="M2190" s="134"/>
      <c r="N2190" s="134"/>
      <c r="O2190" s="134"/>
      <c r="P2190" s="134"/>
      <c r="Q2190" s="134"/>
      <c r="R2190" s="134"/>
      <c r="S2190" s="134"/>
      <c r="T2190" s="134"/>
      <c r="U2190" s="134"/>
      <c r="V2190" s="134"/>
      <c r="W2190" s="134"/>
      <c r="X2190" s="134"/>
      <c r="Y2190" s="134"/>
      <c r="Z2190" s="134"/>
    </row>
    <row r="2191" ht="15.0" customHeight="1">
      <c r="A2191" s="133" t="s">
        <v>6942</v>
      </c>
      <c r="B2191" s="133" t="s">
        <v>6943</v>
      </c>
      <c r="C2191" s="134" t="s">
        <v>6944</v>
      </c>
      <c r="D2191" s="133" t="s">
        <v>4</v>
      </c>
      <c r="E2191" s="133">
        <v>2214.63</v>
      </c>
      <c r="F2191" s="134"/>
      <c r="G2191" s="134"/>
      <c r="H2191" s="134"/>
      <c r="I2191" s="134"/>
      <c r="J2191" s="134"/>
      <c r="K2191" s="134"/>
      <c r="L2191" s="134"/>
      <c r="M2191" s="134"/>
      <c r="N2191" s="134"/>
      <c r="O2191" s="134"/>
      <c r="P2191" s="134"/>
      <c r="Q2191" s="134"/>
      <c r="R2191" s="134"/>
      <c r="S2191" s="134"/>
      <c r="T2191" s="134"/>
      <c r="U2191" s="134"/>
      <c r="V2191" s="134"/>
      <c r="W2191" s="134"/>
      <c r="X2191" s="134"/>
      <c r="Y2191" s="134"/>
      <c r="Z2191" s="134"/>
    </row>
    <row r="2192" ht="15.0" customHeight="1">
      <c r="A2192" s="133" t="s">
        <v>6945</v>
      </c>
      <c r="B2192" s="133" t="s">
        <v>6946</v>
      </c>
      <c r="C2192" s="134" t="s">
        <v>6947</v>
      </c>
      <c r="D2192" s="133" t="s">
        <v>4</v>
      </c>
      <c r="E2192" s="133">
        <v>1063.11</v>
      </c>
      <c r="F2192" s="134"/>
      <c r="G2192" s="134"/>
      <c r="H2192" s="134"/>
      <c r="I2192" s="134"/>
      <c r="J2192" s="134"/>
      <c r="K2192" s="134"/>
      <c r="L2192" s="134"/>
      <c r="M2192" s="134"/>
      <c r="N2192" s="134"/>
      <c r="O2192" s="134"/>
      <c r="P2192" s="134"/>
      <c r="Q2192" s="134"/>
      <c r="R2192" s="134"/>
      <c r="S2192" s="134"/>
      <c r="T2192" s="134"/>
      <c r="U2192" s="134"/>
      <c r="V2192" s="134"/>
      <c r="W2192" s="134"/>
      <c r="X2192" s="134"/>
      <c r="Y2192" s="134"/>
      <c r="Z2192" s="134"/>
    </row>
    <row r="2193" ht="15.0" customHeight="1">
      <c r="A2193" s="133" t="s">
        <v>6948</v>
      </c>
      <c r="B2193" s="133" t="s">
        <v>6949</v>
      </c>
      <c r="C2193" s="134" t="s">
        <v>6950</v>
      </c>
      <c r="D2193" s="133" t="s">
        <v>4</v>
      </c>
      <c r="E2193" s="133">
        <v>1381.66</v>
      </c>
      <c r="F2193" s="134"/>
      <c r="G2193" s="134"/>
      <c r="H2193" s="134"/>
      <c r="I2193" s="134"/>
      <c r="J2193" s="134"/>
      <c r="K2193" s="134"/>
      <c r="L2193" s="134"/>
      <c r="M2193" s="134"/>
      <c r="N2193" s="134"/>
      <c r="O2193" s="134"/>
      <c r="P2193" s="134"/>
      <c r="Q2193" s="134"/>
      <c r="R2193" s="134"/>
      <c r="S2193" s="134"/>
      <c r="T2193" s="134"/>
      <c r="U2193" s="134"/>
      <c r="V2193" s="134"/>
      <c r="W2193" s="134"/>
      <c r="X2193" s="134"/>
      <c r="Y2193" s="134"/>
      <c r="Z2193" s="134"/>
    </row>
    <row r="2194" ht="15.0" customHeight="1">
      <c r="A2194" s="133" t="s">
        <v>6951</v>
      </c>
      <c r="B2194" s="133" t="s">
        <v>6952</v>
      </c>
      <c r="C2194" s="134" t="s">
        <v>6953</v>
      </c>
      <c r="D2194" s="133" t="s">
        <v>4</v>
      </c>
      <c r="E2194" s="133">
        <v>1920.2</v>
      </c>
      <c r="F2194" s="134"/>
      <c r="G2194" s="134"/>
      <c r="H2194" s="134"/>
      <c r="I2194" s="134"/>
      <c r="J2194" s="134"/>
      <c r="K2194" s="134"/>
      <c r="L2194" s="134"/>
      <c r="M2194" s="134"/>
      <c r="N2194" s="134"/>
      <c r="O2194" s="134"/>
      <c r="P2194" s="134"/>
      <c r="Q2194" s="134"/>
      <c r="R2194" s="134"/>
      <c r="S2194" s="134"/>
      <c r="T2194" s="134"/>
      <c r="U2194" s="134"/>
      <c r="V2194" s="134"/>
      <c r="W2194" s="134"/>
      <c r="X2194" s="134"/>
      <c r="Y2194" s="134"/>
      <c r="Z2194" s="134"/>
    </row>
    <row r="2195" ht="15.0" customHeight="1">
      <c r="A2195" s="133" t="s">
        <v>6954</v>
      </c>
      <c r="B2195" s="133" t="s">
        <v>6955</v>
      </c>
      <c r="C2195" s="134" t="s">
        <v>6956</v>
      </c>
      <c r="D2195" s="133" t="s">
        <v>4</v>
      </c>
      <c r="E2195" s="133">
        <v>1411.3</v>
      </c>
      <c r="F2195" s="134"/>
      <c r="G2195" s="134"/>
      <c r="H2195" s="134"/>
      <c r="I2195" s="134"/>
      <c r="J2195" s="134"/>
      <c r="K2195" s="134"/>
      <c r="L2195" s="134"/>
      <c r="M2195" s="134"/>
      <c r="N2195" s="134"/>
      <c r="O2195" s="134"/>
      <c r="P2195" s="134"/>
      <c r="Q2195" s="134"/>
      <c r="R2195" s="134"/>
      <c r="S2195" s="134"/>
      <c r="T2195" s="134"/>
      <c r="U2195" s="134"/>
      <c r="V2195" s="134"/>
      <c r="W2195" s="134"/>
      <c r="X2195" s="134"/>
      <c r="Y2195" s="134"/>
      <c r="Z2195" s="134"/>
    </row>
    <row r="2196" ht="15.0" customHeight="1">
      <c r="A2196" s="133" t="s">
        <v>6957</v>
      </c>
      <c r="B2196" s="133" t="s">
        <v>6958</v>
      </c>
      <c r="C2196" s="134" t="s">
        <v>6959</v>
      </c>
      <c r="D2196" s="133" t="s">
        <v>4</v>
      </c>
      <c r="E2196" s="133">
        <v>1747.64</v>
      </c>
      <c r="F2196" s="134"/>
      <c r="G2196" s="134"/>
      <c r="H2196" s="134"/>
      <c r="I2196" s="134"/>
      <c r="J2196" s="134"/>
      <c r="K2196" s="134"/>
      <c r="L2196" s="134"/>
      <c r="M2196" s="134"/>
      <c r="N2196" s="134"/>
      <c r="O2196" s="134"/>
      <c r="P2196" s="134"/>
      <c r="Q2196" s="134"/>
      <c r="R2196" s="134"/>
      <c r="S2196" s="134"/>
      <c r="T2196" s="134"/>
      <c r="U2196" s="134"/>
      <c r="V2196" s="134"/>
      <c r="W2196" s="134"/>
      <c r="X2196" s="134"/>
      <c r="Y2196" s="134"/>
      <c r="Z2196" s="134"/>
    </row>
    <row r="2197" ht="15.0" customHeight="1">
      <c r="A2197" s="133" t="s">
        <v>6960</v>
      </c>
      <c r="B2197" s="133" t="s">
        <v>6961</v>
      </c>
      <c r="C2197" s="134" t="s">
        <v>6962</v>
      </c>
      <c r="D2197" s="133" t="s">
        <v>4</v>
      </c>
      <c r="E2197" s="133">
        <v>2418.78</v>
      </c>
      <c r="F2197" s="134"/>
      <c r="G2197" s="134"/>
      <c r="H2197" s="134"/>
      <c r="I2197" s="134"/>
      <c r="J2197" s="134"/>
      <c r="K2197" s="134"/>
      <c r="L2197" s="134"/>
      <c r="M2197" s="134"/>
      <c r="N2197" s="134"/>
      <c r="O2197" s="134"/>
      <c r="P2197" s="134"/>
      <c r="Q2197" s="134"/>
      <c r="R2197" s="134"/>
      <c r="S2197" s="134"/>
      <c r="T2197" s="134"/>
      <c r="U2197" s="134"/>
      <c r="V2197" s="134"/>
      <c r="W2197" s="134"/>
      <c r="X2197" s="134"/>
      <c r="Y2197" s="134"/>
      <c r="Z2197" s="134"/>
    </row>
    <row r="2198" ht="15.0" customHeight="1">
      <c r="A2198" s="133" t="s">
        <v>6963</v>
      </c>
      <c r="B2198" s="133" t="s">
        <v>6964</v>
      </c>
      <c r="C2198" s="134" t="s">
        <v>6965</v>
      </c>
      <c r="D2198" s="133" t="s">
        <v>4</v>
      </c>
      <c r="E2198" s="133">
        <v>1344.41</v>
      </c>
      <c r="F2198" s="134"/>
      <c r="G2198" s="134"/>
      <c r="H2198" s="134"/>
      <c r="I2198" s="134"/>
      <c r="J2198" s="134"/>
      <c r="K2198" s="134"/>
      <c r="L2198" s="134"/>
      <c r="M2198" s="134"/>
      <c r="N2198" s="134"/>
      <c r="O2198" s="134"/>
      <c r="P2198" s="134"/>
      <c r="Q2198" s="134"/>
      <c r="R2198" s="134"/>
      <c r="S2198" s="134"/>
      <c r="T2198" s="134"/>
      <c r="U2198" s="134"/>
      <c r="V2198" s="134"/>
      <c r="W2198" s="134"/>
      <c r="X2198" s="134"/>
      <c r="Y2198" s="134"/>
      <c r="Z2198" s="134"/>
    </row>
    <row r="2199" ht="15.0" customHeight="1">
      <c r="A2199" s="133" t="s">
        <v>6966</v>
      </c>
      <c r="B2199" s="133" t="s">
        <v>6967</v>
      </c>
      <c r="C2199" s="134" t="s">
        <v>6968</v>
      </c>
      <c r="D2199" s="133" t="s">
        <v>4</v>
      </c>
      <c r="E2199" s="133">
        <v>1959.14</v>
      </c>
      <c r="F2199" s="134"/>
      <c r="G2199" s="134"/>
      <c r="H2199" s="134"/>
      <c r="I2199" s="134"/>
      <c r="J2199" s="134"/>
      <c r="K2199" s="134"/>
      <c r="L2199" s="134"/>
      <c r="M2199" s="134"/>
      <c r="N2199" s="134"/>
      <c r="O2199" s="134"/>
      <c r="P2199" s="134"/>
      <c r="Q2199" s="134"/>
      <c r="R2199" s="134"/>
      <c r="S2199" s="134"/>
      <c r="T2199" s="134"/>
      <c r="U2199" s="134"/>
      <c r="V2199" s="134"/>
      <c r="W2199" s="134"/>
      <c r="X2199" s="134"/>
      <c r="Y2199" s="134"/>
      <c r="Z2199" s="134"/>
    </row>
    <row r="2200" ht="15.0" customHeight="1">
      <c r="A2200" s="133" t="s">
        <v>6969</v>
      </c>
      <c r="B2200" s="133" t="s">
        <v>6970</v>
      </c>
      <c r="C2200" s="134" t="s">
        <v>6971</v>
      </c>
      <c r="D2200" s="133" t="s">
        <v>4</v>
      </c>
      <c r="E2200" s="133">
        <v>1343.08</v>
      </c>
      <c r="F2200" s="134"/>
      <c r="G2200" s="134"/>
      <c r="H2200" s="134"/>
      <c r="I2200" s="134"/>
      <c r="J2200" s="134"/>
      <c r="K2200" s="134"/>
      <c r="L2200" s="134"/>
      <c r="M2200" s="134"/>
      <c r="N2200" s="134"/>
      <c r="O2200" s="134"/>
      <c r="P2200" s="134"/>
      <c r="Q2200" s="134"/>
      <c r="R2200" s="134"/>
      <c r="S2200" s="134"/>
      <c r="T2200" s="134"/>
      <c r="U2200" s="134"/>
      <c r="V2200" s="134"/>
      <c r="W2200" s="134"/>
      <c r="X2200" s="134"/>
      <c r="Y2200" s="134"/>
      <c r="Z2200" s="134"/>
    </row>
    <row r="2201" ht="15.0" customHeight="1">
      <c r="A2201" s="133" t="s">
        <v>6972</v>
      </c>
      <c r="B2201" s="133" t="s">
        <v>6973</v>
      </c>
      <c r="C2201" s="134" t="s">
        <v>6974</v>
      </c>
      <c r="D2201" s="133" t="s">
        <v>4</v>
      </c>
      <c r="E2201" s="133">
        <v>1918.81</v>
      </c>
      <c r="F2201" s="134"/>
      <c r="G2201" s="134"/>
      <c r="H2201" s="134"/>
      <c r="I2201" s="134"/>
      <c r="J2201" s="134"/>
      <c r="K2201" s="134"/>
      <c r="L2201" s="134"/>
      <c r="M2201" s="134"/>
      <c r="N2201" s="134"/>
      <c r="O2201" s="134"/>
      <c r="P2201" s="134"/>
      <c r="Q2201" s="134"/>
      <c r="R2201" s="134"/>
      <c r="S2201" s="134"/>
      <c r="T2201" s="134"/>
      <c r="U2201" s="134"/>
      <c r="V2201" s="134"/>
      <c r="W2201" s="134"/>
      <c r="X2201" s="134"/>
      <c r="Y2201" s="134"/>
      <c r="Z2201" s="134"/>
    </row>
    <row r="2202" ht="15.0" customHeight="1">
      <c r="A2202" s="133" t="s">
        <v>6975</v>
      </c>
      <c r="B2202" s="133" t="s">
        <v>6976</v>
      </c>
      <c r="C2202" s="134" t="s">
        <v>6977</v>
      </c>
      <c r="D2202" s="133" t="s">
        <v>4</v>
      </c>
      <c r="E2202" s="133">
        <v>1696.61</v>
      </c>
      <c r="F2202" s="134"/>
      <c r="G2202" s="134"/>
      <c r="H2202" s="134"/>
      <c r="I2202" s="134"/>
      <c r="J2202" s="134"/>
      <c r="K2202" s="134"/>
      <c r="L2202" s="134"/>
      <c r="M2202" s="134"/>
      <c r="N2202" s="134"/>
      <c r="O2202" s="134"/>
      <c r="P2202" s="134"/>
      <c r="Q2202" s="134"/>
      <c r="R2202" s="134"/>
      <c r="S2202" s="134"/>
      <c r="T2202" s="134"/>
      <c r="U2202" s="134"/>
      <c r="V2202" s="134"/>
      <c r="W2202" s="134"/>
      <c r="X2202" s="134"/>
      <c r="Y2202" s="134"/>
      <c r="Z2202" s="134"/>
    </row>
    <row r="2203" ht="15.0" customHeight="1">
      <c r="A2203" s="133" t="s">
        <v>6978</v>
      </c>
      <c r="B2203" s="133" t="s">
        <v>6979</v>
      </c>
      <c r="C2203" s="134" t="s">
        <v>6980</v>
      </c>
      <c r="D2203" s="133" t="s">
        <v>4</v>
      </c>
      <c r="E2203" s="133">
        <v>2404.91</v>
      </c>
      <c r="F2203" s="134"/>
      <c r="G2203" s="134"/>
      <c r="H2203" s="134"/>
      <c r="I2203" s="134"/>
      <c r="J2203" s="134"/>
      <c r="K2203" s="134"/>
      <c r="L2203" s="134"/>
      <c r="M2203" s="134"/>
      <c r="N2203" s="134"/>
      <c r="O2203" s="134"/>
      <c r="P2203" s="134"/>
      <c r="Q2203" s="134"/>
      <c r="R2203" s="134"/>
      <c r="S2203" s="134"/>
      <c r="T2203" s="134"/>
      <c r="U2203" s="134"/>
      <c r="V2203" s="134"/>
      <c r="W2203" s="134"/>
      <c r="X2203" s="134"/>
      <c r="Y2203" s="134"/>
      <c r="Z2203" s="134"/>
    </row>
    <row r="2204" ht="15.0" customHeight="1">
      <c r="A2204" s="133" t="s">
        <v>6981</v>
      </c>
      <c r="B2204" s="133" t="s">
        <v>6982</v>
      </c>
      <c r="C2204" s="134" t="s">
        <v>6983</v>
      </c>
      <c r="D2204" s="133" t="s">
        <v>4</v>
      </c>
      <c r="E2204" s="133">
        <v>1100.51</v>
      </c>
      <c r="F2204" s="134"/>
      <c r="G2204" s="134"/>
      <c r="H2204" s="134"/>
      <c r="I2204" s="134"/>
      <c r="J2204" s="134"/>
      <c r="K2204" s="134"/>
      <c r="L2204" s="134"/>
      <c r="M2204" s="134"/>
      <c r="N2204" s="134"/>
      <c r="O2204" s="134"/>
      <c r="P2204" s="134"/>
      <c r="Q2204" s="134"/>
      <c r="R2204" s="134"/>
      <c r="S2204" s="134"/>
      <c r="T2204" s="134"/>
      <c r="U2204" s="134"/>
      <c r="V2204" s="134"/>
      <c r="W2204" s="134"/>
      <c r="X2204" s="134"/>
      <c r="Y2204" s="134"/>
      <c r="Z2204" s="134"/>
    </row>
    <row r="2205" ht="15.0" customHeight="1">
      <c r="A2205" s="133" t="s">
        <v>6984</v>
      </c>
      <c r="B2205" s="133" t="s">
        <v>6985</v>
      </c>
      <c r="C2205" s="134" t="s">
        <v>6986</v>
      </c>
      <c r="D2205" s="133" t="s">
        <v>4</v>
      </c>
      <c r="E2205" s="133">
        <v>1751.52</v>
      </c>
      <c r="F2205" s="134"/>
      <c r="G2205" s="134"/>
      <c r="H2205" s="134"/>
      <c r="I2205" s="134"/>
      <c r="J2205" s="134"/>
      <c r="K2205" s="134"/>
      <c r="L2205" s="134"/>
      <c r="M2205" s="134"/>
      <c r="N2205" s="134"/>
      <c r="O2205" s="134"/>
      <c r="P2205" s="134"/>
      <c r="Q2205" s="134"/>
      <c r="R2205" s="134"/>
      <c r="S2205" s="134"/>
      <c r="T2205" s="134"/>
      <c r="U2205" s="134"/>
      <c r="V2205" s="134"/>
      <c r="W2205" s="134"/>
      <c r="X2205" s="134"/>
      <c r="Y2205" s="134"/>
      <c r="Z2205" s="134"/>
    </row>
    <row r="2206" ht="15.0" customHeight="1">
      <c r="A2206" s="133" t="s">
        <v>6987</v>
      </c>
      <c r="B2206" s="133" t="s">
        <v>6988</v>
      </c>
      <c r="C2206" s="134" t="s">
        <v>6989</v>
      </c>
      <c r="D2206" s="133" t="s">
        <v>4</v>
      </c>
      <c r="E2206" s="133">
        <v>1207.33</v>
      </c>
      <c r="F2206" s="134"/>
      <c r="G2206" s="134"/>
      <c r="H2206" s="134"/>
      <c r="I2206" s="134"/>
      <c r="J2206" s="134"/>
      <c r="K2206" s="134"/>
      <c r="L2206" s="134"/>
      <c r="M2206" s="134"/>
      <c r="N2206" s="134"/>
      <c r="O2206" s="134"/>
      <c r="P2206" s="134"/>
      <c r="Q2206" s="134"/>
      <c r="R2206" s="134"/>
      <c r="S2206" s="134"/>
      <c r="T2206" s="134"/>
      <c r="U2206" s="134"/>
      <c r="V2206" s="134"/>
      <c r="W2206" s="134"/>
      <c r="X2206" s="134"/>
      <c r="Y2206" s="134"/>
      <c r="Z2206" s="134"/>
    </row>
    <row r="2207" ht="15.0" customHeight="1">
      <c r="A2207" s="133" t="s">
        <v>6990</v>
      </c>
      <c r="B2207" s="133" t="s">
        <v>6991</v>
      </c>
      <c r="C2207" s="134" t="s">
        <v>6992</v>
      </c>
      <c r="D2207" s="133" t="s">
        <v>4</v>
      </c>
      <c r="E2207" s="133">
        <v>514.0</v>
      </c>
      <c r="F2207" s="134"/>
      <c r="G2207" s="134"/>
      <c r="H2207" s="134"/>
      <c r="I2207" s="134"/>
      <c r="J2207" s="134"/>
      <c r="K2207" s="134"/>
      <c r="L2207" s="134"/>
      <c r="M2207" s="134"/>
      <c r="N2207" s="134"/>
      <c r="O2207" s="134"/>
      <c r="P2207" s="134"/>
      <c r="Q2207" s="134"/>
      <c r="R2207" s="134"/>
      <c r="S2207" s="134"/>
      <c r="T2207" s="134"/>
      <c r="U2207" s="134"/>
      <c r="V2207" s="134"/>
      <c r="W2207" s="134"/>
      <c r="X2207" s="134"/>
      <c r="Y2207" s="134"/>
      <c r="Z2207" s="134"/>
    </row>
    <row r="2208" ht="15.0" customHeight="1">
      <c r="A2208" s="133" t="s">
        <v>6993</v>
      </c>
      <c r="B2208" s="133" t="s">
        <v>6994</v>
      </c>
      <c r="C2208" s="134" t="s">
        <v>6995</v>
      </c>
      <c r="D2208" s="133" t="s">
        <v>187</v>
      </c>
      <c r="E2208" s="133">
        <v>755.56</v>
      </c>
      <c r="F2208" s="134"/>
      <c r="G2208" s="134"/>
      <c r="H2208" s="134"/>
      <c r="I2208" s="134"/>
      <c r="J2208" s="134"/>
      <c r="K2208" s="134"/>
      <c r="L2208" s="134"/>
      <c r="M2208" s="134"/>
      <c r="N2208" s="134"/>
      <c r="O2208" s="134"/>
      <c r="P2208" s="134"/>
      <c r="Q2208" s="134"/>
      <c r="R2208" s="134"/>
      <c r="S2208" s="134"/>
      <c r="T2208" s="134"/>
      <c r="U2208" s="134"/>
      <c r="V2208" s="134"/>
      <c r="W2208" s="134"/>
      <c r="X2208" s="134"/>
      <c r="Y2208" s="134"/>
      <c r="Z2208" s="134"/>
    </row>
    <row r="2209" ht="15.0" customHeight="1">
      <c r="A2209" s="133" t="s">
        <v>6996</v>
      </c>
      <c r="B2209" s="133" t="s">
        <v>6997</v>
      </c>
      <c r="C2209" s="134" t="s">
        <v>6998</v>
      </c>
      <c r="D2209" s="133" t="s">
        <v>187</v>
      </c>
      <c r="E2209" s="133">
        <v>981.96</v>
      </c>
      <c r="F2209" s="134"/>
      <c r="G2209" s="134"/>
      <c r="H2209" s="134"/>
      <c r="I2209" s="134"/>
      <c r="J2209" s="134"/>
      <c r="K2209" s="134"/>
      <c r="L2209" s="134"/>
      <c r="M2209" s="134"/>
      <c r="N2209" s="134"/>
      <c r="O2209" s="134"/>
      <c r="P2209" s="134"/>
      <c r="Q2209" s="134"/>
      <c r="R2209" s="134"/>
      <c r="S2209" s="134"/>
      <c r="T2209" s="134"/>
      <c r="U2209" s="134"/>
      <c r="V2209" s="134"/>
      <c r="W2209" s="134"/>
      <c r="X2209" s="134"/>
      <c r="Y2209" s="134"/>
      <c r="Z2209" s="134"/>
    </row>
    <row r="2210" ht="15.0" customHeight="1">
      <c r="A2210" s="133" t="s">
        <v>6999</v>
      </c>
      <c r="B2210" s="133" t="s">
        <v>7000</v>
      </c>
      <c r="C2210" s="134" t="s">
        <v>7001</v>
      </c>
      <c r="D2210" s="133" t="s">
        <v>187</v>
      </c>
      <c r="E2210" s="133">
        <v>1074.32</v>
      </c>
      <c r="F2210" s="134"/>
      <c r="G2210" s="134"/>
      <c r="H2210" s="134"/>
      <c r="I2210" s="134"/>
      <c r="J2210" s="134"/>
      <c r="K2210" s="134"/>
      <c r="L2210" s="134"/>
      <c r="M2210" s="134"/>
      <c r="N2210" s="134"/>
      <c r="O2210" s="134"/>
      <c r="P2210" s="134"/>
      <c r="Q2210" s="134"/>
      <c r="R2210" s="134"/>
      <c r="S2210" s="134"/>
      <c r="T2210" s="134"/>
      <c r="U2210" s="134"/>
      <c r="V2210" s="134"/>
      <c r="W2210" s="134"/>
      <c r="X2210" s="134"/>
      <c r="Y2210" s="134"/>
      <c r="Z2210" s="134"/>
    </row>
    <row r="2211" ht="15.0" customHeight="1">
      <c r="A2211" s="133" t="s">
        <v>7002</v>
      </c>
      <c r="B2211" s="133" t="s">
        <v>7003</v>
      </c>
      <c r="C2211" s="134" t="s">
        <v>7004</v>
      </c>
      <c r="D2211" s="133" t="s">
        <v>187</v>
      </c>
      <c r="E2211" s="133">
        <v>1168.93</v>
      </c>
      <c r="F2211" s="134"/>
      <c r="G2211" s="134"/>
      <c r="H2211" s="134"/>
      <c r="I2211" s="134"/>
      <c r="J2211" s="134"/>
      <c r="K2211" s="134"/>
      <c r="L2211" s="134"/>
      <c r="M2211" s="134"/>
      <c r="N2211" s="134"/>
      <c r="O2211" s="134"/>
      <c r="P2211" s="134"/>
      <c r="Q2211" s="134"/>
      <c r="R2211" s="134"/>
      <c r="S2211" s="134"/>
      <c r="T2211" s="134"/>
      <c r="U2211" s="134"/>
      <c r="V2211" s="134"/>
      <c r="W2211" s="134"/>
      <c r="X2211" s="134"/>
      <c r="Y2211" s="134"/>
      <c r="Z2211" s="134"/>
    </row>
    <row r="2212" ht="15.0" customHeight="1">
      <c r="A2212" s="133" t="s">
        <v>7005</v>
      </c>
      <c r="B2212" s="133" t="s">
        <v>7006</v>
      </c>
      <c r="C2212" s="134" t="s">
        <v>7007</v>
      </c>
      <c r="D2212" s="133" t="s">
        <v>187</v>
      </c>
      <c r="E2212" s="133">
        <v>1772.9</v>
      </c>
      <c r="F2212" s="134"/>
      <c r="G2212" s="134"/>
      <c r="H2212" s="134"/>
      <c r="I2212" s="134"/>
      <c r="J2212" s="134"/>
      <c r="K2212" s="134"/>
      <c r="L2212" s="134"/>
      <c r="M2212" s="134"/>
      <c r="N2212" s="134"/>
      <c r="O2212" s="134"/>
      <c r="P2212" s="134"/>
      <c r="Q2212" s="134"/>
      <c r="R2212" s="134"/>
      <c r="S2212" s="134"/>
      <c r="T2212" s="134"/>
      <c r="U2212" s="134"/>
      <c r="V2212" s="134"/>
      <c r="W2212" s="134"/>
      <c r="X2212" s="134"/>
      <c r="Y2212" s="134"/>
      <c r="Z2212" s="134"/>
    </row>
    <row r="2213" ht="15.0" customHeight="1">
      <c r="A2213" s="133" t="s">
        <v>7008</v>
      </c>
      <c r="B2213" s="133" t="s">
        <v>7009</v>
      </c>
      <c r="C2213" s="134" t="s">
        <v>7010</v>
      </c>
      <c r="D2213" s="133" t="s">
        <v>187</v>
      </c>
      <c r="E2213" s="133">
        <v>379.18</v>
      </c>
      <c r="F2213" s="134"/>
      <c r="G2213" s="134"/>
      <c r="H2213" s="134"/>
      <c r="I2213" s="134"/>
      <c r="J2213" s="134"/>
      <c r="K2213" s="134"/>
      <c r="L2213" s="134"/>
      <c r="M2213" s="134"/>
      <c r="N2213" s="134"/>
      <c r="O2213" s="134"/>
      <c r="P2213" s="134"/>
      <c r="Q2213" s="134"/>
      <c r="R2213" s="134"/>
      <c r="S2213" s="134"/>
      <c r="T2213" s="134"/>
      <c r="U2213" s="134"/>
      <c r="V2213" s="134"/>
      <c r="W2213" s="134"/>
      <c r="X2213" s="134"/>
      <c r="Y2213" s="134"/>
      <c r="Z2213" s="134"/>
    </row>
    <row r="2214" ht="15.0" customHeight="1">
      <c r="A2214" s="133" t="s">
        <v>7011</v>
      </c>
      <c r="B2214" s="133" t="s">
        <v>7012</v>
      </c>
      <c r="C2214" s="134" t="s">
        <v>7013</v>
      </c>
      <c r="D2214" s="133" t="s">
        <v>187</v>
      </c>
      <c r="E2214" s="133">
        <v>453.7</v>
      </c>
      <c r="F2214" s="134"/>
      <c r="G2214" s="134"/>
      <c r="H2214" s="134"/>
      <c r="I2214" s="134"/>
      <c r="J2214" s="134"/>
      <c r="K2214" s="134"/>
      <c r="L2214" s="134"/>
      <c r="M2214" s="134"/>
      <c r="N2214" s="134"/>
      <c r="O2214" s="134"/>
      <c r="P2214" s="134"/>
      <c r="Q2214" s="134"/>
      <c r="R2214" s="134"/>
      <c r="S2214" s="134"/>
      <c r="T2214" s="134"/>
      <c r="U2214" s="134"/>
      <c r="V2214" s="134"/>
      <c r="W2214" s="134"/>
      <c r="X2214" s="134"/>
      <c r="Y2214" s="134"/>
      <c r="Z2214" s="134"/>
    </row>
    <row r="2215" ht="15.0" customHeight="1">
      <c r="A2215" s="133" t="s">
        <v>7014</v>
      </c>
      <c r="B2215" s="133" t="s">
        <v>7015</v>
      </c>
      <c r="C2215" s="134" t="s">
        <v>7016</v>
      </c>
      <c r="D2215" s="133" t="s">
        <v>187</v>
      </c>
      <c r="E2215" s="133">
        <v>524.51</v>
      </c>
      <c r="F2215" s="134"/>
      <c r="G2215" s="134"/>
      <c r="H2215" s="134"/>
      <c r="I2215" s="134"/>
      <c r="J2215" s="134"/>
      <c r="K2215" s="134"/>
      <c r="L2215" s="134"/>
      <c r="M2215" s="134"/>
      <c r="N2215" s="134"/>
      <c r="O2215" s="134"/>
      <c r="P2215" s="134"/>
      <c r="Q2215" s="134"/>
      <c r="R2215" s="134"/>
      <c r="S2215" s="134"/>
      <c r="T2215" s="134"/>
      <c r="U2215" s="134"/>
      <c r="V2215" s="134"/>
      <c r="W2215" s="134"/>
      <c r="X2215" s="134"/>
      <c r="Y2215" s="134"/>
      <c r="Z2215" s="134"/>
    </row>
    <row r="2216" ht="15.0" customHeight="1">
      <c r="A2216" s="133" t="s">
        <v>7017</v>
      </c>
      <c r="B2216" s="133" t="s">
        <v>7018</v>
      </c>
      <c r="C2216" s="134" t="s">
        <v>7019</v>
      </c>
      <c r="D2216" s="133" t="s">
        <v>187</v>
      </c>
      <c r="E2216" s="133">
        <v>603.49</v>
      </c>
      <c r="F2216" s="134"/>
      <c r="G2216" s="134"/>
      <c r="H2216" s="134"/>
      <c r="I2216" s="134"/>
      <c r="J2216" s="134"/>
      <c r="K2216" s="134"/>
      <c r="L2216" s="134"/>
      <c r="M2216" s="134"/>
      <c r="N2216" s="134"/>
      <c r="O2216" s="134"/>
      <c r="P2216" s="134"/>
      <c r="Q2216" s="134"/>
      <c r="R2216" s="134"/>
      <c r="S2216" s="134"/>
      <c r="T2216" s="134"/>
      <c r="U2216" s="134"/>
      <c r="V2216" s="134"/>
      <c r="W2216" s="134"/>
      <c r="X2216" s="134"/>
      <c r="Y2216" s="134"/>
      <c r="Z2216" s="134"/>
    </row>
    <row r="2217" ht="15.0" customHeight="1">
      <c r="A2217" s="133" t="s">
        <v>7020</v>
      </c>
      <c r="B2217" s="133" t="s">
        <v>7021</v>
      </c>
      <c r="C2217" s="134" t="s">
        <v>7022</v>
      </c>
      <c r="D2217" s="133" t="s">
        <v>187</v>
      </c>
      <c r="E2217" s="133">
        <v>678.04</v>
      </c>
      <c r="F2217" s="134"/>
      <c r="G2217" s="134"/>
      <c r="H2217" s="134"/>
      <c r="I2217" s="134"/>
      <c r="J2217" s="134"/>
      <c r="K2217" s="134"/>
      <c r="L2217" s="134"/>
      <c r="M2217" s="134"/>
      <c r="N2217" s="134"/>
      <c r="O2217" s="134"/>
      <c r="P2217" s="134"/>
      <c r="Q2217" s="134"/>
      <c r="R2217" s="134"/>
      <c r="S2217" s="134"/>
      <c r="T2217" s="134"/>
      <c r="U2217" s="134"/>
      <c r="V2217" s="134"/>
      <c r="W2217" s="134"/>
      <c r="X2217" s="134"/>
      <c r="Y2217" s="134"/>
      <c r="Z2217" s="134"/>
    </row>
    <row r="2218" ht="15.0" customHeight="1">
      <c r="A2218" s="133" t="s">
        <v>7023</v>
      </c>
      <c r="B2218" s="133" t="s">
        <v>7024</v>
      </c>
      <c r="C2218" s="134" t="s">
        <v>7025</v>
      </c>
      <c r="D2218" s="133" t="s">
        <v>187</v>
      </c>
      <c r="E2218" s="133">
        <v>979.28</v>
      </c>
      <c r="F2218" s="134"/>
      <c r="G2218" s="134"/>
      <c r="H2218" s="134"/>
      <c r="I2218" s="134"/>
      <c r="J2218" s="134"/>
      <c r="K2218" s="134"/>
      <c r="L2218" s="134"/>
      <c r="M2218" s="134"/>
      <c r="N2218" s="134"/>
      <c r="O2218" s="134"/>
      <c r="P2218" s="134"/>
      <c r="Q2218" s="134"/>
      <c r="R2218" s="134"/>
      <c r="S2218" s="134"/>
      <c r="T2218" s="134"/>
      <c r="U2218" s="134"/>
      <c r="V2218" s="134"/>
      <c r="W2218" s="134"/>
      <c r="X2218" s="134"/>
      <c r="Y2218" s="134"/>
      <c r="Z2218" s="134"/>
    </row>
    <row r="2219" ht="15.0" customHeight="1">
      <c r="A2219" s="133" t="s">
        <v>7026</v>
      </c>
      <c r="B2219" s="133" t="s">
        <v>7027</v>
      </c>
      <c r="C2219" s="134" t="s">
        <v>7028</v>
      </c>
      <c r="D2219" s="133" t="s">
        <v>187</v>
      </c>
      <c r="E2219" s="133">
        <v>1223.94</v>
      </c>
      <c r="F2219" s="134"/>
      <c r="G2219" s="134"/>
      <c r="H2219" s="134"/>
      <c r="I2219" s="134"/>
      <c r="J2219" s="134"/>
      <c r="K2219" s="134"/>
      <c r="L2219" s="134"/>
      <c r="M2219" s="134"/>
      <c r="N2219" s="134"/>
      <c r="O2219" s="134"/>
      <c r="P2219" s="134"/>
      <c r="Q2219" s="134"/>
      <c r="R2219" s="134"/>
      <c r="S2219" s="134"/>
      <c r="T2219" s="134"/>
      <c r="U2219" s="134"/>
      <c r="V2219" s="134"/>
      <c r="W2219" s="134"/>
      <c r="X2219" s="134"/>
      <c r="Y2219" s="134"/>
      <c r="Z2219" s="134"/>
    </row>
    <row r="2220" ht="15.0" customHeight="1">
      <c r="A2220" s="133" t="s">
        <v>7029</v>
      </c>
      <c r="B2220" s="133" t="s">
        <v>7030</v>
      </c>
      <c r="C2220" s="134" t="s">
        <v>7031</v>
      </c>
      <c r="D2220" s="133" t="s">
        <v>187</v>
      </c>
      <c r="E2220" s="133">
        <v>1320.64</v>
      </c>
      <c r="F2220" s="134"/>
      <c r="G2220" s="134"/>
      <c r="H2220" s="134"/>
      <c r="I2220" s="134"/>
      <c r="J2220" s="134"/>
      <c r="K2220" s="134"/>
      <c r="L2220" s="134"/>
      <c r="M2220" s="134"/>
      <c r="N2220" s="134"/>
      <c r="O2220" s="134"/>
      <c r="P2220" s="134"/>
      <c r="Q2220" s="134"/>
      <c r="R2220" s="134"/>
      <c r="S2220" s="134"/>
      <c r="T2220" s="134"/>
      <c r="U2220" s="134"/>
      <c r="V2220" s="134"/>
      <c r="W2220" s="134"/>
      <c r="X2220" s="134"/>
      <c r="Y2220" s="134"/>
      <c r="Z2220" s="134"/>
    </row>
    <row r="2221" ht="15.0" customHeight="1">
      <c r="A2221" s="133" t="s">
        <v>7032</v>
      </c>
      <c r="B2221" s="133" t="s">
        <v>7033</v>
      </c>
      <c r="C2221" s="134" t="s">
        <v>7034</v>
      </c>
      <c r="D2221" s="133" t="s">
        <v>187</v>
      </c>
      <c r="E2221" s="133">
        <v>1420.16</v>
      </c>
      <c r="F2221" s="134"/>
      <c r="G2221" s="134"/>
      <c r="H2221" s="134"/>
      <c r="I2221" s="134"/>
      <c r="J2221" s="134"/>
      <c r="K2221" s="134"/>
      <c r="L2221" s="134"/>
      <c r="M2221" s="134"/>
      <c r="N2221" s="134"/>
      <c r="O2221" s="134"/>
      <c r="P2221" s="134"/>
      <c r="Q2221" s="134"/>
      <c r="R2221" s="134"/>
      <c r="S2221" s="134"/>
      <c r="T2221" s="134"/>
      <c r="U2221" s="134"/>
      <c r="V2221" s="134"/>
      <c r="W2221" s="134"/>
      <c r="X2221" s="134"/>
      <c r="Y2221" s="134"/>
      <c r="Z2221" s="134"/>
    </row>
    <row r="2222" ht="15.0" customHeight="1">
      <c r="A2222" s="133" t="s">
        <v>7035</v>
      </c>
      <c r="B2222" s="133" t="s">
        <v>7036</v>
      </c>
      <c r="C2222" s="134" t="s">
        <v>7037</v>
      </c>
      <c r="D2222" s="133" t="s">
        <v>187</v>
      </c>
      <c r="E2222" s="133">
        <v>1956.52</v>
      </c>
      <c r="F2222" s="134"/>
      <c r="G2222" s="134"/>
      <c r="H2222" s="134"/>
      <c r="I2222" s="134"/>
      <c r="J2222" s="134"/>
      <c r="K2222" s="134"/>
      <c r="L2222" s="134"/>
      <c r="M2222" s="134"/>
      <c r="N2222" s="134"/>
      <c r="O2222" s="134"/>
      <c r="P2222" s="134"/>
      <c r="Q2222" s="134"/>
      <c r="R2222" s="134"/>
      <c r="S2222" s="134"/>
      <c r="T2222" s="134"/>
      <c r="U2222" s="134"/>
      <c r="V2222" s="134"/>
      <c r="W2222" s="134"/>
      <c r="X2222" s="134"/>
      <c r="Y2222" s="134"/>
      <c r="Z2222" s="134"/>
    </row>
    <row r="2223" ht="15.0" customHeight="1">
      <c r="A2223" s="133" t="s">
        <v>7038</v>
      </c>
      <c r="B2223" s="133" t="s">
        <v>7039</v>
      </c>
      <c r="C2223" s="134" t="s">
        <v>7040</v>
      </c>
      <c r="D2223" s="133" t="s">
        <v>187</v>
      </c>
      <c r="E2223" s="133">
        <v>572.83</v>
      </c>
      <c r="F2223" s="134"/>
      <c r="G2223" s="134"/>
      <c r="H2223" s="134"/>
      <c r="I2223" s="134"/>
      <c r="J2223" s="134"/>
      <c r="K2223" s="134"/>
      <c r="L2223" s="134"/>
      <c r="M2223" s="134"/>
      <c r="N2223" s="134"/>
      <c r="O2223" s="134"/>
      <c r="P2223" s="134"/>
      <c r="Q2223" s="134"/>
      <c r="R2223" s="134"/>
      <c r="S2223" s="134"/>
      <c r="T2223" s="134"/>
      <c r="U2223" s="134"/>
      <c r="V2223" s="134"/>
      <c r="W2223" s="134"/>
      <c r="X2223" s="134"/>
      <c r="Y2223" s="134"/>
      <c r="Z2223" s="134"/>
    </row>
    <row r="2224" ht="15.0" customHeight="1">
      <c r="A2224" s="133" t="s">
        <v>7041</v>
      </c>
      <c r="B2224" s="133" t="s">
        <v>7042</v>
      </c>
      <c r="C2224" s="134" t="s">
        <v>7043</v>
      </c>
      <c r="D2224" s="133" t="s">
        <v>187</v>
      </c>
      <c r="E2224" s="133">
        <v>652.25</v>
      </c>
      <c r="F2224" s="134"/>
      <c r="G2224" s="134"/>
      <c r="H2224" s="134"/>
      <c r="I2224" s="134"/>
      <c r="J2224" s="134"/>
      <c r="K2224" s="134"/>
      <c r="L2224" s="134"/>
      <c r="M2224" s="134"/>
      <c r="N2224" s="134"/>
      <c r="O2224" s="134"/>
      <c r="P2224" s="134"/>
      <c r="Q2224" s="134"/>
      <c r="R2224" s="134"/>
      <c r="S2224" s="134"/>
      <c r="T2224" s="134"/>
      <c r="U2224" s="134"/>
      <c r="V2224" s="134"/>
      <c r="W2224" s="134"/>
      <c r="X2224" s="134"/>
      <c r="Y2224" s="134"/>
      <c r="Z2224" s="134"/>
    </row>
    <row r="2225" ht="15.0" customHeight="1">
      <c r="A2225" s="133" t="s">
        <v>7044</v>
      </c>
      <c r="B2225" s="133" t="s">
        <v>7045</v>
      </c>
      <c r="C2225" s="134" t="s">
        <v>7046</v>
      </c>
      <c r="D2225" s="133" t="s">
        <v>187</v>
      </c>
      <c r="E2225" s="133">
        <v>728.89</v>
      </c>
      <c r="F2225" s="134"/>
      <c r="G2225" s="134"/>
      <c r="H2225" s="134"/>
      <c r="I2225" s="134"/>
      <c r="J2225" s="134"/>
      <c r="K2225" s="134"/>
      <c r="L2225" s="134"/>
      <c r="M2225" s="134"/>
      <c r="N2225" s="134"/>
      <c r="O2225" s="134"/>
      <c r="P2225" s="134"/>
      <c r="Q2225" s="134"/>
      <c r="R2225" s="134"/>
      <c r="S2225" s="134"/>
      <c r="T2225" s="134"/>
      <c r="U2225" s="134"/>
      <c r="V2225" s="134"/>
      <c r="W2225" s="134"/>
      <c r="X2225" s="134"/>
      <c r="Y2225" s="134"/>
      <c r="Z2225" s="134"/>
    </row>
    <row r="2226" ht="15.0" customHeight="1">
      <c r="A2226" s="133" t="s">
        <v>7047</v>
      </c>
      <c r="B2226" s="133" t="s">
        <v>7048</v>
      </c>
      <c r="C2226" s="134" t="s">
        <v>7049</v>
      </c>
      <c r="D2226" s="133" t="s">
        <v>187</v>
      </c>
      <c r="E2226" s="133">
        <v>812.04</v>
      </c>
      <c r="F2226" s="134"/>
      <c r="G2226" s="134"/>
      <c r="H2226" s="134"/>
      <c r="I2226" s="134"/>
      <c r="J2226" s="134"/>
      <c r="K2226" s="134"/>
      <c r="L2226" s="134"/>
      <c r="M2226" s="134"/>
      <c r="N2226" s="134"/>
      <c r="O2226" s="134"/>
      <c r="P2226" s="134"/>
      <c r="Q2226" s="134"/>
      <c r="R2226" s="134"/>
      <c r="S2226" s="134"/>
      <c r="T2226" s="134"/>
      <c r="U2226" s="134"/>
      <c r="V2226" s="134"/>
      <c r="W2226" s="134"/>
      <c r="X2226" s="134"/>
      <c r="Y2226" s="134"/>
      <c r="Z2226" s="134"/>
    </row>
    <row r="2227" ht="15.0" customHeight="1">
      <c r="A2227" s="133" t="s">
        <v>7050</v>
      </c>
      <c r="B2227" s="133" t="s">
        <v>7051</v>
      </c>
      <c r="C2227" s="134" t="s">
        <v>7052</v>
      </c>
      <c r="D2227" s="133" t="s">
        <v>187</v>
      </c>
      <c r="E2227" s="133">
        <v>892.4</v>
      </c>
      <c r="F2227" s="134"/>
      <c r="G2227" s="134"/>
      <c r="H2227" s="134"/>
      <c r="I2227" s="134"/>
      <c r="J2227" s="134"/>
      <c r="K2227" s="134"/>
      <c r="L2227" s="134"/>
      <c r="M2227" s="134"/>
      <c r="N2227" s="134"/>
      <c r="O2227" s="134"/>
      <c r="P2227" s="134"/>
      <c r="Q2227" s="134"/>
      <c r="R2227" s="134"/>
      <c r="S2227" s="134"/>
      <c r="T2227" s="134"/>
      <c r="U2227" s="134"/>
      <c r="V2227" s="134"/>
      <c r="W2227" s="134"/>
      <c r="X2227" s="134"/>
      <c r="Y2227" s="134"/>
      <c r="Z2227" s="134"/>
    </row>
    <row r="2228" ht="15.0" customHeight="1">
      <c r="A2228" s="133" t="s">
        <v>7053</v>
      </c>
      <c r="B2228" s="133" t="s">
        <v>7054</v>
      </c>
      <c r="C2228" s="134" t="s">
        <v>7055</v>
      </c>
      <c r="D2228" s="133" t="s">
        <v>4</v>
      </c>
      <c r="E2228" s="133">
        <v>561.11</v>
      </c>
      <c r="F2228" s="134"/>
      <c r="G2228" s="134"/>
      <c r="H2228" s="134"/>
      <c r="I2228" s="134"/>
      <c r="J2228" s="134"/>
      <c r="K2228" s="134"/>
      <c r="L2228" s="134"/>
      <c r="M2228" s="134"/>
      <c r="N2228" s="134"/>
      <c r="O2228" s="134"/>
      <c r="P2228" s="134"/>
      <c r="Q2228" s="134"/>
      <c r="R2228" s="134"/>
      <c r="S2228" s="134"/>
      <c r="T2228" s="134"/>
      <c r="U2228" s="134"/>
      <c r="V2228" s="134"/>
      <c r="W2228" s="134"/>
      <c r="X2228" s="134"/>
      <c r="Y2228" s="134"/>
      <c r="Z2228" s="134"/>
    </row>
    <row r="2229" ht="15.0" customHeight="1">
      <c r="A2229" s="133" t="s">
        <v>7056</v>
      </c>
      <c r="B2229" s="133" t="s">
        <v>7057</v>
      </c>
      <c r="C2229" s="134" t="s">
        <v>7058</v>
      </c>
      <c r="D2229" s="133" t="s">
        <v>4</v>
      </c>
      <c r="E2229" s="133">
        <v>139.23</v>
      </c>
      <c r="F2229" s="134"/>
      <c r="G2229" s="134"/>
      <c r="H2229" s="134"/>
      <c r="I2229" s="134"/>
      <c r="J2229" s="134"/>
      <c r="K2229" s="134"/>
      <c r="L2229" s="134"/>
      <c r="M2229" s="134"/>
      <c r="N2229" s="134"/>
      <c r="O2229" s="134"/>
      <c r="P2229" s="134"/>
      <c r="Q2229" s="134"/>
      <c r="R2229" s="134"/>
      <c r="S2229" s="134"/>
      <c r="T2229" s="134"/>
      <c r="U2229" s="134"/>
      <c r="V2229" s="134"/>
      <c r="W2229" s="134"/>
      <c r="X2229" s="134"/>
      <c r="Y2229" s="134"/>
      <c r="Z2229" s="134"/>
    </row>
    <row r="2230" ht="15.0" customHeight="1">
      <c r="A2230" s="133" t="s">
        <v>7059</v>
      </c>
      <c r="B2230" s="133" t="s">
        <v>7060</v>
      </c>
      <c r="C2230" s="134" t="s">
        <v>7061</v>
      </c>
      <c r="D2230" s="133" t="s">
        <v>4</v>
      </c>
      <c r="E2230" s="133">
        <v>191.27</v>
      </c>
      <c r="F2230" s="134"/>
      <c r="G2230" s="134"/>
      <c r="H2230" s="134"/>
      <c r="I2230" s="134"/>
      <c r="J2230" s="134"/>
      <c r="K2230" s="134"/>
      <c r="L2230" s="134"/>
      <c r="M2230" s="134"/>
      <c r="N2230" s="134"/>
      <c r="O2230" s="134"/>
      <c r="P2230" s="134"/>
      <c r="Q2230" s="134"/>
      <c r="R2230" s="134"/>
      <c r="S2230" s="134"/>
      <c r="T2230" s="134"/>
      <c r="U2230" s="134"/>
      <c r="V2230" s="134"/>
      <c r="W2230" s="134"/>
      <c r="X2230" s="134"/>
      <c r="Y2230" s="134"/>
      <c r="Z2230" s="134"/>
    </row>
    <row r="2231" ht="15.0" customHeight="1">
      <c r="A2231" s="133" t="s">
        <v>7062</v>
      </c>
      <c r="B2231" s="133" t="s">
        <v>7063</v>
      </c>
      <c r="C2231" s="134" t="s">
        <v>7064</v>
      </c>
      <c r="D2231" s="133" t="s">
        <v>4</v>
      </c>
      <c r="E2231" s="133">
        <v>250.62</v>
      </c>
      <c r="F2231" s="134"/>
      <c r="G2231" s="134"/>
      <c r="H2231" s="134"/>
      <c r="I2231" s="134"/>
      <c r="J2231" s="134"/>
      <c r="K2231" s="134"/>
      <c r="L2231" s="134"/>
      <c r="M2231" s="134"/>
      <c r="N2231" s="134"/>
      <c r="O2231" s="134"/>
      <c r="P2231" s="134"/>
      <c r="Q2231" s="134"/>
      <c r="R2231" s="134"/>
      <c r="S2231" s="134"/>
      <c r="T2231" s="134"/>
      <c r="U2231" s="134"/>
      <c r="V2231" s="134"/>
      <c r="W2231" s="134"/>
      <c r="X2231" s="134"/>
      <c r="Y2231" s="134"/>
      <c r="Z2231" s="134"/>
    </row>
    <row r="2232" ht="15.0" customHeight="1">
      <c r="A2232" s="133" t="s">
        <v>7065</v>
      </c>
      <c r="B2232" s="133" t="s">
        <v>7066</v>
      </c>
      <c r="C2232" s="134" t="s">
        <v>7067</v>
      </c>
      <c r="D2232" s="133" t="s">
        <v>4</v>
      </c>
      <c r="E2232" s="133">
        <v>317.29</v>
      </c>
      <c r="F2232" s="134"/>
      <c r="G2232" s="134"/>
      <c r="H2232" s="134"/>
      <c r="I2232" s="134"/>
      <c r="J2232" s="134"/>
      <c r="K2232" s="134"/>
      <c r="L2232" s="134"/>
      <c r="M2232" s="134"/>
      <c r="N2232" s="134"/>
      <c r="O2232" s="134"/>
      <c r="P2232" s="134"/>
      <c r="Q2232" s="134"/>
      <c r="R2232" s="134"/>
      <c r="S2232" s="134"/>
      <c r="T2232" s="134"/>
      <c r="U2232" s="134"/>
      <c r="V2232" s="134"/>
      <c r="W2232" s="134"/>
      <c r="X2232" s="134"/>
      <c r="Y2232" s="134"/>
      <c r="Z2232" s="134"/>
    </row>
    <row r="2233" ht="15.0" customHeight="1">
      <c r="A2233" s="133" t="s">
        <v>7068</v>
      </c>
      <c r="B2233" s="133" t="s">
        <v>7069</v>
      </c>
      <c r="C2233" s="134" t="s">
        <v>7070</v>
      </c>
      <c r="D2233" s="133" t="s">
        <v>4</v>
      </c>
      <c r="E2233" s="133">
        <v>391.24</v>
      </c>
      <c r="F2233" s="134"/>
      <c r="G2233" s="134"/>
      <c r="H2233" s="134"/>
      <c r="I2233" s="134"/>
      <c r="J2233" s="134"/>
      <c r="K2233" s="134"/>
      <c r="L2233" s="134"/>
      <c r="M2233" s="134"/>
      <c r="N2233" s="134"/>
      <c r="O2233" s="134"/>
      <c r="P2233" s="134"/>
      <c r="Q2233" s="134"/>
      <c r="R2233" s="134"/>
      <c r="S2233" s="134"/>
      <c r="T2233" s="134"/>
      <c r="U2233" s="134"/>
      <c r="V2233" s="134"/>
      <c r="W2233" s="134"/>
      <c r="X2233" s="134"/>
      <c r="Y2233" s="134"/>
      <c r="Z2233" s="134"/>
    </row>
    <row r="2234" ht="15.0" customHeight="1">
      <c r="A2234" s="133" t="s">
        <v>7071</v>
      </c>
      <c r="B2234" s="133" t="s">
        <v>7072</v>
      </c>
      <c r="C2234" s="134" t="s">
        <v>7073</v>
      </c>
      <c r="D2234" s="133" t="s">
        <v>4</v>
      </c>
      <c r="E2234" s="133">
        <v>472.51</v>
      </c>
      <c r="F2234" s="134"/>
      <c r="G2234" s="134"/>
      <c r="H2234" s="134"/>
      <c r="I2234" s="134"/>
      <c r="J2234" s="134"/>
      <c r="K2234" s="134"/>
      <c r="L2234" s="134"/>
      <c r="M2234" s="134"/>
      <c r="N2234" s="134"/>
      <c r="O2234" s="134"/>
      <c r="P2234" s="134"/>
      <c r="Q2234" s="134"/>
      <c r="R2234" s="134"/>
      <c r="S2234" s="134"/>
      <c r="T2234" s="134"/>
      <c r="U2234" s="134"/>
      <c r="V2234" s="134"/>
      <c r="W2234" s="134"/>
      <c r="X2234" s="134"/>
      <c r="Y2234" s="134"/>
      <c r="Z2234" s="134"/>
    </row>
    <row r="2235" ht="15.0" customHeight="1">
      <c r="A2235" s="133" t="s">
        <v>7074</v>
      </c>
      <c r="B2235" s="133" t="s">
        <v>958</v>
      </c>
      <c r="C2235" s="134" t="s">
        <v>7075</v>
      </c>
      <c r="D2235" s="133" t="s">
        <v>187</v>
      </c>
      <c r="E2235" s="133">
        <v>28.03</v>
      </c>
      <c r="F2235" s="134"/>
      <c r="G2235" s="134"/>
      <c r="H2235" s="134"/>
      <c r="I2235" s="134"/>
      <c r="J2235" s="134"/>
      <c r="K2235" s="134"/>
      <c r="L2235" s="134"/>
      <c r="M2235" s="134"/>
      <c r="N2235" s="134"/>
      <c r="O2235" s="134"/>
      <c r="P2235" s="134"/>
      <c r="Q2235" s="134"/>
      <c r="R2235" s="134"/>
      <c r="S2235" s="134"/>
      <c r="T2235" s="134"/>
      <c r="U2235" s="134"/>
      <c r="V2235" s="134"/>
      <c r="W2235" s="134"/>
      <c r="X2235" s="134"/>
      <c r="Y2235" s="134"/>
      <c r="Z2235" s="134"/>
    </row>
    <row r="2236" ht="15.0" customHeight="1">
      <c r="A2236" s="133" t="s">
        <v>7076</v>
      </c>
      <c r="B2236" s="133" t="s">
        <v>958</v>
      </c>
      <c r="C2236" s="134" t="s">
        <v>7077</v>
      </c>
      <c r="D2236" s="133" t="s">
        <v>187</v>
      </c>
      <c r="E2236" s="133">
        <v>29.48</v>
      </c>
      <c r="F2236" s="134"/>
      <c r="G2236" s="134"/>
      <c r="H2236" s="134"/>
      <c r="I2236" s="134"/>
      <c r="J2236" s="134"/>
      <c r="K2236" s="134"/>
      <c r="L2236" s="134"/>
      <c r="M2236" s="134"/>
      <c r="N2236" s="134"/>
      <c r="O2236" s="134"/>
      <c r="P2236" s="134"/>
      <c r="Q2236" s="134"/>
      <c r="R2236" s="134"/>
      <c r="S2236" s="134"/>
      <c r="T2236" s="134"/>
      <c r="U2236" s="134"/>
      <c r="V2236" s="134"/>
      <c r="W2236" s="134"/>
      <c r="X2236" s="134"/>
      <c r="Y2236" s="134"/>
      <c r="Z2236" s="134"/>
    </row>
    <row r="2237" ht="15.0" customHeight="1">
      <c r="A2237" s="133" t="s">
        <v>7078</v>
      </c>
      <c r="B2237" s="133" t="s">
        <v>958</v>
      </c>
      <c r="C2237" s="134" t="s">
        <v>7079</v>
      </c>
      <c r="D2237" s="133" t="s">
        <v>187</v>
      </c>
      <c r="E2237" s="133">
        <v>30.03</v>
      </c>
      <c r="F2237" s="134"/>
      <c r="G2237" s="134"/>
      <c r="H2237" s="134"/>
      <c r="I2237" s="134"/>
      <c r="J2237" s="134"/>
      <c r="K2237" s="134"/>
      <c r="L2237" s="134"/>
      <c r="M2237" s="134"/>
      <c r="N2237" s="134"/>
      <c r="O2237" s="134"/>
      <c r="P2237" s="134"/>
      <c r="Q2237" s="134"/>
      <c r="R2237" s="134"/>
      <c r="S2237" s="134"/>
      <c r="T2237" s="134"/>
      <c r="U2237" s="134"/>
      <c r="V2237" s="134"/>
      <c r="W2237" s="134"/>
      <c r="X2237" s="134"/>
      <c r="Y2237" s="134"/>
      <c r="Z2237" s="134"/>
    </row>
    <row r="2238" ht="15.0" customHeight="1">
      <c r="A2238" s="133" t="s">
        <v>7080</v>
      </c>
      <c r="B2238" s="133" t="s">
        <v>7081</v>
      </c>
      <c r="C2238" s="134" t="s">
        <v>7082</v>
      </c>
      <c r="D2238" s="133" t="s">
        <v>4</v>
      </c>
      <c r="E2238" s="133">
        <v>336.74</v>
      </c>
      <c r="F2238" s="134"/>
      <c r="G2238" s="134"/>
      <c r="H2238" s="134"/>
      <c r="I2238" s="134"/>
      <c r="J2238" s="134"/>
      <c r="K2238" s="134"/>
      <c r="L2238" s="134"/>
      <c r="M2238" s="134"/>
      <c r="N2238" s="134"/>
      <c r="O2238" s="134"/>
      <c r="P2238" s="134"/>
      <c r="Q2238" s="134"/>
      <c r="R2238" s="134"/>
      <c r="S2238" s="134"/>
      <c r="T2238" s="134"/>
      <c r="U2238" s="134"/>
      <c r="V2238" s="134"/>
      <c r="W2238" s="134"/>
      <c r="X2238" s="134"/>
      <c r="Y2238" s="134"/>
      <c r="Z2238" s="134"/>
    </row>
    <row r="2239" ht="15.0" customHeight="1">
      <c r="A2239" s="133" t="s">
        <v>7083</v>
      </c>
      <c r="B2239" s="133" t="s">
        <v>7084</v>
      </c>
      <c r="C2239" s="134" t="s">
        <v>7085</v>
      </c>
      <c r="D2239" s="133" t="s">
        <v>4</v>
      </c>
      <c r="E2239" s="133">
        <v>1093.84</v>
      </c>
      <c r="F2239" s="134"/>
      <c r="G2239" s="134"/>
      <c r="H2239" s="134"/>
      <c r="I2239" s="134"/>
      <c r="J2239" s="134"/>
      <c r="K2239" s="134"/>
      <c r="L2239" s="134"/>
      <c r="M2239" s="134"/>
      <c r="N2239" s="134"/>
      <c r="O2239" s="134"/>
      <c r="P2239" s="134"/>
      <c r="Q2239" s="134"/>
      <c r="R2239" s="134"/>
      <c r="S2239" s="134"/>
      <c r="T2239" s="134"/>
      <c r="U2239" s="134"/>
      <c r="V2239" s="134"/>
      <c r="W2239" s="134"/>
      <c r="X2239" s="134"/>
      <c r="Y2239" s="134"/>
      <c r="Z2239" s="134"/>
    </row>
    <row r="2240" ht="15.0" customHeight="1">
      <c r="A2240" s="133" t="s">
        <v>7086</v>
      </c>
      <c r="B2240" s="133" t="s">
        <v>7087</v>
      </c>
      <c r="C2240" s="134" t="s">
        <v>7088</v>
      </c>
      <c r="D2240" s="133" t="s">
        <v>4</v>
      </c>
      <c r="E2240" s="133">
        <v>63.29</v>
      </c>
      <c r="F2240" s="134"/>
      <c r="G2240" s="134"/>
      <c r="H2240" s="134"/>
      <c r="I2240" s="134"/>
      <c r="J2240" s="134"/>
      <c r="K2240" s="134"/>
      <c r="L2240" s="134"/>
      <c r="M2240" s="134"/>
      <c r="N2240" s="134"/>
      <c r="O2240" s="134"/>
      <c r="P2240" s="134"/>
      <c r="Q2240" s="134"/>
      <c r="R2240" s="134"/>
      <c r="S2240" s="134"/>
      <c r="T2240" s="134"/>
      <c r="U2240" s="134"/>
      <c r="V2240" s="134"/>
      <c r="W2240" s="134"/>
      <c r="X2240" s="134"/>
      <c r="Y2240" s="134"/>
      <c r="Z2240" s="134"/>
    </row>
    <row r="2241" ht="15.0" customHeight="1">
      <c r="A2241" s="133" t="s">
        <v>7089</v>
      </c>
      <c r="B2241" s="133" t="s">
        <v>7090</v>
      </c>
      <c r="C2241" s="134" t="s">
        <v>7091</v>
      </c>
      <c r="D2241" s="133" t="s">
        <v>4</v>
      </c>
      <c r="E2241" s="133">
        <v>913.79</v>
      </c>
      <c r="F2241" s="134"/>
      <c r="G2241" s="134"/>
      <c r="H2241" s="134"/>
      <c r="I2241" s="134"/>
      <c r="J2241" s="134"/>
      <c r="K2241" s="134"/>
      <c r="L2241" s="134"/>
      <c r="M2241" s="134"/>
      <c r="N2241" s="134"/>
      <c r="O2241" s="134"/>
      <c r="P2241" s="134"/>
      <c r="Q2241" s="134"/>
      <c r="R2241" s="134"/>
      <c r="S2241" s="134"/>
      <c r="T2241" s="134"/>
      <c r="U2241" s="134"/>
      <c r="V2241" s="134"/>
      <c r="W2241" s="134"/>
      <c r="X2241" s="134"/>
      <c r="Y2241" s="134"/>
      <c r="Z2241" s="134"/>
    </row>
    <row r="2242" ht="15.0" customHeight="1">
      <c r="A2242" s="133" t="s">
        <v>7092</v>
      </c>
      <c r="B2242" s="133" t="s">
        <v>7093</v>
      </c>
      <c r="C2242" s="134" t="s">
        <v>7094</v>
      </c>
      <c r="D2242" s="133" t="s">
        <v>4</v>
      </c>
      <c r="E2242" s="133">
        <v>58.53</v>
      </c>
      <c r="F2242" s="134"/>
      <c r="G2242" s="134"/>
      <c r="H2242" s="134"/>
      <c r="I2242" s="134"/>
      <c r="J2242" s="134"/>
      <c r="K2242" s="134"/>
      <c r="L2242" s="134"/>
      <c r="M2242" s="134"/>
      <c r="N2242" s="134"/>
      <c r="O2242" s="134"/>
      <c r="P2242" s="134"/>
      <c r="Q2242" s="134"/>
      <c r="R2242" s="134"/>
      <c r="S2242" s="134"/>
      <c r="T2242" s="134"/>
      <c r="U2242" s="134"/>
      <c r="V2242" s="134"/>
      <c r="W2242" s="134"/>
      <c r="X2242" s="134"/>
      <c r="Y2242" s="134"/>
      <c r="Z2242" s="134"/>
    </row>
    <row r="2243" ht="15.0" customHeight="1">
      <c r="A2243" s="133" t="s">
        <v>7095</v>
      </c>
      <c r="B2243" s="133" t="s">
        <v>958</v>
      </c>
      <c r="C2243" s="134" t="s">
        <v>7096</v>
      </c>
      <c r="D2243" s="133" t="s">
        <v>4</v>
      </c>
      <c r="E2243" s="133">
        <v>154.22</v>
      </c>
      <c r="F2243" s="134"/>
      <c r="G2243" s="134"/>
      <c r="H2243" s="134"/>
      <c r="I2243" s="134"/>
      <c r="J2243" s="134"/>
      <c r="K2243" s="134"/>
      <c r="L2243" s="134"/>
      <c r="M2243" s="134"/>
      <c r="N2243" s="134"/>
      <c r="O2243" s="134"/>
      <c r="P2243" s="134"/>
      <c r="Q2243" s="134"/>
      <c r="R2243" s="134"/>
      <c r="S2243" s="134"/>
      <c r="T2243" s="134"/>
      <c r="U2243" s="134"/>
      <c r="V2243" s="134"/>
      <c r="W2243" s="134"/>
      <c r="X2243" s="134"/>
      <c r="Y2243" s="134"/>
      <c r="Z2243" s="134"/>
    </row>
    <row r="2244" ht="15.0" customHeight="1">
      <c r="A2244" s="133" t="s">
        <v>7097</v>
      </c>
      <c r="B2244" s="133" t="s">
        <v>7098</v>
      </c>
      <c r="C2244" s="134" t="s">
        <v>7099</v>
      </c>
      <c r="D2244" s="133" t="s">
        <v>4</v>
      </c>
      <c r="E2244" s="133">
        <v>301.22</v>
      </c>
      <c r="F2244" s="134"/>
      <c r="G2244" s="134"/>
      <c r="H2244" s="134"/>
      <c r="I2244" s="134"/>
      <c r="J2244" s="134"/>
      <c r="K2244" s="134"/>
      <c r="L2244" s="134"/>
      <c r="M2244" s="134"/>
      <c r="N2244" s="134"/>
      <c r="O2244" s="134"/>
      <c r="P2244" s="134"/>
      <c r="Q2244" s="134"/>
      <c r="R2244" s="134"/>
      <c r="S2244" s="134"/>
      <c r="T2244" s="134"/>
      <c r="U2244" s="134"/>
      <c r="V2244" s="134"/>
      <c r="W2244" s="134"/>
      <c r="X2244" s="134"/>
      <c r="Y2244" s="134"/>
      <c r="Z2244" s="134"/>
    </row>
    <row r="2245" ht="15.0" customHeight="1">
      <c r="A2245" s="133" t="s">
        <v>7100</v>
      </c>
      <c r="B2245" s="133" t="s">
        <v>958</v>
      </c>
      <c r="C2245" s="134" t="s">
        <v>7101</v>
      </c>
      <c r="D2245" s="133" t="s">
        <v>4</v>
      </c>
      <c r="E2245" s="133">
        <v>906.9</v>
      </c>
      <c r="F2245" s="134"/>
      <c r="G2245" s="134"/>
      <c r="H2245" s="134"/>
      <c r="I2245" s="134"/>
      <c r="J2245" s="134"/>
      <c r="K2245" s="134"/>
      <c r="L2245" s="134"/>
      <c r="M2245" s="134"/>
      <c r="N2245" s="134"/>
      <c r="O2245" s="134"/>
      <c r="P2245" s="134"/>
      <c r="Q2245" s="134"/>
      <c r="R2245" s="134"/>
      <c r="S2245" s="134"/>
      <c r="T2245" s="134"/>
      <c r="U2245" s="134"/>
      <c r="V2245" s="134"/>
      <c r="W2245" s="134"/>
      <c r="X2245" s="134"/>
      <c r="Y2245" s="134"/>
      <c r="Z2245" s="134"/>
    </row>
    <row r="2246" ht="15.0" customHeight="1">
      <c r="A2246" s="133" t="s">
        <v>7102</v>
      </c>
      <c r="B2246" s="133" t="s">
        <v>958</v>
      </c>
      <c r="C2246" s="134" t="s">
        <v>7103</v>
      </c>
      <c r="D2246" s="133" t="s">
        <v>4</v>
      </c>
      <c r="E2246" s="133">
        <v>1038.99</v>
      </c>
      <c r="F2246" s="134"/>
      <c r="G2246" s="134"/>
      <c r="H2246" s="134"/>
      <c r="I2246" s="134"/>
      <c r="J2246" s="134"/>
      <c r="K2246" s="134"/>
      <c r="L2246" s="134"/>
      <c r="M2246" s="134"/>
      <c r="N2246" s="134"/>
      <c r="O2246" s="134"/>
      <c r="P2246" s="134"/>
      <c r="Q2246" s="134"/>
      <c r="R2246" s="134"/>
      <c r="S2246" s="134"/>
      <c r="T2246" s="134"/>
      <c r="U2246" s="134"/>
      <c r="V2246" s="134"/>
      <c r="W2246" s="134"/>
      <c r="X2246" s="134"/>
      <c r="Y2246" s="134"/>
      <c r="Z2246" s="134"/>
    </row>
    <row r="2247" ht="15.0" customHeight="1">
      <c r="A2247" s="133" t="s">
        <v>7104</v>
      </c>
      <c r="B2247" s="133" t="s">
        <v>7105</v>
      </c>
      <c r="C2247" s="134" t="s">
        <v>7106</v>
      </c>
      <c r="D2247" s="133" t="s">
        <v>4</v>
      </c>
      <c r="E2247" s="133">
        <v>61.27</v>
      </c>
      <c r="F2247" s="134"/>
      <c r="G2247" s="134"/>
      <c r="H2247" s="134"/>
      <c r="I2247" s="134"/>
      <c r="J2247" s="134"/>
      <c r="K2247" s="134"/>
      <c r="L2247" s="134"/>
      <c r="M2247" s="134"/>
      <c r="N2247" s="134"/>
      <c r="O2247" s="134"/>
      <c r="P2247" s="134"/>
      <c r="Q2247" s="134"/>
      <c r="R2247" s="134"/>
      <c r="S2247" s="134"/>
      <c r="T2247" s="134"/>
      <c r="U2247" s="134"/>
      <c r="V2247" s="134"/>
      <c r="W2247" s="134"/>
      <c r="X2247" s="134"/>
      <c r="Y2247" s="134"/>
      <c r="Z2247" s="134"/>
    </row>
    <row r="2248" ht="15.0" customHeight="1">
      <c r="A2248" s="133" t="s">
        <v>7107</v>
      </c>
      <c r="B2248" s="133" t="s">
        <v>7108</v>
      </c>
      <c r="C2248" s="134" t="s">
        <v>7109</v>
      </c>
      <c r="D2248" s="133" t="s">
        <v>4</v>
      </c>
      <c r="E2248" s="133">
        <v>72.94</v>
      </c>
      <c r="F2248" s="134"/>
      <c r="G2248" s="134"/>
      <c r="H2248" s="134"/>
      <c r="I2248" s="134"/>
      <c r="J2248" s="134"/>
      <c r="K2248" s="134"/>
      <c r="L2248" s="134"/>
      <c r="M2248" s="134"/>
      <c r="N2248" s="134"/>
      <c r="O2248" s="134"/>
      <c r="P2248" s="134"/>
      <c r="Q2248" s="134"/>
      <c r="R2248" s="134"/>
      <c r="S2248" s="134"/>
      <c r="T2248" s="134"/>
      <c r="U2248" s="134"/>
      <c r="V2248" s="134"/>
      <c r="W2248" s="134"/>
      <c r="X2248" s="134"/>
      <c r="Y2248" s="134"/>
      <c r="Z2248" s="134"/>
    </row>
    <row r="2249" ht="15.0" customHeight="1">
      <c r="A2249" s="133" t="s">
        <v>7110</v>
      </c>
      <c r="B2249" s="133" t="s">
        <v>7111</v>
      </c>
      <c r="C2249" s="134" t="s">
        <v>7112</v>
      </c>
      <c r="D2249" s="133" t="s">
        <v>4</v>
      </c>
      <c r="E2249" s="133">
        <v>48.3</v>
      </c>
      <c r="F2249" s="134"/>
      <c r="G2249" s="134"/>
      <c r="H2249" s="134"/>
      <c r="I2249" s="134"/>
      <c r="J2249" s="134"/>
      <c r="K2249" s="134"/>
      <c r="L2249" s="134"/>
      <c r="M2249" s="134"/>
      <c r="N2249" s="134"/>
      <c r="O2249" s="134"/>
      <c r="P2249" s="134"/>
      <c r="Q2249" s="134"/>
      <c r="R2249" s="134"/>
      <c r="S2249" s="134"/>
      <c r="T2249" s="134"/>
      <c r="U2249" s="134"/>
      <c r="V2249" s="134"/>
      <c r="W2249" s="134"/>
      <c r="X2249" s="134"/>
      <c r="Y2249" s="134"/>
      <c r="Z2249" s="134"/>
    </row>
    <row r="2250" ht="15.0" customHeight="1">
      <c r="A2250" s="133" t="s">
        <v>7113</v>
      </c>
      <c r="B2250" s="133" t="s">
        <v>7114</v>
      </c>
      <c r="C2250" s="134" t="s">
        <v>7115</v>
      </c>
      <c r="D2250" s="133" t="s">
        <v>4</v>
      </c>
      <c r="E2250" s="133">
        <v>13.62</v>
      </c>
      <c r="F2250" s="134"/>
      <c r="G2250" s="134"/>
      <c r="H2250" s="134"/>
      <c r="I2250" s="134"/>
      <c r="J2250" s="134"/>
      <c r="K2250" s="134"/>
      <c r="L2250" s="134"/>
      <c r="M2250" s="134"/>
      <c r="N2250" s="134"/>
      <c r="O2250" s="134"/>
      <c r="P2250" s="134"/>
      <c r="Q2250" s="134"/>
      <c r="R2250" s="134"/>
      <c r="S2250" s="134"/>
      <c r="T2250" s="134"/>
      <c r="U2250" s="134"/>
      <c r="V2250" s="134"/>
      <c r="W2250" s="134"/>
      <c r="X2250" s="134"/>
      <c r="Y2250" s="134"/>
      <c r="Z2250" s="134"/>
    </row>
    <row r="2251" ht="15.0" customHeight="1">
      <c r="A2251" s="133" t="s">
        <v>7116</v>
      </c>
      <c r="B2251" s="133" t="s">
        <v>7117</v>
      </c>
      <c r="C2251" s="134" t="s">
        <v>7118</v>
      </c>
      <c r="D2251" s="133" t="s">
        <v>4</v>
      </c>
      <c r="E2251" s="133">
        <v>93.39</v>
      </c>
      <c r="F2251" s="134"/>
      <c r="G2251" s="134"/>
      <c r="H2251" s="134"/>
      <c r="I2251" s="134"/>
      <c r="J2251" s="134"/>
      <c r="K2251" s="134"/>
      <c r="L2251" s="134"/>
      <c r="M2251" s="134"/>
      <c r="N2251" s="134"/>
      <c r="O2251" s="134"/>
      <c r="P2251" s="134"/>
      <c r="Q2251" s="134"/>
      <c r="R2251" s="134"/>
      <c r="S2251" s="134"/>
      <c r="T2251" s="134"/>
      <c r="U2251" s="134"/>
      <c r="V2251" s="134"/>
      <c r="W2251" s="134"/>
      <c r="X2251" s="134"/>
      <c r="Y2251" s="134"/>
      <c r="Z2251" s="134"/>
    </row>
    <row r="2252" ht="15.0" customHeight="1">
      <c r="A2252" s="133" t="s">
        <v>7119</v>
      </c>
      <c r="B2252" s="133" t="s">
        <v>7120</v>
      </c>
      <c r="C2252" s="134" t="s">
        <v>7121</v>
      </c>
      <c r="D2252" s="133" t="s">
        <v>4</v>
      </c>
      <c r="E2252" s="133">
        <v>507.87</v>
      </c>
      <c r="F2252" s="134"/>
      <c r="G2252" s="134"/>
      <c r="H2252" s="134"/>
      <c r="I2252" s="134"/>
      <c r="J2252" s="134"/>
      <c r="K2252" s="134"/>
      <c r="L2252" s="134"/>
      <c r="M2252" s="134"/>
      <c r="N2252" s="134"/>
      <c r="O2252" s="134"/>
      <c r="P2252" s="134"/>
      <c r="Q2252" s="134"/>
      <c r="R2252" s="134"/>
      <c r="S2252" s="134"/>
      <c r="T2252" s="134"/>
      <c r="U2252" s="134"/>
      <c r="V2252" s="134"/>
      <c r="W2252" s="134"/>
      <c r="X2252" s="134"/>
      <c r="Y2252" s="134"/>
      <c r="Z2252" s="134"/>
    </row>
    <row r="2253" ht="15.0" customHeight="1">
      <c r="A2253" s="133" t="s">
        <v>7122</v>
      </c>
      <c r="B2253" s="133" t="s">
        <v>7123</v>
      </c>
      <c r="C2253" s="134" t="s">
        <v>7124</v>
      </c>
      <c r="D2253" s="133" t="s">
        <v>4</v>
      </c>
      <c r="E2253" s="133">
        <v>148.03</v>
      </c>
      <c r="F2253" s="134"/>
      <c r="G2253" s="134"/>
      <c r="H2253" s="134"/>
      <c r="I2253" s="134"/>
      <c r="J2253" s="134"/>
      <c r="K2253" s="134"/>
      <c r="L2253" s="134"/>
      <c r="M2253" s="134"/>
      <c r="N2253" s="134"/>
      <c r="O2253" s="134"/>
      <c r="P2253" s="134"/>
      <c r="Q2253" s="134"/>
      <c r="R2253" s="134"/>
      <c r="S2253" s="134"/>
      <c r="T2253" s="134"/>
      <c r="U2253" s="134"/>
      <c r="V2253" s="134"/>
      <c r="W2253" s="134"/>
      <c r="X2253" s="134"/>
      <c r="Y2253" s="134"/>
      <c r="Z2253" s="134"/>
    </row>
    <row r="2254" ht="15.0" customHeight="1">
      <c r="A2254" s="133" t="s">
        <v>7125</v>
      </c>
      <c r="B2254" s="133" t="s">
        <v>7126</v>
      </c>
      <c r="C2254" s="134" t="s">
        <v>7127</v>
      </c>
      <c r="D2254" s="133" t="s">
        <v>4</v>
      </c>
      <c r="E2254" s="133">
        <v>159.42</v>
      </c>
      <c r="F2254" s="134"/>
      <c r="G2254" s="134"/>
      <c r="H2254" s="134"/>
      <c r="I2254" s="134"/>
      <c r="J2254" s="134"/>
      <c r="K2254" s="134"/>
      <c r="L2254" s="134"/>
      <c r="M2254" s="134"/>
      <c r="N2254" s="134"/>
      <c r="O2254" s="134"/>
      <c r="P2254" s="134"/>
      <c r="Q2254" s="134"/>
      <c r="R2254" s="134"/>
      <c r="S2254" s="134"/>
      <c r="T2254" s="134"/>
      <c r="U2254" s="134"/>
      <c r="V2254" s="134"/>
      <c r="W2254" s="134"/>
      <c r="X2254" s="134"/>
      <c r="Y2254" s="134"/>
      <c r="Z2254" s="134"/>
    </row>
    <row r="2255" ht="15.0" customHeight="1">
      <c r="A2255" s="133" t="s">
        <v>832</v>
      </c>
      <c r="B2255" s="133" t="s">
        <v>7128</v>
      </c>
      <c r="C2255" s="134" t="s">
        <v>7129</v>
      </c>
      <c r="D2255" s="133" t="s">
        <v>4</v>
      </c>
      <c r="E2255" s="133">
        <v>163.77</v>
      </c>
      <c r="F2255" s="134"/>
      <c r="G2255" s="134"/>
      <c r="H2255" s="134"/>
      <c r="I2255" s="134"/>
      <c r="J2255" s="134"/>
      <c r="K2255" s="134"/>
      <c r="L2255" s="134"/>
      <c r="M2255" s="134"/>
      <c r="N2255" s="134"/>
      <c r="O2255" s="134"/>
      <c r="P2255" s="134"/>
      <c r="Q2255" s="134"/>
      <c r="R2255" s="134"/>
      <c r="S2255" s="134"/>
      <c r="T2255" s="134"/>
      <c r="U2255" s="134"/>
      <c r="V2255" s="134"/>
      <c r="W2255" s="134"/>
      <c r="X2255" s="134"/>
      <c r="Y2255" s="134"/>
      <c r="Z2255" s="134"/>
    </row>
    <row r="2256" ht="15.0" customHeight="1">
      <c r="A2256" s="133" t="s">
        <v>7130</v>
      </c>
      <c r="B2256" s="133" t="s">
        <v>7131</v>
      </c>
      <c r="C2256" s="134" t="s">
        <v>7132</v>
      </c>
      <c r="D2256" s="133" t="s">
        <v>4</v>
      </c>
      <c r="E2256" s="133">
        <v>658.28</v>
      </c>
      <c r="F2256" s="134"/>
      <c r="G2256" s="134"/>
      <c r="H2256" s="134"/>
      <c r="I2256" s="134"/>
      <c r="J2256" s="134"/>
      <c r="K2256" s="134"/>
      <c r="L2256" s="134"/>
      <c r="M2256" s="134"/>
      <c r="N2256" s="134"/>
      <c r="O2256" s="134"/>
      <c r="P2256" s="134"/>
      <c r="Q2256" s="134"/>
      <c r="R2256" s="134"/>
      <c r="S2256" s="134"/>
      <c r="T2256" s="134"/>
      <c r="U2256" s="134"/>
      <c r="V2256" s="134"/>
      <c r="W2256" s="134"/>
      <c r="X2256" s="134"/>
      <c r="Y2256" s="134"/>
      <c r="Z2256" s="134"/>
    </row>
    <row r="2257" ht="15.0" customHeight="1">
      <c r="A2257" s="133" t="s">
        <v>7133</v>
      </c>
      <c r="B2257" s="133" t="s">
        <v>958</v>
      </c>
      <c r="C2257" s="134" t="s">
        <v>7134</v>
      </c>
      <c r="D2257" s="133" t="s">
        <v>4</v>
      </c>
      <c r="E2257" s="133">
        <v>279.41</v>
      </c>
      <c r="F2257" s="134"/>
      <c r="G2257" s="134"/>
      <c r="H2257" s="134"/>
      <c r="I2257" s="134"/>
      <c r="J2257" s="134"/>
      <c r="K2257" s="134"/>
      <c r="L2257" s="134"/>
      <c r="M2257" s="134"/>
      <c r="N2257" s="134"/>
      <c r="O2257" s="134"/>
      <c r="P2257" s="134"/>
      <c r="Q2257" s="134"/>
      <c r="R2257" s="134"/>
      <c r="S2257" s="134"/>
      <c r="T2257" s="134"/>
      <c r="U2257" s="134"/>
      <c r="V2257" s="134"/>
      <c r="W2257" s="134"/>
      <c r="X2257" s="134"/>
      <c r="Y2257" s="134"/>
      <c r="Z2257" s="134"/>
    </row>
    <row r="2258" ht="15.0" customHeight="1">
      <c r="A2258" s="133" t="s">
        <v>7135</v>
      </c>
      <c r="B2258" s="133" t="s">
        <v>958</v>
      </c>
      <c r="C2258" s="134" t="s">
        <v>7136</v>
      </c>
      <c r="D2258" s="133" t="s">
        <v>4</v>
      </c>
      <c r="E2258" s="133">
        <v>411.5</v>
      </c>
      <c r="F2258" s="134"/>
      <c r="G2258" s="134"/>
      <c r="H2258" s="134"/>
      <c r="I2258" s="134"/>
      <c r="J2258" s="134"/>
      <c r="K2258" s="134"/>
      <c r="L2258" s="134"/>
      <c r="M2258" s="134"/>
      <c r="N2258" s="134"/>
      <c r="O2258" s="134"/>
      <c r="P2258" s="134"/>
      <c r="Q2258" s="134"/>
      <c r="R2258" s="134"/>
      <c r="S2258" s="134"/>
      <c r="T2258" s="134"/>
      <c r="U2258" s="134"/>
      <c r="V2258" s="134"/>
      <c r="W2258" s="134"/>
      <c r="X2258" s="134"/>
      <c r="Y2258" s="134"/>
      <c r="Z2258" s="134"/>
    </row>
    <row r="2259" ht="15.0" customHeight="1">
      <c r="A2259" s="133" t="s">
        <v>7137</v>
      </c>
      <c r="B2259" s="133" t="s">
        <v>7138</v>
      </c>
      <c r="C2259" s="134" t="s">
        <v>7139</v>
      </c>
      <c r="D2259" s="133" t="s">
        <v>4</v>
      </c>
      <c r="E2259" s="133">
        <v>157.99</v>
      </c>
      <c r="F2259" s="134"/>
      <c r="G2259" s="134"/>
      <c r="H2259" s="134"/>
      <c r="I2259" s="134"/>
      <c r="J2259" s="134"/>
      <c r="K2259" s="134"/>
      <c r="L2259" s="134"/>
      <c r="M2259" s="134"/>
      <c r="N2259" s="134"/>
      <c r="O2259" s="134"/>
      <c r="P2259" s="134"/>
      <c r="Q2259" s="134"/>
      <c r="R2259" s="134"/>
      <c r="S2259" s="134"/>
      <c r="T2259" s="134"/>
      <c r="U2259" s="134"/>
      <c r="V2259" s="134"/>
      <c r="W2259" s="134"/>
      <c r="X2259" s="134"/>
      <c r="Y2259" s="134"/>
      <c r="Z2259" s="134"/>
    </row>
    <row r="2260" ht="15.0" customHeight="1">
      <c r="A2260" s="133" t="s">
        <v>7140</v>
      </c>
      <c r="B2260" s="133" t="s">
        <v>7141</v>
      </c>
      <c r="C2260" s="134" t="s">
        <v>7142</v>
      </c>
      <c r="D2260" s="133" t="s">
        <v>4</v>
      </c>
      <c r="E2260" s="133">
        <v>133.4</v>
      </c>
      <c r="F2260" s="134"/>
      <c r="G2260" s="134"/>
      <c r="H2260" s="134"/>
      <c r="I2260" s="134"/>
      <c r="J2260" s="134"/>
      <c r="K2260" s="134"/>
      <c r="L2260" s="134"/>
      <c r="M2260" s="134"/>
      <c r="N2260" s="134"/>
      <c r="O2260" s="134"/>
      <c r="P2260" s="134"/>
      <c r="Q2260" s="134"/>
      <c r="R2260" s="134"/>
      <c r="S2260" s="134"/>
      <c r="T2260" s="134"/>
      <c r="U2260" s="134"/>
      <c r="V2260" s="134"/>
      <c r="W2260" s="134"/>
      <c r="X2260" s="134"/>
      <c r="Y2260" s="134"/>
      <c r="Z2260" s="134"/>
    </row>
    <row r="2261" ht="15.0" customHeight="1">
      <c r="A2261" s="133" t="s">
        <v>7143</v>
      </c>
      <c r="B2261" s="133" t="s">
        <v>7144</v>
      </c>
      <c r="C2261" s="134" t="s">
        <v>7145</v>
      </c>
      <c r="D2261" s="133" t="s">
        <v>4</v>
      </c>
      <c r="E2261" s="133">
        <v>235.88</v>
      </c>
      <c r="F2261" s="134"/>
      <c r="G2261" s="134"/>
      <c r="H2261" s="134"/>
      <c r="I2261" s="134"/>
      <c r="J2261" s="134"/>
      <c r="K2261" s="134"/>
      <c r="L2261" s="134"/>
      <c r="M2261" s="134"/>
      <c r="N2261" s="134"/>
      <c r="O2261" s="134"/>
      <c r="P2261" s="134"/>
      <c r="Q2261" s="134"/>
      <c r="R2261" s="134"/>
      <c r="S2261" s="134"/>
      <c r="T2261" s="134"/>
      <c r="U2261" s="134"/>
      <c r="V2261" s="134"/>
      <c r="W2261" s="134"/>
      <c r="X2261" s="134"/>
      <c r="Y2261" s="134"/>
      <c r="Z2261" s="134"/>
    </row>
    <row r="2262" ht="15.0" customHeight="1">
      <c r="A2262" s="133" t="s">
        <v>7146</v>
      </c>
      <c r="B2262" s="133" t="s">
        <v>7147</v>
      </c>
      <c r="C2262" s="134" t="s">
        <v>7148</v>
      </c>
      <c r="D2262" s="133" t="s">
        <v>4</v>
      </c>
      <c r="E2262" s="133">
        <v>519.16</v>
      </c>
      <c r="F2262" s="134"/>
      <c r="G2262" s="134"/>
      <c r="H2262" s="134"/>
      <c r="I2262" s="134"/>
      <c r="J2262" s="134"/>
      <c r="K2262" s="134"/>
      <c r="L2262" s="134"/>
      <c r="M2262" s="134"/>
      <c r="N2262" s="134"/>
      <c r="O2262" s="134"/>
      <c r="P2262" s="134"/>
      <c r="Q2262" s="134"/>
      <c r="R2262" s="134"/>
      <c r="S2262" s="134"/>
      <c r="T2262" s="134"/>
      <c r="U2262" s="134"/>
      <c r="V2262" s="134"/>
      <c r="W2262" s="134"/>
      <c r="X2262" s="134"/>
      <c r="Y2262" s="134"/>
      <c r="Z2262" s="134"/>
    </row>
    <row r="2263" ht="15.0" customHeight="1">
      <c r="A2263" s="133" t="s">
        <v>7149</v>
      </c>
      <c r="B2263" s="133" t="s">
        <v>7150</v>
      </c>
      <c r="C2263" s="134" t="s">
        <v>7151</v>
      </c>
      <c r="D2263" s="133" t="s">
        <v>4</v>
      </c>
      <c r="E2263" s="133">
        <v>76.98999999999998</v>
      </c>
      <c r="F2263" s="134"/>
      <c r="G2263" s="134"/>
      <c r="H2263" s="134"/>
      <c r="I2263" s="134"/>
      <c r="J2263" s="134"/>
      <c r="K2263" s="134"/>
      <c r="L2263" s="134"/>
      <c r="M2263" s="134"/>
      <c r="N2263" s="134"/>
      <c r="O2263" s="134"/>
      <c r="P2263" s="134"/>
      <c r="Q2263" s="134"/>
      <c r="R2263" s="134"/>
      <c r="S2263" s="134"/>
      <c r="T2263" s="134"/>
      <c r="U2263" s="134"/>
      <c r="V2263" s="134"/>
      <c r="W2263" s="134"/>
      <c r="X2263" s="134"/>
      <c r="Y2263" s="134"/>
      <c r="Z2263" s="134"/>
    </row>
    <row r="2264" ht="15.0" customHeight="1">
      <c r="A2264" s="133" t="s">
        <v>840</v>
      </c>
      <c r="B2264" s="133" t="s">
        <v>7152</v>
      </c>
      <c r="C2264" s="134" t="s">
        <v>7153</v>
      </c>
      <c r="D2264" s="133" t="s">
        <v>4</v>
      </c>
      <c r="E2264" s="133">
        <v>31.16</v>
      </c>
      <c r="F2264" s="134"/>
      <c r="G2264" s="134"/>
      <c r="H2264" s="134"/>
      <c r="I2264" s="134"/>
      <c r="J2264" s="134"/>
      <c r="K2264" s="134"/>
      <c r="L2264" s="134"/>
      <c r="M2264" s="134"/>
      <c r="N2264" s="134"/>
      <c r="O2264" s="134"/>
      <c r="P2264" s="134"/>
      <c r="Q2264" s="134"/>
      <c r="R2264" s="134"/>
      <c r="S2264" s="134"/>
      <c r="T2264" s="134"/>
      <c r="U2264" s="134"/>
      <c r="V2264" s="134"/>
      <c r="W2264" s="134"/>
      <c r="X2264" s="134"/>
      <c r="Y2264" s="134"/>
      <c r="Z2264" s="134"/>
    </row>
    <row r="2265" ht="15.0" customHeight="1">
      <c r="A2265" s="133" t="s">
        <v>836</v>
      </c>
      <c r="B2265" s="133" t="s">
        <v>7154</v>
      </c>
      <c r="C2265" s="134" t="s">
        <v>7155</v>
      </c>
      <c r="D2265" s="133" t="s">
        <v>4</v>
      </c>
      <c r="E2265" s="133">
        <v>18.98</v>
      </c>
      <c r="F2265" s="134"/>
      <c r="G2265" s="134"/>
      <c r="H2265" s="134"/>
      <c r="I2265" s="134"/>
      <c r="J2265" s="134"/>
      <c r="K2265" s="134"/>
      <c r="L2265" s="134"/>
      <c r="M2265" s="134"/>
      <c r="N2265" s="134"/>
      <c r="O2265" s="134"/>
      <c r="P2265" s="134"/>
      <c r="Q2265" s="134"/>
      <c r="R2265" s="134"/>
      <c r="S2265" s="134"/>
      <c r="T2265" s="134"/>
      <c r="U2265" s="134"/>
      <c r="V2265" s="134"/>
      <c r="W2265" s="134"/>
      <c r="X2265" s="134"/>
      <c r="Y2265" s="134"/>
      <c r="Z2265" s="134"/>
    </row>
    <row r="2266" ht="15.0" customHeight="1">
      <c r="A2266" s="133" t="s">
        <v>7156</v>
      </c>
      <c r="B2266" s="133" t="s">
        <v>7157</v>
      </c>
      <c r="C2266" s="134" t="s">
        <v>7158</v>
      </c>
      <c r="D2266" s="133" t="s">
        <v>4</v>
      </c>
      <c r="E2266" s="133">
        <v>18.98</v>
      </c>
      <c r="F2266" s="134"/>
      <c r="G2266" s="134"/>
      <c r="H2266" s="134"/>
      <c r="I2266" s="134"/>
      <c r="J2266" s="134"/>
      <c r="K2266" s="134"/>
      <c r="L2266" s="134"/>
      <c r="M2266" s="134"/>
      <c r="N2266" s="134"/>
      <c r="O2266" s="134"/>
      <c r="P2266" s="134"/>
      <c r="Q2266" s="134"/>
      <c r="R2266" s="134"/>
      <c r="S2266" s="134"/>
      <c r="T2266" s="134"/>
      <c r="U2266" s="134"/>
      <c r="V2266" s="134"/>
      <c r="W2266" s="134"/>
      <c r="X2266" s="134"/>
      <c r="Y2266" s="134"/>
      <c r="Z2266" s="134"/>
    </row>
    <row r="2267" ht="15.0" customHeight="1">
      <c r="A2267" s="133" t="s">
        <v>7159</v>
      </c>
      <c r="B2267" s="133" t="s">
        <v>7160</v>
      </c>
      <c r="C2267" s="134" t="s">
        <v>7161</v>
      </c>
      <c r="D2267" s="133" t="s">
        <v>4</v>
      </c>
      <c r="E2267" s="133">
        <v>18.98</v>
      </c>
      <c r="F2267" s="134"/>
      <c r="G2267" s="134"/>
      <c r="H2267" s="134"/>
      <c r="I2267" s="134"/>
      <c r="J2267" s="134"/>
      <c r="K2267" s="134"/>
      <c r="L2267" s="134"/>
      <c r="M2267" s="134"/>
      <c r="N2267" s="134"/>
      <c r="O2267" s="134"/>
      <c r="P2267" s="134"/>
      <c r="Q2267" s="134"/>
      <c r="R2267" s="134"/>
      <c r="S2267" s="134"/>
      <c r="T2267" s="134"/>
      <c r="U2267" s="134"/>
      <c r="V2267" s="134"/>
      <c r="W2267" s="134"/>
      <c r="X2267" s="134"/>
      <c r="Y2267" s="134"/>
      <c r="Z2267" s="134"/>
    </row>
    <row r="2268" ht="15.0" customHeight="1">
      <c r="A2268" s="133" t="s">
        <v>7162</v>
      </c>
      <c r="B2268" s="133" t="s">
        <v>7163</v>
      </c>
      <c r="C2268" s="134" t="s">
        <v>7164</v>
      </c>
      <c r="D2268" s="133" t="s">
        <v>4</v>
      </c>
      <c r="E2268" s="133">
        <v>20.94</v>
      </c>
      <c r="F2268" s="134"/>
      <c r="G2268" s="134"/>
      <c r="H2268" s="134"/>
      <c r="I2268" s="134"/>
      <c r="J2268" s="134"/>
      <c r="K2268" s="134"/>
      <c r="L2268" s="134"/>
      <c r="M2268" s="134"/>
      <c r="N2268" s="134"/>
      <c r="O2268" s="134"/>
      <c r="P2268" s="134"/>
      <c r="Q2268" s="134"/>
      <c r="R2268" s="134"/>
      <c r="S2268" s="134"/>
      <c r="T2268" s="134"/>
      <c r="U2268" s="134"/>
      <c r="V2268" s="134"/>
      <c r="W2268" s="134"/>
      <c r="X2268" s="134"/>
      <c r="Y2268" s="134"/>
      <c r="Z2268" s="134"/>
    </row>
    <row r="2269" ht="15.0" customHeight="1">
      <c r="A2269" s="133" t="s">
        <v>7165</v>
      </c>
      <c r="B2269" s="133" t="s">
        <v>7166</v>
      </c>
      <c r="C2269" s="134" t="s">
        <v>7167</v>
      </c>
      <c r="D2269" s="133" t="s">
        <v>4</v>
      </c>
      <c r="E2269" s="133">
        <v>20.94</v>
      </c>
      <c r="F2269" s="134"/>
      <c r="G2269" s="134"/>
      <c r="H2269" s="134"/>
      <c r="I2269" s="134"/>
      <c r="J2269" s="134"/>
      <c r="K2269" s="134"/>
      <c r="L2269" s="134"/>
      <c r="M2269" s="134"/>
      <c r="N2269" s="134"/>
      <c r="O2269" s="134"/>
      <c r="P2269" s="134"/>
      <c r="Q2269" s="134"/>
      <c r="R2269" s="134"/>
      <c r="S2269" s="134"/>
      <c r="T2269" s="134"/>
      <c r="U2269" s="134"/>
      <c r="V2269" s="134"/>
      <c r="W2269" s="134"/>
      <c r="X2269" s="134"/>
      <c r="Y2269" s="134"/>
      <c r="Z2269" s="134"/>
    </row>
    <row r="2270" ht="15.0" customHeight="1">
      <c r="A2270" s="133" t="s">
        <v>7168</v>
      </c>
      <c r="B2270" s="133" t="s">
        <v>7169</v>
      </c>
      <c r="C2270" s="134" t="s">
        <v>7170</v>
      </c>
      <c r="D2270" s="133" t="s">
        <v>4</v>
      </c>
      <c r="E2270" s="133">
        <v>20.94</v>
      </c>
      <c r="F2270" s="134"/>
      <c r="G2270" s="134"/>
      <c r="H2270" s="134"/>
      <c r="I2270" s="134"/>
      <c r="J2270" s="134"/>
      <c r="K2270" s="134"/>
      <c r="L2270" s="134"/>
      <c r="M2270" s="134"/>
      <c r="N2270" s="134"/>
      <c r="O2270" s="134"/>
      <c r="P2270" s="134"/>
      <c r="Q2270" s="134"/>
      <c r="R2270" s="134"/>
      <c r="S2270" s="134"/>
      <c r="T2270" s="134"/>
      <c r="U2270" s="134"/>
      <c r="V2270" s="134"/>
      <c r="W2270" s="134"/>
      <c r="X2270" s="134"/>
      <c r="Y2270" s="134"/>
      <c r="Z2270" s="134"/>
    </row>
    <row r="2271" ht="15.0" customHeight="1">
      <c r="A2271" s="133" t="s">
        <v>7171</v>
      </c>
      <c r="B2271" s="133" t="s">
        <v>7172</v>
      </c>
      <c r="C2271" s="134" t="s">
        <v>7173</v>
      </c>
      <c r="D2271" s="133" t="s">
        <v>4</v>
      </c>
      <c r="E2271" s="133">
        <v>20.79</v>
      </c>
      <c r="F2271" s="134"/>
      <c r="G2271" s="134"/>
      <c r="H2271" s="134"/>
      <c r="I2271" s="134"/>
      <c r="J2271" s="134"/>
      <c r="K2271" s="134"/>
      <c r="L2271" s="134"/>
      <c r="M2271" s="134"/>
      <c r="N2271" s="134"/>
      <c r="O2271" s="134"/>
      <c r="P2271" s="134"/>
      <c r="Q2271" s="134"/>
      <c r="R2271" s="134"/>
      <c r="S2271" s="134"/>
      <c r="T2271" s="134"/>
      <c r="U2271" s="134"/>
      <c r="V2271" s="134"/>
      <c r="W2271" s="134"/>
      <c r="X2271" s="134"/>
      <c r="Y2271" s="134"/>
      <c r="Z2271" s="134"/>
    </row>
    <row r="2272" ht="15.0" customHeight="1">
      <c r="A2272" s="133" t="s">
        <v>7174</v>
      </c>
      <c r="B2272" s="133" t="s">
        <v>7175</v>
      </c>
      <c r="C2272" s="134" t="s">
        <v>7176</v>
      </c>
      <c r="D2272" s="133" t="s">
        <v>4</v>
      </c>
      <c r="E2272" s="133">
        <v>20.94</v>
      </c>
      <c r="F2272" s="134"/>
      <c r="G2272" s="134"/>
      <c r="H2272" s="134"/>
      <c r="I2272" s="134"/>
      <c r="J2272" s="134"/>
      <c r="K2272" s="134"/>
      <c r="L2272" s="134"/>
      <c r="M2272" s="134"/>
      <c r="N2272" s="134"/>
      <c r="O2272" s="134"/>
      <c r="P2272" s="134"/>
      <c r="Q2272" s="134"/>
      <c r="R2272" s="134"/>
      <c r="S2272" s="134"/>
      <c r="T2272" s="134"/>
      <c r="U2272" s="134"/>
      <c r="V2272" s="134"/>
      <c r="W2272" s="134"/>
      <c r="X2272" s="134"/>
      <c r="Y2272" s="134"/>
      <c r="Z2272" s="134"/>
    </row>
    <row r="2273" ht="15.0" customHeight="1">
      <c r="A2273" s="133" t="s">
        <v>7177</v>
      </c>
      <c r="B2273" s="133" t="s">
        <v>7178</v>
      </c>
      <c r="C2273" s="134" t="s">
        <v>7179</v>
      </c>
      <c r="D2273" s="133" t="s">
        <v>4</v>
      </c>
      <c r="E2273" s="133">
        <v>111.48</v>
      </c>
      <c r="F2273" s="134"/>
      <c r="G2273" s="134"/>
      <c r="H2273" s="134"/>
      <c r="I2273" s="134"/>
      <c r="J2273" s="134"/>
      <c r="K2273" s="134"/>
      <c r="L2273" s="134"/>
      <c r="M2273" s="134"/>
      <c r="N2273" s="134"/>
      <c r="O2273" s="134"/>
      <c r="P2273" s="134"/>
      <c r="Q2273" s="134"/>
      <c r="R2273" s="134"/>
      <c r="S2273" s="134"/>
      <c r="T2273" s="134"/>
      <c r="U2273" s="134"/>
      <c r="V2273" s="134"/>
      <c r="W2273" s="134"/>
      <c r="X2273" s="134"/>
      <c r="Y2273" s="134"/>
      <c r="Z2273" s="134"/>
    </row>
    <row r="2274" ht="15.0" customHeight="1">
      <c r="A2274" s="133" t="s">
        <v>7180</v>
      </c>
      <c r="B2274" s="133" t="s">
        <v>7181</v>
      </c>
      <c r="C2274" s="134" t="s">
        <v>7182</v>
      </c>
      <c r="D2274" s="133" t="s">
        <v>4</v>
      </c>
      <c r="E2274" s="133">
        <v>6.66</v>
      </c>
      <c r="F2274" s="134"/>
      <c r="G2274" s="134"/>
      <c r="H2274" s="134"/>
      <c r="I2274" s="134"/>
      <c r="J2274" s="134"/>
      <c r="K2274" s="134"/>
      <c r="L2274" s="134"/>
      <c r="M2274" s="134"/>
      <c r="N2274" s="134"/>
      <c r="O2274" s="134"/>
      <c r="P2274" s="134"/>
      <c r="Q2274" s="134"/>
      <c r="R2274" s="134"/>
      <c r="S2274" s="134"/>
      <c r="T2274" s="134"/>
      <c r="U2274" s="134"/>
      <c r="V2274" s="134"/>
      <c r="W2274" s="134"/>
      <c r="X2274" s="134"/>
      <c r="Y2274" s="134"/>
      <c r="Z2274" s="134"/>
    </row>
    <row r="2275" ht="15.0" customHeight="1">
      <c r="A2275" s="133" t="s">
        <v>7183</v>
      </c>
      <c r="B2275" s="133" t="s">
        <v>7184</v>
      </c>
      <c r="C2275" s="134" t="s">
        <v>7185</v>
      </c>
      <c r="D2275" s="133" t="s">
        <v>4</v>
      </c>
      <c r="E2275" s="133">
        <v>120.13</v>
      </c>
      <c r="F2275" s="134"/>
      <c r="G2275" s="134"/>
      <c r="H2275" s="134"/>
      <c r="I2275" s="134"/>
      <c r="J2275" s="134"/>
      <c r="K2275" s="134"/>
      <c r="L2275" s="134"/>
      <c r="M2275" s="134"/>
      <c r="N2275" s="134"/>
      <c r="O2275" s="134"/>
      <c r="P2275" s="134"/>
      <c r="Q2275" s="134"/>
      <c r="R2275" s="134"/>
      <c r="S2275" s="134"/>
      <c r="T2275" s="134"/>
      <c r="U2275" s="134"/>
      <c r="V2275" s="134"/>
      <c r="W2275" s="134"/>
      <c r="X2275" s="134"/>
      <c r="Y2275" s="134"/>
      <c r="Z2275" s="134"/>
    </row>
    <row r="2276" ht="15.0" customHeight="1">
      <c r="A2276" s="133" t="s">
        <v>7186</v>
      </c>
      <c r="B2276" s="133" t="s">
        <v>7187</v>
      </c>
      <c r="C2276" s="134" t="s">
        <v>7188</v>
      </c>
      <c r="D2276" s="133" t="s">
        <v>4</v>
      </c>
      <c r="E2276" s="133">
        <v>104.67</v>
      </c>
      <c r="F2276" s="134"/>
      <c r="G2276" s="134"/>
      <c r="H2276" s="134"/>
      <c r="I2276" s="134"/>
      <c r="J2276" s="134"/>
      <c r="K2276" s="134"/>
      <c r="L2276" s="134"/>
      <c r="M2276" s="134"/>
      <c r="N2276" s="134"/>
      <c r="O2276" s="134"/>
      <c r="P2276" s="134"/>
      <c r="Q2276" s="134"/>
      <c r="R2276" s="134"/>
      <c r="S2276" s="134"/>
      <c r="T2276" s="134"/>
      <c r="U2276" s="134"/>
      <c r="V2276" s="134"/>
      <c r="W2276" s="134"/>
      <c r="X2276" s="134"/>
      <c r="Y2276" s="134"/>
      <c r="Z2276" s="134"/>
    </row>
    <row r="2277" ht="15.0" customHeight="1">
      <c r="A2277" s="133" t="s">
        <v>7189</v>
      </c>
      <c r="B2277" s="133" t="s">
        <v>7190</v>
      </c>
      <c r="C2277" s="134" t="s">
        <v>7191</v>
      </c>
      <c r="D2277" s="133" t="s">
        <v>4</v>
      </c>
      <c r="E2277" s="133">
        <v>106.7</v>
      </c>
      <c r="F2277" s="134"/>
      <c r="G2277" s="134"/>
      <c r="H2277" s="134"/>
      <c r="I2277" s="134"/>
      <c r="J2277" s="134"/>
      <c r="K2277" s="134"/>
      <c r="L2277" s="134"/>
      <c r="M2277" s="134"/>
      <c r="N2277" s="134"/>
      <c r="O2277" s="134"/>
      <c r="P2277" s="134"/>
      <c r="Q2277" s="134"/>
      <c r="R2277" s="134"/>
      <c r="S2277" s="134"/>
      <c r="T2277" s="134"/>
      <c r="U2277" s="134"/>
      <c r="V2277" s="134"/>
      <c r="W2277" s="134"/>
      <c r="X2277" s="134"/>
      <c r="Y2277" s="134"/>
      <c r="Z2277" s="134"/>
    </row>
    <row r="2278" ht="15.0" customHeight="1">
      <c r="A2278" s="133" t="s">
        <v>7192</v>
      </c>
      <c r="B2278" s="133" t="s">
        <v>7193</v>
      </c>
      <c r="C2278" s="134" t="s">
        <v>7194</v>
      </c>
      <c r="D2278" s="133" t="s">
        <v>4</v>
      </c>
      <c r="E2278" s="133">
        <v>102.83</v>
      </c>
      <c r="F2278" s="134"/>
      <c r="G2278" s="134"/>
      <c r="H2278" s="134"/>
      <c r="I2278" s="134"/>
      <c r="J2278" s="134"/>
      <c r="K2278" s="134"/>
      <c r="L2278" s="134"/>
      <c r="M2278" s="134"/>
      <c r="N2278" s="134"/>
      <c r="O2278" s="134"/>
      <c r="P2278" s="134"/>
      <c r="Q2278" s="134"/>
      <c r="R2278" s="134"/>
      <c r="S2278" s="134"/>
      <c r="T2278" s="134"/>
      <c r="U2278" s="134"/>
      <c r="V2278" s="134"/>
      <c r="W2278" s="134"/>
      <c r="X2278" s="134"/>
      <c r="Y2278" s="134"/>
      <c r="Z2278" s="134"/>
    </row>
    <row r="2279" ht="15.0" customHeight="1">
      <c r="A2279" s="133" t="s">
        <v>7195</v>
      </c>
      <c r="B2279" s="133" t="s">
        <v>7196</v>
      </c>
      <c r="C2279" s="134" t="s">
        <v>7197</v>
      </c>
      <c r="D2279" s="133" t="s">
        <v>4</v>
      </c>
      <c r="E2279" s="133">
        <v>106.11</v>
      </c>
      <c r="F2279" s="134"/>
      <c r="G2279" s="134"/>
      <c r="H2279" s="134"/>
      <c r="I2279" s="134"/>
      <c r="J2279" s="134"/>
      <c r="K2279" s="134"/>
      <c r="L2279" s="134"/>
      <c r="M2279" s="134"/>
      <c r="N2279" s="134"/>
      <c r="O2279" s="134"/>
      <c r="P2279" s="134"/>
      <c r="Q2279" s="134"/>
      <c r="R2279" s="134"/>
      <c r="S2279" s="134"/>
      <c r="T2279" s="134"/>
      <c r="U2279" s="134"/>
      <c r="V2279" s="134"/>
      <c r="W2279" s="134"/>
      <c r="X2279" s="134"/>
      <c r="Y2279" s="134"/>
      <c r="Z2279" s="134"/>
    </row>
    <row r="2280" ht="15.0" customHeight="1">
      <c r="A2280" s="133" t="s">
        <v>7198</v>
      </c>
      <c r="B2280" s="133" t="s">
        <v>7199</v>
      </c>
      <c r="C2280" s="134" t="s">
        <v>7200</v>
      </c>
      <c r="D2280" s="133" t="s">
        <v>4</v>
      </c>
      <c r="E2280" s="133">
        <v>120.13</v>
      </c>
      <c r="F2280" s="134"/>
      <c r="G2280" s="134"/>
      <c r="H2280" s="134"/>
      <c r="I2280" s="134"/>
      <c r="J2280" s="134"/>
      <c r="K2280" s="134"/>
      <c r="L2280" s="134"/>
      <c r="M2280" s="134"/>
      <c r="N2280" s="134"/>
      <c r="O2280" s="134"/>
      <c r="P2280" s="134"/>
      <c r="Q2280" s="134"/>
      <c r="R2280" s="134"/>
      <c r="S2280" s="134"/>
      <c r="T2280" s="134"/>
      <c r="U2280" s="134"/>
      <c r="V2280" s="134"/>
      <c r="W2280" s="134"/>
      <c r="X2280" s="134"/>
      <c r="Y2280" s="134"/>
      <c r="Z2280" s="134"/>
    </row>
    <row r="2281" ht="15.0" customHeight="1">
      <c r="A2281" s="133" t="s">
        <v>7201</v>
      </c>
      <c r="B2281" s="133" t="s">
        <v>7202</v>
      </c>
      <c r="C2281" s="134" t="s">
        <v>7203</v>
      </c>
      <c r="D2281" s="133" t="s">
        <v>187</v>
      </c>
      <c r="E2281" s="133">
        <v>37.01</v>
      </c>
      <c r="F2281" s="134"/>
      <c r="G2281" s="134"/>
      <c r="H2281" s="134"/>
      <c r="I2281" s="134"/>
      <c r="J2281" s="134"/>
      <c r="K2281" s="134"/>
      <c r="L2281" s="134"/>
      <c r="M2281" s="134"/>
      <c r="N2281" s="134"/>
      <c r="O2281" s="134"/>
      <c r="P2281" s="134"/>
      <c r="Q2281" s="134"/>
      <c r="R2281" s="134"/>
      <c r="S2281" s="134"/>
      <c r="T2281" s="134"/>
      <c r="U2281" s="134"/>
      <c r="V2281" s="134"/>
      <c r="W2281" s="134"/>
      <c r="X2281" s="134"/>
      <c r="Y2281" s="134"/>
      <c r="Z2281" s="134"/>
    </row>
    <row r="2282" ht="15.0" customHeight="1">
      <c r="A2282" s="133" t="s">
        <v>7204</v>
      </c>
      <c r="B2282" s="133" t="s">
        <v>7205</v>
      </c>
      <c r="C2282" s="134" t="s">
        <v>7206</v>
      </c>
      <c r="D2282" s="133" t="s">
        <v>187</v>
      </c>
      <c r="E2282" s="133">
        <v>45.29</v>
      </c>
      <c r="F2282" s="134"/>
      <c r="G2282" s="134"/>
      <c r="H2282" s="134"/>
      <c r="I2282" s="134"/>
      <c r="J2282" s="134"/>
      <c r="K2282" s="134"/>
      <c r="L2282" s="134"/>
      <c r="M2282" s="134"/>
      <c r="N2282" s="134"/>
      <c r="O2282" s="134"/>
      <c r="P2282" s="134"/>
      <c r="Q2282" s="134"/>
      <c r="R2282" s="134"/>
      <c r="S2282" s="134"/>
      <c r="T2282" s="134"/>
      <c r="U2282" s="134"/>
      <c r="V2282" s="134"/>
      <c r="W2282" s="134"/>
      <c r="X2282" s="134"/>
      <c r="Y2282" s="134"/>
      <c r="Z2282" s="134"/>
    </row>
    <row r="2283" ht="15.0" customHeight="1">
      <c r="A2283" s="133" t="s">
        <v>7207</v>
      </c>
      <c r="B2283" s="133" t="s">
        <v>7208</v>
      </c>
      <c r="C2283" s="134" t="s">
        <v>7209</v>
      </c>
      <c r="D2283" s="133" t="s">
        <v>187</v>
      </c>
      <c r="E2283" s="133">
        <v>31.66</v>
      </c>
      <c r="F2283" s="134"/>
      <c r="G2283" s="134"/>
      <c r="H2283" s="134"/>
      <c r="I2283" s="134"/>
      <c r="J2283" s="134"/>
      <c r="K2283" s="134"/>
      <c r="L2283" s="134"/>
      <c r="M2283" s="134"/>
      <c r="N2283" s="134"/>
      <c r="O2283" s="134"/>
      <c r="P2283" s="134"/>
      <c r="Q2283" s="134"/>
      <c r="R2283" s="134"/>
      <c r="S2283" s="134"/>
      <c r="T2283" s="134"/>
      <c r="U2283" s="134"/>
      <c r="V2283" s="134"/>
      <c r="W2283" s="134"/>
      <c r="X2283" s="134"/>
      <c r="Y2283" s="134"/>
      <c r="Z2283" s="134"/>
    </row>
    <row r="2284" ht="15.0" customHeight="1">
      <c r="A2284" s="133" t="s">
        <v>7210</v>
      </c>
      <c r="B2284" s="133" t="s">
        <v>7211</v>
      </c>
      <c r="C2284" s="134" t="s">
        <v>7212</v>
      </c>
      <c r="D2284" s="133" t="s">
        <v>4</v>
      </c>
      <c r="E2284" s="133">
        <v>41.64</v>
      </c>
      <c r="F2284" s="134"/>
      <c r="G2284" s="134"/>
      <c r="H2284" s="134"/>
      <c r="I2284" s="134"/>
      <c r="J2284" s="134"/>
      <c r="K2284" s="134"/>
      <c r="L2284" s="134"/>
      <c r="M2284" s="134"/>
      <c r="N2284" s="134"/>
      <c r="O2284" s="134"/>
      <c r="P2284" s="134"/>
      <c r="Q2284" s="134"/>
      <c r="R2284" s="134"/>
      <c r="S2284" s="134"/>
      <c r="T2284" s="134"/>
      <c r="U2284" s="134"/>
      <c r="V2284" s="134"/>
      <c r="W2284" s="134"/>
      <c r="X2284" s="134"/>
      <c r="Y2284" s="134"/>
      <c r="Z2284" s="134"/>
    </row>
    <row r="2285" ht="15.0" customHeight="1">
      <c r="A2285" s="133" t="s">
        <v>7213</v>
      </c>
      <c r="B2285" s="133" t="s">
        <v>7214</v>
      </c>
      <c r="C2285" s="134" t="s">
        <v>7215</v>
      </c>
      <c r="D2285" s="133" t="s">
        <v>4</v>
      </c>
      <c r="E2285" s="133">
        <v>50.66</v>
      </c>
      <c r="F2285" s="134"/>
      <c r="G2285" s="134"/>
      <c r="H2285" s="134"/>
      <c r="I2285" s="134"/>
      <c r="J2285" s="134"/>
      <c r="K2285" s="134"/>
      <c r="L2285" s="134"/>
      <c r="M2285" s="134"/>
      <c r="N2285" s="134"/>
      <c r="O2285" s="134"/>
      <c r="P2285" s="134"/>
      <c r="Q2285" s="134"/>
      <c r="R2285" s="134"/>
      <c r="S2285" s="134"/>
      <c r="T2285" s="134"/>
      <c r="U2285" s="134"/>
      <c r="V2285" s="134"/>
      <c r="W2285" s="134"/>
      <c r="X2285" s="134"/>
      <c r="Y2285" s="134"/>
      <c r="Z2285" s="134"/>
    </row>
    <row r="2286" ht="15.0" customHeight="1">
      <c r="A2286" s="133" t="s">
        <v>7216</v>
      </c>
      <c r="B2286" s="133" t="s">
        <v>7217</v>
      </c>
      <c r="C2286" s="134" t="s">
        <v>7218</v>
      </c>
      <c r="D2286" s="133" t="s">
        <v>4</v>
      </c>
      <c r="E2286" s="133">
        <v>39.34</v>
      </c>
      <c r="F2286" s="134"/>
      <c r="G2286" s="134"/>
      <c r="H2286" s="134"/>
      <c r="I2286" s="134"/>
      <c r="J2286" s="134"/>
      <c r="K2286" s="134"/>
      <c r="L2286" s="134"/>
      <c r="M2286" s="134"/>
      <c r="N2286" s="134"/>
      <c r="O2286" s="134"/>
      <c r="P2286" s="134"/>
      <c r="Q2286" s="134"/>
      <c r="R2286" s="134"/>
      <c r="S2286" s="134"/>
      <c r="T2286" s="134"/>
      <c r="U2286" s="134"/>
      <c r="V2286" s="134"/>
      <c r="W2286" s="134"/>
      <c r="X2286" s="134"/>
      <c r="Y2286" s="134"/>
      <c r="Z2286" s="134"/>
    </row>
    <row r="2287" ht="15.0" customHeight="1">
      <c r="A2287" s="133" t="s">
        <v>7219</v>
      </c>
      <c r="B2287" s="133" t="s">
        <v>7220</v>
      </c>
      <c r="C2287" s="134" t="s">
        <v>7221</v>
      </c>
      <c r="D2287" s="133" t="s">
        <v>4</v>
      </c>
      <c r="E2287" s="133">
        <v>73.12</v>
      </c>
      <c r="F2287" s="134"/>
      <c r="G2287" s="134"/>
      <c r="H2287" s="134"/>
      <c r="I2287" s="134"/>
      <c r="J2287" s="134"/>
      <c r="K2287" s="134"/>
      <c r="L2287" s="134"/>
      <c r="M2287" s="134"/>
      <c r="N2287" s="134"/>
      <c r="O2287" s="134"/>
      <c r="P2287" s="134"/>
      <c r="Q2287" s="134"/>
      <c r="R2287" s="134"/>
      <c r="S2287" s="134"/>
      <c r="T2287" s="134"/>
      <c r="U2287" s="134"/>
      <c r="V2287" s="134"/>
      <c r="W2287" s="134"/>
      <c r="X2287" s="134"/>
      <c r="Y2287" s="134"/>
      <c r="Z2287" s="134"/>
    </row>
    <row r="2288" ht="15.0" customHeight="1">
      <c r="A2288" s="133" t="s">
        <v>7222</v>
      </c>
      <c r="B2288" s="133" t="s">
        <v>7223</v>
      </c>
      <c r="C2288" s="134" t="s">
        <v>7224</v>
      </c>
      <c r="D2288" s="133" t="s">
        <v>4</v>
      </c>
      <c r="E2288" s="133">
        <v>80.22</v>
      </c>
      <c r="F2288" s="134"/>
      <c r="G2288" s="134"/>
      <c r="H2288" s="134"/>
      <c r="I2288" s="134"/>
      <c r="J2288" s="134"/>
      <c r="K2288" s="134"/>
      <c r="L2288" s="134"/>
      <c r="M2288" s="134"/>
      <c r="N2288" s="134"/>
      <c r="O2288" s="134"/>
      <c r="P2288" s="134"/>
      <c r="Q2288" s="134"/>
      <c r="R2288" s="134"/>
      <c r="S2288" s="134"/>
      <c r="T2288" s="134"/>
      <c r="U2288" s="134"/>
      <c r="V2288" s="134"/>
      <c r="W2288" s="134"/>
      <c r="X2288" s="134"/>
      <c r="Y2288" s="134"/>
      <c r="Z2288" s="134"/>
    </row>
    <row r="2289" ht="15.0" customHeight="1">
      <c r="A2289" s="133" t="s">
        <v>7225</v>
      </c>
      <c r="B2289" s="133" t="s">
        <v>7226</v>
      </c>
      <c r="C2289" s="134" t="s">
        <v>7227</v>
      </c>
      <c r="D2289" s="133" t="s">
        <v>4</v>
      </c>
      <c r="E2289" s="133">
        <v>942.74</v>
      </c>
      <c r="F2289" s="134"/>
      <c r="G2289" s="134"/>
      <c r="H2289" s="134"/>
      <c r="I2289" s="134"/>
      <c r="J2289" s="134"/>
      <c r="K2289" s="134"/>
      <c r="L2289" s="134"/>
      <c r="M2289" s="134"/>
      <c r="N2289" s="134"/>
      <c r="O2289" s="134"/>
      <c r="P2289" s="134"/>
      <c r="Q2289" s="134"/>
      <c r="R2289" s="134"/>
      <c r="S2289" s="134"/>
      <c r="T2289" s="134"/>
      <c r="U2289" s="134"/>
      <c r="V2289" s="134"/>
      <c r="W2289" s="134"/>
      <c r="X2289" s="134"/>
      <c r="Y2289" s="134"/>
      <c r="Z2289" s="134"/>
    </row>
    <row r="2290" ht="15.0" customHeight="1">
      <c r="A2290" s="133" t="s">
        <v>7228</v>
      </c>
      <c r="B2290" s="133" t="s">
        <v>7229</v>
      </c>
      <c r="C2290" s="134" t="s">
        <v>7230</v>
      </c>
      <c r="D2290" s="133" t="s">
        <v>4</v>
      </c>
      <c r="E2290" s="133">
        <v>1566.74</v>
      </c>
      <c r="F2290" s="134"/>
      <c r="G2290" s="134"/>
      <c r="H2290" s="134"/>
      <c r="I2290" s="134"/>
      <c r="J2290" s="134"/>
      <c r="K2290" s="134"/>
      <c r="L2290" s="134"/>
      <c r="M2290" s="134"/>
      <c r="N2290" s="134"/>
      <c r="O2290" s="134"/>
      <c r="P2290" s="134"/>
      <c r="Q2290" s="134"/>
      <c r="R2290" s="134"/>
      <c r="S2290" s="134"/>
      <c r="T2290" s="134"/>
      <c r="U2290" s="134"/>
      <c r="V2290" s="134"/>
      <c r="W2290" s="134"/>
      <c r="X2290" s="134"/>
      <c r="Y2290" s="134"/>
      <c r="Z2290" s="134"/>
    </row>
    <row r="2291" ht="15.0" customHeight="1">
      <c r="A2291" s="133" t="s">
        <v>7231</v>
      </c>
      <c r="B2291" s="133" t="s">
        <v>7232</v>
      </c>
      <c r="C2291" s="134" t="s">
        <v>7233</v>
      </c>
      <c r="D2291" s="133" t="s">
        <v>4</v>
      </c>
      <c r="E2291" s="133">
        <v>1331.74</v>
      </c>
      <c r="F2291" s="134"/>
      <c r="G2291" s="134"/>
      <c r="H2291" s="134"/>
      <c r="I2291" s="134"/>
      <c r="J2291" s="134"/>
      <c r="K2291" s="134"/>
      <c r="L2291" s="134"/>
      <c r="M2291" s="134"/>
      <c r="N2291" s="134"/>
      <c r="O2291" s="134"/>
      <c r="P2291" s="134"/>
      <c r="Q2291" s="134"/>
      <c r="R2291" s="134"/>
      <c r="S2291" s="134"/>
      <c r="T2291" s="134"/>
      <c r="U2291" s="134"/>
      <c r="V2291" s="134"/>
      <c r="W2291" s="134"/>
      <c r="X2291" s="134"/>
      <c r="Y2291" s="134"/>
      <c r="Z2291" s="134"/>
    </row>
    <row r="2292" ht="15.0" customHeight="1">
      <c r="A2292" s="133" t="s">
        <v>7234</v>
      </c>
      <c r="B2292" s="133" t="s">
        <v>7235</v>
      </c>
      <c r="C2292" s="134" t="s">
        <v>7236</v>
      </c>
      <c r="D2292" s="133" t="s">
        <v>4</v>
      </c>
      <c r="E2292" s="133">
        <v>630.74</v>
      </c>
      <c r="F2292" s="134"/>
      <c r="G2292" s="134"/>
      <c r="H2292" s="134"/>
      <c r="I2292" s="134"/>
      <c r="J2292" s="134"/>
      <c r="K2292" s="134"/>
      <c r="L2292" s="134"/>
      <c r="M2292" s="134"/>
      <c r="N2292" s="134"/>
      <c r="O2292" s="134"/>
      <c r="P2292" s="134"/>
      <c r="Q2292" s="134"/>
      <c r="R2292" s="134"/>
      <c r="S2292" s="134"/>
      <c r="T2292" s="134"/>
      <c r="U2292" s="134"/>
      <c r="V2292" s="134"/>
      <c r="W2292" s="134"/>
      <c r="X2292" s="134"/>
      <c r="Y2292" s="134"/>
      <c r="Z2292" s="134"/>
    </row>
    <row r="2293" ht="15.0" customHeight="1">
      <c r="A2293" s="133" t="s">
        <v>7237</v>
      </c>
      <c r="B2293" s="133" t="s">
        <v>7238</v>
      </c>
      <c r="C2293" s="134" t="s">
        <v>7239</v>
      </c>
      <c r="D2293" s="133" t="s">
        <v>4</v>
      </c>
      <c r="E2293" s="133">
        <v>2250.76</v>
      </c>
      <c r="F2293" s="134"/>
      <c r="G2293" s="134"/>
      <c r="H2293" s="134"/>
      <c r="I2293" s="134"/>
      <c r="J2293" s="134"/>
      <c r="K2293" s="134"/>
      <c r="L2293" s="134"/>
      <c r="M2293" s="134"/>
      <c r="N2293" s="134"/>
      <c r="O2293" s="134"/>
      <c r="P2293" s="134"/>
      <c r="Q2293" s="134"/>
      <c r="R2293" s="134"/>
      <c r="S2293" s="134"/>
      <c r="T2293" s="134"/>
      <c r="U2293" s="134"/>
      <c r="V2293" s="134"/>
      <c r="W2293" s="134"/>
      <c r="X2293" s="134"/>
      <c r="Y2293" s="134"/>
      <c r="Z2293" s="134"/>
    </row>
    <row r="2294" ht="15.0" customHeight="1">
      <c r="A2294" s="133" t="s">
        <v>7240</v>
      </c>
      <c r="B2294" s="133" t="s">
        <v>7241</v>
      </c>
      <c r="C2294" s="134" t="s">
        <v>7242</v>
      </c>
      <c r="D2294" s="133" t="s">
        <v>4</v>
      </c>
      <c r="E2294" s="133">
        <v>4830.31</v>
      </c>
      <c r="F2294" s="134"/>
      <c r="G2294" s="134"/>
      <c r="H2294" s="134"/>
      <c r="I2294" s="134"/>
      <c r="J2294" s="134"/>
      <c r="K2294" s="134"/>
      <c r="L2294" s="134"/>
      <c r="M2294" s="134"/>
      <c r="N2294" s="134"/>
      <c r="O2294" s="134"/>
      <c r="P2294" s="134"/>
      <c r="Q2294" s="134"/>
      <c r="R2294" s="134"/>
      <c r="S2294" s="134"/>
      <c r="T2294" s="134"/>
      <c r="U2294" s="134"/>
      <c r="V2294" s="134"/>
      <c r="W2294" s="134"/>
      <c r="X2294" s="134"/>
      <c r="Y2294" s="134"/>
      <c r="Z2294" s="134"/>
    </row>
    <row r="2295" ht="15.0" customHeight="1">
      <c r="A2295" s="133" t="s">
        <v>7243</v>
      </c>
      <c r="B2295" s="133" t="s">
        <v>7244</v>
      </c>
      <c r="C2295" s="134" t="s">
        <v>7245</v>
      </c>
      <c r="D2295" s="133" t="s">
        <v>4</v>
      </c>
      <c r="E2295" s="133">
        <v>790.74</v>
      </c>
      <c r="F2295" s="134"/>
      <c r="G2295" s="134"/>
      <c r="H2295" s="134"/>
      <c r="I2295" s="134"/>
      <c r="J2295" s="134"/>
      <c r="K2295" s="134"/>
      <c r="L2295" s="134"/>
      <c r="M2295" s="134"/>
      <c r="N2295" s="134"/>
      <c r="O2295" s="134"/>
      <c r="P2295" s="134"/>
      <c r="Q2295" s="134"/>
      <c r="R2295" s="134"/>
      <c r="S2295" s="134"/>
      <c r="T2295" s="134"/>
      <c r="U2295" s="134"/>
      <c r="V2295" s="134"/>
      <c r="W2295" s="134"/>
      <c r="X2295" s="134"/>
      <c r="Y2295" s="134"/>
      <c r="Z2295" s="134"/>
    </row>
    <row r="2296" ht="15.0" customHeight="1">
      <c r="A2296" s="133" t="s">
        <v>7246</v>
      </c>
      <c r="B2296" s="133" t="s">
        <v>7247</v>
      </c>
      <c r="C2296" s="134" t="s">
        <v>7248</v>
      </c>
      <c r="D2296" s="133" t="s">
        <v>4</v>
      </c>
      <c r="E2296" s="133">
        <v>99.74</v>
      </c>
      <c r="F2296" s="134"/>
      <c r="G2296" s="134"/>
      <c r="H2296" s="134"/>
      <c r="I2296" s="134"/>
      <c r="J2296" s="134"/>
      <c r="K2296" s="134"/>
      <c r="L2296" s="134"/>
      <c r="M2296" s="134"/>
      <c r="N2296" s="134"/>
      <c r="O2296" s="134"/>
      <c r="P2296" s="134"/>
      <c r="Q2296" s="134"/>
      <c r="R2296" s="134"/>
      <c r="S2296" s="134"/>
      <c r="T2296" s="134"/>
      <c r="U2296" s="134"/>
      <c r="V2296" s="134"/>
      <c r="W2296" s="134"/>
      <c r="X2296" s="134"/>
      <c r="Y2296" s="134"/>
      <c r="Z2296" s="134"/>
    </row>
    <row r="2297" ht="15.0" customHeight="1">
      <c r="A2297" s="133" t="s">
        <v>7249</v>
      </c>
      <c r="B2297" s="133" t="s">
        <v>7250</v>
      </c>
      <c r="C2297" s="134" t="s">
        <v>7251</v>
      </c>
      <c r="D2297" s="133" t="s">
        <v>4</v>
      </c>
      <c r="E2297" s="133">
        <v>165.75</v>
      </c>
      <c r="F2297" s="134"/>
      <c r="G2297" s="134"/>
      <c r="H2297" s="134"/>
      <c r="I2297" s="134"/>
      <c r="J2297" s="134"/>
      <c r="K2297" s="134"/>
      <c r="L2297" s="134"/>
      <c r="M2297" s="134"/>
      <c r="N2297" s="134"/>
      <c r="O2297" s="134"/>
      <c r="P2297" s="134"/>
      <c r="Q2297" s="134"/>
      <c r="R2297" s="134"/>
      <c r="S2297" s="134"/>
      <c r="T2297" s="134"/>
      <c r="U2297" s="134"/>
      <c r="V2297" s="134"/>
      <c r="W2297" s="134"/>
      <c r="X2297" s="134"/>
      <c r="Y2297" s="134"/>
      <c r="Z2297" s="134"/>
    </row>
    <row r="2298" ht="15.0" customHeight="1">
      <c r="A2298" s="133" t="s">
        <v>7252</v>
      </c>
      <c r="B2298" s="133" t="s">
        <v>7253</v>
      </c>
      <c r="C2298" s="134" t="s">
        <v>7254</v>
      </c>
      <c r="D2298" s="133" t="s">
        <v>4</v>
      </c>
      <c r="E2298" s="133">
        <v>140.73</v>
      </c>
      <c r="F2298" s="134"/>
      <c r="G2298" s="134"/>
      <c r="H2298" s="134"/>
      <c r="I2298" s="134"/>
      <c r="J2298" s="134"/>
      <c r="K2298" s="134"/>
      <c r="L2298" s="134"/>
      <c r="M2298" s="134"/>
      <c r="N2298" s="134"/>
      <c r="O2298" s="134"/>
      <c r="P2298" s="134"/>
      <c r="Q2298" s="134"/>
      <c r="R2298" s="134"/>
      <c r="S2298" s="134"/>
      <c r="T2298" s="134"/>
      <c r="U2298" s="134"/>
      <c r="V2298" s="134"/>
      <c r="W2298" s="134"/>
      <c r="X2298" s="134"/>
      <c r="Y2298" s="134"/>
      <c r="Z2298" s="134"/>
    </row>
    <row r="2299" ht="15.0" customHeight="1">
      <c r="A2299" s="133" t="s">
        <v>7255</v>
      </c>
      <c r="B2299" s="133" t="s">
        <v>7256</v>
      </c>
      <c r="C2299" s="134" t="s">
        <v>7257</v>
      </c>
      <c r="D2299" s="133" t="s">
        <v>4</v>
      </c>
      <c r="E2299" s="133">
        <v>54.74</v>
      </c>
      <c r="F2299" s="134"/>
      <c r="G2299" s="134"/>
      <c r="H2299" s="134"/>
      <c r="I2299" s="134"/>
      <c r="J2299" s="134"/>
      <c r="K2299" s="134"/>
      <c r="L2299" s="134"/>
      <c r="M2299" s="134"/>
      <c r="N2299" s="134"/>
      <c r="O2299" s="134"/>
      <c r="P2299" s="134"/>
      <c r="Q2299" s="134"/>
      <c r="R2299" s="134"/>
      <c r="S2299" s="134"/>
      <c r="T2299" s="134"/>
      <c r="U2299" s="134"/>
      <c r="V2299" s="134"/>
      <c r="W2299" s="134"/>
      <c r="X2299" s="134"/>
      <c r="Y2299" s="134"/>
      <c r="Z2299" s="134"/>
    </row>
    <row r="2300" ht="15.0" customHeight="1">
      <c r="A2300" s="133" t="s">
        <v>7258</v>
      </c>
      <c r="B2300" s="133" t="s">
        <v>7259</v>
      </c>
      <c r="C2300" s="134" t="s">
        <v>7260</v>
      </c>
      <c r="D2300" s="133" t="s">
        <v>4</v>
      </c>
      <c r="E2300" s="133">
        <v>274.45</v>
      </c>
      <c r="F2300" s="134"/>
      <c r="G2300" s="134"/>
      <c r="H2300" s="134"/>
      <c r="I2300" s="134"/>
      <c r="J2300" s="134"/>
      <c r="K2300" s="134"/>
      <c r="L2300" s="134"/>
      <c r="M2300" s="134"/>
      <c r="N2300" s="134"/>
      <c r="O2300" s="134"/>
      <c r="P2300" s="134"/>
      <c r="Q2300" s="134"/>
      <c r="R2300" s="134"/>
      <c r="S2300" s="134"/>
      <c r="T2300" s="134"/>
      <c r="U2300" s="134"/>
      <c r="V2300" s="134"/>
      <c r="W2300" s="134"/>
      <c r="X2300" s="134"/>
      <c r="Y2300" s="134"/>
      <c r="Z2300" s="134"/>
    </row>
    <row r="2301" ht="15.0" customHeight="1">
      <c r="A2301" s="133" t="s">
        <v>7261</v>
      </c>
      <c r="B2301" s="133" t="s">
        <v>7262</v>
      </c>
      <c r="C2301" s="134" t="s">
        <v>7263</v>
      </c>
      <c r="D2301" s="133" t="s">
        <v>4</v>
      </c>
      <c r="E2301" s="133">
        <v>292.59</v>
      </c>
      <c r="F2301" s="134"/>
      <c r="G2301" s="134"/>
      <c r="H2301" s="134"/>
      <c r="I2301" s="134"/>
      <c r="J2301" s="134"/>
      <c r="K2301" s="134"/>
      <c r="L2301" s="134"/>
      <c r="M2301" s="134"/>
      <c r="N2301" s="134"/>
      <c r="O2301" s="134"/>
      <c r="P2301" s="134"/>
      <c r="Q2301" s="134"/>
      <c r="R2301" s="134"/>
      <c r="S2301" s="134"/>
      <c r="T2301" s="134"/>
      <c r="U2301" s="134"/>
      <c r="V2301" s="134"/>
      <c r="W2301" s="134"/>
      <c r="X2301" s="134"/>
      <c r="Y2301" s="134"/>
      <c r="Z2301" s="134"/>
    </row>
    <row r="2302" ht="15.0" customHeight="1">
      <c r="A2302" s="133" t="s">
        <v>7264</v>
      </c>
      <c r="B2302" s="133" t="s">
        <v>7265</v>
      </c>
      <c r="C2302" s="134" t="s">
        <v>7266</v>
      </c>
      <c r="D2302" s="133" t="s">
        <v>4</v>
      </c>
      <c r="E2302" s="133">
        <v>69.74</v>
      </c>
      <c r="F2302" s="134"/>
      <c r="G2302" s="134"/>
      <c r="H2302" s="134"/>
      <c r="I2302" s="134"/>
      <c r="J2302" s="134"/>
      <c r="K2302" s="134"/>
      <c r="L2302" s="134"/>
      <c r="M2302" s="134"/>
      <c r="N2302" s="134"/>
      <c r="O2302" s="134"/>
      <c r="P2302" s="134"/>
      <c r="Q2302" s="134"/>
      <c r="R2302" s="134"/>
      <c r="S2302" s="134"/>
      <c r="T2302" s="134"/>
      <c r="U2302" s="134"/>
      <c r="V2302" s="134"/>
      <c r="W2302" s="134"/>
      <c r="X2302" s="134"/>
      <c r="Y2302" s="134"/>
      <c r="Z2302" s="134"/>
    </row>
    <row r="2303" ht="15.0" customHeight="1">
      <c r="A2303" s="133" t="s">
        <v>7267</v>
      </c>
      <c r="B2303" s="133" t="s">
        <v>7268</v>
      </c>
      <c r="C2303" s="134" t="s">
        <v>7269</v>
      </c>
      <c r="D2303" s="133" t="s">
        <v>4</v>
      </c>
      <c r="E2303" s="133">
        <v>55.46</v>
      </c>
      <c r="F2303" s="134"/>
      <c r="G2303" s="134"/>
      <c r="H2303" s="134"/>
      <c r="I2303" s="134"/>
      <c r="J2303" s="134"/>
      <c r="K2303" s="134"/>
      <c r="L2303" s="134"/>
      <c r="M2303" s="134"/>
      <c r="N2303" s="134"/>
      <c r="O2303" s="134"/>
      <c r="P2303" s="134"/>
      <c r="Q2303" s="134"/>
      <c r="R2303" s="134"/>
      <c r="S2303" s="134"/>
      <c r="T2303" s="134"/>
      <c r="U2303" s="134"/>
      <c r="V2303" s="134"/>
      <c r="W2303" s="134"/>
      <c r="X2303" s="134"/>
      <c r="Y2303" s="134"/>
      <c r="Z2303" s="134"/>
    </row>
    <row r="2304" ht="15.0" customHeight="1">
      <c r="A2304" s="133" t="s">
        <v>7270</v>
      </c>
      <c r="B2304" s="133" t="s">
        <v>7271</v>
      </c>
      <c r="C2304" s="134" t="s">
        <v>7272</v>
      </c>
      <c r="D2304" s="133" t="s">
        <v>4</v>
      </c>
      <c r="E2304" s="133">
        <v>112.6</v>
      </c>
      <c r="F2304" s="134"/>
      <c r="G2304" s="134"/>
      <c r="H2304" s="134"/>
      <c r="I2304" s="134"/>
      <c r="J2304" s="134"/>
      <c r="K2304" s="134"/>
      <c r="L2304" s="134"/>
      <c r="M2304" s="134"/>
      <c r="N2304" s="134"/>
      <c r="O2304" s="134"/>
      <c r="P2304" s="134"/>
      <c r="Q2304" s="134"/>
      <c r="R2304" s="134"/>
      <c r="S2304" s="134"/>
      <c r="T2304" s="134"/>
      <c r="U2304" s="134"/>
      <c r="V2304" s="134"/>
      <c r="W2304" s="134"/>
      <c r="X2304" s="134"/>
      <c r="Y2304" s="134"/>
      <c r="Z2304" s="134"/>
    </row>
    <row r="2305" ht="15.0" customHeight="1">
      <c r="A2305" s="133" t="s">
        <v>7273</v>
      </c>
      <c r="B2305" s="133" t="s">
        <v>7274</v>
      </c>
      <c r="C2305" s="134" t="s">
        <v>7275</v>
      </c>
      <c r="D2305" s="133" t="s">
        <v>4</v>
      </c>
      <c r="E2305" s="133">
        <v>100.68</v>
      </c>
      <c r="F2305" s="134"/>
      <c r="G2305" s="134"/>
      <c r="H2305" s="134"/>
      <c r="I2305" s="134"/>
      <c r="J2305" s="134"/>
      <c r="K2305" s="134"/>
      <c r="L2305" s="134"/>
      <c r="M2305" s="134"/>
      <c r="N2305" s="134"/>
      <c r="O2305" s="134"/>
      <c r="P2305" s="134"/>
      <c r="Q2305" s="134"/>
      <c r="R2305" s="134"/>
      <c r="S2305" s="134"/>
      <c r="T2305" s="134"/>
      <c r="U2305" s="134"/>
      <c r="V2305" s="134"/>
      <c r="W2305" s="134"/>
      <c r="X2305" s="134"/>
      <c r="Y2305" s="134"/>
      <c r="Z2305" s="134"/>
    </row>
    <row r="2306" ht="15.0" customHeight="1">
      <c r="A2306" s="133" t="s">
        <v>7276</v>
      </c>
      <c r="B2306" s="133" t="s">
        <v>7277</v>
      </c>
      <c r="C2306" s="134" t="s">
        <v>7278</v>
      </c>
      <c r="D2306" s="133" t="s">
        <v>4</v>
      </c>
      <c r="E2306" s="133">
        <v>42.19</v>
      </c>
      <c r="F2306" s="134"/>
      <c r="G2306" s="134"/>
      <c r="H2306" s="134"/>
      <c r="I2306" s="134"/>
      <c r="J2306" s="134"/>
      <c r="K2306" s="134"/>
      <c r="L2306" s="134"/>
      <c r="M2306" s="134"/>
      <c r="N2306" s="134"/>
      <c r="O2306" s="134"/>
      <c r="P2306" s="134"/>
      <c r="Q2306" s="134"/>
      <c r="R2306" s="134"/>
      <c r="S2306" s="134"/>
      <c r="T2306" s="134"/>
      <c r="U2306" s="134"/>
      <c r="V2306" s="134"/>
      <c r="W2306" s="134"/>
      <c r="X2306" s="134"/>
      <c r="Y2306" s="134"/>
      <c r="Z2306" s="134"/>
    </row>
    <row r="2307" ht="15.0" customHeight="1">
      <c r="A2307" s="133" t="s">
        <v>7279</v>
      </c>
      <c r="B2307" s="133" t="s">
        <v>7280</v>
      </c>
      <c r="C2307" s="134" t="s">
        <v>7281</v>
      </c>
      <c r="D2307" s="133" t="s">
        <v>4</v>
      </c>
      <c r="E2307" s="133">
        <v>151.44</v>
      </c>
      <c r="F2307" s="134"/>
      <c r="G2307" s="134"/>
      <c r="H2307" s="134"/>
      <c r="I2307" s="134"/>
      <c r="J2307" s="134"/>
      <c r="K2307" s="134"/>
      <c r="L2307" s="134"/>
      <c r="M2307" s="134"/>
      <c r="N2307" s="134"/>
      <c r="O2307" s="134"/>
      <c r="P2307" s="134"/>
      <c r="Q2307" s="134"/>
      <c r="R2307" s="134"/>
      <c r="S2307" s="134"/>
      <c r="T2307" s="134"/>
      <c r="U2307" s="134"/>
      <c r="V2307" s="134"/>
      <c r="W2307" s="134"/>
      <c r="X2307" s="134"/>
      <c r="Y2307" s="134"/>
      <c r="Z2307" s="134"/>
    </row>
    <row r="2308" ht="15.0" customHeight="1">
      <c r="A2308" s="133" t="s">
        <v>7282</v>
      </c>
      <c r="B2308" s="133" t="s">
        <v>7283</v>
      </c>
      <c r="C2308" s="134" t="s">
        <v>7284</v>
      </c>
      <c r="D2308" s="133" t="s">
        <v>4</v>
      </c>
      <c r="E2308" s="133">
        <v>235.02</v>
      </c>
      <c r="F2308" s="134"/>
      <c r="G2308" s="134"/>
      <c r="H2308" s="134"/>
      <c r="I2308" s="134"/>
      <c r="J2308" s="134"/>
      <c r="K2308" s="134"/>
      <c r="L2308" s="134"/>
      <c r="M2308" s="134"/>
      <c r="N2308" s="134"/>
      <c r="O2308" s="134"/>
      <c r="P2308" s="134"/>
      <c r="Q2308" s="134"/>
      <c r="R2308" s="134"/>
      <c r="S2308" s="134"/>
      <c r="T2308" s="134"/>
      <c r="U2308" s="134"/>
      <c r="V2308" s="134"/>
      <c r="W2308" s="134"/>
      <c r="X2308" s="134"/>
      <c r="Y2308" s="134"/>
      <c r="Z2308" s="134"/>
    </row>
    <row r="2309" ht="15.0" customHeight="1">
      <c r="A2309" s="133" t="s">
        <v>7285</v>
      </c>
      <c r="B2309" s="133" t="s">
        <v>7286</v>
      </c>
      <c r="C2309" s="134" t="s">
        <v>7287</v>
      </c>
      <c r="D2309" s="133" t="s">
        <v>4</v>
      </c>
      <c r="E2309" s="133">
        <v>45.35</v>
      </c>
      <c r="F2309" s="134"/>
      <c r="G2309" s="134"/>
      <c r="H2309" s="134"/>
      <c r="I2309" s="134"/>
      <c r="J2309" s="134"/>
      <c r="K2309" s="134"/>
      <c r="L2309" s="134"/>
      <c r="M2309" s="134"/>
      <c r="N2309" s="134"/>
      <c r="O2309" s="134"/>
      <c r="P2309" s="134"/>
      <c r="Q2309" s="134"/>
      <c r="R2309" s="134"/>
      <c r="S2309" s="134"/>
      <c r="T2309" s="134"/>
      <c r="U2309" s="134"/>
      <c r="V2309" s="134"/>
      <c r="W2309" s="134"/>
      <c r="X2309" s="134"/>
      <c r="Y2309" s="134"/>
      <c r="Z2309" s="134"/>
    </row>
    <row r="2310" ht="15.0" customHeight="1">
      <c r="A2310" s="133" t="s">
        <v>7288</v>
      </c>
      <c r="B2310" s="133" t="s">
        <v>7289</v>
      </c>
      <c r="C2310" s="134" t="s">
        <v>7290</v>
      </c>
      <c r="D2310" s="133" t="s">
        <v>4</v>
      </c>
      <c r="E2310" s="133">
        <v>216.37</v>
      </c>
      <c r="F2310" s="134"/>
      <c r="G2310" s="134"/>
      <c r="H2310" s="134"/>
      <c r="I2310" s="134"/>
      <c r="J2310" s="134"/>
      <c r="K2310" s="134"/>
      <c r="L2310" s="134"/>
      <c r="M2310" s="134"/>
      <c r="N2310" s="134"/>
      <c r="O2310" s="134"/>
      <c r="P2310" s="134"/>
      <c r="Q2310" s="134"/>
      <c r="R2310" s="134"/>
      <c r="S2310" s="134"/>
      <c r="T2310" s="134"/>
      <c r="U2310" s="134"/>
      <c r="V2310" s="134"/>
      <c r="W2310" s="134"/>
      <c r="X2310" s="134"/>
      <c r="Y2310" s="134"/>
      <c r="Z2310" s="134"/>
    </row>
    <row r="2311" ht="15.0" customHeight="1">
      <c r="A2311" s="133" t="s">
        <v>7291</v>
      </c>
      <c r="B2311" s="133" t="s">
        <v>7292</v>
      </c>
      <c r="C2311" s="134" t="s">
        <v>7293</v>
      </c>
      <c r="D2311" s="133" t="s">
        <v>4</v>
      </c>
      <c r="E2311" s="133">
        <v>161.37</v>
      </c>
      <c r="F2311" s="134"/>
      <c r="G2311" s="134"/>
      <c r="H2311" s="134"/>
      <c r="I2311" s="134"/>
      <c r="J2311" s="134"/>
      <c r="K2311" s="134"/>
      <c r="L2311" s="134"/>
      <c r="M2311" s="134"/>
      <c r="N2311" s="134"/>
      <c r="O2311" s="134"/>
      <c r="P2311" s="134"/>
      <c r="Q2311" s="134"/>
      <c r="R2311" s="134"/>
      <c r="S2311" s="134"/>
      <c r="T2311" s="134"/>
      <c r="U2311" s="134"/>
      <c r="V2311" s="134"/>
      <c r="W2311" s="134"/>
      <c r="X2311" s="134"/>
      <c r="Y2311" s="134"/>
      <c r="Z2311" s="134"/>
    </row>
    <row r="2312" ht="15.0" customHeight="1">
      <c r="A2312" s="133" t="s">
        <v>7294</v>
      </c>
      <c r="B2312" s="133" t="s">
        <v>7295</v>
      </c>
      <c r="C2312" s="134" t="s">
        <v>7296</v>
      </c>
      <c r="D2312" s="133" t="s">
        <v>4</v>
      </c>
      <c r="E2312" s="133">
        <v>451.41</v>
      </c>
      <c r="F2312" s="134"/>
      <c r="G2312" s="134"/>
      <c r="H2312" s="134"/>
      <c r="I2312" s="134"/>
      <c r="J2312" s="134"/>
      <c r="K2312" s="134"/>
      <c r="L2312" s="134"/>
      <c r="M2312" s="134"/>
      <c r="N2312" s="134"/>
      <c r="O2312" s="134"/>
      <c r="P2312" s="134"/>
      <c r="Q2312" s="134"/>
      <c r="R2312" s="134"/>
      <c r="S2312" s="134"/>
      <c r="T2312" s="134"/>
      <c r="U2312" s="134"/>
      <c r="V2312" s="134"/>
      <c r="W2312" s="134"/>
      <c r="X2312" s="134"/>
      <c r="Y2312" s="134"/>
      <c r="Z2312" s="134"/>
    </row>
    <row r="2313" ht="15.0" customHeight="1">
      <c r="A2313" s="133" t="s">
        <v>7297</v>
      </c>
      <c r="B2313" s="133" t="s">
        <v>7298</v>
      </c>
      <c r="C2313" s="134" t="s">
        <v>7299</v>
      </c>
      <c r="D2313" s="133" t="s">
        <v>4</v>
      </c>
      <c r="E2313" s="133">
        <v>358.41</v>
      </c>
      <c r="F2313" s="134"/>
      <c r="G2313" s="134"/>
      <c r="H2313" s="134"/>
      <c r="I2313" s="134"/>
      <c r="J2313" s="134"/>
      <c r="K2313" s="134"/>
      <c r="L2313" s="134"/>
      <c r="M2313" s="134"/>
      <c r="N2313" s="134"/>
      <c r="O2313" s="134"/>
      <c r="P2313" s="134"/>
      <c r="Q2313" s="134"/>
      <c r="R2313" s="134"/>
      <c r="S2313" s="134"/>
      <c r="T2313" s="134"/>
      <c r="U2313" s="134"/>
      <c r="V2313" s="134"/>
      <c r="W2313" s="134"/>
      <c r="X2313" s="134"/>
      <c r="Y2313" s="134"/>
      <c r="Z2313" s="134"/>
    </row>
    <row r="2314" ht="15.0" customHeight="1">
      <c r="A2314" s="133" t="s">
        <v>7300</v>
      </c>
      <c r="B2314" s="133" t="s">
        <v>7301</v>
      </c>
      <c r="C2314" s="134" t="s">
        <v>7302</v>
      </c>
      <c r="D2314" s="133" t="s">
        <v>4</v>
      </c>
      <c r="E2314" s="133">
        <v>100.95</v>
      </c>
      <c r="F2314" s="134"/>
      <c r="G2314" s="134"/>
      <c r="H2314" s="134"/>
      <c r="I2314" s="134"/>
      <c r="J2314" s="134"/>
      <c r="K2314" s="134"/>
      <c r="L2314" s="134"/>
      <c r="M2314" s="134"/>
      <c r="N2314" s="134"/>
      <c r="O2314" s="134"/>
      <c r="P2314" s="134"/>
      <c r="Q2314" s="134"/>
      <c r="R2314" s="134"/>
      <c r="S2314" s="134"/>
      <c r="T2314" s="134"/>
      <c r="U2314" s="134"/>
      <c r="V2314" s="134"/>
      <c r="W2314" s="134"/>
      <c r="X2314" s="134"/>
      <c r="Y2314" s="134"/>
      <c r="Z2314" s="134"/>
    </row>
    <row r="2315" ht="15.0" customHeight="1">
      <c r="A2315" s="133" t="s">
        <v>7303</v>
      </c>
      <c r="B2315" s="133" t="s">
        <v>7304</v>
      </c>
      <c r="C2315" s="134" t="s">
        <v>7305</v>
      </c>
      <c r="D2315" s="133" t="s">
        <v>4</v>
      </c>
      <c r="E2315" s="133">
        <v>100.95</v>
      </c>
      <c r="F2315" s="134"/>
      <c r="G2315" s="134"/>
      <c r="H2315" s="134"/>
      <c r="I2315" s="134"/>
      <c r="J2315" s="134"/>
      <c r="K2315" s="134"/>
      <c r="L2315" s="134"/>
      <c r="M2315" s="134"/>
      <c r="N2315" s="134"/>
      <c r="O2315" s="134"/>
      <c r="P2315" s="134"/>
      <c r="Q2315" s="134"/>
      <c r="R2315" s="134"/>
      <c r="S2315" s="134"/>
      <c r="T2315" s="134"/>
      <c r="U2315" s="134"/>
      <c r="V2315" s="134"/>
      <c r="W2315" s="134"/>
      <c r="X2315" s="134"/>
      <c r="Y2315" s="134"/>
      <c r="Z2315" s="134"/>
    </row>
    <row r="2316" ht="15.0" customHeight="1">
      <c r="A2316" s="133" t="s">
        <v>7306</v>
      </c>
      <c r="B2316" s="133" t="s">
        <v>7307</v>
      </c>
      <c r="C2316" s="134" t="s">
        <v>7308</v>
      </c>
      <c r="D2316" s="133" t="s">
        <v>4</v>
      </c>
      <c r="E2316" s="133">
        <v>2244.1</v>
      </c>
      <c r="F2316" s="134"/>
      <c r="G2316" s="134"/>
      <c r="H2316" s="134"/>
      <c r="I2316" s="134"/>
      <c r="J2316" s="134"/>
      <c r="K2316" s="134"/>
      <c r="L2316" s="134"/>
      <c r="M2316" s="134"/>
      <c r="N2316" s="134"/>
      <c r="O2316" s="134"/>
      <c r="P2316" s="134"/>
      <c r="Q2316" s="134"/>
      <c r="R2316" s="134"/>
      <c r="S2316" s="134"/>
      <c r="T2316" s="134"/>
      <c r="U2316" s="134"/>
      <c r="V2316" s="134"/>
      <c r="W2316" s="134"/>
      <c r="X2316" s="134"/>
      <c r="Y2316" s="134"/>
      <c r="Z2316" s="134"/>
    </row>
    <row r="2317" ht="15.0" customHeight="1">
      <c r="A2317" s="133" t="s">
        <v>884</v>
      </c>
      <c r="B2317" s="133" t="s">
        <v>7309</v>
      </c>
      <c r="C2317" s="134" t="s">
        <v>7310</v>
      </c>
      <c r="D2317" s="133" t="s">
        <v>4</v>
      </c>
      <c r="E2317" s="133">
        <v>708.82</v>
      </c>
      <c r="F2317" s="134"/>
      <c r="G2317" s="134"/>
      <c r="H2317" s="134"/>
      <c r="I2317" s="134"/>
      <c r="J2317" s="134"/>
      <c r="K2317" s="134"/>
      <c r="L2317" s="134"/>
      <c r="M2317" s="134"/>
      <c r="N2317" s="134"/>
      <c r="O2317" s="134"/>
      <c r="P2317" s="134"/>
      <c r="Q2317" s="134"/>
      <c r="R2317" s="134"/>
      <c r="S2317" s="134"/>
      <c r="T2317" s="134"/>
      <c r="U2317" s="134"/>
      <c r="V2317" s="134"/>
      <c r="W2317" s="134"/>
      <c r="X2317" s="134"/>
      <c r="Y2317" s="134"/>
      <c r="Z2317" s="134"/>
    </row>
    <row r="2318" ht="15.0" customHeight="1">
      <c r="A2318" s="133" t="s">
        <v>7311</v>
      </c>
      <c r="B2318" s="133" t="s">
        <v>7312</v>
      </c>
      <c r="C2318" s="134" t="s">
        <v>7313</v>
      </c>
      <c r="D2318" s="133" t="s">
        <v>4</v>
      </c>
      <c r="E2318" s="133">
        <v>300.79</v>
      </c>
      <c r="F2318" s="134"/>
      <c r="G2318" s="134"/>
      <c r="H2318" s="134"/>
      <c r="I2318" s="134"/>
      <c r="J2318" s="134"/>
      <c r="K2318" s="134"/>
      <c r="L2318" s="134"/>
      <c r="M2318" s="134"/>
      <c r="N2318" s="134"/>
      <c r="O2318" s="134"/>
      <c r="P2318" s="134"/>
      <c r="Q2318" s="134"/>
      <c r="R2318" s="134"/>
      <c r="S2318" s="134"/>
      <c r="T2318" s="134"/>
      <c r="U2318" s="134"/>
      <c r="V2318" s="134"/>
      <c r="W2318" s="134"/>
      <c r="X2318" s="134"/>
      <c r="Y2318" s="134"/>
      <c r="Z2318" s="134"/>
    </row>
    <row r="2319" ht="15.0" customHeight="1">
      <c r="A2319" s="133" t="s">
        <v>846</v>
      </c>
      <c r="B2319" s="133" t="s">
        <v>958</v>
      </c>
      <c r="C2319" s="134" t="s">
        <v>7314</v>
      </c>
      <c r="D2319" s="133" t="s">
        <v>4</v>
      </c>
      <c r="E2319" s="133">
        <v>2236.52</v>
      </c>
      <c r="F2319" s="134"/>
      <c r="G2319" s="134"/>
      <c r="H2319" s="134"/>
      <c r="I2319" s="134"/>
      <c r="J2319" s="134"/>
      <c r="K2319" s="134"/>
      <c r="L2319" s="134"/>
      <c r="M2319" s="134"/>
      <c r="N2319" s="134"/>
      <c r="O2319" s="134"/>
      <c r="P2319" s="134"/>
      <c r="Q2319" s="134"/>
      <c r="R2319" s="134"/>
      <c r="S2319" s="134"/>
      <c r="T2319" s="134"/>
      <c r="U2319" s="134"/>
      <c r="V2319" s="134"/>
      <c r="W2319" s="134"/>
      <c r="X2319" s="134"/>
      <c r="Y2319" s="134"/>
      <c r="Z2319" s="134"/>
    </row>
    <row r="2320" ht="15.0" customHeight="1">
      <c r="A2320" s="133" t="s">
        <v>7315</v>
      </c>
      <c r="B2320" s="133" t="s">
        <v>7316</v>
      </c>
      <c r="C2320" s="134" t="s">
        <v>7317</v>
      </c>
      <c r="D2320" s="133" t="s">
        <v>4</v>
      </c>
      <c r="E2320" s="133">
        <v>128.29</v>
      </c>
      <c r="F2320" s="134"/>
      <c r="G2320" s="134"/>
      <c r="H2320" s="134"/>
      <c r="I2320" s="134"/>
      <c r="J2320" s="134"/>
      <c r="K2320" s="134"/>
      <c r="L2320" s="134"/>
      <c r="M2320" s="134"/>
      <c r="N2320" s="134"/>
      <c r="O2320" s="134"/>
      <c r="P2320" s="134"/>
      <c r="Q2320" s="134"/>
      <c r="R2320" s="134"/>
      <c r="S2320" s="134"/>
      <c r="T2320" s="134"/>
      <c r="U2320" s="134"/>
      <c r="V2320" s="134"/>
      <c r="W2320" s="134"/>
      <c r="X2320" s="134"/>
      <c r="Y2320" s="134"/>
      <c r="Z2320" s="134"/>
    </row>
    <row r="2321" ht="15.0" customHeight="1">
      <c r="A2321" s="133" t="s">
        <v>7318</v>
      </c>
      <c r="B2321" s="133" t="s">
        <v>7319</v>
      </c>
      <c r="C2321" s="134" t="s">
        <v>7320</v>
      </c>
      <c r="D2321" s="133" t="s">
        <v>4</v>
      </c>
      <c r="E2321" s="133">
        <v>128.29</v>
      </c>
      <c r="F2321" s="134"/>
      <c r="G2321" s="134"/>
      <c r="H2321" s="134"/>
      <c r="I2321" s="134"/>
      <c r="J2321" s="134"/>
      <c r="K2321" s="134"/>
      <c r="L2321" s="134"/>
      <c r="M2321" s="134"/>
      <c r="N2321" s="134"/>
      <c r="O2321" s="134"/>
      <c r="P2321" s="134"/>
      <c r="Q2321" s="134"/>
      <c r="R2321" s="134"/>
      <c r="S2321" s="134"/>
      <c r="T2321" s="134"/>
      <c r="U2321" s="134"/>
      <c r="V2321" s="134"/>
      <c r="W2321" s="134"/>
      <c r="X2321" s="134"/>
      <c r="Y2321" s="134"/>
      <c r="Z2321" s="134"/>
    </row>
    <row r="2322" ht="15.0" customHeight="1">
      <c r="A2322" s="133" t="s">
        <v>7321</v>
      </c>
      <c r="B2322" s="133" t="s">
        <v>7322</v>
      </c>
      <c r="C2322" s="134" t="s">
        <v>7323</v>
      </c>
      <c r="D2322" s="133" t="s">
        <v>4</v>
      </c>
      <c r="E2322" s="133">
        <v>60.94</v>
      </c>
      <c r="F2322" s="134"/>
      <c r="G2322" s="134"/>
      <c r="H2322" s="134"/>
      <c r="I2322" s="134"/>
      <c r="J2322" s="134"/>
      <c r="K2322" s="134"/>
      <c r="L2322" s="134"/>
      <c r="M2322" s="134"/>
      <c r="N2322" s="134"/>
      <c r="O2322" s="134"/>
      <c r="P2322" s="134"/>
      <c r="Q2322" s="134"/>
      <c r="R2322" s="134"/>
      <c r="S2322" s="134"/>
      <c r="T2322" s="134"/>
      <c r="U2322" s="134"/>
      <c r="V2322" s="134"/>
      <c r="W2322" s="134"/>
      <c r="X2322" s="134"/>
      <c r="Y2322" s="134"/>
      <c r="Z2322" s="134"/>
    </row>
    <row r="2323" ht="15.0" customHeight="1">
      <c r="A2323" s="133" t="s">
        <v>7324</v>
      </c>
      <c r="B2323" s="133" t="s">
        <v>7325</v>
      </c>
      <c r="C2323" s="134" t="s">
        <v>7326</v>
      </c>
      <c r="D2323" s="133" t="s">
        <v>4</v>
      </c>
      <c r="E2323" s="133">
        <v>130.06</v>
      </c>
      <c r="F2323" s="134"/>
      <c r="G2323" s="134"/>
      <c r="H2323" s="134"/>
      <c r="I2323" s="134"/>
      <c r="J2323" s="134"/>
      <c r="K2323" s="134"/>
      <c r="L2323" s="134"/>
      <c r="M2323" s="134"/>
      <c r="N2323" s="134"/>
      <c r="O2323" s="134"/>
      <c r="P2323" s="134"/>
      <c r="Q2323" s="134"/>
      <c r="R2323" s="134"/>
      <c r="S2323" s="134"/>
      <c r="T2323" s="134"/>
      <c r="U2323" s="134"/>
      <c r="V2323" s="134"/>
      <c r="W2323" s="134"/>
      <c r="X2323" s="134"/>
      <c r="Y2323" s="134"/>
      <c r="Z2323" s="134"/>
    </row>
    <row r="2324" ht="15.0" customHeight="1">
      <c r="A2324" s="133" t="s">
        <v>7327</v>
      </c>
      <c r="B2324" s="133" t="s">
        <v>7328</v>
      </c>
      <c r="C2324" s="134" t="s">
        <v>7329</v>
      </c>
      <c r="D2324" s="133" t="s">
        <v>4</v>
      </c>
      <c r="E2324" s="133">
        <v>102.96</v>
      </c>
      <c r="F2324" s="134"/>
      <c r="G2324" s="134"/>
      <c r="H2324" s="134"/>
      <c r="I2324" s="134"/>
      <c r="J2324" s="134"/>
      <c r="K2324" s="134"/>
      <c r="L2324" s="134"/>
      <c r="M2324" s="134"/>
      <c r="N2324" s="134"/>
      <c r="O2324" s="134"/>
      <c r="P2324" s="134"/>
      <c r="Q2324" s="134"/>
      <c r="R2324" s="134"/>
      <c r="S2324" s="134"/>
      <c r="T2324" s="134"/>
      <c r="U2324" s="134"/>
      <c r="V2324" s="134"/>
      <c r="W2324" s="134"/>
      <c r="X2324" s="134"/>
      <c r="Y2324" s="134"/>
      <c r="Z2324" s="134"/>
    </row>
    <row r="2325" ht="15.0" customHeight="1">
      <c r="A2325" s="133" t="s">
        <v>7330</v>
      </c>
      <c r="B2325" s="133" t="s">
        <v>7331</v>
      </c>
      <c r="C2325" s="134" t="s">
        <v>7332</v>
      </c>
      <c r="D2325" s="133" t="s">
        <v>4</v>
      </c>
      <c r="E2325" s="133">
        <v>38.07</v>
      </c>
      <c r="F2325" s="134"/>
      <c r="G2325" s="134"/>
      <c r="H2325" s="134"/>
      <c r="I2325" s="134"/>
      <c r="J2325" s="134"/>
      <c r="K2325" s="134"/>
      <c r="L2325" s="134"/>
      <c r="M2325" s="134"/>
      <c r="N2325" s="134"/>
      <c r="O2325" s="134"/>
      <c r="P2325" s="134"/>
      <c r="Q2325" s="134"/>
      <c r="R2325" s="134"/>
      <c r="S2325" s="134"/>
      <c r="T2325" s="134"/>
      <c r="U2325" s="134"/>
      <c r="V2325" s="134"/>
      <c r="W2325" s="134"/>
      <c r="X2325" s="134"/>
      <c r="Y2325" s="134"/>
      <c r="Z2325" s="134"/>
    </row>
    <row r="2326" ht="15.0" customHeight="1">
      <c r="A2326" s="133" t="s">
        <v>7333</v>
      </c>
      <c r="B2326" s="133" t="s">
        <v>7334</v>
      </c>
      <c r="C2326" s="134" t="s">
        <v>7335</v>
      </c>
      <c r="D2326" s="133" t="s">
        <v>4</v>
      </c>
      <c r="E2326" s="133">
        <v>202.53</v>
      </c>
      <c r="F2326" s="134"/>
      <c r="G2326" s="134"/>
      <c r="H2326" s="134"/>
      <c r="I2326" s="134"/>
      <c r="J2326" s="134"/>
      <c r="K2326" s="134"/>
      <c r="L2326" s="134"/>
      <c r="M2326" s="134"/>
      <c r="N2326" s="134"/>
      <c r="O2326" s="134"/>
      <c r="P2326" s="134"/>
      <c r="Q2326" s="134"/>
      <c r="R2326" s="134"/>
      <c r="S2326" s="134"/>
      <c r="T2326" s="134"/>
      <c r="U2326" s="134"/>
      <c r="V2326" s="134"/>
      <c r="W2326" s="134"/>
      <c r="X2326" s="134"/>
      <c r="Y2326" s="134"/>
      <c r="Z2326" s="134"/>
    </row>
    <row r="2327" ht="15.0" customHeight="1">
      <c r="A2327" s="133" t="s">
        <v>7336</v>
      </c>
      <c r="B2327" s="133" t="s">
        <v>7337</v>
      </c>
      <c r="C2327" s="134" t="s">
        <v>7338</v>
      </c>
      <c r="D2327" s="133" t="s">
        <v>4</v>
      </c>
      <c r="E2327" s="133">
        <v>47.71</v>
      </c>
      <c r="F2327" s="134"/>
      <c r="G2327" s="134"/>
      <c r="H2327" s="134"/>
      <c r="I2327" s="134"/>
      <c r="J2327" s="134"/>
      <c r="K2327" s="134"/>
      <c r="L2327" s="134"/>
      <c r="M2327" s="134"/>
      <c r="N2327" s="134"/>
      <c r="O2327" s="134"/>
      <c r="P2327" s="134"/>
      <c r="Q2327" s="134"/>
      <c r="R2327" s="134"/>
      <c r="S2327" s="134"/>
      <c r="T2327" s="134"/>
      <c r="U2327" s="134"/>
      <c r="V2327" s="134"/>
      <c r="W2327" s="134"/>
      <c r="X2327" s="134"/>
      <c r="Y2327" s="134"/>
      <c r="Z2327" s="134"/>
    </row>
    <row r="2328" ht="15.0" customHeight="1">
      <c r="A2328" s="133" t="s">
        <v>7339</v>
      </c>
      <c r="B2328" s="133" t="s">
        <v>7340</v>
      </c>
      <c r="C2328" s="134" t="s">
        <v>7341</v>
      </c>
      <c r="D2328" s="133" t="s">
        <v>4</v>
      </c>
      <c r="E2328" s="133">
        <v>18.86</v>
      </c>
      <c r="F2328" s="134"/>
      <c r="G2328" s="134"/>
      <c r="H2328" s="134"/>
      <c r="I2328" s="134"/>
      <c r="J2328" s="134"/>
      <c r="K2328" s="134"/>
      <c r="L2328" s="134"/>
      <c r="M2328" s="134"/>
      <c r="N2328" s="134"/>
      <c r="O2328" s="134"/>
      <c r="P2328" s="134"/>
      <c r="Q2328" s="134"/>
      <c r="R2328" s="134"/>
      <c r="S2328" s="134"/>
      <c r="T2328" s="134"/>
      <c r="U2328" s="134"/>
      <c r="V2328" s="134"/>
      <c r="W2328" s="134"/>
      <c r="X2328" s="134"/>
      <c r="Y2328" s="134"/>
      <c r="Z2328" s="134"/>
    </row>
    <row r="2329" ht="15.0" customHeight="1">
      <c r="A2329" s="133" t="s">
        <v>7342</v>
      </c>
      <c r="B2329" s="133" t="s">
        <v>7343</v>
      </c>
      <c r="C2329" s="134" t="s">
        <v>7344</v>
      </c>
      <c r="D2329" s="133" t="s">
        <v>4</v>
      </c>
      <c r="E2329" s="133">
        <v>11.73</v>
      </c>
      <c r="F2329" s="134"/>
      <c r="G2329" s="134"/>
      <c r="H2329" s="134"/>
      <c r="I2329" s="134"/>
      <c r="J2329" s="134"/>
      <c r="K2329" s="134"/>
      <c r="L2329" s="134"/>
      <c r="M2329" s="134"/>
      <c r="N2329" s="134"/>
      <c r="O2329" s="134"/>
      <c r="P2329" s="134"/>
      <c r="Q2329" s="134"/>
      <c r="R2329" s="134"/>
      <c r="S2329" s="134"/>
      <c r="T2329" s="134"/>
      <c r="U2329" s="134"/>
      <c r="V2329" s="134"/>
      <c r="W2329" s="134"/>
      <c r="X2329" s="134"/>
      <c r="Y2329" s="134"/>
      <c r="Z2329" s="134"/>
    </row>
    <row r="2330" ht="15.0" customHeight="1">
      <c r="A2330" s="133" t="s">
        <v>7345</v>
      </c>
      <c r="B2330" s="133" t="s">
        <v>7346</v>
      </c>
      <c r="C2330" s="134" t="s">
        <v>7347</v>
      </c>
      <c r="D2330" s="133" t="s">
        <v>4</v>
      </c>
      <c r="E2330" s="133">
        <v>11.73</v>
      </c>
      <c r="F2330" s="134"/>
      <c r="G2330" s="134"/>
      <c r="H2330" s="134"/>
      <c r="I2330" s="134"/>
      <c r="J2330" s="134"/>
      <c r="K2330" s="134"/>
      <c r="L2330" s="134"/>
      <c r="M2330" s="134"/>
      <c r="N2330" s="134"/>
      <c r="O2330" s="134"/>
      <c r="P2330" s="134"/>
      <c r="Q2330" s="134"/>
      <c r="R2330" s="134"/>
      <c r="S2330" s="134"/>
      <c r="T2330" s="134"/>
      <c r="U2330" s="134"/>
      <c r="V2330" s="134"/>
      <c r="W2330" s="134"/>
      <c r="X2330" s="134"/>
      <c r="Y2330" s="134"/>
      <c r="Z2330" s="134"/>
    </row>
    <row r="2331" ht="15.0" customHeight="1">
      <c r="A2331" s="133" t="s">
        <v>7348</v>
      </c>
      <c r="B2331" s="133" t="s">
        <v>7349</v>
      </c>
      <c r="C2331" s="134" t="s">
        <v>7350</v>
      </c>
      <c r="D2331" s="133" t="s">
        <v>4</v>
      </c>
      <c r="E2331" s="133">
        <v>11.73</v>
      </c>
      <c r="F2331" s="134"/>
      <c r="G2331" s="134"/>
      <c r="H2331" s="134"/>
      <c r="I2331" s="134"/>
      <c r="J2331" s="134"/>
      <c r="K2331" s="134"/>
      <c r="L2331" s="134"/>
      <c r="M2331" s="134"/>
      <c r="N2331" s="134"/>
      <c r="O2331" s="134"/>
      <c r="P2331" s="134"/>
      <c r="Q2331" s="134"/>
      <c r="R2331" s="134"/>
      <c r="S2331" s="134"/>
      <c r="T2331" s="134"/>
      <c r="U2331" s="134"/>
      <c r="V2331" s="134"/>
      <c r="W2331" s="134"/>
      <c r="X2331" s="134"/>
      <c r="Y2331" s="134"/>
      <c r="Z2331" s="134"/>
    </row>
    <row r="2332" ht="15.0" customHeight="1">
      <c r="A2332" s="133" t="s">
        <v>7351</v>
      </c>
      <c r="B2332" s="133" t="s">
        <v>7352</v>
      </c>
      <c r="C2332" s="134" t="s">
        <v>7353</v>
      </c>
      <c r="D2332" s="133" t="s">
        <v>4</v>
      </c>
      <c r="E2332" s="133">
        <v>16.3</v>
      </c>
      <c r="F2332" s="134"/>
      <c r="G2332" s="134"/>
      <c r="H2332" s="134"/>
      <c r="I2332" s="134"/>
      <c r="J2332" s="134"/>
      <c r="K2332" s="134"/>
      <c r="L2332" s="134"/>
      <c r="M2332" s="134"/>
      <c r="N2332" s="134"/>
      <c r="O2332" s="134"/>
      <c r="P2332" s="134"/>
      <c r="Q2332" s="134"/>
      <c r="R2332" s="134"/>
      <c r="S2332" s="134"/>
      <c r="T2332" s="134"/>
      <c r="U2332" s="134"/>
      <c r="V2332" s="134"/>
      <c r="W2332" s="134"/>
      <c r="X2332" s="134"/>
      <c r="Y2332" s="134"/>
      <c r="Z2332" s="134"/>
    </row>
    <row r="2333" ht="15.0" customHeight="1">
      <c r="A2333" s="133" t="s">
        <v>7354</v>
      </c>
      <c r="B2333" s="133" t="s">
        <v>7355</v>
      </c>
      <c r="C2333" s="134" t="s">
        <v>7356</v>
      </c>
      <c r="D2333" s="133" t="s">
        <v>4</v>
      </c>
      <c r="E2333" s="133">
        <v>215.5</v>
      </c>
      <c r="F2333" s="134"/>
      <c r="G2333" s="134"/>
      <c r="H2333" s="134"/>
      <c r="I2333" s="134"/>
      <c r="J2333" s="134"/>
      <c r="K2333" s="134"/>
      <c r="L2333" s="134"/>
      <c r="M2333" s="134"/>
      <c r="N2333" s="134"/>
      <c r="O2333" s="134"/>
      <c r="P2333" s="134"/>
      <c r="Q2333" s="134"/>
      <c r="R2333" s="134"/>
      <c r="S2333" s="134"/>
      <c r="T2333" s="134"/>
      <c r="U2333" s="134"/>
      <c r="V2333" s="134"/>
      <c r="W2333" s="134"/>
      <c r="X2333" s="134"/>
      <c r="Y2333" s="134"/>
      <c r="Z2333" s="134"/>
    </row>
    <row r="2334" ht="15.0" customHeight="1">
      <c r="A2334" s="133" t="s">
        <v>7357</v>
      </c>
      <c r="B2334" s="133" t="s">
        <v>7358</v>
      </c>
      <c r="C2334" s="134" t="s">
        <v>7359</v>
      </c>
      <c r="D2334" s="133" t="s">
        <v>4</v>
      </c>
      <c r="E2334" s="133">
        <v>100.09</v>
      </c>
      <c r="F2334" s="134"/>
      <c r="G2334" s="134"/>
      <c r="H2334" s="134"/>
      <c r="I2334" s="134"/>
      <c r="J2334" s="134"/>
      <c r="K2334" s="134"/>
      <c r="L2334" s="134"/>
      <c r="M2334" s="134"/>
      <c r="N2334" s="134"/>
      <c r="O2334" s="134"/>
      <c r="P2334" s="134"/>
      <c r="Q2334" s="134"/>
      <c r="R2334" s="134"/>
      <c r="S2334" s="134"/>
      <c r="T2334" s="134"/>
      <c r="U2334" s="134"/>
      <c r="V2334" s="134"/>
      <c r="W2334" s="134"/>
      <c r="X2334" s="134"/>
      <c r="Y2334" s="134"/>
      <c r="Z2334" s="134"/>
    </row>
    <row r="2335" ht="15.0" customHeight="1">
      <c r="A2335" s="133" t="s">
        <v>7360</v>
      </c>
      <c r="B2335" s="133" t="s">
        <v>7361</v>
      </c>
      <c r="C2335" s="134" t="s">
        <v>7362</v>
      </c>
      <c r="D2335" s="133" t="s">
        <v>4</v>
      </c>
      <c r="E2335" s="133">
        <v>199.52</v>
      </c>
      <c r="F2335" s="134"/>
      <c r="G2335" s="134"/>
      <c r="H2335" s="134"/>
      <c r="I2335" s="134"/>
      <c r="J2335" s="134"/>
      <c r="K2335" s="134"/>
      <c r="L2335" s="134"/>
      <c r="M2335" s="134"/>
      <c r="N2335" s="134"/>
      <c r="O2335" s="134"/>
      <c r="P2335" s="134"/>
      <c r="Q2335" s="134"/>
      <c r="R2335" s="134"/>
      <c r="S2335" s="134"/>
      <c r="T2335" s="134"/>
      <c r="U2335" s="134"/>
      <c r="V2335" s="134"/>
      <c r="W2335" s="134"/>
      <c r="X2335" s="134"/>
      <c r="Y2335" s="134"/>
      <c r="Z2335" s="134"/>
    </row>
    <row r="2336" ht="15.0" customHeight="1">
      <c r="A2336" s="133" t="s">
        <v>7363</v>
      </c>
      <c r="B2336" s="133" t="s">
        <v>7364</v>
      </c>
      <c r="C2336" s="134" t="s">
        <v>7365</v>
      </c>
      <c r="D2336" s="133" t="s">
        <v>101</v>
      </c>
      <c r="E2336" s="133">
        <v>190.06</v>
      </c>
      <c r="F2336" s="134"/>
      <c r="G2336" s="134"/>
      <c r="H2336" s="134"/>
      <c r="I2336" s="134"/>
      <c r="J2336" s="134"/>
      <c r="K2336" s="134"/>
      <c r="L2336" s="134"/>
      <c r="M2336" s="134"/>
      <c r="N2336" s="134"/>
      <c r="O2336" s="134"/>
      <c r="P2336" s="134"/>
      <c r="Q2336" s="134"/>
      <c r="R2336" s="134"/>
      <c r="S2336" s="134"/>
      <c r="T2336" s="134"/>
      <c r="U2336" s="134"/>
      <c r="V2336" s="134"/>
      <c r="W2336" s="134"/>
      <c r="X2336" s="134"/>
      <c r="Y2336" s="134"/>
      <c r="Z2336" s="134"/>
    </row>
    <row r="2337" ht="15.0" customHeight="1">
      <c r="A2337" s="133" t="s">
        <v>7366</v>
      </c>
      <c r="B2337" s="133" t="s">
        <v>7367</v>
      </c>
      <c r="C2337" s="134" t="s">
        <v>7368</v>
      </c>
      <c r="D2337" s="133" t="s">
        <v>101</v>
      </c>
      <c r="E2337" s="133">
        <v>85.3</v>
      </c>
      <c r="F2337" s="134"/>
      <c r="G2337" s="134"/>
      <c r="H2337" s="134"/>
      <c r="I2337" s="134"/>
      <c r="J2337" s="134"/>
      <c r="K2337" s="134"/>
      <c r="L2337" s="134"/>
      <c r="M2337" s="134"/>
      <c r="N2337" s="134"/>
      <c r="O2337" s="134"/>
      <c r="P2337" s="134"/>
      <c r="Q2337" s="134"/>
      <c r="R2337" s="134"/>
      <c r="S2337" s="134"/>
      <c r="T2337" s="134"/>
      <c r="U2337" s="134"/>
      <c r="V2337" s="134"/>
      <c r="W2337" s="134"/>
      <c r="X2337" s="134"/>
      <c r="Y2337" s="134"/>
      <c r="Z2337" s="134"/>
    </row>
    <row r="2338" ht="15.0" customHeight="1">
      <c r="A2338" s="133" t="s">
        <v>7369</v>
      </c>
      <c r="B2338" s="133" t="s">
        <v>7370</v>
      </c>
      <c r="C2338" s="134" t="s">
        <v>7371</v>
      </c>
      <c r="D2338" s="133" t="s">
        <v>101</v>
      </c>
      <c r="E2338" s="133">
        <v>103.77</v>
      </c>
      <c r="F2338" s="134"/>
      <c r="G2338" s="134"/>
      <c r="H2338" s="134"/>
      <c r="I2338" s="134"/>
      <c r="J2338" s="134"/>
      <c r="K2338" s="134"/>
      <c r="L2338" s="134"/>
      <c r="M2338" s="134"/>
      <c r="N2338" s="134"/>
      <c r="O2338" s="134"/>
      <c r="P2338" s="134"/>
      <c r="Q2338" s="134"/>
      <c r="R2338" s="134"/>
      <c r="S2338" s="134"/>
      <c r="T2338" s="134"/>
      <c r="U2338" s="134"/>
      <c r="V2338" s="134"/>
      <c r="W2338" s="134"/>
      <c r="X2338" s="134"/>
      <c r="Y2338" s="134"/>
      <c r="Z2338" s="134"/>
    </row>
    <row r="2339" ht="15.0" customHeight="1">
      <c r="A2339" s="133" t="s">
        <v>7372</v>
      </c>
      <c r="B2339" s="133" t="s">
        <v>7373</v>
      </c>
      <c r="C2339" s="134" t="s">
        <v>7374</v>
      </c>
      <c r="D2339" s="133" t="s">
        <v>101</v>
      </c>
      <c r="E2339" s="133">
        <v>137.4</v>
      </c>
      <c r="F2339" s="134"/>
      <c r="G2339" s="134"/>
      <c r="H2339" s="134"/>
      <c r="I2339" s="134"/>
      <c r="J2339" s="134"/>
      <c r="K2339" s="134"/>
      <c r="L2339" s="134"/>
      <c r="M2339" s="134"/>
      <c r="N2339" s="134"/>
      <c r="O2339" s="134"/>
      <c r="P2339" s="134"/>
      <c r="Q2339" s="134"/>
      <c r="R2339" s="134"/>
      <c r="S2339" s="134"/>
      <c r="T2339" s="134"/>
      <c r="U2339" s="134"/>
      <c r="V2339" s="134"/>
      <c r="W2339" s="134"/>
      <c r="X2339" s="134"/>
      <c r="Y2339" s="134"/>
      <c r="Z2339" s="134"/>
    </row>
    <row r="2340" ht="15.0" customHeight="1">
      <c r="A2340" s="133" t="s">
        <v>7375</v>
      </c>
      <c r="B2340" s="133" t="s">
        <v>7376</v>
      </c>
      <c r="C2340" s="134" t="s">
        <v>7377</v>
      </c>
      <c r="D2340" s="133" t="s">
        <v>101</v>
      </c>
      <c r="E2340" s="133">
        <v>90.4</v>
      </c>
      <c r="F2340" s="134"/>
      <c r="G2340" s="134"/>
      <c r="H2340" s="134"/>
      <c r="I2340" s="134"/>
      <c r="J2340" s="134"/>
      <c r="K2340" s="134"/>
      <c r="L2340" s="134"/>
      <c r="M2340" s="134"/>
      <c r="N2340" s="134"/>
      <c r="O2340" s="134"/>
      <c r="P2340" s="134"/>
      <c r="Q2340" s="134"/>
      <c r="R2340" s="134"/>
      <c r="S2340" s="134"/>
      <c r="T2340" s="134"/>
      <c r="U2340" s="134"/>
      <c r="V2340" s="134"/>
      <c r="W2340" s="134"/>
      <c r="X2340" s="134"/>
      <c r="Y2340" s="134"/>
      <c r="Z2340" s="134"/>
    </row>
    <row r="2341" ht="15.0" customHeight="1">
      <c r="A2341" s="133" t="s">
        <v>7378</v>
      </c>
      <c r="B2341" s="133" t="s">
        <v>7379</v>
      </c>
      <c r="C2341" s="134" t="s">
        <v>7380</v>
      </c>
      <c r="D2341" s="133" t="s">
        <v>101</v>
      </c>
      <c r="E2341" s="133">
        <v>82.9</v>
      </c>
      <c r="F2341" s="134"/>
      <c r="G2341" s="134"/>
      <c r="H2341" s="134"/>
      <c r="I2341" s="134"/>
      <c r="J2341" s="134"/>
      <c r="K2341" s="134"/>
      <c r="L2341" s="134"/>
      <c r="M2341" s="134"/>
      <c r="N2341" s="134"/>
      <c r="O2341" s="134"/>
      <c r="P2341" s="134"/>
      <c r="Q2341" s="134"/>
      <c r="R2341" s="134"/>
      <c r="S2341" s="134"/>
      <c r="T2341" s="134"/>
      <c r="U2341" s="134"/>
      <c r="V2341" s="134"/>
      <c r="W2341" s="134"/>
      <c r="X2341" s="134"/>
      <c r="Y2341" s="134"/>
      <c r="Z2341" s="134"/>
    </row>
    <row r="2342" ht="15.0" customHeight="1">
      <c r="A2342" s="133" t="s">
        <v>7381</v>
      </c>
      <c r="B2342" s="133" t="s">
        <v>7382</v>
      </c>
      <c r="C2342" s="134" t="s">
        <v>7383</v>
      </c>
      <c r="D2342" s="133" t="s">
        <v>101</v>
      </c>
      <c r="E2342" s="133">
        <v>234.85</v>
      </c>
      <c r="F2342" s="134"/>
      <c r="G2342" s="134"/>
      <c r="H2342" s="134"/>
      <c r="I2342" s="134"/>
      <c r="J2342" s="134"/>
      <c r="K2342" s="134"/>
      <c r="L2342" s="134"/>
      <c r="M2342" s="134"/>
      <c r="N2342" s="134"/>
      <c r="O2342" s="134"/>
      <c r="P2342" s="134"/>
      <c r="Q2342" s="134"/>
      <c r="R2342" s="134"/>
      <c r="S2342" s="134"/>
      <c r="T2342" s="134"/>
      <c r="U2342" s="134"/>
      <c r="V2342" s="134"/>
      <c r="W2342" s="134"/>
      <c r="X2342" s="134"/>
      <c r="Y2342" s="134"/>
      <c r="Z2342" s="134"/>
    </row>
    <row r="2343" ht="15.0" customHeight="1">
      <c r="A2343" s="133" t="s">
        <v>7384</v>
      </c>
      <c r="B2343" s="133" t="s">
        <v>7385</v>
      </c>
      <c r="C2343" s="134" t="s">
        <v>7386</v>
      </c>
      <c r="D2343" s="133" t="s">
        <v>101</v>
      </c>
      <c r="E2343" s="133">
        <v>149.82</v>
      </c>
      <c r="F2343" s="134"/>
      <c r="G2343" s="134"/>
      <c r="H2343" s="134"/>
      <c r="I2343" s="134"/>
      <c r="J2343" s="134"/>
      <c r="K2343" s="134"/>
      <c r="L2343" s="134"/>
      <c r="M2343" s="134"/>
      <c r="N2343" s="134"/>
      <c r="O2343" s="134"/>
      <c r="P2343" s="134"/>
      <c r="Q2343" s="134"/>
      <c r="R2343" s="134"/>
      <c r="S2343" s="134"/>
      <c r="T2343" s="134"/>
      <c r="U2343" s="134"/>
      <c r="V2343" s="134"/>
      <c r="W2343" s="134"/>
      <c r="X2343" s="134"/>
      <c r="Y2343" s="134"/>
      <c r="Z2343" s="134"/>
    </row>
    <row r="2344" ht="15.0" customHeight="1">
      <c r="A2344" s="133" t="s">
        <v>7387</v>
      </c>
      <c r="B2344" s="133" t="s">
        <v>7388</v>
      </c>
      <c r="C2344" s="134" t="s">
        <v>7389</v>
      </c>
      <c r="D2344" s="133" t="s">
        <v>101</v>
      </c>
      <c r="E2344" s="133">
        <v>187.21</v>
      </c>
      <c r="F2344" s="134"/>
      <c r="G2344" s="134"/>
      <c r="H2344" s="134"/>
      <c r="I2344" s="134"/>
      <c r="J2344" s="134"/>
      <c r="K2344" s="134"/>
      <c r="L2344" s="134"/>
      <c r="M2344" s="134"/>
      <c r="N2344" s="134"/>
      <c r="O2344" s="134"/>
      <c r="P2344" s="134"/>
      <c r="Q2344" s="134"/>
      <c r="R2344" s="134"/>
      <c r="S2344" s="134"/>
      <c r="T2344" s="134"/>
      <c r="U2344" s="134"/>
      <c r="V2344" s="134"/>
      <c r="W2344" s="134"/>
      <c r="X2344" s="134"/>
      <c r="Y2344" s="134"/>
      <c r="Z2344" s="134"/>
    </row>
    <row r="2345" ht="15.0" customHeight="1">
      <c r="A2345" s="133" t="s">
        <v>7390</v>
      </c>
      <c r="B2345" s="133">
        <v>8690.0</v>
      </c>
      <c r="C2345" s="134" t="s">
        <v>7391</v>
      </c>
      <c r="D2345" s="133" t="s">
        <v>9</v>
      </c>
      <c r="E2345" s="133"/>
      <c r="F2345" s="134"/>
      <c r="G2345" s="134"/>
      <c r="H2345" s="134"/>
      <c r="I2345" s="134"/>
      <c r="J2345" s="134"/>
      <c r="K2345" s="134"/>
      <c r="L2345" s="134"/>
      <c r="M2345" s="134"/>
      <c r="N2345" s="134"/>
      <c r="O2345" s="134"/>
      <c r="P2345" s="134"/>
      <c r="Q2345" s="134"/>
      <c r="R2345" s="134"/>
      <c r="S2345" s="134"/>
      <c r="T2345" s="134"/>
      <c r="U2345" s="134"/>
      <c r="V2345" s="134"/>
      <c r="W2345" s="134"/>
      <c r="X2345" s="134"/>
      <c r="Y2345" s="134"/>
      <c r="Z2345" s="134"/>
    </row>
    <row r="2346" ht="15.0" customHeight="1">
      <c r="A2346" s="133" t="s">
        <v>7392</v>
      </c>
      <c r="B2346" s="133">
        <v>9045.0</v>
      </c>
      <c r="C2346" s="134" t="s">
        <v>7393</v>
      </c>
      <c r="D2346" s="133" t="s">
        <v>9</v>
      </c>
      <c r="E2346" s="133"/>
      <c r="F2346" s="134"/>
      <c r="G2346" s="134"/>
      <c r="H2346" s="134"/>
      <c r="I2346" s="134"/>
      <c r="J2346" s="134"/>
      <c r="K2346" s="134"/>
      <c r="L2346" s="134"/>
      <c r="M2346" s="134"/>
      <c r="N2346" s="134"/>
      <c r="O2346" s="134"/>
      <c r="P2346" s="134"/>
      <c r="Q2346" s="134"/>
      <c r="R2346" s="134"/>
      <c r="S2346" s="134"/>
      <c r="T2346" s="134"/>
      <c r="U2346" s="134"/>
      <c r="V2346" s="134"/>
      <c r="W2346" s="134"/>
      <c r="X2346" s="134"/>
      <c r="Y2346" s="134"/>
      <c r="Z2346" s="134"/>
    </row>
    <row r="2347" ht="15.0" customHeight="1">
      <c r="A2347" s="133" t="s">
        <v>7394</v>
      </c>
      <c r="B2347" s="133" t="s">
        <v>7395</v>
      </c>
      <c r="C2347" s="134" t="s">
        <v>7396</v>
      </c>
      <c r="D2347" s="133" t="s">
        <v>4</v>
      </c>
      <c r="E2347" s="133">
        <v>607.92</v>
      </c>
      <c r="F2347" s="134"/>
      <c r="G2347" s="134"/>
      <c r="H2347" s="134"/>
      <c r="I2347" s="134"/>
      <c r="J2347" s="134"/>
      <c r="K2347" s="134"/>
      <c r="L2347" s="134"/>
      <c r="M2347" s="134"/>
      <c r="N2347" s="134"/>
      <c r="O2347" s="134"/>
      <c r="P2347" s="134"/>
      <c r="Q2347" s="134"/>
      <c r="R2347" s="134"/>
      <c r="S2347" s="134"/>
      <c r="T2347" s="134"/>
      <c r="U2347" s="134"/>
      <c r="V2347" s="134"/>
      <c r="W2347" s="134"/>
      <c r="X2347" s="134"/>
      <c r="Y2347" s="134"/>
      <c r="Z2347" s="134"/>
    </row>
    <row r="2348" ht="15.0" customHeight="1">
      <c r="A2348" s="133" t="s">
        <v>7397</v>
      </c>
      <c r="B2348" s="133" t="s">
        <v>7398</v>
      </c>
      <c r="C2348" s="134" t="s">
        <v>7399</v>
      </c>
      <c r="D2348" s="133" t="s">
        <v>899</v>
      </c>
      <c r="E2348" s="133">
        <v>854.8</v>
      </c>
      <c r="F2348" s="134"/>
      <c r="G2348" s="134"/>
      <c r="H2348" s="134"/>
      <c r="I2348" s="134"/>
      <c r="J2348" s="134"/>
      <c r="K2348" s="134"/>
      <c r="L2348" s="134"/>
      <c r="M2348" s="134"/>
      <c r="N2348" s="134"/>
      <c r="O2348" s="134"/>
      <c r="P2348" s="134"/>
      <c r="Q2348" s="134"/>
      <c r="R2348" s="134"/>
      <c r="S2348" s="134"/>
      <c r="T2348" s="134"/>
      <c r="U2348" s="134"/>
      <c r="V2348" s="134"/>
      <c r="W2348" s="134"/>
      <c r="X2348" s="134"/>
      <c r="Y2348" s="134"/>
      <c r="Z2348" s="134"/>
    </row>
    <row r="2349" ht="15.0" customHeight="1">
      <c r="A2349" s="133" t="s">
        <v>7400</v>
      </c>
      <c r="B2349" s="133" t="s">
        <v>7401</v>
      </c>
      <c r="C2349" s="134" t="s">
        <v>7402</v>
      </c>
      <c r="D2349" s="133" t="s">
        <v>4</v>
      </c>
      <c r="E2349" s="133">
        <v>43.88</v>
      </c>
      <c r="F2349" s="134"/>
      <c r="G2349" s="134"/>
      <c r="H2349" s="134"/>
      <c r="I2349" s="134"/>
      <c r="J2349" s="134"/>
      <c r="K2349" s="134"/>
      <c r="L2349" s="134"/>
      <c r="M2349" s="134"/>
      <c r="N2349" s="134"/>
      <c r="O2349" s="134"/>
      <c r="P2349" s="134"/>
      <c r="Q2349" s="134"/>
      <c r="R2349" s="134"/>
      <c r="S2349" s="134"/>
      <c r="T2349" s="134"/>
      <c r="U2349" s="134"/>
      <c r="V2349" s="134"/>
      <c r="W2349" s="134"/>
      <c r="X2349" s="134"/>
      <c r="Y2349" s="134"/>
      <c r="Z2349" s="134"/>
    </row>
    <row r="2350" ht="15.0" customHeight="1">
      <c r="A2350" s="133" t="s">
        <v>7403</v>
      </c>
      <c r="B2350" s="133" t="s">
        <v>7404</v>
      </c>
      <c r="C2350" s="134" t="s">
        <v>7405</v>
      </c>
      <c r="D2350" s="133" t="s">
        <v>4</v>
      </c>
      <c r="E2350" s="133">
        <v>47.43</v>
      </c>
      <c r="F2350" s="134"/>
      <c r="G2350" s="134"/>
      <c r="H2350" s="134"/>
      <c r="I2350" s="134"/>
      <c r="J2350" s="134"/>
      <c r="K2350" s="134"/>
      <c r="L2350" s="134"/>
      <c r="M2350" s="134"/>
      <c r="N2350" s="134"/>
      <c r="O2350" s="134"/>
      <c r="P2350" s="134"/>
      <c r="Q2350" s="134"/>
      <c r="R2350" s="134"/>
      <c r="S2350" s="134"/>
      <c r="T2350" s="134"/>
      <c r="U2350" s="134"/>
      <c r="V2350" s="134"/>
      <c r="W2350" s="134"/>
      <c r="X2350" s="134"/>
      <c r="Y2350" s="134"/>
      <c r="Z2350" s="134"/>
    </row>
    <row r="2351" ht="15.0" customHeight="1">
      <c r="A2351" s="133" t="s">
        <v>7406</v>
      </c>
      <c r="B2351" s="133" t="s">
        <v>7407</v>
      </c>
      <c r="C2351" s="134" t="s">
        <v>7408</v>
      </c>
      <c r="D2351" s="133" t="s">
        <v>4</v>
      </c>
      <c r="E2351" s="133">
        <v>45.59</v>
      </c>
      <c r="F2351" s="134"/>
      <c r="G2351" s="134"/>
      <c r="H2351" s="134"/>
      <c r="I2351" s="134"/>
      <c r="J2351" s="134"/>
      <c r="K2351" s="134"/>
      <c r="L2351" s="134"/>
      <c r="M2351" s="134"/>
      <c r="N2351" s="134"/>
      <c r="O2351" s="134"/>
      <c r="P2351" s="134"/>
      <c r="Q2351" s="134"/>
      <c r="R2351" s="134"/>
      <c r="S2351" s="134"/>
      <c r="T2351" s="134"/>
      <c r="U2351" s="134"/>
      <c r="V2351" s="134"/>
      <c r="W2351" s="134"/>
      <c r="X2351" s="134"/>
      <c r="Y2351" s="134"/>
      <c r="Z2351" s="134"/>
    </row>
    <row r="2352" ht="15.0" customHeight="1">
      <c r="A2352" s="133" t="s">
        <v>7409</v>
      </c>
      <c r="B2352" s="133" t="s">
        <v>7410</v>
      </c>
      <c r="C2352" s="134" t="s">
        <v>7411</v>
      </c>
      <c r="D2352" s="133" t="s">
        <v>4</v>
      </c>
      <c r="E2352" s="133">
        <v>749.11</v>
      </c>
      <c r="F2352" s="134"/>
      <c r="G2352" s="134"/>
      <c r="H2352" s="134"/>
      <c r="I2352" s="134"/>
      <c r="J2352" s="134"/>
      <c r="K2352" s="134"/>
      <c r="L2352" s="134"/>
      <c r="M2352" s="134"/>
      <c r="N2352" s="134"/>
      <c r="O2352" s="134"/>
      <c r="P2352" s="134"/>
      <c r="Q2352" s="134"/>
      <c r="R2352" s="134"/>
      <c r="S2352" s="134"/>
      <c r="T2352" s="134"/>
      <c r="U2352" s="134"/>
      <c r="V2352" s="134"/>
      <c r="W2352" s="134"/>
      <c r="X2352" s="134"/>
      <c r="Y2352" s="134"/>
      <c r="Z2352" s="134"/>
    </row>
    <row r="2353" ht="15.0" customHeight="1">
      <c r="A2353" s="133" t="s">
        <v>7412</v>
      </c>
      <c r="B2353" s="133" t="s">
        <v>7413</v>
      </c>
      <c r="C2353" s="134" t="s">
        <v>7414</v>
      </c>
      <c r="D2353" s="133" t="s">
        <v>4</v>
      </c>
      <c r="E2353" s="133">
        <v>14.82</v>
      </c>
      <c r="F2353" s="134"/>
      <c r="G2353" s="134"/>
      <c r="H2353" s="134"/>
      <c r="I2353" s="134"/>
      <c r="J2353" s="134"/>
      <c r="K2353" s="134"/>
      <c r="L2353" s="134"/>
      <c r="M2353" s="134"/>
      <c r="N2353" s="134"/>
      <c r="O2353" s="134"/>
      <c r="P2353" s="134"/>
      <c r="Q2353" s="134"/>
      <c r="R2353" s="134"/>
      <c r="S2353" s="134"/>
      <c r="T2353" s="134"/>
      <c r="U2353" s="134"/>
      <c r="V2353" s="134"/>
      <c r="W2353" s="134"/>
      <c r="X2353" s="134"/>
      <c r="Y2353" s="134"/>
      <c r="Z2353" s="134"/>
    </row>
    <row r="2354" ht="15.0" customHeight="1">
      <c r="A2354" s="133" t="s">
        <v>7415</v>
      </c>
      <c r="B2354" s="133" t="s">
        <v>7416</v>
      </c>
      <c r="C2354" s="134" t="s">
        <v>7417</v>
      </c>
      <c r="D2354" s="133" t="s">
        <v>4</v>
      </c>
      <c r="E2354" s="133">
        <v>14.82</v>
      </c>
      <c r="F2354" s="134"/>
      <c r="G2354" s="134"/>
      <c r="H2354" s="134"/>
      <c r="I2354" s="134"/>
      <c r="J2354" s="134"/>
      <c r="K2354" s="134"/>
      <c r="L2354" s="134"/>
      <c r="M2354" s="134"/>
      <c r="N2354" s="134"/>
      <c r="O2354" s="134"/>
      <c r="P2354" s="134"/>
      <c r="Q2354" s="134"/>
      <c r="R2354" s="134"/>
      <c r="S2354" s="134"/>
      <c r="T2354" s="134"/>
      <c r="U2354" s="134"/>
      <c r="V2354" s="134"/>
      <c r="W2354" s="134"/>
      <c r="X2354" s="134"/>
      <c r="Y2354" s="134"/>
      <c r="Z2354" s="134"/>
    </row>
    <row r="2355" ht="15.0" customHeight="1">
      <c r="A2355" s="133" t="s">
        <v>7418</v>
      </c>
      <c r="B2355" s="133" t="s">
        <v>7419</v>
      </c>
      <c r="C2355" s="134" t="s">
        <v>7420</v>
      </c>
      <c r="D2355" s="133" t="s">
        <v>4</v>
      </c>
      <c r="E2355" s="133">
        <v>189.52</v>
      </c>
      <c r="F2355" s="134"/>
      <c r="G2355" s="134"/>
      <c r="H2355" s="134"/>
      <c r="I2355" s="134"/>
      <c r="J2355" s="134"/>
      <c r="K2355" s="134"/>
      <c r="L2355" s="134"/>
      <c r="M2355" s="134"/>
      <c r="N2355" s="134"/>
      <c r="O2355" s="134"/>
      <c r="P2355" s="134"/>
      <c r="Q2355" s="134"/>
      <c r="R2355" s="134"/>
      <c r="S2355" s="134"/>
      <c r="T2355" s="134"/>
      <c r="U2355" s="134"/>
      <c r="V2355" s="134"/>
      <c r="W2355" s="134"/>
      <c r="X2355" s="134"/>
      <c r="Y2355" s="134"/>
      <c r="Z2355" s="134"/>
    </row>
    <row r="2356" ht="15.0" customHeight="1">
      <c r="A2356" s="133" t="s">
        <v>7421</v>
      </c>
      <c r="B2356" s="133" t="s">
        <v>7422</v>
      </c>
      <c r="C2356" s="134" t="s">
        <v>7423</v>
      </c>
      <c r="D2356" s="133" t="s">
        <v>4</v>
      </c>
      <c r="E2356" s="133">
        <v>55.88</v>
      </c>
      <c r="F2356" s="134"/>
      <c r="G2356" s="134"/>
      <c r="H2356" s="134"/>
      <c r="I2356" s="134"/>
      <c r="J2356" s="134"/>
      <c r="K2356" s="134"/>
      <c r="L2356" s="134"/>
      <c r="M2356" s="134"/>
      <c r="N2356" s="134"/>
      <c r="O2356" s="134"/>
      <c r="P2356" s="134"/>
      <c r="Q2356" s="134"/>
      <c r="R2356" s="134"/>
      <c r="S2356" s="134"/>
      <c r="T2356" s="134"/>
      <c r="U2356" s="134"/>
      <c r="V2356" s="134"/>
      <c r="W2356" s="134"/>
      <c r="X2356" s="134"/>
      <c r="Y2356" s="134"/>
      <c r="Z2356" s="134"/>
    </row>
    <row r="2357" ht="15.0" customHeight="1">
      <c r="A2357" s="133" t="s">
        <v>7424</v>
      </c>
      <c r="B2357" s="133" t="s">
        <v>7425</v>
      </c>
      <c r="C2357" s="134" t="s">
        <v>7426</v>
      </c>
      <c r="D2357" s="133" t="s">
        <v>4</v>
      </c>
      <c r="E2357" s="133">
        <v>67.51</v>
      </c>
      <c r="F2357" s="134"/>
      <c r="G2357" s="134"/>
      <c r="H2357" s="134"/>
      <c r="I2357" s="134"/>
      <c r="J2357" s="134"/>
      <c r="K2357" s="134"/>
      <c r="L2357" s="134"/>
      <c r="M2357" s="134"/>
      <c r="N2357" s="134"/>
      <c r="O2357" s="134"/>
      <c r="P2357" s="134"/>
      <c r="Q2357" s="134"/>
      <c r="R2357" s="134"/>
      <c r="S2357" s="134"/>
      <c r="T2357" s="134"/>
      <c r="U2357" s="134"/>
      <c r="V2357" s="134"/>
      <c r="W2357" s="134"/>
      <c r="X2357" s="134"/>
      <c r="Y2357" s="134"/>
      <c r="Z2357" s="134"/>
    </row>
    <row r="2358" ht="15.0" customHeight="1">
      <c r="A2358" s="133" t="s">
        <v>7427</v>
      </c>
      <c r="B2358" s="133" t="s">
        <v>7428</v>
      </c>
      <c r="C2358" s="134" t="s">
        <v>7429</v>
      </c>
      <c r="D2358" s="133" t="s">
        <v>4</v>
      </c>
      <c r="E2358" s="133">
        <v>142.98</v>
      </c>
      <c r="F2358" s="134"/>
      <c r="G2358" s="134"/>
      <c r="H2358" s="134"/>
      <c r="I2358" s="134"/>
      <c r="J2358" s="134"/>
      <c r="K2358" s="134"/>
      <c r="L2358" s="134"/>
      <c r="M2358" s="134"/>
      <c r="N2358" s="134"/>
      <c r="O2358" s="134"/>
      <c r="P2358" s="134"/>
      <c r="Q2358" s="134"/>
      <c r="R2358" s="134"/>
      <c r="S2358" s="134"/>
      <c r="T2358" s="134"/>
      <c r="U2358" s="134"/>
      <c r="V2358" s="134"/>
      <c r="W2358" s="134"/>
      <c r="X2358" s="134"/>
      <c r="Y2358" s="134"/>
      <c r="Z2358" s="134"/>
    </row>
    <row r="2359" ht="15.0" customHeight="1">
      <c r="A2359" s="133" t="s">
        <v>7430</v>
      </c>
      <c r="B2359" s="133" t="s">
        <v>7431</v>
      </c>
      <c r="C2359" s="134" t="s">
        <v>7432</v>
      </c>
      <c r="D2359" s="133" t="s">
        <v>4</v>
      </c>
      <c r="E2359" s="133">
        <v>272.65</v>
      </c>
      <c r="F2359" s="134"/>
      <c r="G2359" s="134"/>
      <c r="H2359" s="134"/>
      <c r="I2359" s="134"/>
      <c r="J2359" s="134"/>
      <c r="K2359" s="134"/>
      <c r="L2359" s="134"/>
      <c r="M2359" s="134"/>
      <c r="N2359" s="134"/>
      <c r="O2359" s="134"/>
      <c r="P2359" s="134"/>
      <c r="Q2359" s="134"/>
      <c r="R2359" s="134"/>
      <c r="S2359" s="134"/>
      <c r="T2359" s="134"/>
      <c r="U2359" s="134"/>
      <c r="V2359" s="134"/>
      <c r="W2359" s="134"/>
      <c r="X2359" s="134"/>
      <c r="Y2359" s="134"/>
      <c r="Z2359" s="134"/>
    </row>
    <row r="2360" ht="15.0" customHeight="1">
      <c r="A2360" s="133" t="s">
        <v>7433</v>
      </c>
      <c r="B2360" s="133" t="s">
        <v>7434</v>
      </c>
      <c r="C2360" s="134" t="s">
        <v>7435</v>
      </c>
      <c r="D2360" s="133" t="s">
        <v>4</v>
      </c>
      <c r="E2360" s="133">
        <v>206.05</v>
      </c>
      <c r="F2360" s="134"/>
      <c r="G2360" s="134"/>
      <c r="H2360" s="134"/>
      <c r="I2360" s="134"/>
      <c r="J2360" s="134"/>
      <c r="K2360" s="134"/>
      <c r="L2360" s="134"/>
      <c r="M2360" s="134"/>
      <c r="N2360" s="134"/>
      <c r="O2360" s="134"/>
      <c r="P2360" s="134"/>
      <c r="Q2360" s="134"/>
      <c r="R2360" s="134"/>
      <c r="S2360" s="134"/>
      <c r="T2360" s="134"/>
      <c r="U2360" s="134"/>
      <c r="V2360" s="134"/>
      <c r="W2360" s="134"/>
      <c r="X2360" s="134"/>
      <c r="Y2360" s="134"/>
      <c r="Z2360" s="134"/>
    </row>
    <row r="2361" ht="15.0" customHeight="1">
      <c r="A2361" s="133" t="s">
        <v>7436</v>
      </c>
      <c r="B2361" s="133" t="s">
        <v>7437</v>
      </c>
      <c r="C2361" s="134" t="s">
        <v>7438</v>
      </c>
      <c r="D2361" s="133" t="s">
        <v>4</v>
      </c>
      <c r="E2361" s="133">
        <v>116.05</v>
      </c>
      <c r="F2361" s="134"/>
      <c r="G2361" s="134"/>
      <c r="H2361" s="134"/>
      <c r="I2361" s="134"/>
      <c r="J2361" s="134"/>
      <c r="K2361" s="134"/>
      <c r="L2361" s="134"/>
      <c r="M2361" s="134"/>
      <c r="N2361" s="134"/>
      <c r="O2361" s="134"/>
      <c r="P2361" s="134"/>
      <c r="Q2361" s="134"/>
      <c r="R2361" s="134"/>
      <c r="S2361" s="134"/>
      <c r="T2361" s="134"/>
      <c r="U2361" s="134"/>
      <c r="V2361" s="134"/>
      <c r="W2361" s="134"/>
      <c r="X2361" s="134"/>
      <c r="Y2361" s="134"/>
      <c r="Z2361" s="134"/>
    </row>
    <row r="2362" ht="15.0" customHeight="1">
      <c r="A2362" s="133" t="s">
        <v>7439</v>
      </c>
      <c r="B2362" s="133" t="s">
        <v>7440</v>
      </c>
      <c r="C2362" s="134" t="s">
        <v>7441</v>
      </c>
      <c r="D2362" s="133" t="s">
        <v>4</v>
      </c>
      <c r="E2362" s="133">
        <v>125.35</v>
      </c>
      <c r="F2362" s="134"/>
      <c r="G2362" s="134"/>
      <c r="H2362" s="134"/>
      <c r="I2362" s="134"/>
      <c r="J2362" s="134"/>
      <c r="K2362" s="134"/>
      <c r="L2362" s="134"/>
      <c r="M2362" s="134"/>
      <c r="N2362" s="134"/>
      <c r="O2362" s="134"/>
      <c r="P2362" s="134"/>
      <c r="Q2362" s="134"/>
      <c r="R2362" s="134"/>
      <c r="S2362" s="134"/>
      <c r="T2362" s="134"/>
      <c r="U2362" s="134"/>
      <c r="V2362" s="134"/>
      <c r="W2362" s="134"/>
      <c r="X2362" s="134"/>
      <c r="Y2362" s="134"/>
      <c r="Z2362" s="134"/>
    </row>
    <row r="2363" ht="15.0" customHeight="1">
      <c r="A2363" s="133" t="s">
        <v>7442</v>
      </c>
      <c r="B2363" s="133" t="s">
        <v>958</v>
      </c>
      <c r="C2363" s="134" t="s">
        <v>7443</v>
      </c>
      <c r="D2363" s="133" t="s">
        <v>4</v>
      </c>
      <c r="E2363" s="133">
        <v>204.87</v>
      </c>
      <c r="F2363" s="134"/>
      <c r="G2363" s="134"/>
      <c r="H2363" s="134"/>
      <c r="I2363" s="134"/>
      <c r="J2363" s="134"/>
      <c r="K2363" s="134"/>
      <c r="L2363" s="134"/>
      <c r="M2363" s="134"/>
      <c r="N2363" s="134"/>
      <c r="O2363" s="134"/>
      <c r="P2363" s="134"/>
      <c r="Q2363" s="134"/>
      <c r="R2363" s="134"/>
      <c r="S2363" s="134"/>
      <c r="T2363" s="134"/>
      <c r="U2363" s="134"/>
      <c r="V2363" s="134"/>
      <c r="W2363" s="134"/>
      <c r="X2363" s="134"/>
      <c r="Y2363" s="134"/>
      <c r="Z2363" s="134"/>
    </row>
    <row r="2364" ht="15.0" customHeight="1">
      <c r="A2364" s="133" t="s">
        <v>7444</v>
      </c>
      <c r="B2364" s="133" t="s">
        <v>7445</v>
      </c>
      <c r="C2364" s="134" t="s">
        <v>7446</v>
      </c>
      <c r="D2364" s="133" t="s">
        <v>4</v>
      </c>
      <c r="E2364" s="133">
        <v>111.75</v>
      </c>
      <c r="F2364" s="134"/>
      <c r="G2364" s="134"/>
      <c r="H2364" s="134"/>
      <c r="I2364" s="134"/>
      <c r="J2364" s="134"/>
      <c r="K2364" s="134"/>
      <c r="L2364" s="134"/>
      <c r="M2364" s="134"/>
      <c r="N2364" s="134"/>
      <c r="O2364" s="134"/>
      <c r="P2364" s="134"/>
      <c r="Q2364" s="134"/>
      <c r="R2364" s="134"/>
      <c r="S2364" s="134"/>
      <c r="T2364" s="134"/>
      <c r="U2364" s="134"/>
      <c r="V2364" s="134"/>
      <c r="W2364" s="134"/>
      <c r="X2364" s="134"/>
      <c r="Y2364" s="134"/>
      <c r="Z2364" s="134"/>
    </row>
    <row r="2365" ht="15.0" customHeight="1">
      <c r="A2365" s="133" t="s">
        <v>7447</v>
      </c>
      <c r="B2365" s="133" t="s">
        <v>958</v>
      </c>
      <c r="C2365" s="134" t="s">
        <v>7448</v>
      </c>
      <c r="D2365" s="133" t="s">
        <v>4</v>
      </c>
      <c r="E2365" s="133">
        <v>329.51</v>
      </c>
      <c r="F2365" s="134"/>
      <c r="G2365" s="134"/>
      <c r="H2365" s="134"/>
      <c r="I2365" s="134"/>
      <c r="J2365" s="134"/>
      <c r="K2365" s="134"/>
      <c r="L2365" s="134"/>
      <c r="M2365" s="134"/>
      <c r="N2365" s="134"/>
      <c r="O2365" s="134"/>
      <c r="P2365" s="134"/>
      <c r="Q2365" s="134"/>
      <c r="R2365" s="134"/>
      <c r="S2365" s="134"/>
      <c r="T2365" s="134"/>
      <c r="U2365" s="134"/>
      <c r="V2365" s="134"/>
      <c r="W2365" s="134"/>
      <c r="X2365" s="134"/>
      <c r="Y2365" s="134"/>
      <c r="Z2365" s="134"/>
    </row>
    <row r="2366" ht="15.0" customHeight="1">
      <c r="A2366" s="133" t="s">
        <v>7449</v>
      </c>
      <c r="B2366" s="133" t="s">
        <v>7450</v>
      </c>
      <c r="C2366" s="134" t="s">
        <v>7451</v>
      </c>
      <c r="D2366" s="133" t="s">
        <v>4</v>
      </c>
      <c r="E2366" s="133">
        <v>255.91</v>
      </c>
      <c r="F2366" s="134"/>
      <c r="G2366" s="134"/>
      <c r="H2366" s="134"/>
      <c r="I2366" s="134"/>
      <c r="J2366" s="134"/>
      <c r="K2366" s="134"/>
      <c r="L2366" s="134"/>
      <c r="M2366" s="134"/>
      <c r="N2366" s="134"/>
      <c r="O2366" s="134"/>
      <c r="P2366" s="134"/>
      <c r="Q2366" s="134"/>
      <c r="R2366" s="134"/>
      <c r="S2366" s="134"/>
      <c r="T2366" s="134"/>
      <c r="U2366" s="134"/>
      <c r="V2366" s="134"/>
      <c r="W2366" s="134"/>
      <c r="X2366" s="134"/>
      <c r="Y2366" s="134"/>
      <c r="Z2366" s="134"/>
    </row>
    <row r="2367" ht="15.0" customHeight="1">
      <c r="A2367" s="133" t="s">
        <v>7452</v>
      </c>
      <c r="B2367" s="133" t="s">
        <v>958</v>
      </c>
      <c r="C2367" s="134" t="s">
        <v>7453</v>
      </c>
      <c r="D2367" s="133" t="s">
        <v>4</v>
      </c>
      <c r="E2367" s="133">
        <v>369.55</v>
      </c>
      <c r="F2367" s="134"/>
      <c r="G2367" s="134"/>
      <c r="H2367" s="134"/>
      <c r="I2367" s="134"/>
      <c r="J2367" s="134"/>
      <c r="K2367" s="134"/>
      <c r="L2367" s="134"/>
      <c r="M2367" s="134"/>
      <c r="N2367" s="134"/>
      <c r="O2367" s="134"/>
      <c r="P2367" s="134"/>
      <c r="Q2367" s="134"/>
      <c r="R2367" s="134"/>
      <c r="S2367" s="134"/>
      <c r="T2367" s="134"/>
      <c r="U2367" s="134"/>
      <c r="V2367" s="134"/>
      <c r="W2367" s="134"/>
      <c r="X2367" s="134"/>
      <c r="Y2367" s="134"/>
      <c r="Z2367" s="134"/>
    </row>
    <row r="2368" ht="15.0" customHeight="1">
      <c r="A2368" s="133" t="s">
        <v>7454</v>
      </c>
      <c r="B2368" s="133" t="s">
        <v>958</v>
      </c>
      <c r="C2368" s="134" t="s">
        <v>7455</v>
      </c>
      <c r="D2368" s="133" t="s">
        <v>4</v>
      </c>
      <c r="E2368" s="133">
        <v>373.01</v>
      </c>
      <c r="F2368" s="134"/>
      <c r="G2368" s="134"/>
      <c r="H2368" s="134"/>
      <c r="I2368" s="134"/>
      <c r="J2368" s="134"/>
      <c r="K2368" s="134"/>
      <c r="L2368" s="134"/>
      <c r="M2368" s="134"/>
      <c r="N2368" s="134"/>
      <c r="O2368" s="134"/>
      <c r="P2368" s="134"/>
      <c r="Q2368" s="134"/>
      <c r="R2368" s="134"/>
      <c r="S2368" s="134"/>
      <c r="T2368" s="134"/>
      <c r="U2368" s="134"/>
      <c r="V2368" s="134"/>
      <c r="W2368" s="134"/>
      <c r="X2368" s="134"/>
      <c r="Y2368" s="134"/>
      <c r="Z2368" s="134"/>
    </row>
    <row r="2369" ht="15.0" customHeight="1">
      <c r="A2369" s="133" t="s">
        <v>7456</v>
      </c>
      <c r="B2369" s="133" t="s">
        <v>958</v>
      </c>
      <c r="C2369" s="134" t="s">
        <v>7457</v>
      </c>
      <c r="D2369" s="133" t="s">
        <v>4</v>
      </c>
      <c r="E2369" s="133">
        <v>273.37</v>
      </c>
      <c r="F2369" s="134"/>
      <c r="G2369" s="134"/>
      <c r="H2369" s="134"/>
      <c r="I2369" s="134"/>
      <c r="J2369" s="134"/>
      <c r="K2369" s="134"/>
      <c r="L2369" s="134"/>
      <c r="M2369" s="134"/>
      <c r="N2369" s="134"/>
      <c r="O2369" s="134"/>
      <c r="P2369" s="134"/>
      <c r="Q2369" s="134"/>
      <c r="R2369" s="134"/>
      <c r="S2369" s="134"/>
      <c r="T2369" s="134"/>
      <c r="U2369" s="134"/>
      <c r="V2369" s="134"/>
      <c r="W2369" s="134"/>
      <c r="X2369" s="134"/>
      <c r="Y2369" s="134"/>
      <c r="Z2369" s="134"/>
    </row>
    <row r="2370" ht="15.0" customHeight="1">
      <c r="A2370" s="133" t="s">
        <v>7458</v>
      </c>
      <c r="B2370" s="133" t="s">
        <v>7459</v>
      </c>
      <c r="C2370" s="134" t="s">
        <v>7460</v>
      </c>
      <c r="D2370" s="133" t="s">
        <v>4</v>
      </c>
      <c r="E2370" s="133">
        <v>197.87</v>
      </c>
      <c r="F2370" s="134"/>
      <c r="G2370" s="134"/>
      <c r="H2370" s="134"/>
      <c r="I2370" s="134"/>
      <c r="J2370" s="134"/>
      <c r="K2370" s="134"/>
      <c r="L2370" s="134"/>
      <c r="M2370" s="134"/>
      <c r="N2370" s="134"/>
      <c r="O2370" s="134"/>
      <c r="P2370" s="134"/>
      <c r="Q2370" s="134"/>
      <c r="R2370" s="134"/>
      <c r="S2370" s="134"/>
      <c r="T2370" s="134"/>
      <c r="U2370" s="134"/>
      <c r="V2370" s="134"/>
      <c r="W2370" s="134"/>
      <c r="X2370" s="134"/>
      <c r="Y2370" s="134"/>
      <c r="Z2370" s="134"/>
    </row>
    <row r="2371" ht="15.0" customHeight="1">
      <c r="A2371" s="133" t="s">
        <v>7461</v>
      </c>
      <c r="B2371" s="133" t="s">
        <v>7462</v>
      </c>
      <c r="C2371" s="134" t="s">
        <v>7463</v>
      </c>
      <c r="D2371" s="133" t="s">
        <v>4</v>
      </c>
      <c r="E2371" s="133">
        <v>124.27</v>
      </c>
      <c r="F2371" s="134"/>
      <c r="G2371" s="134"/>
      <c r="H2371" s="134"/>
      <c r="I2371" s="134"/>
      <c r="J2371" s="134"/>
      <c r="K2371" s="134"/>
      <c r="L2371" s="134"/>
      <c r="M2371" s="134"/>
      <c r="N2371" s="134"/>
      <c r="O2371" s="134"/>
      <c r="P2371" s="134"/>
      <c r="Q2371" s="134"/>
      <c r="R2371" s="134"/>
      <c r="S2371" s="134"/>
      <c r="T2371" s="134"/>
      <c r="U2371" s="134"/>
      <c r="V2371" s="134"/>
      <c r="W2371" s="134"/>
      <c r="X2371" s="134"/>
      <c r="Y2371" s="134"/>
      <c r="Z2371" s="134"/>
    </row>
    <row r="2372" ht="15.0" customHeight="1">
      <c r="A2372" s="133" t="s">
        <v>7464</v>
      </c>
      <c r="B2372" s="133" t="s">
        <v>7465</v>
      </c>
      <c r="C2372" s="134" t="s">
        <v>7466</v>
      </c>
      <c r="D2372" s="133" t="s">
        <v>4</v>
      </c>
      <c r="E2372" s="133">
        <v>154.14</v>
      </c>
      <c r="F2372" s="134"/>
      <c r="G2372" s="134"/>
      <c r="H2372" s="134"/>
      <c r="I2372" s="134"/>
      <c r="J2372" s="134"/>
      <c r="K2372" s="134"/>
      <c r="L2372" s="134"/>
      <c r="M2372" s="134"/>
      <c r="N2372" s="134"/>
      <c r="O2372" s="134"/>
      <c r="P2372" s="134"/>
      <c r="Q2372" s="134"/>
      <c r="R2372" s="134"/>
      <c r="S2372" s="134"/>
      <c r="T2372" s="134"/>
      <c r="U2372" s="134"/>
      <c r="V2372" s="134"/>
      <c r="W2372" s="134"/>
      <c r="X2372" s="134"/>
      <c r="Y2372" s="134"/>
      <c r="Z2372" s="134"/>
    </row>
    <row r="2373" ht="15.0" customHeight="1">
      <c r="A2373" s="133" t="s">
        <v>7467</v>
      </c>
      <c r="B2373" s="133" t="s">
        <v>7468</v>
      </c>
      <c r="C2373" s="134" t="s">
        <v>7469</v>
      </c>
      <c r="D2373" s="133" t="s">
        <v>4</v>
      </c>
      <c r="E2373" s="133">
        <v>291.05</v>
      </c>
      <c r="F2373" s="134"/>
      <c r="G2373" s="134"/>
      <c r="H2373" s="134"/>
      <c r="I2373" s="134"/>
      <c r="J2373" s="134"/>
      <c r="K2373" s="134"/>
      <c r="L2373" s="134"/>
      <c r="M2373" s="134"/>
      <c r="N2373" s="134"/>
      <c r="O2373" s="134"/>
      <c r="P2373" s="134"/>
      <c r="Q2373" s="134"/>
      <c r="R2373" s="134"/>
      <c r="S2373" s="134"/>
      <c r="T2373" s="134"/>
      <c r="U2373" s="134"/>
      <c r="V2373" s="134"/>
      <c r="W2373" s="134"/>
      <c r="X2373" s="134"/>
      <c r="Y2373" s="134"/>
      <c r="Z2373" s="134"/>
    </row>
    <row r="2374" ht="15.0" customHeight="1">
      <c r="A2374" s="133" t="s">
        <v>7470</v>
      </c>
      <c r="B2374" s="133" t="s">
        <v>958</v>
      </c>
      <c r="C2374" s="134" t="s">
        <v>7471</v>
      </c>
      <c r="D2374" s="133" t="s">
        <v>4</v>
      </c>
      <c r="E2374" s="133">
        <v>291.05</v>
      </c>
      <c r="F2374" s="134"/>
      <c r="G2374" s="134"/>
      <c r="H2374" s="134"/>
      <c r="I2374" s="134"/>
      <c r="J2374" s="134"/>
      <c r="K2374" s="134"/>
      <c r="L2374" s="134"/>
      <c r="M2374" s="134"/>
      <c r="N2374" s="134"/>
      <c r="O2374" s="134"/>
      <c r="P2374" s="134"/>
      <c r="Q2374" s="134"/>
      <c r="R2374" s="134"/>
      <c r="S2374" s="134"/>
      <c r="T2374" s="134"/>
      <c r="U2374" s="134"/>
      <c r="V2374" s="134"/>
      <c r="W2374" s="134"/>
      <c r="X2374" s="134"/>
      <c r="Y2374" s="134"/>
      <c r="Z2374" s="134"/>
    </row>
    <row r="2375" ht="15.0" customHeight="1">
      <c r="A2375" s="133" t="s">
        <v>7472</v>
      </c>
      <c r="B2375" s="133" t="s">
        <v>7473</v>
      </c>
      <c r="C2375" s="134" t="s">
        <v>7474</v>
      </c>
      <c r="D2375" s="133" t="s">
        <v>101</v>
      </c>
      <c r="E2375" s="133">
        <v>16.21</v>
      </c>
      <c r="F2375" s="134"/>
      <c r="G2375" s="134"/>
      <c r="H2375" s="134"/>
      <c r="I2375" s="134"/>
      <c r="J2375" s="134"/>
      <c r="K2375" s="134"/>
      <c r="L2375" s="134"/>
      <c r="M2375" s="134"/>
      <c r="N2375" s="134"/>
      <c r="O2375" s="134"/>
      <c r="P2375" s="134"/>
      <c r="Q2375" s="134"/>
      <c r="R2375" s="134"/>
      <c r="S2375" s="134"/>
      <c r="T2375" s="134"/>
      <c r="U2375" s="134"/>
      <c r="V2375" s="134"/>
      <c r="W2375" s="134"/>
      <c r="X2375" s="134"/>
      <c r="Y2375" s="134"/>
      <c r="Z2375" s="134"/>
    </row>
    <row r="2376" ht="15.0" customHeight="1">
      <c r="A2376" s="133" t="s">
        <v>7475</v>
      </c>
      <c r="B2376" s="133" t="s">
        <v>7476</v>
      </c>
      <c r="C2376" s="134" t="s">
        <v>7477</v>
      </c>
      <c r="D2376" s="133" t="s">
        <v>101</v>
      </c>
      <c r="E2376" s="133">
        <v>18.03</v>
      </c>
      <c r="F2376" s="134"/>
      <c r="G2376" s="134"/>
      <c r="H2376" s="134"/>
      <c r="I2376" s="134"/>
      <c r="J2376" s="134"/>
      <c r="K2376" s="134"/>
      <c r="L2376" s="134"/>
      <c r="M2376" s="134"/>
      <c r="N2376" s="134"/>
      <c r="O2376" s="134"/>
      <c r="P2376" s="134"/>
      <c r="Q2376" s="134"/>
      <c r="R2376" s="134"/>
      <c r="S2376" s="134"/>
      <c r="T2376" s="134"/>
      <c r="U2376" s="134"/>
      <c r="V2376" s="134"/>
      <c r="W2376" s="134"/>
      <c r="X2376" s="134"/>
      <c r="Y2376" s="134"/>
      <c r="Z2376" s="134"/>
    </row>
    <row r="2377" ht="15.0" customHeight="1">
      <c r="A2377" s="133" t="s">
        <v>7478</v>
      </c>
      <c r="B2377" s="133" t="s">
        <v>7479</v>
      </c>
      <c r="C2377" s="134" t="s">
        <v>7480</v>
      </c>
      <c r="D2377" s="133" t="s">
        <v>101</v>
      </c>
      <c r="E2377" s="133">
        <v>18.03</v>
      </c>
      <c r="F2377" s="134"/>
      <c r="G2377" s="134"/>
      <c r="H2377" s="134"/>
      <c r="I2377" s="134"/>
      <c r="J2377" s="134"/>
      <c r="K2377" s="134"/>
      <c r="L2377" s="134"/>
      <c r="M2377" s="134"/>
      <c r="N2377" s="134"/>
      <c r="O2377" s="134"/>
      <c r="P2377" s="134"/>
      <c r="Q2377" s="134"/>
      <c r="R2377" s="134"/>
      <c r="S2377" s="134"/>
      <c r="T2377" s="134"/>
      <c r="U2377" s="134"/>
      <c r="V2377" s="134"/>
      <c r="W2377" s="134"/>
      <c r="X2377" s="134"/>
      <c r="Y2377" s="134"/>
      <c r="Z2377" s="134"/>
    </row>
    <row r="2378" ht="15.0" customHeight="1">
      <c r="A2378" s="133" t="s">
        <v>7481</v>
      </c>
      <c r="B2378" s="133" t="s">
        <v>7482</v>
      </c>
      <c r="C2378" s="134" t="s">
        <v>7483</v>
      </c>
      <c r="D2378" s="133" t="s">
        <v>4</v>
      </c>
      <c r="E2378" s="133">
        <v>9.97</v>
      </c>
      <c r="F2378" s="134"/>
      <c r="G2378" s="134"/>
      <c r="H2378" s="134"/>
      <c r="I2378" s="134"/>
      <c r="J2378" s="134"/>
      <c r="K2378" s="134"/>
      <c r="L2378" s="134"/>
      <c r="M2378" s="134"/>
      <c r="N2378" s="134"/>
      <c r="O2378" s="134"/>
      <c r="P2378" s="134"/>
      <c r="Q2378" s="134"/>
      <c r="R2378" s="134"/>
      <c r="S2378" s="134"/>
      <c r="T2378" s="134"/>
      <c r="U2378" s="134"/>
      <c r="V2378" s="134"/>
      <c r="W2378" s="134"/>
      <c r="X2378" s="134"/>
      <c r="Y2378" s="134"/>
      <c r="Z2378" s="134"/>
    </row>
    <row r="2379" ht="15.0" customHeight="1">
      <c r="A2379" s="133" t="s">
        <v>7484</v>
      </c>
      <c r="B2379" s="133" t="s">
        <v>7485</v>
      </c>
      <c r="C2379" s="134" t="s">
        <v>7486</v>
      </c>
      <c r="D2379" s="133" t="s">
        <v>4</v>
      </c>
      <c r="E2379" s="133">
        <v>11.08</v>
      </c>
      <c r="F2379" s="134"/>
      <c r="G2379" s="134"/>
      <c r="H2379" s="134"/>
      <c r="I2379" s="134"/>
      <c r="J2379" s="134"/>
      <c r="K2379" s="134"/>
      <c r="L2379" s="134"/>
      <c r="M2379" s="134"/>
      <c r="N2379" s="134"/>
      <c r="O2379" s="134"/>
      <c r="P2379" s="134"/>
      <c r="Q2379" s="134"/>
      <c r="R2379" s="134"/>
      <c r="S2379" s="134"/>
      <c r="T2379" s="134"/>
      <c r="U2379" s="134"/>
      <c r="V2379" s="134"/>
      <c r="W2379" s="134"/>
      <c r="X2379" s="134"/>
      <c r="Y2379" s="134"/>
      <c r="Z2379" s="134"/>
    </row>
    <row r="2380" ht="15.0" customHeight="1">
      <c r="A2380" s="133" t="s">
        <v>7487</v>
      </c>
      <c r="B2380" s="133" t="s">
        <v>7488</v>
      </c>
      <c r="C2380" s="134" t="s">
        <v>7489</v>
      </c>
      <c r="D2380" s="133" t="s">
        <v>101</v>
      </c>
      <c r="E2380" s="133">
        <v>26.59</v>
      </c>
      <c r="F2380" s="134"/>
      <c r="G2380" s="134"/>
      <c r="H2380" s="134"/>
      <c r="I2380" s="134"/>
      <c r="J2380" s="134"/>
      <c r="K2380" s="134"/>
      <c r="L2380" s="134"/>
      <c r="M2380" s="134"/>
      <c r="N2380" s="134"/>
      <c r="O2380" s="134"/>
      <c r="P2380" s="134"/>
      <c r="Q2380" s="134"/>
      <c r="R2380" s="134"/>
      <c r="S2380" s="134"/>
      <c r="T2380" s="134"/>
      <c r="U2380" s="134"/>
      <c r="V2380" s="134"/>
      <c r="W2380" s="134"/>
      <c r="X2380" s="134"/>
      <c r="Y2380" s="134"/>
      <c r="Z2380" s="134"/>
    </row>
    <row r="2381" ht="15.0" customHeight="1">
      <c r="A2381" s="133" t="s">
        <v>7490</v>
      </c>
      <c r="B2381" s="133" t="s">
        <v>7491</v>
      </c>
      <c r="C2381" s="134" t="s">
        <v>7492</v>
      </c>
      <c r="D2381" s="133" t="s">
        <v>4</v>
      </c>
      <c r="E2381" s="133">
        <v>2.0</v>
      </c>
      <c r="F2381" s="134"/>
      <c r="G2381" s="134"/>
      <c r="H2381" s="134"/>
      <c r="I2381" s="134"/>
      <c r="J2381" s="134"/>
      <c r="K2381" s="134"/>
      <c r="L2381" s="134"/>
      <c r="M2381" s="134"/>
      <c r="N2381" s="134"/>
      <c r="O2381" s="134"/>
      <c r="P2381" s="134"/>
      <c r="Q2381" s="134"/>
      <c r="R2381" s="134"/>
      <c r="S2381" s="134"/>
      <c r="T2381" s="134"/>
      <c r="U2381" s="134"/>
      <c r="V2381" s="134"/>
      <c r="W2381" s="134"/>
      <c r="X2381" s="134"/>
      <c r="Y2381" s="134"/>
      <c r="Z2381" s="134"/>
    </row>
    <row r="2382" ht="15.0" customHeight="1">
      <c r="A2382" s="133" t="s">
        <v>7493</v>
      </c>
      <c r="B2382" s="133" t="s">
        <v>7494</v>
      </c>
      <c r="C2382" s="134" t="s">
        <v>7495</v>
      </c>
      <c r="D2382" s="133" t="s">
        <v>4</v>
      </c>
      <c r="E2382" s="133">
        <v>1.5</v>
      </c>
      <c r="F2382" s="134"/>
      <c r="G2382" s="134"/>
      <c r="H2382" s="134"/>
      <c r="I2382" s="134"/>
      <c r="J2382" s="134"/>
      <c r="K2382" s="134"/>
      <c r="L2382" s="134"/>
      <c r="M2382" s="134"/>
      <c r="N2382" s="134"/>
      <c r="O2382" s="134"/>
      <c r="P2382" s="134"/>
      <c r="Q2382" s="134"/>
      <c r="R2382" s="134"/>
      <c r="S2382" s="134"/>
      <c r="T2382" s="134"/>
      <c r="U2382" s="134"/>
      <c r="V2382" s="134"/>
      <c r="W2382" s="134"/>
      <c r="X2382" s="134"/>
      <c r="Y2382" s="134"/>
      <c r="Z2382" s="134"/>
    </row>
    <row r="2383" ht="15.0" customHeight="1">
      <c r="A2383" s="133" t="s">
        <v>7496</v>
      </c>
      <c r="B2383" s="133" t="s">
        <v>7497</v>
      </c>
      <c r="C2383" s="134" t="s">
        <v>7498</v>
      </c>
      <c r="D2383" s="133" t="s">
        <v>4</v>
      </c>
      <c r="E2383" s="133">
        <v>77.0</v>
      </c>
      <c r="F2383" s="134"/>
      <c r="G2383" s="134"/>
      <c r="H2383" s="134"/>
      <c r="I2383" s="134"/>
      <c r="J2383" s="134"/>
      <c r="K2383" s="134"/>
      <c r="L2383" s="134"/>
      <c r="M2383" s="134"/>
      <c r="N2383" s="134"/>
      <c r="O2383" s="134"/>
      <c r="P2383" s="134"/>
      <c r="Q2383" s="134"/>
      <c r="R2383" s="134"/>
      <c r="S2383" s="134"/>
      <c r="T2383" s="134"/>
      <c r="U2383" s="134"/>
      <c r="V2383" s="134"/>
      <c r="W2383" s="134"/>
      <c r="X2383" s="134"/>
      <c r="Y2383" s="134"/>
      <c r="Z2383" s="134"/>
    </row>
    <row r="2384" ht="15.0" customHeight="1">
      <c r="A2384" s="133" t="s">
        <v>7499</v>
      </c>
      <c r="B2384" s="133" t="s">
        <v>7500</v>
      </c>
      <c r="C2384" s="134" t="s">
        <v>7501</v>
      </c>
      <c r="D2384" s="133" t="s">
        <v>4</v>
      </c>
      <c r="E2384" s="133">
        <v>101.33</v>
      </c>
      <c r="F2384" s="134"/>
      <c r="G2384" s="134"/>
      <c r="H2384" s="134"/>
      <c r="I2384" s="134"/>
      <c r="J2384" s="134"/>
      <c r="K2384" s="134"/>
      <c r="L2384" s="134"/>
      <c r="M2384" s="134"/>
      <c r="N2384" s="134"/>
      <c r="O2384" s="134"/>
      <c r="P2384" s="134"/>
      <c r="Q2384" s="134"/>
      <c r="R2384" s="134"/>
      <c r="S2384" s="134"/>
      <c r="T2384" s="134"/>
      <c r="U2384" s="134"/>
      <c r="V2384" s="134"/>
      <c r="W2384" s="134"/>
      <c r="X2384" s="134"/>
      <c r="Y2384" s="134"/>
      <c r="Z2384" s="134"/>
    </row>
    <row r="2385" ht="15.0" customHeight="1">
      <c r="A2385" s="133" t="s">
        <v>7502</v>
      </c>
      <c r="B2385" s="133" t="s">
        <v>7503</v>
      </c>
      <c r="C2385" s="134" t="s">
        <v>7504</v>
      </c>
      <c r="D2385" s="133" t="s">
        <v>4</v>
      </c>
      <c r="E2385" s="133">
        <v>72.0</v>
      </c>
      <c r="F2385" s="134"/>
      <c r="G2385" s="134"/>
      <c r="H2385" s="134"/>
      <c r="I2385" s="134"/>
      <c r="J2385" s="134"/>
      <c r="K2385" s="134"/>
      <c r="L2385" s="134"/>
      <c r="M2385" s="134"/>
      <c r="N2385" s="134"/>
      <c r="O2385" s="134"/>
      <c r="P2385" s="134"/>
      <c r="Q2385" s="134"/>
      <c r="R2385" s="134"/>
      <c r="S2385" s="134"/>
      <c r="T2385" s="134"/>
      <c r="U2385" s="134"/>
      <c r="V2385" s="134"/>
      <c r="W2385" s="134"/>
      <c r="X2385" s="134"/>
      <c r="Y2385" s="134"/>
      <c r="Z2385" s="134"/>
    </row>
    <row r="2386" ht="15.0" customHeight="1">
      <c r="A2386" s="133" t="s">
        <v>7505</v>
      </c>
      <c r="B2386" s="133" t="s">
        <v>7506</v>
      </c>
      <c r="C2386" s="134" t="s">
        <v>7507</v>
      </c>
      <c r="D2386" s="133" t="s">
        <v>4</v>
      </c>
      <c r="E2386" s="133">
        <v>79.0</v>
      </c>
      <c r="F2386" s="134"/>
      <c r="G2386" s="134"/>
      <c r="H2386" s="134"/>
      <c r="I2386" s="134"/>
      <c r="J2386" s="134"/>
      <c r="K2386" s="134"/>
      <c r="L2386" s="134"/>
      <c r="M2386" s="134"/>
      <c r="N2386" s="134"/>
      <c r="O2386" s="134"/>
      <c r="P2386" s="134"/>
      <c r="Q2386" s="134"/>
      <c r="R2386" s="134"/>
      <c r="S2386" s="134"/>
      <c r="T2386" s="134"/>
      <c r="U2386" s="134"/>
      <c r="V2386" s="134"/>
      <c r="W2386" s="134"/>
      <c r="X2386" s="134"/>
      <c r="Y2386" s="134"/>
      <c r="Z2386" s="134"/>
    </row>
    <row r="2387" ht="15.0" customHeight="1">
      <c r="A2387" s="133" t="s">
        <v>7508</v>
      </c>
      <c r="B2387" s="133" t="s">
        <v>7509</v>
      </c>
      <c r="C2387" s="134" t="s">
        <v>7510</v>
      </c>
      <c r="D2387" s="133" t="s">
        <v>4</v>
      </c>
      <c r="E2387" s="133">
        <v>101.33</v>
      </c>
      <c r="F2387" s="134"/>
      <c r="G2387" s="134"/>
      <c r="H2387" s="134"/>
      <c r="I2387" s="134"/>
      <c r="J2387" s="134"/>
      <c r="K2387" s="134"/>
      <c r="L2387" s="134"/>
      <c r="M2387" s="134"/>
      <c r="N2387" s="134"/>
      <c r="O2387" s="134"/>
      <c r="P2387" s="134"/>
      <c r="Q2387" s="134"/>
      <c r="R2387" s="134"/>
      <c r="S2387" s="134"/>
      <c r="T2387" s="134"/>
      <c r="U2387" s="134"/>
      <c r="V2387" s="134"/>
      <c r="W2387" s="134"/>
      <c r="X2387" s="134"/>
      <c r="Y2387" s="134"/>
      <c r="Z2387" s="134"/>
    </row>
    <row r="2388" ht="15.0" customHeight="1">
      <c r="A2388" s="133" t="s">
        <v>7511</v>
      </c>
      <c r="B2388" s="133" t="s">
        <v>7512</v>
      </c>
      <c r="C2388" s="134" t="s">
        <v>7513</v>
      </c>
      <c r="D2388" s="133" t="s">
        <v>101</v>
      </c>
      <c r="E2388" s="133">
        <v>2.0</v>
      </c>
      <c r="F2388" s="134"/>
      <c r="G2388" s="134"/>
      <c r="H2388" s="134"/>
      <c r="I2388" s="134"/>
      <c r="J2388" s="134"/>
      <c r="K2388" s="134"/>
      <c r="L2388" s="134"/>
      <c r="M2388" s="134"/>
      <c r="N2388" s="134"/>
      <c r="O2388" s="134"/>
      <c r="P2388" s="134"/>
      <c r="Q2388" s="134"/>
      <c r="R2388" s="134"/>
      <c r="S2388" s="134"/>
      <c r="T2388" s="134"/>
      <c r="U2388" s="134"/>
      <c r="V2388" s="134"/>
      <c r="W2388" s="134"/>
      <c r="X2388" s="134"/>
      <c r="Y2388" s="134"/>
      <c r="Z2388" s="134"/>
    </row>
    <row r="2389" ht="15.0" customHeight="1">
      <c r="A2389" s="133" t="s">
        <v>7514</v>
      </c>
      <c r="B2389" s="133" t="s">
        <v>7515</v>
      </c>
      <c r="C2389" s="134" t="s">
        <v>7516</v>
      </c>
      <c r="D2389" s="133" t="s">
        <v>101</v>
      </c>
      <c r="E2389" s="133">
        <v>0.8</v>
      </c>
      <c r="F2389" s="134"/>
      <c r="G2389" s="134"/>
      <c r="H2389" s="134"/>
      <c r="I2389" s="134"/>
      <c r="J2389" s="134"/>
      <c r="K2389" s="134"/>
      <c r="L2389" s="134"/>
      <c r="M2389" s="134"/>
      <c r="N2389" s="134"/>
      <c r="O2389" s="134"/>
      <c r="P2389" s="134"/>
      <c r="Q2389" s="134"/>
      <c r="R2389" s="134"/>
      <c r="S2389" s="134"/>
      <c r="T2389" s="134"/>
      <c r="U2389" s="134"/>
      <c r="V2389" s="134"/>
      <c r="W2389" s="134"/>
      <c r="X2389" s="134"/>
      <c r="Y2389" s="134"/>
      <c r="Z2389" s="134"/>
    </row>
    <row r="2390" ht="15.0" customHeight="1">
      <c r="A2390" s="133" t="s">
        <v>7517</v>
      </c>
      <c r="B2390" s="133" t="s">
        <v>7518</v>
      </c>
      <c r="C2390" s="134" t="s">
        <v>7519</v>
      </c>
      <c r="D2390" s="133" t="s">
        <v>101</v>
      </c>
      <c r="E2390" s="133">
        <v>0.8</v>
      </c>
      <c r="F2390" s="134"/>
      <c r="G2390" s="134"/>
      <c r="H2390" s="134"/>
      <c r="I2390" s="134"/>
      <c r="J2390" s="134"/>
      <c r="K2390" s="134"/>
      <c r="L2390" s="134"/>
      <c r="M2390" s="134"/>
      <c r="N2390" s="134"/>
      <c r="O2390" s="134"/>
      <c r="P2390" s="134"/>
      <c r="Q2390" s="134"/>
      <c r="R2390" s="134"/>
      <c r="S2390" s="134"/>
      <c r="T2390" s="134"/>
      <c r="U2390" s="134"/>
      <c r="V2390" s="134"/>
      <c r="W2390" s="134"/>
      <c r="X2390" s="134"/>
      <c r="Y2390" s="134"/>
      <c r="Z2390" s="134"/>
    </row>
    <row r="2391" ht="15.0" customHeight="1">
      <c r="A2391" s="133" t="s">
        <v>7520</v>
      </c>
      <c r="B2391" s="133" t="s">
        <v>7521</v>
      </c>
      <c r="C2391" s="134" t="s">
        <v>7522</v>
      </c>
      <c r="D2391" s="133" t="s">
        <v>4</v>
      </c>
      <c r="E2391" s="133">
        <v>40.0</v>
      </c>
      <c r="F2391" s="134"/>
      <c r="G2391" s="134"/>
      <c r="H2391" s="134"/>
      <c r="I2391" s="134"/>
      <c r="J2391" s="134"/>
      <c r="K2391" s="134"/>
      <c r="L2391" s="134"/>
      <c r="M2391" s="134"/>
      <c r="N2391" s="134"/>
      <c r="O2391" s="134"/>
      <c r="P2391" s="134"/>
      <c r="Q2391" s="134"/>
      <c r="R2391" s="134"/>
      <c r="S2391" s="134"/>
      <c r="T2391" s="134"/>
      <c r="U2391" s="134"/>
      <c r="V2391" s="134"/>
      <c r="W2391" s="134"/>
      <c r="X2391" s="134"/>
      <c r="Y2391" s="134"/>
      <c r="Z2391" s="134"/>
    </row>
    <row r="2392" ht="15.0" customHeight="1">
      <c r="A2392" s="133" t="s">
        <v>7523</v>
      </c>
      <c r="B2392" s="133" t="s">
        <v>7524</v>
      </c>
      <c r="C2392" s="134" t="s">
        <v>7525</v>
      </c>
      <c r="D2392" s="133" t="s">
        <v>4</v>
      </c>
      <c r="E2392" s="133">
        <v>22.8</v>
      </c>
      <c r="F2392" s="134"/>
      <c r="G2392" s="134"/>
      <c r="H2392" s="134"/>
      <c r="I2392" s="134"/>
      <c r="J2392" s="134"/>
      <c r="K2392" s="134"/>
      <c r="L2392" s="134"/>
      <c r="M2392" s="134"/>
      <c r="N2392" s="134"/>
      <c r="O2392" s="134"/>
      <c r="P2392" s="134"/>
      <c r="Q2392" s="134"/>
      <c r="R2392" s="134"/>
      <c r="S2392" s="134"/>
      <c r="T2392" s="134"/>
      <c r="U2392" s="134"/>
      <c r="V2392" s="134"/>
      <c r="W2392" s="134"/>
      <c r="X2392" s="134"/>
      <c r="Y2392" s="134"/>
      <c r="Z2392" s="134"/>
    </row>
    <row r="2393" ht="15.0" customHeight="1">
      <c r="A2393" s="133" t="s">
        <v>7526</v>
      </c>
      <c r="B2393" s="133" t="s">
        <v>958</v>
      </c>
      <c r="C2393" s="134" t="s">
        <v>7527</v>
      </c>
      <c r="D2393" s="133" t="s">
        <v>108</v>
      </c>
      <c r="E2393" s="133">
        <v>123.22</v>
      </c>
      <c r="F2393" s="134"/>
      <c r="G2393" s="134"/>
      <c r="H2393" s="134"/>
      <c r="I2393" s="134"/>
      <c r="J2393" s="134"/>
      <c r="K2393" s="134"/>
      <c r="L2393" s="134"/>
      <c r="M2393" s="134"/>
      <c r="N2393" s="134"/>
      <c r="O2393" s="134"/>
      <c r="P2393" s="134"/>
      <c r="Q2393" s="134"/>
      <c r="R2393" s="134"/>
      <c r="S2393" s="134"/>
      <c r="T2393" s="134"/>
      <c r="U2393" s="134"/>
      <c r="V2393" s="134"/>
      <c r="W2393" s="134"/>
      <c r="X2393" s="134"/>
      <c r="Y2393" s="134"/>
      <c r="Z2393" s="134"/>
    </row>
    <row r="2394" ht="15.0" customHeight="1">
      <c r="A2394" s="133" t="s">
        <v>7528</v>
      </c>
      <c r="B2394" s="133" t="s">
        <v>7529</v>
      </c>
      <c r="C2394" s="134" t="s">
        <v>7530</v>
      </c>
      <c r="D2394" s="133" t="s">
        <v>4</v>
      </c>
      <c r="E2394" s="133">
        <v>78.84999999999998</v>
      </c>
      <c r="F2394" s="134"/>
      <c r="G2394" s="134"/>
      <c r="H2394" s="134"/>
      <c r="I2394" s="134"/>
      <c r="J2394" s="134"/>
      <c r="K2394" s="134"/>
      <c r="L2394" s="134"/>
      <c r="M2394" s="134"/>
      <c r="N2394" s="134"/>
      <c r="O2394" s="134"/>
      <c r="P2394" s="134"/>
      <c r="Q2394" s="134"/>
      <c r="R2394" s="134"/>
      <c r="S2394" s="134"/>
      <c r="T2394" s="134"/>
      <c r="U2394" s="134"/>
      <c r="V2394" s="134"/>
      <c r="W2394" s="134"/>
      <c r="X2394" s="134"/>
      <c r="Y2394" s="134"/>
      <c r="Z2394" s="134"/>
    </row>
    <row r="2395" ht="15.0" customHeight="1">
      <c r="A2395" s="133" t="s">
        <v>7531</v>
      </c>
      <c r="B2395" s="133" t="s">
        <v>7532</v>
      </c>
      <c r="C2395" s="134" t="s">
        <v>7533</v>
      </c>
      <c r="D2395" s="133" t="s">
        <v>187</v>
      </c>
      <c r="E2395" s="133">
        <v>2.09</v>
      </c>
      <c r="F2395" s="134"/>
      <c r="G2395" s="134"/>
      <c r="H2395" s="134"/>
      <c r="I2395" s="134"/>
      <c r="J2395" s="134"/>
      <c r="K2395" s="134"/>
      <c r="L2395" s="134"/>
      <c r="M2395" s="134"/>
      <c r="N2395" s="134"/>
      <c r="O2395" s="134"/>
      <c r="P2395" s="134"/>
      <c r="Q2395" s="134"/>
      <c r="R2395" s="134"/>
      <c r="S2395" s="134"/>
      <c r="T2395" s="134"/>
      <c r="U2395" s="134"/>
      <c r="V2395" s="134"/>
      <c r="W2395" s="134"/>
      <c r="X2395" s="134"/>
      <c r="Y2395" s="134"/>
      <c r="Z2395" s="134"/>
    </row>
    <row r="2396" ht="15.0" customHeight="1">
      <c r="A2396" s="133" t="s">
        <v>7534</v>
      </c>
      <c r="B2396" s="133" t="s">
        <v>7535</v>
      </c>
      <c r="C2396" s="134" t="s">
        <v>7536</v>
      </c>
      <c r="D2396" s="133" t="s">
        <v>187</v>
      </c>
      <c r="E2396" s="133">
        <v>2.64</v>
      </c>
      <c r="F2396" s="134"/>
      <c r="G2396" s="134"/>
      <c r="H2396" s="134"/>
      <c r="I2396" s="134"/>
      <c r="J2396" s="134"/>
      <c r="K2396" s="134"/>
      <c r="L2396" s="134"/>
      <c r="M2396" s="134"/>
      <c r="N2396" s="134"/>
      <c r="O2396" s="134"/>
      <c r="P2396" s="134"/>
      <c r="Q2396" s="134"/>
      <c r="R2396" s="134"/>
      <c r="S2396" s="134"/>
      <c r="T2396" s="134"/>
      <c r="U2396" s="134"/>
      <c r="V2396" s="134"/>
      <c r="W2396" s="134"/>
      <c r="X2396" s="134"/>
      <c r="Y2396" s="134"/>
      <c r="Z2396" s="134"/>
    </row>
    <row r="2397" ht="15.0" customHeight="1">
      <c r="A2397" s="133" t="s">
        <v>7537</v>
      </c>
      <c r="B2397" s="133" t="s">
        <v>7538</v>
      </c>
      <c r="C2397" s="134" t="s">
        <v>7539</v>
      </c>
      <c r="D2397" s="133" t="s">
        <v>187</v>
      </c>
      <c r="E2397" s="133">
        <v>4.19</v>
      </c>
      <c r="F2397" s="134"/>
      <c r="G2397" s="134"/>
      <c r="H2397" s="134"/>
      <c r="I2397" s="134"/>
      <c r="J2397" s="134"/>
      <c r="K2397" s="134"/>
      <c r="L2397" s="134"/>
      <c r="M2397" s="134"/>
      <c r="N2397" s="134"/>
      <c r="O2397" s="134"/>
      <c r="P2397" s="134"/>
      <c r="Q2397" s="134"/>
      <c r="R2397" s="134"/>
      <c r="S2397" s="134"/>
      <c r="T2397" s="134"/>
      <c r="U2397" s="134"/>
      <c r="V2397" s="134"/>
      <c r="W2397" s="134"/>
      <c r="X2397" s="134"/>
      <c r="Y2397" s="134"/>
      <c r="Z2397" s="134"/>
    </row>
    <row r="2398" ht="15.0" customHeight="1">
      <c r="A2398" s="133" t="s">
        <v>7540</v>
      </c>
      <c r="B2398" s="133" t="s">
        <v>7541</v>
      </c>
      <c r="C2398" s="134" t="s">
        <v>7542</v>
      </c>
      <c r="D2398" s="133" t="s">
        <v>187</v>
      </c>
      <c r="E2398" s="133">
        <v>2.93</v>
      </c>
      <c r="F2398" s="134"/>
      <c r="G2398" s="134"/>
      <c r="H2398" s="134"/>
      <c r="I2398" s="134"/>
      <c r="J2398" s="134"/>
      <c r="K2398" s="134"/>
      <c r="L2398" s="134"/>
      <c r="M2398" s="134"/>
      <c r="N2398" s="134"/>
      <c r="O2398" s="134"/>
      <c r="P2398" s="134"/>
      <c r="Q2398" s="134"/>
      <c r="R2398" s="134"/>
      <c r="S2398" s="134"/>
      <c r="T2398" s="134"/>
      <c r="U2398" s="134"/>
      <c r="V2398" s="134"/>
      <c r="W2398" s="134"/>
      <c r="X2398" s="134"/>
      <c r="Y2398" s="134"/>
      <c r="Z2398" s="134"/>
    </row>
    <row r="2399" ht="15.0" customHeight="1">
      <c r="A2399" s="133" t="s">
        <v>7543</v>
      </c>
      <c r="B2399" s="133" t="s">
        <v>7544</v>
      </c>
      <c r="C2399" s="134" t="s">
        <v>633</v>
      </c>
      <c r="D2399" s="133" t="s">
        <v>187</v>
      </c>
      <c r="E2399" s="133">
        <v>4.56</v>
      </c>
      <c r="F2399" s="134"/>
      <c r="G2399" s="134"/>
      <c r="H2399" s="134"/>
      <c r="I2399" s="134"/>
      <c r="J2399" s="134"/>
      <c r="K2399" s="134"/>
      <c r="L2399" s="134"/>
      <c r="M2399" s="134"/>
      <c r="N2399" s="134"/>
      <c r="O2399" s="134"/>
      <c r="P2399" s="134"/>
      <c r="Q2399" s="134"/>
      <c r="R2399" s="134"/>
      <c r="S2399" s="134"/>
      <c r="T2399" s="134"/>
      <c r="U2399" s="134"/>
      <c r="V2399" s="134"/>
      <c r="W2399" s="134"/>
      <c r="X2399" s="134"/>
      <c r="Y2399" s="134"/>
      <c r="Z2399" s="134"/>
    </row>
    <row r="2400" ht="15.0" customHeight="1">
      <c r="A2400" s="133" t="s">
        <v>7545</v>
      </c>
      <c r="B2400" s="133" t="s">
        <v>7546</v>
      </c>
      <c r="C2400" s="134" t="s">
        <v>7547</v>
      </c>
      <c r="D2400" s="133" t="s">
        <v>187</v>
      </c>
      <c r="E2400" s="133">
        <v>5.86</v>
      </c>
      <c r="F2400" s="134"/>
      <c r="G2400" s="134"/>
      <c r="H2400" s="134"/>
      <c r="I2400" s="134"/>
      <c r="J2400" s="134"/>
      <c r="K2400" s="134"/>
      <c r="L2400" s="134"/>
      <c r="M2400" s="134"/>
      <c r="N2400" s="134"/>
      <c r="O2400" s="134"/>
      <c r="P2400" s="134"/>
      <c r="Q2400" s="134"/>
      <c r="R2400" s="134"/>
      <c r="S2400" s="134"/>
      <c r="T2400" s="134"/>
      <c r="U2400" s="134"/>
      <c r="V2400" s="134"/>
      <c r="W2400" s="134"/>
      <c r="X2400" s="134"/>
      <c r="Y2400" s="134"/>
      <c r="Z2400" s="134"/>
    </row>
    <row r="2401" ht="15.0" customHeight="1">
      <c r="A2401" s="133" t="s">
        <v>7548</v>
      </c>
      <c r="B2401" s="133" t="s">
        <v>7549</v>
      </c>
      <c r="C2401" s="134" t="s">
        <v>7550</v>
      </c>
      <c r="D2401" s="133" t="s">
        <v>187</v>
      </c>
      <c r="E2401" s="133">
        <v>8.21</v>
      </c>
      <c r="F2401" s="134"/>
      <c r="G2401" s="134"/>
      <c r="H2401" s="134"/>
      <c r="I2401" s="134"/>
      <c r="J2401" s="134"/>
      <c r="K2401" s="134"/>
      <c r="L2401" s="134"/>
      <c r="M2401" s="134"/>
      <c r="N2401" s="134"/>
      <c r="O2401" s="134"/>
      <c r="P2401" s="134"/>
      <c r="Q2401" s="134"/>
      <c r="R2401" s="134"/>
      <c r="S2401" s="134"/>
      <c r="T2401" s="134"/>
      <c r="U2401" s="134"/>
      <c r="V2401" s="134"/>
      <c r="W2401" s="134"/>
      <c r="X2401" s="134"/>
      <c r="Y2401" s="134"/>
      <c r="Z2401" s="134"/>
    </row>
    <row r="2402" ht="15.0" customHeight="1">
      <c r="A2402" s="133" t="s">
        <v>7551</v>
      </c>
      <c r="B2402" s="133" t="s">
        <v>7552</v>
      </c>
      <c r="C2402" s="134" t="s">
        <v>7553</v>
      </c>
      <c r="D2402" s="133" t="s">
        <v>187</v>
      </c>
      <c r="E2402" s="133">
        <v>8.93</v>
      </c>
      <c r="F2402" s="134"/>
      <c r="G2402" s="134"/>
      <c r="H2402" s="134"/>
      <c r="I2402" s="134"/>
      <c r="J2402" s="134"/>
      <c r="K2402" s="134"/>
      <c r="L2402" s="134"/>
      <c r="M2402" s="134"/>
      <c r="N2402" s="134"/>
      <c r="O2402" s="134"/>
      <c r="P2402" s="134"/>
      <c r="Q2402" s="134"/>
      <c r="R2402" s="134"/>
      <c r="S2402" s="134"/>
      <c r="T2402" s="134"/>
      <c r="U2402" s="134"/>
      <c r="V2402" s="134"/>
      <c r="W2402" s="134"/>
      <c r="X2402" s="134"/>
      <c r="Y2402" s="134"/>
      <c r="Z2402" s="134"/>
    </row>
    <row r="2403" ht="15.0" customHeight="1">
      <c r="A2403" s="133" t="s">
        <v>7554</v>
      </c>
      <c r="B2403" s="133" t="s">
        <v>7555</v>
      </c>
      <c r="C2403" s="134" t="s">
        <v>7556</v>
      </c>
      <c r="D2403" s="133" t="s">
        <v>187</v>
      </c>
      <c r="E2403" s="133">
        <v>11.41</v>
      </c>
      <c r="F2403" s="134"/>
      <c r="G2403" s="134"/>
      <c r="H2403" s="134"/>
      <c r="I2403" s="134"/>
      <c r="J2403" s="134"/>
      <c r="K2403" s="134"/>
      <c r="L2403" s="134"/>
      <c r="M2403" s="134"/>
      <c r="N2403" s="134"/>
      <c r="O2403" s="134"/>
      <c r="P2403" s="134"/>
      <c r="Q2403" s="134"/>
      <c r="R2403" s="134"/>
      <c r="S2403" s="134"/>
      <c r="T2403" s="134"/>
      <c r="U2403" s="134"/>
      <c r="V2403" s="134"/>
      <c r="W2403" s="134"/>
      <c r="X2403" s="134"/>
      <c r="Y2403" s="134"/>
      <c r="Z2403" s="134"/>
    </row>
    <row r="2404" ht="15.0" customHeight="1">
      <c r="A2404" s="133" t="s">
        <v>7557</v>
      </c>
      <c r="B2404" s="133" t="s">
        <v>958</v>
      </c>
      <c r="C2404" s="134" t="s">
        <v>7558</v>
      </c>
      <c r="D2404" s="133" t="s">
        <v>187</v>
      </c>
      <c r="E2404" s="133">
        <v>35.7</v>
      </c>
      <c r="F2404" s="134"/>
      <c r="G2404" s="134"/>
      <c r="H2404" s="134"/>
      <c r="I2404" s="134"/>
      <c r="J2404" s="134"/>
      <c r="K2404" s="134"/>
      <c r="L2404" s="134"/>
      <c r="M2404" s="134"/>
      <c r="N2404" s="134"/>
      <c r="O2404" s="134"/>
      <c r="P2404" s="134"/>
      <c r="Q2404" s="134"/>
      <c r="R2404" s="134"/>
      <c r="S2404" s="134"/>
      <c r="T2404" s="134"/>
      <c r="U2404" s="134"/>
      <c r="V2404" s="134"/>
      <c r="W2404" s="134"/>
      <c r="X2404" s="134"/>
      <c r="Y2404" s="134"/>
      <c r="Z2404" s="134"/>
    </row>
    <row r="2405" ht="15.0" customHeight="1">
      <c r="A2405" s="133" t="s">
        <v>7559</v>
      </c>
      <c r="B2405" s="133" t="s">
        <v>958</v>
      </c>
      <c r="C2405" s="134" t="s">
        <v>7560</v>
      </c>
      <c r="D2405" s="133" t="s">
        <v>187</v>
      </c>
      <c r="E2405" s="133">
        <v>23.79</v>
      </c>
      <c r="F2405" s="134"/>
      <c r="G2405" s="134"/>
      <c r="H2405" s="134"/>
      <c r="I2405" s="134"/>
      <c r="J2405" s="134"/>
      <c r="K2405" s="134"/>
      <c r="L2405" s="134"/>
      <c r="M2405" s="134"/>
      <c r="N2405" s="134"/>
      <c r="O2405" s="134"/>
      <c r="P2405" s="134"/>
      <c r="Q2405" s="134"/>
      <c r="R2405" s="134"/>
      <c r="S2405" s="134"/>
      <c r="T2405" s="134"/>
      <c r="U2405" s="134"/>
      <c r="V2405" s="134"/>
      <c r="W2405" s="134"/>
      <c r="X2405" s="134"/>
      <c r="Y2405" s="134"/>
      <c r="Z2405" s="134"/>
    </row>
    <row r="2406" ht="15.0" customHeight="1">
      <c r="A2406" s="133" t="s">
        <v>7561</v>
      </c>
      <c r="B2406" s="133" t="s">
        <v>958</v>
      </c>
      <c r="C2406" s="134" t="s">
        <v>7562</v>
      </c>
      <c r="D2406" s="133" t="s">
        <v>187</v>
      </c>
      <c r="E2406" s="133">
        <v>19.45</v>
      </c>
      <c r="F2406" s="134"/>
      <c r="G2406" s="134"/>
      <c r="H2406" s="134"/>
      <c r="I2406" s="134"/>
      <c r="J2406" s="134"/>
      <c r="K2406" s="134"/>
      <c r="L2406" s="134"/>
      <c r="M2406" s="134"/>
      <c r="N2406" s="134"/>
      <c r="O2406" s="134"/>
      <c r="P2406" s="134"/>
      <c r="Q2406" s="134"/>
      <c r="R2406" s="134"/>
      <c r="S2406" s="134"/>
      <c r="T2406" s="134"/>
      <c r="U2406" s="134"/>
      <c r="V2406" s="134"/>
      <c r="W2406" s="134"/>
      <c r="X2406" s="134"/>
      <c r="Y2406" s="134"/>
      <c r="Z2406" s="134"/>
    </row>
    <row r="2407" ht="15.0" customHeight="1">
      <c r="A2407" s="133" t="s">
        <v>7563</v>
      </c>
      <c r="B2407" s="133" t="s">
        <v>7564</v>
      </c>
      <c r="C2407" s="134" t="s">
        <v>7565</v>
      </c>
      <c r="D2407" s="133" t="s">
        <v>187</v>
      </c>
      <c r="E2407" s="133">
        <v>13.82</v>
      </c>
      <c r="F2407" s="134"/>
      <c r="G2407" s="134"/>
      <c r="H2407" s="134"/>
      <c r="I2407" s="134"/>
      <c r="J2407" s="134"/>
      <c r="K2407" s="134"/>
      <c r="L2407" s="134"/>
      <c r="M2407" s="134"/>
      <c r="N2407" s="134"/>
      <c r="O2407" s="134"/>
      <c r="P2407" s="134"/>
      <c r="Q2407" s="134"/>
      <c r="R2407" s="134"/>
      <c r="S2407" s="134"/>
      <c r="T2407" s="134"/>
      <c r="U2407" s="134"/>
      <c r="V2407" s="134"/>
      <c r="W2407" s="134"/>
      <c r="X2407" s="134"/>
      <c r="Y2407" s="134"/>
      <c r="Z2407" s="134"/>
    </row>
    <row r="2408" ht="15.0" customHeight="1">
      <c r="A2408" s="133" t="s">
        <v>7566</v>
      </c>
      <c r="B2408" s="133" t="s">
        <v>7567</v>
      </c>
      <c r="C2408" s="134" t="s">
        <v>7568</v>
      </c>
      <c r="D2408" s="133" t="s">
        <v>187</v>
      </c>
      <c r="E2408" s="133">
        <v>5.53</v>
      </c>
      <c r="F2408" s="134"/>
      <c r="G2408" s="134"/>
      <c r="H2408" s="134"/>
      <c r="I2408" s="134"/>
      <c r="J2408" s="134"/>
      <c r="K2408" s="134"/>
      <c r="L2408" s="134"/>
      <c r="M2408" s="134"/>
      <c r="N2408" s="134"/>
      <c r="O2408" s="134"/>
      <c r="P2408" s="134"/>
      <c r="Q2408" s="134"/>
      <c r="R2408" s="134"/>
      <c r="S2408" s="134"/>
      <c r="T2408" s="134"/>
      <c r="U2408" s="134"/>
      <c r="V2408" s="134"/>
      <c r="W2408" s="134"/>
      <c r="X2408" s="134"/>
      <c r="Y2408" s="134"/>
      <c r="Z2408" s="134"/>
    </row>
    <row r="2409" ht="15.0" customHeight="1">
      <c r="A2409" s="133" t="s">
        <v>7569</v>
      </c>
      <c r="B2409" s="133" t="s">
        <v>7570</v>
      </c>
      <c r="C2409" s="134" t="s">
        <v>7571</v>
      </c>
      <c r="D2409" s="133" t="s">
        <v>187</v>
      </c>
      <c r="E2409" s="133">
        <v>2.98</v>
      </c>
      <c r="F2409" s="134"/>
      <c r="G2409" s="134"/>
      <c r="H2409" s="134"/>
      <c r="I2409" s="134"/>
      <c r="J2409" s="134"/>
      <c r="K2409" s="134"/>
      <c r="L2409" s="134"/>
      <c r="M2409" s="134"/>
      <c r="N2409" s="134"/>
      <c r="O2409" s="134"/>
      <c r="P2409" s="134"/>
      <c r="Q2409" s="134"/>
      <c r="R2409" s="134"/>
      <c r="S2409" s="134"/>
      <c r="T2409" s="134"/>
      <c r="U2409" s="134"/>
      <c r="V2409" s="134"/>
      <c r="W2409" s="134"/>
      <c r="X2409" s="134"/>
      <c r="Y2409" s="134"/>
      <c r="Z2409" s="134"/>
    </row>
    <row r="2410" ht="15.0" customHeight="1">
      <c r="A2410" s="133" t="s">
        <v>7572</v>
      </c>
      <c r="B2410" s="133" t="s">
        <v>958</v>
      </c>
      <c r="C2410" s="134" t="s">
        <v>7573</v>
      </c>
      <c r="D2410" s="133" t="s">
        <v>101</v>
      </c>
      <c r="E2410" s="133">
        <v>7.29</v>
      </c>
      <c r="F2410" s="134"/>
      <c r="G2410" s="134"/>
      <c r="H2410" s="134"/>
      <c r="I2410" s="134"/>
      <c r="J2410" s="134"/>
      <c r="K2410" s="134"/>
      <c r="L2410" s="134"/>
      <c r="M2410" s="134"/>
      <c r="N2410" s="134"/>
      <c r="O2410" s="134"/>
      <c r="P2410" s="134"/>
      <c r="Q2410" s="134"/>
      <c r="R2410" s="134"/>
      <c r="S2410" s="134"/>
      <c r="T2410" s="134"/>
      <c r="U2410" s="134"/>
      <c r="V2410" s="134"/>
      <c r="W2410" s="134"/>
      <c r="X2410" s="134"/>
      <c r="Y2410" s="134"/>
      <c r="Z2410" s="134"/>
    </row>
    <row r="2411" ht="15.0" customHeight="1">
      <c r="A2411" s="133" t="s">
        <v>7574</v>
      </c>
      <c r="B2411" s="133" t="s">
        <v>7575</v>
      </c>
      <c r="C2411" s="134" t="s">
        <v>7576</v>
      </c>
      <c r="D2411" s="133" t="s">
        <v>4</v>
      </c>
      <c r="E2411" s="133">
        <v>5.23</v>
      </c>
      <c r="F2411" s="134"/>
      <c r="G2411" s="134"/>
      <c r="H2411" s="134"/>
      <c r="I2411" s="134"/>
      <c r="J2411" s="134"/>
      <c r="K2411" s="134"/>
      <c r="L2411" s="134"/>
      <c r="M2411" s="134"/>
      <c r="N2411" s="134"/>
      <c r="O2411" s="134"/>
      <c r="P2411" s="134"/>
      <c r="Q2411" s="134"/>
      <c r="R2411" s="134"/>
      <c r="S2411" s="134"/>
      <c r="T2411" s="134"/>
      <c r="U2411" s="134"/>
      <c r="V2411" s="134"/>
      <c r="W2411" s="134"/>
      <c r="X2411" s="134"/>
      <c r="Y2411" s="134"/>
      <c r="Z2411" s="134"/>
    </row>
    <row r="2412" ht="15.0" customHeight="1">
      <c r="A2412" s="133" t="s">
        <v>7577</v>
      </c>
      <c r="B2412" s="133" t="s">
        <v>7578</v>
      </c>
      <c r="C2412" s="134" t="s">
        <v>7579</v>
      </c>
      <c r="D2412" s="133" t="s">
        <v>4</v>
      </c>
      <c r="E2412" s="133">
        <v>7.05</v>
      </c>
      <c r="F2412" s="134"/>
      <c r="G2412" s="134"/>
      <c r="H2412" s="134"/>
      <c r="I2412" s="134"/>
      <c r="J2412" s="134"/>
      <c r="K2412" s="134"/>
      <c r="L2412" s="134"/>
      <c r="M2412" s="134"/>
      <c r="N2412" s="134"/>
      <c r="O2412" s="134"/>
      <c r="P2412" s="134"/>
      <c r="Q2412" s="134"/>
      <c r="R2412" s="134"/>
      <c r="S2412" s="134"/>
      <c r="T2412" s="134"/>
      <c r="U2412" s="134"/>
      <c r="V2412" s="134"/>
      <c r="W2412" s="134"/>
      <c r="X2412" s="134"/>
      <c r="Y2412" s="134"/>
      <c r="Z2412" s="134"/>
    </row>
    <row r="2413" ht="15.0" customHeight="1">
      <c r="A2413" s="133" t="s">
        <v>7580</v>
      </c>
      <c r="B2413" s="133" t="s">
        <v>7581</v>
      </c>
      <c r="C2413" s="134" t="s">
        <v>7582</v>
      </c>
      <c r="D2413" s="133" t="s">
        <v>4</v>
      </c>
      <c r="E2413" s="133">
        <v>6.54</v>
      </c>
      <c r="F2413" s="134"/>
      <c r="G2413" s="134"/>
      <c r="H2413" s="134"/>
      <c r="I2413" s="134"/>
      <c r="J2413" s="134"/>
      <c r="K2413" s="134"/>
      <c r="L2413" s="134"/>
      <c r="M2413" s="134"/>
      <c r="N2413" s="134"/>
      <c r="O2413" s="134"/>
      <c r="P2413" s="134"/>
      <c r="Q2413" s="134"/>
      <c r="R2413" s="134"/>
      <c r="S2413" s="134"/>
      <c r="T2413" s="134"/>
      <c r="U2413" s="134"/>
      <c r="V2413" s="134"/>
      <c r="W2413" s="134"/>
      <c r="X2413" s="134"/>
      <c r="Y2413" s="134"/>
      <c r="Z2413" s="134"/>
    </row>
    <row r="2414" ht="15.0" customHeight="1">
      <c r="A2414" s="133" t="s">
        <v>7583</v>
      </c>
      <c r="B2414" s="133" t="s">
        <v>7584</v>
      </c>
      <c r="C2414" s="134" t="s">
        <v>7585</v>
      </c>
      <c r="D2414" s="133" t="s">
        <v>4</v>
      </c>
      <c r="E2414" s="133">
        <v>6.66</v>
      </c>
      <c r="F2414" s="134"/>
      <c r="G2414" s="134"/>
      <c r="H2414" s="134"/>
      <c r="I2414" s="134"/>
      <c r="J2414" s="134"/>
      <c r="K2414" s="134"/>
      <c r="L2414" s="134"/>
      <c r="M2414" s="134"/>
      <c r="N2414" s="134"/>
      <c r="O2414" s="134"/>
      <c r="P2414" s="134"/>
      <c r="Q2414" s="134"/>
      <c r="R2414" s="134"/>
      <c r="S2414" s="134"/>
      <c r="T2414" s="134"/>
      <c r="U2414" s="134"/>
      <c r="V2414" s="134"/>
      <c r="W2414" s="134"/>
      <c r="X2414" s="134"/>
      <c r="Y2414" s="134"/>
      <c r="Z2414" s="134"/>
    </row>
    <row r="2415" ht="15.0" customHeight="1">
      <c r="A2415" s="133" t="s">
        <v>7586</v>
      </c>
      <c r="B2415" s="133" t="s">
        <v>958</v>
      </c>
      <c r="C2415" s="134" t="s">
        <v>7587</v>
      </c>
      <c r="D2415" s="133" t="s">
        <v>101</v>
      </c>
      <c r="E2415" s="133">
        <v>28.27</v>
      </c>
      <c r="F2415" s="134"/>
      <c r="G2415" s="134"/>
      <c r="H2415" s="134"/>
      <c r="I2415" s="134"/>
      <c r="J2415" s="134"/>
      <c r="K2415" s="134"/>
      <c r="L2415" s="134"/>
      <c r="M2415" s="134"/>
      <c r="N2415" s="134"/>
      <c r="O2415" s="134"/>
      <c r="P2415" s="134"/>
      <c r="Q2415" s="134"/>
      <c r="R2415" s="134"/>
      <c r="S2415" s="134"/>
      <c r="T2415" s="134"/>
      <c r="U2415" s="134"/>
      <c r="V2415" s="134"/>
      <c r="W2415" s="134"/>
      <c r="X2415" s="134"/>
      <c r="Y2415" s="134"/>
      <c r="Z2415" s="134"/>
    </row>
    <row r="2416" ht="15.0" customHeight="1">
      <c r="A2416" s="133" t="s">
        <v>7588</v>
      </c>
      <c r="B2416" s="133" t="s">
        <v>7589</v>
      </c>
      <c r="C2416" s="134" t="s">
        <v>7590</v>
      </c>
      <c r="D2416" s="133" t="s">
        <v>187</v>
      </c>
      <c r="E2416" s="133">
        <v>0.9200000000000002</v>
      </c>
      <c r="F2416" s="134"/>
      <c r="G2416" s="134"/>
      <c r="H2416" s="134"/>
      <c r="I2416" s="134"/>
      <c r="J2416" s="134"/>
      <c r="K2416" s="134"/>
      <c r="L2416" s="134"/>
      <c r="M2416" s="134"/>
      <c r="N2416" s="134"/>
      <c r="O2416" s="134"/>
      <c r="P2416" s="134"/>
      <c r="Q2416" s="134"/>
      <c r="R2416" s="134"/>
      <c r="S2416" s="134"/>
      <c r="T2416" s="134"/>
      <c r="U2416" s="134"/>
      <c r="V2416" s="134"/>
      <c r="W2416" s="134"/>
      <c r="X2416" s="134"/>
      <c r="Y2416" s="134"/>
      <c r="Z2416" s="134"/>
    </row>
    <row r="2417" ht="15.0" customHeight="1">
      <c r="A2417" s="133" t="s">
        <v>7591</v>
      </c>
      <c r="B2417" s="133" t="s">
        <v>7592</v>
      </c>
      <c r="C2417" s="134" t="s">
        <v>7593</v>
      </c>
      <c r="D2417" s="133" t="s">
        <v>4</v>
      </c>
      <c r="E2417" s="133">
        <v>145.12</v>
      </c>
      <c r="F2417" s="134"/>
      <c r="G2417" s="134"/>
      <c r="H2417" s="134"/>
      <c r="I2417" s="134"/>
      <c r="J2417" s="134"/>
      <c r="K2417" s="134"/>
      <c r="L2417" s="134"/>
      <c r="M2417" s="134"/>
      <c r="N2417" s="134"/>
      <c r="O2417" s="134"/>
      <c r="P2417" s="134"/>
      <c r="Q2417" s="134"/>
      <c r="R2417" s="134"/>
      <c r="S2417" s="134"/>
      <c r="T2417" s="134"/>
      <c r="U2417" s="134"/>
      <c r="V2417" s="134"/>
      <c r="W2417" s="134"/>
      <c r="X2417" s="134"/>
      <c r="Y2417" s="134"/>
      <c r="Z2417" s="134"/>
    </row>
    <row r="2418" ht="15.0" customHeight="1">
      <c r="A2418" s="133" t="s">
        <v>7594</v>
      </c>
      <c r="B2418" s="133" t="s">
        <v>7595</v>
      </c>
      <c r="C2418" s="134" t="s">
        <v>7596</v>
      </c>
      <c r="D2418" s="133" t="s">
        <v>4</v>
      </c>
      <c r="E2418" s="133">
        <v>190.16</v>
      </c>
      <c r="F2418" s="134"/>
      <c r="G2418" s="134"/>
      <c r="H2418" s="134"/>
      <c r="I2418" s="134"/>
      <c r="J2418" s="134"/>
      <c r="K2418" s="134"/>
      <c r="L2418" s="134"/>
      <c r="M2418" s="134"/>
      <c r="N2418" s="134"/>
      <c r="O2418" s="134"/>
      <c r="P2418" s="134"/>
      <c r="Q2418" s="134"/>
      <c r="R2418" s="134"/>
      <c r="S2418" s="134"/>
      <c r="T2418" s="134"/>
      <c r="U2418" s="134"/>
      <c r="V2418" s="134"/>
      <c r="W2418" s="134"/>
      <c r="X2418" s="134"/>
      <c r="Y2418" s="134"/>
      <c r="Z2418" s="134"/>
    </row>
    <row r="2419" ht="15.0" customHeight="1">
      <c r="A2419" s="133" t="s">
        <v>165</v>
      </c>
      <c r="B2419" s="133" t="s">
        <v>7597</v>
      </c>
      <c r="C2419" s="134" t="s">
        <v>167</v>
      </c>
      <c r="D2419" s="133" t="s">
        <v>4</v>
      </c>
      <c r="E2419" s="133">
        <v>95.08</v>
      </c>
      <c r="F2419" s="134"/>
      <c r="G2419" s="134"/>
      <c r="H2419" s="134"/>
      <c r="I2419" s="134"/>
      <c r="J2419" s="134"/>
      <c r="K2419" s="134"/>
      <c r="L2419" s="134"/>
      <c r="M2419" s="134"/>
      <c r="N2419" s="134"/>
      <c r="O2419" s="134"/>
      <c r="P2419" s="134"/>
      <c r="Q2419" s="134"/>
      <c r="R2419" s="134"/>
      <c r="S2419" s="134"/>
      <c r="T2419" s="134"/>
      <c r="U2419" s="134"/>
      <c r="V2419" s="134"/>
      <c r="W2419" s="134"/>
      <c r="X2419" s="134"/>
      <c r="Y2419" s="134"/>
      <c r="Z2419" s="134"/>
    </row>
    <row r="2420" ht="15.0" customHeight="1">
      <c r="A2420" s="133" t="s">
        <v>7598</v>
      </c>
      <c r="B2420" s="133" t="s">
        <v>7599</v>
      </c>
      <c r="C2420" s="134" t="s">
        <v>7600</v>
      </c>
      <c r="D2420" s="133" t="s">
        <v>4</v>
      </c>
      <c r="E2420" s="133">
        <v>100.08</v>
      </c>
      <c r="F2420" s="134"/>
      <c r="G2420" s="134"/>
      <c r="H2420" s="134"/>
      <c r="I2420" s="134"/>
      <c r="J2420" s="134"/>
      <c r="K2420" s="134"/>
      <c r="L2420" s="134"/>
      <c r="M2420" s="134"/>
      <c r="N2420" s="134"/>
      <c r="O2420" s="134"/>
      <c r="P2420" s="134"/>
      <c r="Q2420" s="134"/>
      <c r="R2420" s="134"/>
      <c r="S2420" s="134"/>
      <c r="T2420" s="134"/>
      <c r="U2420" s="134"/>
      <c r="V2420" s="134"/>
      <c r="W2420" s="134"/>
      <c r="X2420" s="134"/>
      <c r="Y2420" s="134"/>
      <c r="Z2420" s="134"/>
    </row>
    <row r="2421" ht="15.0" customHeight="1">
      <c r="A2421" s="133" t="s">
        <v>7601</v>
      </c>
      <c r="B2421" s="133" t="s">
        <v>7602</v>
      </c>
      <c r="C2421" s="134" t="s">
        <v>7603</v>
      </c>
      <c r="D2421" s="133" t="s">
        <v>4</v>
      </c>
      <c r="E2421" s="133">
        <v>45.03</v>
      </c>
      <c r="F2421" s="134"/>
      <c r="G2421" s="134"/>
      <c r="H2421" s="134"/>
      <c r="I2421" s="134"/>
      <c r="J2421" s="134"/>
      <c r="K2421" s="134"/>
      <c r="L2421" s="134"/>
      <c r="M2421" s="134"/>
      <c r="N2421" s="134"/>
      <c r="O2421" s="134"/>
      <c r="P2421" s="134"/>
      <c r="Q2421" s="134"/>
      <c r="R2421" s="134"/>
      <c r="S2421" s="134"/>
      <c r="T2421" s="134"/>
      <c r="U2421" s="134"/>
      <c r="V2421" s="134"/>
      <c r="W2421" s="134"/>
      <c r="X2421" s="134"/>
      <c r="Y2421" s="134"/>
      <c r="Z2421" s="134"/>
    </row>
    <row r="2422" ht="15.0" customHeight="1">
      <c r="A2422" s="133" t="s">
        <v>7604</v>
      </c>
      <c r="B2422" s="133" t="s">
        <v>7605</v>
      </c>
      <c r="C2422" s="134" t="s">
        <v>7606</v>
      </c>
      <c r="D2422" s="133" t="s">
        <v>4</v>
      </c>
      <c r="E2422" s="133">
        <v>72.56</v>
      </c>
      <c r="F2422" s="134"/>
      <c r="G2422" s="134"/>
      <c r="H2422" s="134"/>
      <c r="I2422" s="134"/>
      <c r="J2422" s="134"/>
      <c r="K2422" s="134"/>
      <c r="L2422" s="134"/>
      <c r="M2422" s="134"/>
      <c r="N2422" s="134"/>
      <c r="O2422" s="134"/>
      <c r="P2422" s="134"/>
      <c r="Q2422" s="134"/>
      <c r="R2422" s="134"/>
      <c r="S2422" s="134"/>
      <c r="T2422" s="134"/>
      <c r="U2422" s="134"/>
      <c r="V2422" s="134"/>
      <c r="W2422" s="134"/>
      <c r="X2422" s="134"/>
      <c r="Y2422" s="134"/>
      <c r="Z2422" s="134"/>
    </row>
    <row r="2423" ht="15.0" customHeight="1">
      <c r="A2423" s="133" t="s">
        <v>169</v>
      </c>
      <c r="B2423" s="133" t="s">
        <v>7607</v>
      </c>
      <c r="C2423" s="134" t="s">
        <v>7608</v>
      </c>
      <c r="D2423" s="133" t="s">
        <v>4</v>
      </c>
      <c r="E2423" s="133">
        <v>80.06</v>
      </c>
      <c r="F2423" s="134"/>
      <c r="G2423" s="134"/>
      <c r="H2423" s="134"/>
      <c r="I2423" s="134"/>
      <c r="J2423" s="134"/>
      <c r="K2423" s="134"/>
      <c r="L2423" s="134"/>
      <c r="M2423" s="134"/>
      <c r="N2423" s="134"/>
      <c r="O2423" s="134"/>
      <c r="P2423" s="134"/>
      <c r="Q2423" s="134"/>
      <c r="R2423" s="134"/>
      <c r="S2423" s="134"/>
      <c r="T2423" s="134"/>
      <c r="U2423" s="134"/>
      <c r="V2423" s="134"/>
      <c r="W2423" s="134"/>
      <c r="X2423" s="134"/>
      <c r="Y2423" s="134"/>
      <c r="Z2423" s="134"/>
    </row>
    <row r="2424" ht="15.0" customHeight="1">
      <c r="A2424" s="133" t="s">
        <v>7609</v>
      </c>
      <c r="B2424" s="133" t="s">
        <v>7610</v>
      </c>
      <c r="C2424" s="134" t="s">
        <v>7611</v>
      </c>
      <c r="D2424" s="133" t="s">
        <v>4</v>
      </c>
      <c r="E2424" s="133">
        <v>95.08</v>
      </c>
      <c r="F2424" s="134"/>
      <c r="G2424" s="134"/>
      <c r="H2424" s="134"/>
      <c r="I2424" s="134"/>
      <c r="J2424" s="134"/>
      <c r="K2424" s="134"/>
      <c r="L2424" s="134"/>
      <c r="M2424" s="134"/>
      <c r="N2424" s="134"/>
      <c r="O2424" s="134"/>
      <c r="P2424" s="134"/>
      <c r="Q2424" s="134"/>
      <c r="R2424" s="134"/>
      <c r="S2424" s="134"/>
      <c r="T2424" s="134"/>
      <c r="U2424" s="134"/>
      <c r="V2424" s="134"/>
      <c r="W2424" s="134"/>
      <c r="X2424" s="134"/>
      <c r="Y2424" s="134"/>
      <c r="Z2424" s="134"/>
    </row>
    <row r="2425" ht="15.0" customHeight="1">
      <c r="A2425" s="133" t="s">
        <v>7612</v>
      </c>
      <c r="B2425" s="133" t="s">
        <v>7613</v>
      </c>
      <c r="C2425" s="134" t="s">
        <v>7614</v>
      </c>
      <c r="D2425" s="133" t="s">
        <v>4</v>
      </c>
      <c r="E2425" s="133">
        <v>50.04</v>
      </c>
      <c r="F2425" s="134"/>
      <c r="G2425" s="134"/>
      <c r="H2425" s="134"/>
      <c r="I2425" s="134"/>
      <c r="J2425" s="134"/>
      <c r="K2425" s="134"/>
      <c r="L2425" s="134"/>
      <c r="M2425" s="134"/>
      <c r="N2425" s="134"/>
      <c r="O2425" s="134"/>
      <c r="P2425" s="134"/>
      <c r="Q2425" s="134"/>
      <c r="R2425" s="134"/>
      <c r="S2425" s="134"/>
      <c r="T2425" s="134"/>
      <c r="U2425" s="134"/>
      <c r="V2425" s="134"/>
      <c r="W2425" s="134"/>
      <c r="X2425" s="134"/>
      <c r="Y2425" s="134"/>
      <c r="Z2425" s="134"/>
    </row>
    <row r="2426" ht="15.0" customHeight="1">
      <c r="A2426" s="133" t="s">
        <v>7615</v>
      </c>
      <c r="B2426" s="133" t="s">
        <v>7616</v>
      </c>
      <c r="C2426" s="134" t="s">
        <v>7617</v>
      </c>
      <c r="D2426" s="133" t="s">
        <v>4</v>
      </c>
      <c r="E2426" s="133">
        <v>45.03</v>
      </c>
      <c r="F2426" s="134"/>
      <c r="G2426" s="134"/>
      <c r="H2426" s="134"/>
      <c r="I2426" s="134"/>
      <c r="J2426" s="134"/>
      <c r="K2426" s="134"/>
      <c r="L2426" s="134"/>
      <c r="M2426" s="134"/>
      <c r="N2426" s="134"/>
      <c r="O2426" s="134"/>
      <c r="P2426" s="134"/>
      <c r="Q2426" s="134"/>
      <c r="R2426" s="134"/>
      <c r="S2426" s="134"/>
      <c r="T2426" s="134"/>
      <c r="U2426" s="134"/>
      <c r="V2426" s="134"/>
      <c r="W2426" s="134"/>
      <c r="X2426" s="134"/>
      <c r="Y2426" s="134"/>
      <c r="Z2426" s="134"/>
    </row>
    <row r="2427" ht="15.0" customHeight="1">
      <c r="A2427" s="133" t="s">
        <v>7618</v>
      </c>
      <c r="B2427" s="133" t="s">
        <v>7619</v>
      </c>
      <c r="C2427" s="134" t="s">
        <v>7620</v>
      </c>
      <c r="D2427" s="133" t="s">
        <v>4</v>
      </c>
      <c r="E2427" s="133">
        <v>55.04</v>
      </c>
      <c r="F2427" s="134"/>
      <c r="G2427" s="134"/>
      <c r="H2427" s="134"/>
      <c r="I2427" s="134"/>
      <c r="J2427" s="134"/>
      <c r="K2427" s="134"/>
      <c r="L2427" s="134"/>
      <c r="M2427" s="134"/>
      <c r="N2427" s="134"/>
      <c r="O2427" s="134"/>
      <c r="P2427" s="134"/>
      <c r="Q2427" s="134"/>
      <c r="R2427" s="134"/>
      <c r="S2427" s="134"/>
      <c r="T2427" s="134"/>
      <c r="U2427" s="134"/>
      <c r="V2427" s="134"/>
      <c r="W2427" s="134"/>
      <c r="X2427" s="134"/>
      <c r="Y2427" s="134"/>
      <c r="Z2427" s="134"/>
    </row>
    <row r="2428" ht="15.0" customHeight="1">
      <c r="A2428" s="133" t="s">
        <v>7621</v>
      </c>
      <c r="B2428" s="133" t="s">
        <v>7622</v>
      </c>
      <c r="C2428" s="134" t="s">
        <v>7623</v>
      </c>
      <c r="D2428" s="133" t="s">
        <v>4</v>
      </c>
      <c r="E2428" s="133">
        <v>40.03</v>
      </c>
      <c r="F2428" s="134"/>
      <c r="G2428" s="134"/>
      <c r="H2428" s="134"/>
      <c r="I2428" s="134"/>
      <c r="J2428" s="134"/>
      <c r="K2428" s="134"/>
      <c r="L2428" s="134"/>
      <c r="M2428" s="134"/>
      <c r="N2428" s="134"/>
      <c r="O2428" s="134"/>
      <c r="P2428" s="134"/>
      <c r="Q2428" s="134"/>
      <c r="R2428" s="134"/>
      <c r="S2428" s="134"/>
      <c r="T2428" s="134"/>
      <c r="U2428" s="134"/>
      <c r="V2428" s="134"/>
      <c r="W2428" s="134"/>
      <c r="X2428" s="134"/>
      <c r="Y2428" s="134"/>
      <c r="Z2428" s="134"/>
    </row>
    <row r="2429" ht="15.0" customHeight="1">
      <c r="A2429" s="133" t="s">
        <v>173</v>
      </c>
      <c r="B2429" s="133" t="s">
        <v>7624</v>
      </c>
      <c r="C2429" s="134" t="s">
        <v>175</v>
      </c>
      <c r="D2429" s="133" t="s">
        <v>4</v>
      </c>
      <c r="E2429" s="133">
        <v>35.03</v>
      </c>
      <c r="F2429" s="134"/>
      <c r="G2429" s="134"/>
      <c r="H2429" s="134"/>
      <c r="I2429" s="134"/>
      <c r="J2429" s="134"/>
      <c r="K2429" s="134"/>
      <c r="L2429" s="134"/>
      <c r="M2429" s="134"/>
      <c r="N2429" s="134"/>
      <c r="O2429" s="134"/>
      <c r="P2429" s="134"/>
      <c r="Q2429" s="134"/>
      <c r="R2429" s="134"/>
      <c r="S2429" s="134"/>
      <c r="T2429" s="134"/>
      <c r="U2429" s="134"/>
      <c r="V2429" s="134"/>
      <c r="W2429" s="134"/>
      <c r="X2429" s="134"/>
      <c r="Y2429" s="134"/>
      <c r="Z2429" s="134"/>
    </row>
    <row r="2430" ht="15.0" customHeight="1">
      <c r="A2430" s="133" t="s">
        <v>7625</v>
      </c>
      <c r="B2430" s="133" t="s">
        <v>7626</v>
      </c>
      <c r="C2430" s="134" t="s">
        <v>7627</v>
      </c>
      <c r="D2430" s="133" t="s">
        <v>4</v>
      </c>
      <c r="E2430" s="133">
        <v>645.55</v>
      </c>
      <c r="F2430" s="134"/>
      <c r="G2430" s="134"/>
      <c r="H2430" s="134"/>
      <c r="I2430" s="134"/>
      <c r="J2430" s="134"/>
      <c r="K2430" s="134"/>
      <c r="L2430" s="134"/>
      <c r="M2430" s="134"/>
      <c r="N2430" s="134"/>
      <c r="O2430" s="134"/>
      <c r="P2430" s="134"/>
      <c r="Q2430" s="134"/>
      <c r="R2430" s="134"/>
      <c r="S2430" s="134"/>
      <c r="T2430" s="134"/>
      <c r="U2430" s="134"/>
      <c r="V2430" s="134"/>
      <c r="W2430" s="134"/>
      <c r="X2430" s="134"/>
      <c r="Y2430" s="134"/>
      <c r="Z2430" s="134"/>
    </row>
    <row r="2431" ht="15.0" customHeight="1">
      <c r="A2431" s="133" t="s">
        <v>7628</v>
      </c>
      <c r="B2431" s="133" t="s">
        <v>7629</v>
      </c>
      <c r="C2431" s="134" t="s">
        <v>7630</v>
      </c>
      <c r="D2431" s="133" t="s">
        <v>4</v>
      </c>
      <c r="E2431" s="133">
        <v>40.03</v>
      </c>
      <c r="F2431" s="134"/>
      <c r="G2431" s="134"/>
      <c r="H2431" s="134"/>
      <c r="I2431" s="134"/>
      <c r="J2431" s="134"/>
      <c r="K2431" s="134"/>
      <c r="L2431" s="134"/>
      <c r="M2431" s="134"/>
      <c r="N2431" s="134"/>
      <c r="O2431" s="134"/>
      <c r="P2431" s="134"/>
      <c r="Q2431" s="134"/>
      <c r="R2431" s="134"/>
      <c r="S2431" s="134"/>
      <c r="T2431" s="134"/>
      <c r="U2431" s="134"/>
      <c r="V2431" s="134"/>
      <c r="W2431" s="134"/>
      <c r="X2431" s="134"/>
      <c r="Y2431" s="134"/>
      <c r="Z2431" s="134"/>
    </row>
    <row r="2432" ht="15.0" customHeight="1">
      <c r="A2432" s="133" t="s">
        <v>7631</v>
      </c>
      <c r="B2432" s="133" t="s">
        <v>7632</v>
      </c>
      <c r="C2432" s="134" t="s">
        <v>7633</v>
      </c>
      <c r="D2432" s="133" t="s">
        <v>4</v>
      </c>
      <c r="E2432" s="133">
        <v>30.02</v>
      </c>
      <c r="F2432" s="134"/>
      <c r="G2432" s="134"/>
      <c r="H2432" s="134"/>
      <c r="I2432" s="134"/>
      <c r="J2432" s="134"/>
      <c r="K2432" s="134"/>
      <c r="L2432" s="134"/>
      <c r="M2432" s="134"/>
      <c r="N2432" s="134"/>
      <c r="O2432" s="134"/>
      <c r="P2432" s="134"/>
      <c r="Q2432" s="134"/>
      <c r="R2432" s="134"/>
      <c r="S2432" s="134"/>
      <c r="T2432" s="134"/>
      <c r="U2432" s="134"/>
      <c r="V2432" s="134"/>
      <c r="W2432" s="134"/>
      <c r="X2432" s="134"/>
      <c r="Y2432" s="134"/>
      <c r="Z2432" s="134"/>
    </row>
    <row r="2433" ht="15.0" customHeight="1">
      <c r="A2433" s="133" t="s">
        <v>7634</v>
      </c>
      <c r="B2433" s="133" t="s">
        <v>7635</v>
      </c>
      <c r="C2433" s="134" t="s">
        <v>7636</v>
      </c>
      <c r="D2433" s="133" t="s">
        <v>4</v>
      </c>
      <c r="E2433" s="133">
        <v>30.02</v>
      </c>
      <c r="F2433" s="134"/>
      <c r="G2433" s="134"/>
      <c r="H2433" s="134"/>
      <c r="I2433" s="134"/>
      <c r="J2433" s="134"/>
      <c r="K2433" s="134"/>
      <c r="L2433" s="134"/>
      <c r="M2433" s="134"/>
      <c r="N2433" s="134"/>
      <c r="O2433" s="134"/>
      <c r="P2433" s="134"/>
      <c r="Q2433" s="134"/>
      <c r="R2433" s="134"/>
      <c r="S2433" s="134"/>
      <c r="T2433" s="134"/>
      <c r="U2433" s="134"/>
      <c r="V2433" s="134"/>
      <c r="W2433" s="134"/>
      <c r="X2433" s="134"/>
      <c r="Y2433" s="134"/>
      <c r="Z2433" s="134"/>
    </row>
    <row r="2434" ht="15.0" customHeight="1">
      <c r="A2434" s="133" t="s">
        <v>7637</v>
      </c>
      <c r="B2434" s="133" t="s">
        <v>7638</v>
      </c>
      <c r="C2434" s="134" t="s">
        <v>7639</v>
      </c>
      <c r="D2434" s="133" t="s">
        <v>108</v>
      </c>
      <c r="E2434" s="133">
        <v>1.19</v>
      </c>
      <c r="F2434" s="134"/>
      <c r="G2434" s="134"/>
      <c r="H2434" s="134"/>
      <c r="I2434" s="134"/>
      <c r="J2434" s="134"/>
      <c r="K2434" s="134"/>
      <c r="L2434" s="134"/>
      <c r="M2434" s="134"/>
      <c r="N2434" s="134"/>
      <c r="O2434" s="134"/>
      <c r="P2434" s="134"/>
      <c r="Q2434" s="134"/>
      <c r="R2434" s="134"/>
      <c r="S2434" s="134"/>
      <c r="T2434" s="134"/>
      <c r="U2434" s="134"/>
      <c r="V2434" s="134"/>
      <c r="W2434" s="134"/>
      <c r="X2434" s="134"/>
      <c r="Y2434" s="134"/>
      <c r="Z2434" s="134"/>
    </row>
    <row r="2435" ht="15.0" customHeight="1">
      <c r="A2435" s="133" t="s">
        <v>7640</v>
      </c>
      <c r="B2435" s="133" t="s">
        <v>7641</v>
      </c>
      <c r="C2435" s="134" t="s">
        <v>7642</v>
      </c>
      <c r="D2435" s="133" t="s">
        <v>108</v>
      </c>
      <c r="E2435" s="133">
        <v>0.37</v>
      </c>
      <c r="F2435" s="134"/>
      <c r="G2435" s="134"/>
      <c r="H2435" s="134"/>
      <c r="I2435" s="134"/>
      <c r="J2435" s="134"/>
      <c r="K2435" s="134"/>
      <c r="L2435" s="134"/>
      <c r="M2435" s="134"/>
      <c r="N2435" s="134"/>
      <c r="O2435" s="134"/>
      <c r="P2435" s="134"/>
      <c r="Q2435" s="134"/>
      <c r="R2435" s="134"/>
      <c r="S2435" s="134"/>
      <c r="T2435" s="134"/>
      <c r="U2435" s="134"/>
      <c r="V2435" s="134"/>
      <c r="W2435" s="134"/>
      <c r="X2435" s="134"/>
      <c r="Y2435" s="134"/>
      <c r="Z2435" s="134"/>
    </row>
    <row r="2436" ht="15.0" customHeight="1">
      <c r="A2436" s="133" t="s">
        <v>177</v>
      </c>
      <c r="B2436" s="133" t="s">
        <v>7643</v>
      </c>
      <c r="C2436" s="134" t="s">
        <v>179</v>
      </c>
      <c r="D2436" s="133" t="s">
        <v>4</v>
      </c>
      <c r="E2436" s="133">
        <v>55.04</v>
      </c>
      <c r="F2436" s="134"/>
      <c r="G2436" s="134"/>
      <c r="H2436" s="134"/>
      <c r="I2436" s="134"/>
      <c r="J2436" s="134"/>
      <c r="K2436" s="134"/>
      <c r="L2436" s="134"/>
      <c r="M2436" s="134"/>
      <c r="N2436" s="134"/>
      <c r="O2436" s="134"/>
      <c r="P2436" s="134"/>
      <c r="Q2436" s="134"/>
      <c r="R2436" s="134"/>
      <c r="S2436" s="134"/>
      <c r="T2436" s="134"/>
      <c r="U2436" s="134"/>
      <c r="V2436" s="134"/>
      <c r="W2436" s="134"/>
      <c r="X2436" s="134"/>
      <c r="Y2436" s="134"/>
      <c r="Z2436" s="134"/>
    </row>
    <row r="2437" ht="15.0" customHeight="1">
      <c r="A2437" s="133" t="s">
        <v>7644</v>
      </c>
      <c r="B2437" s="133" t="s">
        <v>7645</v>
      </c>
      <c r="C2437" s="134" t="s">
        <v>7646</v>
      </c>
      <c r="D2437" s="133" t="s">
        <v>4</v>
      </c>
      <c r="E2437" s="133">
        <v>160.0</v>
      </c>
      <c r="F2437" s="134"/>
      <c r="G2437" s="134"/>
      <c r="H2437" s="134"/>
      <c r="I2437" s="134"/>
      <c r="J2437" s="134"/>
      <c r="K2437" s="134"/>
      <c r="L2437" s="134"/>
      <c r="M2437" s="134"/>
      <c r="N2437" s="134"/>
      <c r="O2437" s="134"/>
      <c r="P2437" s="134"/>
      <c r="Q2437" s="134"/>
      <c r="R2437" s="134"/>
      <c r="S2437" s="134"/>
      <c r="T2437" s="134"/>
      <c r="U2437" s="134"/>
      <c r="V2437" s="134"/>
      <c r="W2437" s="134"/>
      <c r="X2437" s="134"/>
      <c r="Y2437" s="134"/>
      <c r="Z2437" s="134"/>
    </row>
    <row r="2438" ht="15.0" customHeight="1">
      <c r="A2438" s="133" t="s">
        <v>7647</v>
      </c>
      <c r="B2438" s="133" t="s">
        <v>7648</v>
      </c>
      <c r="C2438" s="134" t="s">
        <v>7649</v>
      </c>
      <c r="D2438" s="133" t="s">
        <v>4</v>
      </c>
      <c r="E2438" s="133">
        <v>96.0</v>
      </c>
      <c r="F2438" s="134"/>
      <c r="G2438" s="134"/>
      <c r="H2438" s="134"/>
      <c r="I2438" s="134"/>
      <c r="J2438" s="134"/>
      <c r="K2438" s="134"/>
      <c r="L2438" s="134"/>
      <c r="M2438" s="134"/>
      <c r="N2438" s="134"/>
      <c r="O2438" s="134"/>
      <c r="P2438" s="134"/>
      <c r="Q2438" s="134"/>
      <c r="R2438" s="134"/>
      <c r="S2438" s="134"/>
      <c r="T2438" s="134"/>
      <c r="U2438" s="134"/>
      <c r="V2438" s="134"/>
      <c r="W2438" s="134"/>
      <c r="X2438" s="134"/>
      <c r="Y2438" s="134"/>
      <c r="Z2438" s="134"/>
    </row>
    <row r="2439" ht="15.0" customHeight="1">
      <c r="A2439" s="133" t="s">
        <v>7650</v>
      </c>
      <c r="B2439" s="133" t="s">
        <v>7651</v>
      </c>
      <c r="C2439" s="134" t="s">
        <v>7652</v>
      </c>
      <c r="D2439" s="133" t="s">
        <v>4</v>
      </c>
      <c r="E2439" s="133">
        <v>90.07</v>
      </c>
      <c r="F2439" s="134"/>
      <c r="G2439" s="134"/>
      <c r="H2439" s="134"/>
      <c r="I2439" s="134"/>
      <c r="J2439" s="134"/>
      <c r="K2439" s="134"/>
      <c r="L2439" s="134"/>
      <c r="M2439" s="134"/>
      <c r="N2439" s="134"/>
      <c r="O2439" s="134"/>
      <c r="P2439" s="134"/>
      <c r="Q2439" s="134"/>
      <c r="R2439" s="134"/>
      <c r="S2439" s="134"/>
      <c r="T2439" s="134"/>
      <c r="U2439" s="134"/>
      <c r="V2439" s="134"/>
      <c r="W2439" s="134"/>
      <c r="X2439" s="134"/>
      <c r="Y2439" s="134"/>
      <c r="Z2439" s="134"/>
    </row>
    <row r="2440" ht="15.0" customHeight="1">
      <c r="A2440" s="133" t="s">
        <v>7653</v>
      </c>
      <c r="B2440" s="133" t="s">
        <v>7654</v>
      </c>
      <c r="C2440" s="134" t="s">
        <v>7655</v>
      </c>
      <c r="D2440" s="133" t="s">
        <v>4</v>
      </c>
      <c r="E2440" s="133">
        <v>100.08</v>
      </c>
      <c r="F2440" s="134"/>
      <c r="G2440" s="134"/>
      <c r="H2440" s="134"/>
      <c r="I2440" s="134"/>
      <c r="J2440" s="134"/>
      <c r="K2440" s="134"/>
      <c r="L2440" s="134"/>
      <c r="M2440" s="134"/>
      <c r="N2440" s="134"/>
      <c r="O2440" s="134"/>
      <c r="P2440" s="134"/>
      <c r="Q2440" s="134"/>
      <c r="R2440" s="134"/>
      <c r="S2440" s="134"/>
      <c r="T2440" s="134"/>
      <c r="U2440" s="134"/>
      <c r="V2440" s="134"/>
      <c r="W2440" s="134"/>
      <c r="X2440" s="134"/>
      <c r="Y2440" s="134"/>
      <c r="Z2440" s="134"/>
    </row>
    <row r="2441" ht="15.0" customHeight="1">
      <c r="A2441" s="133" t="s">
        <v>7656</v>
      </c>
      <c r="B2441" s="133" t="s">
        <v>7657</v>
      </c>
      <c r="C2441" s="134" t="s">
        <v>7658</v>
      </c>
      <c r="D2441" s="133" t="s">
        <v>4</v>
      </c>
      <c r="E2441" s="133">
        <v>90.07</v>
      </c>
      <c r="F2441" s="134"/>
      <c r="G2441" s="134"/>
      <c r="H2441" s="134"/>
      <c r="I2441" s="134"/>
      <c r="J2441" s="134"/>
      <c r="K2441" s="134"/>
      <c r="L2441" s="134"/>
      <c r="M2441" s="134"/>
      <c r="N2441" s="134"/>
      <c r="O2441" s="134"/>
      <c r="P2441" s="134"/>
      <c r="Q2441" s="134"/>
      <c r="R2441" s="134"/>
      <c r="S2441" s="134"/>
      <c r="T2441" s="134"/>
      <c r="U2441" s="134"/>
      <c r="V2441" s="134"/>
      <c r="W2441" s="134"/>
      <c r="X2441" s="134"/>
      <c r="Y2441" s="134"/>
      <c r="Z2441" s="134"/>
    </row>
    <row r="2442" ht="15.0" customHeight="1">
      <c r="A2442" s="133" t="s">
        <v>7659</v>
      </c>
      <c r="B2442" s="133" t="s">
        <v>7660</v>
      </c>
      <c r="C2442" s="134" t="s">
        <v>7661</v>
      </c>
      <c r="D2442" s="133" t="s">
        <v>108</v>
      </c>
      <c r="E2442" s="133">
        <v>19.03</v>
      </c>
      <c r="F2442" s="134"/>
      <c r="G2442" s="134"/>
      <c r="H2442" s="134"/>
      <c r="I2442" s="134"/>
      <c r="J2442" s="134"/>
      <c r="K2442" s="134"/>
      <c r="L2442" s="134"/>
      <c r="M2442" s="134"/>
      <c r="N2442" s="134"/>
      <c r="O2442" s="134"/>
      <c r="P2442" s="134"/>
      <c r="Q2442" s="134"/>
      <c r="R2442" s="134"/>
      <c r="S2442" s="134"/>
      <c r="T2442" s="134"/>
      <c r="U2442" s="134"/>
      <c r="V2442" s="134"/>
      <c r="W2442" s="134"/>
      <c r="X2442" s="134"/>
      <c r="Y2442" s="134"/>
      <c r="Z2442" s="134"/>
    </row>
    <row r="2443" ht="15.0" customHeight="1">
      <c r="A2443" s="133" t="s">
        <v>7662</v>
      </c>
      <c r="B2443" s="133" t="s">
        <v>7663</v>
      </c>
      <c r="C2443" s="134" t="s">
        <v>7664</v>
      </c>
      <c r="D2443" s="133" t="s">
        <v>101</v>
      </c>
      <c r="E2443" s="133">
        <v>49.36</v>
      </c>
      <c r="F2443" s="134"/>
      <c r="G2443" s="134"/>
      <c r="H2443" s="134"/>
      <c r="I2443" s="134"/>
      <c r="J2443" s="134"/>
      <c r="K2443" s="134"/>
      <c r="L2443" s="134"/>
      <c r="M2443" s="134"/>
      <c r="N2443" s="134"/>
      <c r="O2443" s="134"/>
      <c r="P2443" s="134"/>
      <c r="Q2443" s="134"/>
      <c r="R2443" s="134"/>
      <c r="S2443" s="134"/>
      <c r="T2443" s="134"/>
      <c r="U2443" s="134"/>
      <c r="V2443" s="134"/>
      <c r="W2443" s="134"/>
      <c r="X2443" s="134"/>
      <c r="Y2443" s="134"/>
      <c r="Z2443" s="134"/>
    </row>
    <row r="2444" ht="15.0" customHeight="1">
      <c r="A2444" s="133" t="s">
        <v>7665</v>
      </c>
      <c r="B2444" s="133" t="s">
        <v>7666</v>
      </c>
      <c r="C2444" s="134" t="s">
        <v>7667</v>
      </c>
      <c r="D2444" s="133" t="s">
        <v>101</v>
      </c>
      <c r="E2444" s="133">
        <v>57.27</v>
      </c>
      <c r="F2444" s="134"/>
      <c r="G2444" s="134"/>
      <c r="H2444" s="134"/>
      <c r="I2444" s="134"/>
      <c r="J2444" s="134"/>
      <c r="K2444" s="134"/>
      <c r="L2444" s="134"/>
      <c r="M2444" s="134"/>
      <c r="N2444" s="134"/>
      <c r="O2444" s="134"/>
      <c r="P2444" s="134"/>
      <c r="Q2444" s="134"/>
      <c r="R2444" s="134"/>
      <c r="S2444" s="134"/>
      <c r="T2444" s="134"/>
      <c r="U2444" s="134"/>
      <c r="V2444" s="134"/>
      <c r="W2444" s="134"/>
      <c r="X2444" s="134"/>
      <c r="Y2444" s="134"/>
      <c r="Z2444" s="134"/>
    </row>
    <row r="2445" ht="15.0" customHeight="1">
      <c r="A2445" s="133" t="s">
        <v>7668</v>
      </c>
      <c r="B2445" s="133" t="s">
        <v>7669</v>
      </c>
      <c r="C2445" s="134" t="s">
        <v>7670</v>
      </c>
      <c r="D2445" s="133" t="s">
        <v>4</v>
      </c>
      <c r="E2445" s="133">
        <v>334.41</v>
      </c>
      <c r="F2445" s="134"/>
      <c r="G2445" s="134"/>
      <c r="H2445" s="134"/>
      <c r="I2445" s="134"/>
      <c r="J2445" s="134"/>
      <c r="K2445" s="134"/>
      <c r="L2445" s="134"/>
      <c r="M2445" s="134"/>
      <c r="N2445" s="134"/>
      <c r="O2445" s="134"/>
      <c r="P2445" s="134"/>
      <c r="Q2445" s="134"/>
      <c r="R2445" s="134"/>
      <c r="S2445" s="134"/>
      <c r="T2445" s="134"/>
      <c r="U2445" s="134"/>
      <c r="V2445" s="134"/>
      <c r="W2445" s="134"/>
      <c r="X2445" s="134"/>
      <c r="Y2445" s="134"/>
      <c r="Z2445" s="134"/>
    </row>
    <row r="2446" ht="15.0" customHeight="1">
      <c r="A2446" s="133" t="s">
        <v>7671</v>
      </c>
      <c r="B2446" s="133" t="s">
        <v>7672</v>
      </c>
      <c r="C2446" s="134" t="s">
        <v>7673</v>
      </c>
      <c r="D2446" s="133" t="s">
        <v>101</v>
      </c>
      <c r="E2446" s="133">
        <v>61.87</v>
      </c>
      <c r="F2446" s="134"/>
      <c r="G2446" s="134"/>
      <c r="H2446" s="134"/>
      <c r="I2446" s="134"/>
      <c r="J2446" s="134"/>
      <c r="K2446" s="134"/>
      <c r="L2446" s="134"/>
      <c r="M2446" s="134"/>
      <c r="N2446" s="134"/>
      <c r="O2446" s="134"/>
      <c r="P2446" s="134"/>
      <c r="Q2446" s="134"/>
      <c r="R2446" s="134"/>
      <c r="S2446" s="134"/>
      <c r="T2446" s="134"/>
      <c r="U2446" s="134"/>
      <c r="V2446" s="134"/>
      <c r="W2446" s="134"/>
      <c r="X2446" s="134"/>
      <c r="Y2446" s="134"/>
      <c r="Z2446" s="134"/>
    </row>
    <row r="2447" ht="15.0" customHeight="1">
      <c r="A2447" s="133" t="s">
        <v>7674</v>
      </c>
      <c r="B2447" s="133" t="s">
        <v>7675</v>
      </c>
      <c r="C2447" s="134" t="s">
        <v>7676</v>
      </c>
      <c r="D2447" s="133" t="s">
        <v>4</v>
      </c>
      <c r="E2447" s="133">
        <v>1064.55</v>
      </c>
      <c r="F2447" s="134"/>
      <c r="G2447" s="134"/>
      <c r="H2447" s="134"/>
      <c r="I2447" s="134"/>
      <c r="J2447" s="134"/>
      <c r="K2447" s="134"/>
      <c r="L2447" s="134"/>
      <c r="M2447" s="134"/>
      <c r="N2447" s="134"/>
      <c r="O2447" s="134"/>
      <c r="P2447" s="134"/>
      <c r="Q2447" s="134"/>
      <c r="R2447" s="134"/>
      <c r="S2447" s="134"/>
      <c r="T2447" s="134"/>
      <c r="U2447" s="134"/>
      <c r="V2447" s="134"/>
      <c r="W2447" s="134"/>
      <c r="X2447" s="134"/>
      <c r="Y2447" s="134"/>
      <c r="Z2447" s="134"/>
    </row>
    <row r="2448" ht="15.0" customHeight="1">
      <c r="A2448" s="133" t="s">
        <v>7677</v>
      </c>
      <c r="B2448" s="133" t="s">
        <v>7678</v>
      </c>
      <c r="C2448" s="134" t="s">
        <v>7679</v>
      </c>
      <c r="D2448" s="133" t="s">
        <v>187</v>
      </c>
      <c r="E2448" s="133">
        <v>276.96</v>
      </c>
      <c r="F2448" s="134"/>
      <c r="G2448" s="134"/>
      <c r="H2448" s="134"/>
      <c r="I2448" s="134"/>
      <c r="J2448" s="134"/>
      <c r="K2448" s="134"/>
      <c r="L2448" s="134"/>
      <c r="M2448" s="134"/>
      <c r="N2448" s="134"/>
      <c r="O2448" s="134"/>
      <c r="P2448" s="134"/>
      <c r="Q2448" s="134"/>
      <c r="R2448" s="134"/>
      <c r="S2448" s="134"/>
      <c r="T2448" s="134"/>
      <c r="U2448" s="134"/>
      <c r="V2448" s="134"/>
      <c r="W2448" s="134"/>
      <c r="X2448" s="134"/>
      <c r="Y2448" s="134"/>
      <c r="Z2448" s="134"/>
    </row>
    <row r="2449" ht="15.0" customHeight="1">
      <c r="A2449" s="133" t="s">
        <v>7680</v>
      </c>
      <c r="B2449" s="133" t="s">
        <v>7681</v>
      </c>
      <c r="C2449" s="134" t="s">
        <v>7682</v>
      </c>
      <c r="D2449" s="133" t="s">
        <v>187</v>
      </c>
      <c r="E2449" s="133">
        <v>312.08</v>
      </c>
      <c r="F2449" s="134"/>
      <c r="G2449" s="134"/>
      <c r="H2449" s="134"/>
      <c r="I2449" s="134"/>
      <c r="J2449" s="134"/>
      <c r="K2449" s="134"/>
      <c r="L2449" s="134"/>
      <c r="M2449" s="134"/>
      <c r="N2449" s="134"/>
      <c r="O2449" s="134"/>
      <c r="P2449" s="134"/>
      <c r="Q2449" s="134"/>
      <c r="R2449" s="134"/>
      <c r="S2449" s="134"/>
      <c r="T2449" s="134"/>
      <c r="U2449" s="134"/>
      <c r="V2449" s="134"/>
      <c r="W2449" s="134"/>
      <c r="X2449" s="134"/>
      <c r="Y2449" s="134"/>
      <c r="Z2449" s="134"/>
    </row>
    <row r="2450" ht="15.0" customHeight="1">
      <c r="A2450" s="133" t="s">
        <v>7683</v>
      </c>
      <c r="B2450" s="133" t="s">
        <v>7684</v>
      </c>
      <c r="C2450" s="134" t="s">
        <v>7685</v>
      </c>
      <c r="D2450" s="133" t="s">
        <v>187</v>
      </c>
      <c r="E2450" s="133">
        <v>325.62</v>
      </c>
      <c r="F2450" s="134"/>
      <c r="G2450" s="134"/>
      <c r="H2450" s="134"/>
      <c r="I2450" s="134"/>
      <c r="J2450" s="134"/>
      <c r="K2450" s="134"/>
      <c r="L2450" s="134"/>
      <c r="M2450" s="134"/>
      <c r="N2450" s="134"/>
      <c r="O2450" s="134"/>
      <c r="P2450" s="134"/>
      <c r="Q2450" s="134"/>
      <c r="R2450" s="134"/>
      <c r="S2450" s="134"/>
      <c r="T2450" s="134"/>
      <c r="U2450" s="134"/>
      <c r="V2450" s="134"/>
      <c r="W2450" s="134"/>
      <c r="X2450" s="134"/>
      <c r="Y2450" s="134"/>
      <c r="Z2450" s="134"/>
    </row>
    <row r="2451" ht="15.0" customHeight="1">
      <c r="A2451" s="133" t="s">
        <v>7686</v>
      </c>
      <c r="B2451" s="133" t="s">
        <v>7687</v>
      </c>
      <c r="C2451" s="134" t="s">
        <v>7688</v>
      </c>
      <c r="D2451" s="133" t="s">
        <v>187</v>
      </c>
      <c r="E2451" s="133">
        <v>353.35</v>
      </c>
      <c r="F2451" s="134"/>
      <c r="G2451" s="134"/>
      <c r="H2451" s="134"/>
      <c r="I2451" s="134"/>
      <c r="J2451" s="134"/>
      <c r="K2451" s="134"/>
      <c r="L2451" s="134"/>
      <c r="M2451" s="134"/>
      <c r="N2451" s="134"/>
      <c r="O2451" s="134"/>
      <c r="P2451" s="134"/>
      <c r="Q2451" s="134"/>
      <c r="R2451" s="134"/>
      <c r="S2451" s="134"/>
      <c r="T2451" s="134"/>
      <c r="U2451" s="134"/>
      <c r="V2451" s="134"/>
      <c r="W2451" s="134"/>
      <c r="X2451" s="134"/>
      <c r="Y2451" s="134"/>
      <c r="Z2451" s="134"/>
    </row>
    <row r="2452" ht="15.0" customHeight="1">
      <c r="A2452" s="133" t="s">
        <v>7689</v>
      </c>
      <c r="B2452" s="133" t="s">
        <v>7690</v>
      </c>
      <c r="C2452" s="134" t="s">
        <v>7691</v>
      </c>
      <c r="D2452" s="133" t="s">
        <v>187</v>
      </c>
      <c r="E2452" s="133">
        <v>381.39</v>
      </c>
      <c r="F2452" s="134"/>
      <c r="G2452" s="134"/>
      <c r="H2452" s="134"/>
      <c r="I2452" s="134"/>
      <c r="J2452" s="134"/>
      <c r="K2452" s="134"/>
      <c r="L2452" s="134"/>
      <c r="M2452" s="134"/>
      <c r="N2452" s="134"/>
      <c r="O2452" s="134"/>
      <c r="P2452" s="134"/>
      <c r="Q2452" s="134"/>
      <c r="R2452" s="134"/>
      <c r="S2452" s="134"/>
      <c r="T2452" s="134"/>
      <c r="U2452" s="134"/>
      <c r="V2452" s="134"/>
      <c r="W2452" s="134"/>
      <c r="X2452" s="134"/>
      <c r="Y2452" s="134"/>
      <c r="Z2452" s="134"/>
    </row>
    <row r="2453" ht="15.0" customHeight="1">
      <c r="A2453" s="133" t="s">
        <v>7692</v>
      </c>
      <c r="B2453" s="133" t="s">
        <v>7693</v>
      </c>
      <c r="C2453" s="134" t="s">
        <v>7694</v>
      </c>
      <c r="D2453" s="133" t="s">
        <v>187</v>
      </c>
      <c r="E2453" s="133">
        <v>593.59</v>
      </c>
      <c r="F2453" s="134"/>
      <c r="G2453" s="134"/>
      <c r="H2453" s="134"/>
      <c r="I2453" s="134"/>
      <c r="J2453" s="134"/>
      <c r="K2453" s="134"/>
      <c r="L2453" s="134"/>
      <c r="M2453" s="134"/>
      <c r="N2453" s="134"/>
      <c r="O2453" s="134"/>
      <c r="P2453" s="134"/>
      <c r="Q2453" s="134"/>
      <c r="R2453" s="134"/>
      <c r="S2453" s="134"/>
      <c r="T2453" s="134"/>
      <c r="U2453" s="134"/>
      <c r="V2453" s="134"/>
      <c r="W2453" s="134"/>
      <c r="X2453" s="134"/>
      <c r="Y2453" s="134"/>
      <c r="Z2453" s="134"/>
    </row>
    <row r="2454" ht="15.0" customHeight="1">
      <c r="A2454" s="133" t="s">
        <v>7695</v>
      </c>
      <c r="B2454" s="133" t="s">
        <v>7696</v>
      </c>
      <c r="C2454" s="134" t="s">
        <v>7697</v>
      </c>
      <c r="D2454" s="133" t="s">
        <v>187</v>
      </c>
      <c r="E2454" s="133">
        <v>575.27</v>
      </c>
      <c r="F2454" s="134"/>
      <c r="G2454" s="134"/>
      <c r="H2454" s="134"/>
      <c r="I2454" s="134"/>
      <c r="J2454" s="134"/>
      <c r="K2454" s="134"/>
      <c r="L2454" s="134"/>
      <c r="M2454" s="134"/>
      <c r="N2454" s="134"/>
      <c r="O2454" s="134"/>
      <c r="P2454" s="134"/>
      <c r="Q2454" s="134"/>
      <c r="R2454" s="134"/>
      <c r="S2454" s="134"/>
      <c r="T2454" s="134"/>
      <c r="U2454" s="134"/>
      <c r="V2454" s="134"/>
      <c r="W2454" s="134"/>
      <c r="X2454" s="134"/>
      <c r="Y2454" s="134"/>
      <c r="Z2454" s="134"/>
    </row>
    <row r="2455" ht="15.0" customHeight="1">
      <c r="A2455" s="133" t="s">
        <v>7698</v>
      </c>
      <c r="B2455" s="133" t="s">
        <v>7699</v>
      </c>
      <c r="C2455" s="134" t="s">
        <v>7700</v>
      </c>
      <c r="D2455" s="133" t="s">
        <v>187</v>
      </c>
      <c r="E2455" s="133">
        <v>789.32</v>
      </c>
      <c r="F2455" s="134"/>
      <c r="G2455" s="134"/>
      <c r="H2455" s="134"/>
      <c r="I2455" s="134"/>
      <c r="J2455" s="134"/>
      <c r="K2455" s="134"/>
      <c r="L2455" s="134"/>
      <c r="M2455" s="134"/>
      <c r="N2455" s="134"/>
      <c r="O2455" s="134"/>
      <c r="P2455" s="134"/>
      <c r="Q2455" s="134"/>
      <c r="R2455" s="134"/>
      <c r="S2455" s="134"/>
      <c r="T2455" s="134"/>
      <c r="U2455" s="134"/>
      <c r="V2455" s="134"/>
      <c r="W2455" s="134"/>
      <c r="X2455" s="134"/>
      <c r="Y2455" s="134"/>
      <c r="Z2455" s="134"/>
    </row>
    <row r="2456" ht="15.0" customHeight="1">
      <c r="A2456" s="133" t="s">
        <v>7701</v>
      </c>
      <c r="B2456" s="133" t="s">
        <v>7702</v>
      </c>
      <c r="C2456" s="134" t="s">
        <v>7703</v>
      </c>
      <c r="D2456" s="133" t="s">
        <v>187</v>
      </c>
      <c r="E2456" s="133">
        <v>619.05</v>
      </c>
      <c r="F2456" s="134"/>
      <c r="G2456" s="134"/>
      <c r="H2456" s="134"/>
      <c r="I2456" s="134"/>
      <c r="J2456" s="134"/>
      <c r="K2456" s="134"/>
      <c r="L2456" s="134"/>
      <c r="M2456" s="134"/>
      <c r="N2456" s="134"/>
      <c r="O2456" s="134"/>
      <c r="P2456" s="134"/>
      <c r="Q2456" s="134"/>
      <c r="R2456" s="134"/>
      <c r="S2456" s="134"/>
      <c r="T2456" s="134"/>
      <c r="U2456" s="134"/>
      <c r="V2456" s="134"/>
      <c r="W2456" s="134"/>
      <c r="X2456" s="134"/>
      <c r="Y2456" s="134"/>
      <c r="Z2456" s="134"/>
    </row>
    <row r="2457" ht="15.0" customHeight="1">
      <c r="A2457" s="133" t="s">
        <v>7704</v>
      </c>
      <c r="B2457" s="133" t="s">
        <v>7705</v>
      </c>
      <c r="C2457" s="134" t="s">
        <v>7706</v>
      </c>
      <c r="D2457" s="133" t="s">
        <v>187</v>
      </c>
      <c r="E2457" s="133">
        <v>71.52</v>
      </c>
      <c r="F2457" s="134"/>
      <c r="G2457" s="134"/>
      <c r="H2457" s="134"/>
      <c r="I2457" s="134"/>
      <c r="J2457" s="134"/>
      <c r="K2457" s="134"/>
      <c r="L2457" s="134"/>
      <c r="M2457" s="134"/>
      <c r="N2457" s="134"/>
      <c r="O2457" s="134"/>
      <c r="P2457" s="134"/>
      <c r="Q2457" s="134"/>
      <c r="R2457" s="134"/>
      <c r="S2457" s="134"/>
      <c r="T2457" s="134"/>
      <c r="U2457" s="134"/>
      <c r="V2457" s="134"/>
      <c r="W2457" s="134"/>
      <c r="X2457" s="134"/>
      <c r="Y2457" s="134"/>
      <c r="Z2457" s="134"/>
    </row>
    <row r="2458" ht="15.0" customHeight="1">
      <c r="A2458" s="133" t="s">
        <v>7707</v>
      </c>
      <c r="B2458" s="133" t="s">
        <v>7708</v>
      </c>
      <c r="C2458" s="134" t="s">
        <v>7709</v>
      </c>
      <c r="D2458" s="133" t="s">
        <v>187</v>
      </c>
      <c r="E2458" s="133">
        <v>74.52</v>
      </c>
      <c r="F2458" s="134"/>
      <c r="G2458" s="134"/>
      <c r="H2458" s="134"/>
      <c r="I2458" s="134"/>
      <c r="J2458" s="134"/>
      <c r="K2458" s="134"/>
      <c r="L2458" s="134"/>
      <c r="M2458" s="134"/>
      <c r="N2458" s="134"/>
      <c r="O2458" s="134"/>
      <c r="P2458" s="134"/>
      <c r="Q2458" s="134"/>
      <c r="R2458" s="134"/>
      <c r="S2458" s="134"/>
      <c r="T2458" s="134"/>
      <c r="U2458" s="134"/>
      <c r="V2458" s="134"/>
      <c r="W2458" s="134"/>
      <c r="X2458" s="134"/>
      <c r="Y2458" s="134"/>
      <c r="Z2458" s="134"/>
    </row>
    <row r="2459" ht="15.0" customHeight="1">
      <c r="A2459" s="133" t="s">
        <v>7710</v>
      </c>
      <c r="B2459" s="133" t="s">
        <v>7711</v>
      </c>
      <c r="C2459" s="134" t="s">
        <v>7712</v>
      </c>
      <c r="D2459" s="133" t="s">
        <v>187</v>
      </c>
      <c r="E2459" s="133">
        <v>77.52</v>
      </c>
      <c r="F2459" s="134"/>
      <c r="G2459" s="134"/>
      <c r="H2459" s="134"/>
      <c r="I2459" s="134"/>
      <c r="J2459" s="134"/>
      <c r="K2459" s="134"/>
      <c r="L2459" s="134"/>
      <c r="M2459" s="134"/>
      <c r="N2459" s="134"/>
      <c r="O2459" s="134"/>
      <c r="P2459" s="134"/>
      <c r="Q2459" s="134"/>
      <c r="R2459" s="134"/>
      <c r="S2459" s="134"/>
      <c r="T2459" s="134"/>
      <c r="U2459" s="134"/>
      <c r="V2459" s="134"/>
      <c r="W2459" s="134"/>
      <c r="X2459" s="134"/>
      <c r="Y2459" s="134"/>
      <c r="Z2459" s="134"/>
    </row>
    <row r="2460" ht="15.0" customHeight="1">
      <c r="A2460" s="133" t="s">
        <v>7713</v>
      </c>
      <c r="B2460" s="133" t="s">
        <v>7714</v>
      </c>
      <c r="C2460" s="134" t="s">
        <v>7715</v>
      </c>
      <c r="D2460" s="133" t="s">
        <v>187</v>
      </c>
      <c r="E2460" s="133">
        <v>21.26</v>
      </c>
      <c r="F2460" s="134"/>
      <c r="G2460" s="134"/>
      <c r="H2460" s="134"/>
      <c r="I2460" s="134"/>
      <c r="J2460" s="134"/>
      <c r="K2460" s="134"/>
      <c r="L2460" s="134"/>
      <c r="M2460" s="134"/>
      <c r="N2460" s="134"/>
      <c r="O2460" s="134"/>
      <c r="P2460" s="134"/>
      <c r="Q2460" s="134"/>
      <c r="R2460" s="134"/>
      <c r="S2460" s="134"/>
      <c r="T2460" s="134"/>
      <c r="U2460" s="134"/>
      <c r="V2460" s="134"/>
      <c r="W2460" s="134"/>
      <c r="X2460" s="134"/>
      <c r="Y2460" s="134"/>
      <c r="Z2460" s="134"/>
    </row>
    <row r="2461" ht="15.0" customHeight="1">
      <c r="A2461" s="133" t="s">
        <v>7716</v>
      </c>
      <c r="B2461" s="133" t="s">
        <v>7717</v>
      </c>
      <c r="C2461" s="134" t="s">
        <v>7718</v>
      </c>
      <c r="D2461" s="133" t="s">
        <v>187</v>
      </c>
      <c r="E2461" s="133">
        <v>23.94</v>
      </c>
      <c r="F2461" s="134"/>
      <c r="G2461" s="134"/>
      <c r="H2461" s="134"/>
      <c r="I2461" s="134"/>
      <c r="J2461" s="134"/>
      <c r="K2461" s="134"/>
      <c r="L2461" s="134"/>
      <c r="M2461" s="134"/>
      <c r="N2461" s="134"/>
      <c r="O2461" s="134"/>
      <c r="P2461" s="134"/>
      <c r="Q2461" s="134"/>
      <c r="R2461" s="134"/>
      <c r="S2461" s="134"/>
      <c r="T2461" s="134"/>
      <c r="U2461" s="134"/>
      <c r="V2461" s="134"/>
      <c r="W2461" s="134"/>
      <c r="X2461" s="134"/>
      <c r="Y2461" s="134"/>
      <c r="Z2461" s="134"/>
    </row>
    <row r="2462" ht="15.0" customHeight="1">
      <c r="A2462" s="133" t="s">
        <v>7719</v>
      </c>
      <c r="B2462" s="133" t="s">
        <v>7720</v>
      </c>
      <c r="C2462" s="134" t="s">
        <v>7721</v>
      </c>
      <c r="D2462" s="133" t="s">
        <v>187</v>
      </c>
      <c r="E2462" s="133">
        <v>91.27</v>
      </c>
      <c r="F2462" s="134"/>
      <c r="G2462" s="134"/>
      <c r="H2462" s="134"/>
      <c r="I2462" s="134"/>
      <c r="J2462" s="134"/>
      <c r="K2462" s="134"/>
      <c r="L2462" s="134"/>
      <c r="M2462" s="134"/>
      <c r="N2462" s="134"/>
      <c r="O2462" s="134"/>
      <c r="P2462" s="134"/>
      <c r="Q2462" s="134"/>
      <c r="R2462" s="134"/>
      <c r="S2462" s="134"/>
      <c r="T2462" s="134"/>
      <c r="U2462" s="134"/>
      <c r="V2462" s="134"/>
      <c r="W2462" s="134"/>
      <c r="X2462" s="134"/>
      <c r="Y2462" s="134"/>
      <c r="Z2462" s="134"/>
    </row>
    <row r="2463" ht="15.0" customHeight="1">
      <c r="A2463" s="133" t="s">
        <v>7722</v>
      </c>
      <c r="B2463" s="133" t="s">
        <v>7723</v>
      </c>
      <c r="C2463" s="134" t="s">
        <v>7724</v>
      </c>
      <c r="D2463" s="133" t="s">
        <v>187</v>
      </c>
      <c r="E2463" s="133">
        <v>45.8</v>
      </c>
      <c r="F2463" s="134"/>
      <c r="G2463" s="134"/>
      <c r="H2463" s="134"/>
      <c r="I2463" s="134"/>
      <c r="J2463" s="134"/>
      <c r="K2463" s="134"/>
      <c r="L2463" s="134"/>
      <c r="M2463" s="134"/>
      <c r="N2463" s="134"/>
      <c r="O2463" s="134"/>
      <c r="P2463" s="134"/>
      <c r="Q2463" s="134"/>
      <c r="R2463" s="134"/>
      <c r="S2463" s="134"/>
      <c r="T2463" s="134"/>
      <c r="U2463" s="134"/>
      <c r="V2463" s="134"/>
      <c r="W2463" s="134"/>
      <c r="X2463" s="134"/>
      <c r="Y2463" s="134"/>
      <c r="Z2463" s="134"/>
    </row>
    <row r="2464" ht="15.0" customHeight="1">
      <c r="A2464" s="133" t="s">
        <v>7725</v>
      </c>
      <c r="B2464" s="133" t="s">
        <v>7726</v>
      </c>
      <c r="C2464" s="134" t="s">
        <v>7727</v>
      </c>
      <c r="D2464" s="133" t="s">
        <v>187</v>
      </c>
      <c r="E2464" s="133">
        <v>57.41</v>
      </c>
      <c r="F2464" s="134"/>
      <c r="G2464" s="134"/>
      <c r="H2464" s="134"/>
      <c r="I2464" s="134"/>
      <c r="J2464" s="134"/>
      <c r="K2464" s="134"/>
      <c r="L2464" s="134"/>
      <c r="M2464" s="134"/>
      <c r="N2464" s="134"/>
      <c r="O2464" s="134"/>
      <c r="P2464" s="134"/>
      <c r="Q2464" s="134"/>
      <c r="R2464" s="134"/>
      <c r="S2464" s="134"/>
      <c r="T2464" s="134"/>
      <c r="U2464" s="134"/>
      <c r="V2464" s="134"/>
      <c r="W2464" s="134"/>
      <c r="X2464" s="134"/>
      <c r="Y2464" s="134"/>
      <c r="Z2464" s="134"/>
    </row>
    <row r="2465" ht="15.0" customHeight="1">
      <c r="A2465" s="133" t="s">
        <v>7728</v>
      </c>
      <c r="B2465" s="133" t="s">
        <v>7729</v>
      </c>
      <c r="C2465" s="134" t="s">
        <v>7730</v>
      </c>
      <c r="D2465" s="133" t="s">
        <v>187</v>
      </c>
      <c r="E2465" s="133">
        <v>79.28</v>
      </c>
      <c r="F2465" s="134"/>
      <c r="G2465" s="134"/>
      <c r="H2465" s="134"/>
      <c r="I2465" s="134"/>
      <c r="J2465" s="134"/>
      <c r="K2465" s="134"/>
      <c r="L2465" s="134"/>
      <c r="M2465" s="134"/>
      <c r="N2465" s="134"/>
      <c r="O2465" s="134"/>
      <c r="P2465" s="134"/>
      <c r="Q2465" s="134"/>
      <c r="R2465" s="134"/>
      <c r="S2465" s="134"/>
      <c r="T2465" s="134"/>
      <c r="U2465" s="134"/>
      <c r="V2465" s="134"/>
      <c r="W2465" s="134"/>
      <c r="X2465" s="134"/>
      <c r="Y2465" s="134"/>
      <c r="Z2465" s="134"/>
    </row>
    <row r="2466" ht="15.0" customHeight="1">
      <c r="A2466" s="133" t="s">
        <v>7731</v>
      </c>
      <c r="B2466" s="133" t="s">
        <v>7732</v>
      </c>
      <c r="C2466" s="134" t="s">
        <v>7733</v>
      </c>
      <c r="D2466" s="133" t="s">
        <v>187</v>
      </c>
      <c r="E2466" s="133">
        <v>35.02</v>
      </c>
      <c r="F2466" s="134"/>
      <c r="G2466" s="134"/>
      <c r="H2466" s="134"/>
      <c r="I2466" s="134"/>
      <c r="J2466" s="134"/>
      <c r="K2466" s="134"/>
      <c r="L2466" s="134"/>
      <c r="M2466" s="134"/>
      <c r="N2466" s="134"/>
      <c r="O2466" s="134"/>
      <c r="P2466" s="134"/>
      <c r="Q2466" s="134"/>
      <c r="R2466" s="134"/>
      <c r="S2466" s="134"/>
      <c r="T2466" s="134"/>
      <c r="U2466" s="134"/>
      <c r="V2466" s="134"/>
      <c r="W2466" s="134"/>
      <c r="X2466" s="134"/>
      <c r="Y2466" s="134"/>
      <c r="Z2466" s="134"/>
    </row>
    <row r="2467" ht="15.0" customHeight="1">
      <c r="A2467" s="133" t="s">
        <v>7734</v>
      </c>
      <c r="B2467" s="133" t="s">
        <v>7735</v>
      </c>
      <c r="C2467" s="134" t="s">
        <v>7736</v>
      </c>
      <c r="D2467" s="133" t="s">
        <v>101</v>
      </c>
      <c r="E2467" s="133">
        <v>22.68</v>
      </c>
      <c r="F2467" s="134"/>
      <c r="G2467" s="134"/>
      <c r="H2467" s="134"/>
      <c r="I2467" s="134"/>
      <c r="J2467" s="134"/>
      <c r="K2467" s="134"/>
      <c r="L2467" s="134"/>
      <c r="M2467" s="134"/>
      <c r="N2467" s="134"/>
      <c r="O2467" s="134"/>
      <c r="P2467" s="134"/>
      <c r="Q2467" s="134"/>
      <c r="R2467" s="134"/>
      <c r="S2467" s="134"/>
      <c r="T2467" s="134"/>
      <c r="U2467" s="134"/>
      <c r="V2467" s="134"/>
      <c r="W2467" s="134"/>
      <c r="X2467" s="134"/>
      <c r="Y2467" s="134"/>
      <c r="Z2467" s="134"/>
    </row>
    <row r="2468" ht="15.0" customHeight="1">
      <c r="A2468" s="133" t="s">
        <v>7737</v>
      </c>
      <c r="B2468" s="133" t="s">
        <v>7738</v>
      </c>
      <c r="C2468" s="134" t="s">
        <v>7739</v>
      </c>
      <c r="D2468" s="133" t="s">
        <v>187</v>
      </c>
      <c r="E2468" s="133">
        <v>47.8</v>
      </c>
      <c r="F2468" s="134"/>
      <c r="G2468" s="134"/>
      <c r="H2468" s="134"/>
      <c r="I2468" s="134"/>
      <c r="J2468" s="134"/>
      <c r="K2468" s="134"/>
      <c r="L2468" s="134"/>
      <c r="M2468" s="134"/>
      <c r="N2468" s="134"/>
      <c r="O2468" s="134"/>
      <c r="P2468" s="134"/>
      <c r="Q2468" s="134"/>
      <c r="R2468" s="134"/>
      <c r="S2468" s="134"/>
      <c r="T2468" s="134"/>
      <c r="U2468" s="134"/>
      <c r="V2468" s="134"/>
      <c r="W2468" s="134"/>
      <c r="X2468" s="134"/>
      <c r="Y2468" s="134"/>
      <c r="Z2468" s="134"/>
    </row>
    <row r="2469" ht="15.0" customHeight="1">
      <c r="A2469" s="133" t="s">
        <v>7740</v>
      </c>
      <c r="B2469" s="133" t="s">
        <v>7741</v>
      </c>
      <c r="C2469" s="134" t="s">
        <v>7742</v>
      </c>
      <c r="D2469" s="133" t="s">
        <v>187</v>
      </c>
      <c r="E2469" s="133">
        <v>32.13</v>
      </c>
      <c r="F2469" s="134"/>
      <c r="G2469" s="134"/>
      <c r="H2469" s="134"/>
      <c r="I2469" s="134"/>
      <c r="J2469" s="134"/>
      <c r="K2469" s="134"/>
      <c r="L2469" s="134"/>
      <c r="M2469" s="134"/>
      <c r="N2469" s="134"/>
      <c r="O2469" s="134"/>
      <c r="P2469" s="134"/>
      <c r="Q2469" s="134"/>
      <c r="R2469" s="134"/>
      <c r="S2469" s="134"/>
      <c r="T2469" s="134"/>
      <c r="U2469" s="134"/>
      <c r="V2469" s="134"/>
      <c r="W2469" s="134"/>
      <c r="X2469" s="134"/>
      <c r="Y2469" s="134"/>
      <c r="Z2469" s="134"/>
    </row>
    <row r="2470" ht="15.0" customHeight="1">
      <c r="A2470" s="133" t="s">
        <v>7743</v>
      </c>
      <c r="B2470" s="133" t="s">
        <v>7744</v>
      </c>
      <c r="C2470" s="134" t="s">
        <v>7745</v>
      </c>
      <c r="D2470" s="133" t="s">
        <v>187</v>
      </c>
      <c r="E2470" s="133">
        <v>30.65</v>
      </c>
      <c r="F2470" s="134"/>
      <c r="G2470" s="134"/>
      <c r="H2470" s="134"/>
      <c r="I2470" s="134"/>
      <c r="J2470" s="134"/>
      <c r="K2470" s="134"/>
      <c r="L2470" s="134"/>
      <c r="M2470" s="134"/>
      <c r="N2470" s="134"/>
      <c r="O2470" s="134"/>
      <c r="P2470" s="134"/>
      <c r="Q2470" s="134"/>
      <c r="R2470" s="134"/>
      <c r="S2470" s="134"/>
      <c r="T2470" s="134"/>
      <c r="U2470" s="134"/>
      <c r="V2470" s="134"/>
      <c r="W2470" s="134"/>
      <c r="X2470" s="134"/>
      <c r="Y2470" s="134"/>
      <c r="Z2470" s="134"/>
    </row>
    <row r="2471" ht="15.0" customHeight="1">
      <c r="A2471" s="133" t="s">
        <v>7746</v>
      </c>
      <c r="B2471" s="133" t="s">
        <v>7747</v>
      </c>
      <c r="C2471" s="134" t="s">
        <v>7748</v>
      </c>
      <c r="D2471" s="133" t="s">
        <v>187</v>
      </c>
      <c r="E2471" s="133">
        <v>41.57</v>
      </c>
      <c r="F2471" s="134"/>
      <c r="G2471" s="134"/>
      <c r="H2471" s="134"/>
      <c r="I2471" s="134"/>
      <c r="J2471" s="134"/>
      <c r="K2471" s="134"/>
      <c r="L2471" s="134"/>
      <c r="M2471" s="134"/>
      <c r="N2471" s="134"/>
      <c r="O2471" s="134"/>
      <c r="P2471" s="134"/>
      <c r="Q2471" s="134"/>
      <c r="R2471" s="134"/>
      <c r="S2471" s="134"/>
      <c r="T2471" s="134"/>
      <c r="U2471" s="134"/>
      <c r="V2471" s="134"/>
      <c r="W2471" s="134"/>
      <c r="X2471" s="134"/>
      <c r="Y2471" s="134"/>
      <c r="Z2471" s="134"/>
    </row>
    <row r="2472" ht="15.0" customHeight="1">
      <c r="A2472" s="133" t="s">
        <v>7749</v>
      </c>
      <c r="B2472" s="133" t="s">
        <v>7750</v>
      </c>
      <c r="C2472" s="134" t="s">
        <v>7751</v>
      </c>
      <c r="D2472" s="133" t="s">
        <v>187</v>
      </c>
      <c r="E2472" s="133">
        <v>56.91</v>
      </c>
      <c r="F2472" s="134"/>
      <c r="G2472" s="134"/>
      <c r="H2472" s="134"/>
      <c r="I2472" s="134"/>
      <c r="J2472" s="134"/>
      <c r="K2472" s="134"/>
      <c r="L2472" s="134"/>
      <c r="M2472" s="134"/>
      <c r="N2472" s="134"/>
      <c r="O2472" s="134"/>
      <c r="P2472" s="134"/>
      <c r="Q2472" s="134"/>
      <c r="R2472" s="134"/>
      <c r="S2472" s="134"/>
      <c r="T2472" s="134"/>
      <c r="U2472" s="134"/>
      <c r="V2472" s="134"/>
      <c r="W2472" s="134"/>
      <c r="X2472" s="134"/>
      <c r="Y2472" s="134"/>
      <c r="Z2472" s="134"/>
    </row>
    <row r="2473" ht="15.0" customHeight="1">
      <c r="A2473" s="133" t="s">
        <v>7752</v>
      </c>
      <c r="B2473" s="133" t="s">
        <v>7753</v>
      </c>
      <c r="C2473" s="134" t="s">
        <v>7754</v>
      </c>
      <c r="D2473" s="133" t="s">
        <v>187</v>
      </c>
      <c r="E2473" s="133">
        <v>269.47</v>
      </c>
      <c r="F2473" s="134"/>
      <c r="G2473" s="134"/>
      <c r="H2473" s="134"/>
      <c r="I2473" s="134"/>
      <c r="J2473" s="134"/>
      <c r="K2473" s="134"/>
      <c r="L2473" s="134"/>
      <c r="M2473" s="134"/>
      <c r="N2473" s="134"/>
      <c r="O2473" s="134"/>
      <c r="P2473" s="134"/>
      <c r="Q2473" s="134"/>
      <c r="R2473" s="134"/>
      <c r="S2473" s="134"/>
      <c r="T2473" s="134"/>
      <c r="U2473" s="134"/>
      <c r="V2473" s="134"/>
      <c r="W2473" s="134"/>
      <c r="X2473" s="134"/>
      <c r="Y2473" s="134"/>
      <c r="Z2473" s="134"/>
    </row>
    <row r="2474" ht="15.0" customHeight="1">
      <c r="A2474" s="133" t="s">
        <v>7755</v>
      </c>
      <c r="B2474" s="133" t="s">
        <v>958</v>
      </c>
      <c r="C2474" s="134" t="s">
        <v>7756</v>
      </c>
      <c r="D2474" s="133" t="s">
        <v>4</v>
      </c>
      <c r="E2474" s="133">
        <v>280.67</v>
      </c>
      <c r="F2474" s="134"/>
      <c r="G2474" s="134"/>
      <c r="H2474" s="134"/>
      <c r="I2474" s="134"/>
      <c r="J2474" s="134"/>
      <c r="K2474" s="134"/>
      <c r="L2474" s="134"/>
      <c r="M2474" s="134"/>
      <c r="N2474" s="134"/>
      <c r="O2474" s="134"/>
      <c r="P2474" s="134"/>
      <c r="Q2474" s="134"/>
      <c r="R2474" s="134"/>
      <c r="S2474" s="134"/>
      <c r="T2474" s="134"/>
      <c r="U2474" s="134"/>
      <c r="V2474" s="134"/>
      <c r="W2474" s="134"/>
      <c r="X2474" s="134"/>
      <c r="Y2474" s="134"/>
      <c r="Z2474" s="134"/>
    </row>
    <row r="2475" ht="15.0" customHeight="1">
      <c r="A2475" s="133" t="s">
        <v>924</v>
      </c>
      <c r="B2475" s="133" t="s">
        <v>958</v>
      </c>
      <c r="C2475" s="134" t="s">
        <v>7757</v>
      </c>
      <c r="D2475" s="133" t="s">
        <v>4</v>
      </c>
      <c r="E2475" s="133">
        <v>302.28</v>
      </c>
      <c r="F2475" s="134"/>
      <c r="G2475" s="134"/>
      <c r="H2475" s="134"/>
      <c r="I2475" s="134"/>
      <c r="J2475" s="134"/>
      <c r="K2475" s="134"/>
      <c r="L2475" s="134"/>
      <c r="M2475" s="134"/>
      <c r="N2475" s="134"/>
      <c r="O2475" s="134"/>
      <c r="P2475" s="134"/>
      <c r="Q2475" s="134"/>
      <c r="R2475" s="134"/>
      <c r="S2475" s="134"/>
      <c r="T2475" s="134"/>
      <c r="U2475" s="134"/>
      <c r="V2475" s="134"/>
      <c r="W2475" s="134"/>
      <c r="X2475" s="134"/>
      <c r="Y2475" s="134"/>
      <c r="Z2475" s="134"/>
    </row>
    <row r="2476" ht="15.0" customHeight="1">
      <c r="A2476" s="133" t="s">
        <v>7758</v>
      </c>
      <c r="B2476" s="133" t="s">
        <v>958</v>
      </c>
      <c r="C2476" s="134" t="s">
        <v>7759</v>
      </c>
      <c r="D2476" s="133" t="s">
        <v>4</v>
      </c>
      <c r="E2476" s="133">
        <v>161.75</v>
      </c>
      <c r="F2476" s="134"/>
      <c r="G2476" s="134"/>
      <c r="H2476" s="134"/>
      <c r="I2476" s="134"/>
      <c r="J2476" s="134"/>
      <c r="K2476" s="134"/>
      <c r="L2476" s="134"/>
      <c r="M2476" s="134"/>
      <c r="N2476" s="134"/>
      <c r="O2476" s="134"/>
      <c r="P2476" s="134"/>
      <c r="Q2476" s="134"/>
      <c r="R2476" s="134"/>
      <c r="S2476" s="134"/>
      <c r="T2476" s="134"/>
      <c r="U2476" s="134"/>
      <c r="V2476" s="134"/>
      <c r="W2476" s="134"/>
      <c r="X2476" s="134"/>
      <c r="Y2476" s="134"/>
      <c r="Z2476" s="134"/>
    </row>
    <row r="2477" ht="15.0" customHeight="1">
      <c r="A2477" s="133" t="s">
        <v>7760</v>
      </c>
      <c r="B2477" s="133" t="s">
        <v>958</v>
      </c>
      <c r="C2477" s="134" t="s">
        <v>7761</v>
      </c>
      <c r="D2477" s="133" t="s">
        <v>4</v>
      </c>
      <c r="E2477" s="133">
        <v>182.67</v>
      </c>
      <c r="F2477" s="134"/>
      <c r="G2477" s="134"/>
      <c r="H2477" s="134"/>
      <c r="I2477" s="134"/>
      <c r="J2477" s="134"/>
      <c r="K2477" s="134"/>
      <c r="L2477" s="134"/>
      <c r="M2477" s="134"/>
      <c r="N2477" s="134"/>
      <c r="O2477" s="134"/>
      <c r="P2477" s="134"/>
      <c r="Q2477" s="134"/>
      <c r="R2477" s="134"/>
      <c r="S2477" s="134"/>
      <c r="T2477" s="134"/>
      <c r="U2477" s="134"/>
      <c r="V2477" s="134"/>
      <c r="W2477" s="134"/>
      <c r="X2477" s="134"/>
      <c r="Y2477" s="134"/>
      <c r="Z2477" s="134"/>
    </row>
    <row r="2478" ht="15.0" customHeight="1">
      <c r="A2478" s="133" t="s">
        <v>7762</v>
      </c>
      <c r="B2478" s="133" t="s">
        <v>958</v>
      </c>
      <c r="C2478" s="134" t="s">
        <v>7763</v>
      </c>
      <c r="D2478" s="133" t="s">
        <v>4</v>
      </c>
      <c r="E2478" s="133">
        <v>182.58</v>
      </c>
      <c r="F2478" s="134"/>
      <c r="G2478" s="134"/>
      <c r="H2478" s="134"/>
      <c r="I2478" s="134"/>
      <c r="J2478" s="134"/>
      <c r="K2478" s="134"/>
      <c r="L2478" s="134"/>
      <c r="M2478" s="134"/>
      <c r="N2478" s="134"/>
      <c r="O2478" s="134"/>
      <c r="P2478" s="134"/>
      <c r="Q2478" s="134"/>
      <c r="R2478" s="134"/>
      <c r="S2478" s="134"/>
      <c r="T2478" s="134"/>
      <c r="U2478" s="134"/>
      <c r="V2478" s="134"/>
      <c r="W2478" s="134"/>
      <c r="X2478" s="134"/>
      <c r="Y2478" s="134"/>
      <c r="Z2478" s="134"/>
    </row>
    <row r="2479" ht="15.0" customHeight="1">
      <c r="A2479" s="133" t="s">
        <v>7764</v>
      </c>
      <c r="B2479" s="133" t="s">
        <v>958</v>
      </c>
      <c r="C2479" s="134" t="s">
        <v>7765</v>
      </c>
      <c r="D2479" s="133" t="s">
        <v>4</v>
      </c>
      <c r="E2479" s="133">
        <v>203.5</v>
      </c>
      <c r="F2479" s="134"/>
      <c r="G2479" s="134"/>
      <c r="H2479" s="134"/>
      <c r="I2479" s="134"/>
      <c r="J2479" s="134"/>
      <c r="K2479" s="134"/>
      <c r="L2479" s="134"/>
      <c r="M2479" s="134"/>
      <c r="N2479" s="134"/>
      <c r="O2479" s="134"/>
      <c r="P2479" s="134"/>
      <c r="Q2479" s="134"/>
      <c r="R2479" s="134"/>
      <c r="S2479" s="134"/>
      <c r="T2479" s="134"/>
      <c r="U2479" s="134"/>
      <c r="V2479" s="134"/>
      <c r="W2479" s="134"/>
      <c r="X2479" s="134"/>
      <c r="Y2479" s="134"/>
      <c r="Z2479" s="134"/>
    </row>
    <row r="2480" ht="15.0" customHeight="1">
      <c r="A2480" s="133" t="s">
        <v>920</v>
      </c>
      <c r="B2480" s="133" t="s">
        <v>7766</v>
      </c>
      <c r="C2480" s="134" t="s">
        <v>7767</v>
      </c>
      <c r="D2480" s="133" t="s">
        <v>4</v>
      </c>
      <c r="E2480" s="133">
        <v>33.17</v>
      </c>
      <c r="F2480" s="134"/>
      <c r="G2480" s="134"/>
      <c r="H2480" s="134"/>
      <c r="I2480" s="134"/>
      <c r="J2480" s="134"/>
      <c r="K2480" s="134"/>
      <c r="L2480" s="134"/>
      <c r="M2480" s="134"/>
      <c r="N2480" s="134"/>
      <c r="O2480" s="134"/>
      <c r="P2480" s="134"/>
      <c r="Q2480" s="134"/>
      <c r="R2480" s="134"/>
      <c r="S2480" s="134"/>
      <c r="T2480" s="134"/>
      <c r="U2480" s="134"/>
      <c r="V2480" s="134"/>
      <c r="W2480" s="134"/>
      <c r="X2480" s="134"/>
      <c r="Y2480" s="134"/>
      <c r="Z2480" s="134"/>
    </row>
    <row r="2481" ht="15.0" customHeight="1">
      <c r="A2481" s="133" t="s">
        <v>7768</v>
      </c>
      <c r="B2481" s="133" t="s">
        <v>7769</v>
      </c>
      <c r="C2481" s="134" t="s">
        <v>7770</v>
      </c>
      <c r="D2481" s="133" t="s">
        <v>187</v>
      </c>
      <c r="E2481" s="133">
        <v>121.35</v>
      </c>
      <c r="F2481" s="134"/>
      <c r="G2481" s="134"/>
      <c r="H2481" s="134"/>
      <c r="I2481" s="134"/>
      <c r="J2481" s="134"/>
      <c r="K2481" s="134"/>
      <c r="L2481" s="134"/>
      <c r="M2481" s="134"/>
      <c r="N2481" s="134"/>
      <c r="O2481" s="134"/>
      <c r="P2481" s="134"/>
      <c r="Q2481" s="134"/>
      <c r="R2481" s="134"/>
      <c r="S2481" s="134"/>
      <c r="T2481" s="134"/>
      <c r="U2481" s="134"/>
      <c r="V2481" s="134"/>
      <c r="W2481" s="134"/>
      <c r="X2481" s="134"/>
      <c r="Y2481" s="134"/>
      <c r="Z2481" s="134"/>
    </row>
    <row r="2482" ht="15.0" customHeight="1">
      <c r="A2482" s="133" t="s">
        <v>7771</v>
      </c>
      <c r="B2482" s="133" t="s">
        <v>7772</v>
      </c>
      <c r="C2482" s="134" t="s">
        <v>7773</v>
      </c>
      <c r="D2482" s="133" t="s">
        <v>187</v>
      </c>
      <c r="E2482" s="133">
        <v>184.12</v>
      </c>
      <c r="F2482" s="134"/>
      <c r="G2482" s="134"/>
      <c r="H2482" s="134"/>
      <c r="I2482" s="134"/>
      <c r="J2482" s="134"/>
      <c r="K2482" s="134"/>
      <c r="L2482" s="134"/>
      <c r="M2482" s="134"/>
      <c r="N2482" s="134"/>
      <c r="O2482" s="134"/>
      <c r="P2482" s="134"/>
      <c r="Q2482" s="134"/>
      <c r="R2482" s="134"/>
      <c r="S2482" s="134"/>
      <c r="T2482" s="134"/>
      <c r="U2482" s="134"/>
      <c r="V2482" s="134"/>
      <c r="W2482" s="134"/>
      <c r="X2482" s="134"/>
      <c r="Y2482" s="134"/>
      <c r="Z2482" s="134"/>
    </row>
    <row r="2483" ht="15.0" customHeight="1">
      <c r="A2483" s="133" t="s">
        <v>7774</v>
      </c>
      <c r="B2483" s="133" t="s">
        <v>7775</v>
      </c>
      <c r="C2483" s="134" t="s">
        <v>7776</v>
      </c>
      <c r="D2483" s="133" t="s">
        <v>899</v>
      </c>
      <c r="E2483" s="133">
        <v>481.25</v>
      </c>
      <c r="F2483" s="134"/>
      <c r="G2483" s="134"/>
      <c r="H2483" s="134"/>
      <c r="I2483" s="134"/>
      <c r="J2483" s="134"/>
      <c r="K2483" s="134"/>
      <c r="L2483" s="134"/>
      <c r="M2483" s="134"/>
      <c r="N2483" s="134"/>
      <c r="O2483" s="134"/>
      <c r="P2483" s="134"/>
      <c r="Q2483" s="134"/>
      <c r="R2483" s="134"/>
      <c r="S2483" s="134"/>
      <c r="T2483" s="134"/>
      <c r="U2483" s="134"/>
      <c r="V2483" s="134"/>
      <c r="W2483" s="134"/>
      <c r="X2483" s="134"/>
      <c r="Y2483" s="134"/>
      <c r="Z2483" s="134"/>
    </row>
    <row r="2484" ht="15.0" customHeight="1">
      <c r="A2484" s="133" t="s">
        <v>7777</v>
      </c>
      <c r="B2484" s="133" t="s">
        <v>7778</v>
      </c>
      <c r="C2484" s="134" t="s">
        <v>7779</v>
      </c>
      <c r="D2484" s="133" t="s">
        <v>899</v>
      </c>
      <c r="E2484" s="133">
        <v>738.94</v>
      </c>
      <c r="F2484" s="134"/>
      <c r="G2484" s="134"/>
      <c r="H2484" s="134"/>
      <c r="I2484" s="134"/>
      <c r="J2484" s="134"/>
      <c r="K2484" s="134"/>
      <c r="L2484" s="134"/>
      <c r="M2484" s="134"/>
      <c r="N2484" s="134"/>
      <c r="O2484" s="134"/>
      <c r="P2484" s="134"/>
      <c r="Q2484" s="134"/>
      <c r="R2484" s="134"/>
      <c r="S2484" s="134"/>
      <c r="T2484" s="134"/>
      <c r="U2484" s="134"/>
      <c r="V2484" s="134"/>
      <c r="W2484" s="134"/>
      <c r="X2484" s="134"/>
      <c r="Y2484" s="134"/>
      <c r="Z2484" s="134"/>
    </row>
    <row r="2485" ht="15.0" customHeight="1">
      <c r="A2485" s="133" t="s">
        <v>7780</v>
      </c>
      <c r="B2485" s="133" t="s">
        <v>7781</v>
      </c>
      <c r="C2485" s="134" t="s">
        <v>7782</v>
      </c>
      <c r="D2485" s="133" t="s">
        <v>899</v>
      </c>
      <c r="E2485" s="133">
        <v>495.0</v>
      </c>
      <c r="F2485" s="134"/>
      <c r="G2485" s="134"/>
      <c r="H2485" s="134"/>
      <c r="I2485" s="134"/>
      <c r="J2485" s="134"/>
      <c r="K2485" s="134"/>
      <c r="L2485" s="134"/>
      <c r="M2485" s="134"/>
      <c r="N2485" s="134"/>
      <c r="O2485" s="134"/>
      <c r="P2485" s="134"/>
      <c r="Q2485" s="134"/>
      <c r="R2485" s="134"/>
      <c r="S2485" s="134"/>
      <c r="T2485" s="134"/>
      <c r="U2485" s="134"/>
      <c r="V2485" s="134"/>
      <c r="W2485" s="134"/>
      <c r="X2485" s="134"/>
      <c r="Y2485" s="134"/>
      <c r="Z2485" s="134"/>
    </row>
    <row r="2486" ht="15.0" customHeight="1">
      <c r="A2486" s="133" t="s">
        <v>7783</v>
      </c>
      <c r="B2486" s="133" t="s">
        <v>7784</v>
      </c>
      <c r="C2486" s="134" t="s">
        <v>7785</v>
      </c>
      <c r="D2486" s="133" t="s">
        <v>899</v>
      </c>
      <c r="E2486" s="133">
        <v>495.0</v>
      </c>
      <c r="F2486" s="134"/>
      <c r="G2486" s="134"/>
      <c r="H2486" s="134"/>
      <c r="I2486" s="134"/>
      <c r="J2486" s="134"/>
      <c r="K2486" s="134"/>
      <c r="L2486" s="134"/>
      <c r="M2486" s="134"/>
      <c r="N2486" s="134"/>
      <c r="O2486" s="134"/>
      <c r="P2486" s="134"/>
      <c r="Q2486" s="134"/>
      <c r="R2486" s="134"/>
      <c r="S2486" s="134"/>
      <c r="T2486" s="134"/>
      <c r="U2486" s="134"/>
      <c r="V2486" s="134"/>
      <c r="W2486" s="134"/>
      <c r="X2486" s="134"/>
      <c r="Y2486" s="134"/>
      <c r="Z2486" s="134"/>
    </row>
    <row r="2487" ht="15.0" customHeight="1">
      <c r="A2487" s="133" t="s">
        <v>7786</v>
      </c>
      <c r="B2487" s="133" t="s">
        <v>7787</v>
      </c>
      <c r="C2487" s="134" t="s">
        <v>7788</v>
      </c>
      <c r="D2487" s="133" t="s">
        <v>899</v>
      </c>
      <c r="E2487" s="133">
        <v>994.5</v>
      </c>
      <c r="F2487" s="134"/>
      <c r="G2487" s="134"/>
      <c r="H2487" s="134"/>
      <c r="I2487" s="134"/>
      <c r="J2487" s="134"/>
      <c r="K2487" s="134"/>
      <c r="L2487" s="134"/>
      <c r="M2487" s="134"/>
      <c r="N2487" s="134"/>
      <c r="O2487" s="134"/>
      <c r="P2487" s="134"/>
      <c r="Q2487" s="134"/>
      <c r="R2487" s="134"/>
      <c r="S2487" s="134"/>
      <c r="T2487" s="134"/>
      <c r="U2487" s="134"/>
      <c r="V2487" s="134"/>
      <c r="W2487" s="134"/>
      <c r="X2487" s="134"/>
      <c r="Y2487" s="134"/>
      <c r="Z2487" s="134"/>
    </row>
    <row r="2488" ht="15.0" customHeight="1">
      <c r="A2488" s="133" t="s">
        <v>7789</v>
      </c>
      <c r="B2488" s="133" t="s">
        <v>7790</v>
      </c>
      <c r="C2488" s="134" t="s">
        <v>7791</v>
      </c>
      <c r="D2488" s="133" t="s">
        <v>4</v>
      </c>
      <c r="E2488" s="133">
        <v>2310.0</v>
      </c>
      <c r="F2488" s="134"/>
      <c r="G2488" s="134"/>
      <c r="H2488" s="134"/>
      <c r="I2488" s="134"/>
      <c r="J2488" s="134"/>
      <c r="K2488" s="134"/>
      <c r="L2488" s="134"/>
      <c r="M2488" s="134"/>
      <c r="N2488" s="134"/>
      <c r="O2488" s="134"/>
      <c r="P2488" s="134"/>
      <c r="Q2488" s="134"/>
      <c r="R2488" s="134"/>
      <c r="S2488" s="134"/>
      <c r="T2488" s="134"/>
      <c r="U2488" s="134"/>
      <c r="V2488" s="134"/>
      <c r="W2488" s="134"/>
      <c r="X2488" s="134"/>
      <c r="Y2488" s="134"/>
      <c r="Z2488" s="134"/>
    </row>
    <row r="2489" ht="15.0" customHeight="1">
      <c r="A2489" s="133" t="s">
        <v>7792</v>
      </c>
      <c r="B2489" s="133" t="s">
        <v>7793</v>
      </c>
      <c r="C2489" s="134" t="s">
        <v>7794</v>
      </c>
      <c r="D2489" s="133" t="s">
        <v>4</v>
      </c>
      <c r="E2489" s="133">
        <v>2700.0</v>
      </c>
      <c r="F2489" s="134"/>
      <c r="G2489" s="134"/>
      <c r="H2489" s="134"/>
      <c r="I2489" s="134"/>
      <c r="J2489" s="134"/>
      <c r="K2489" s="134"/>
      <c r="L2489" s="134"/>
      <c r="M2489" s="134"/>
      <c r="N2489" s="134"/>
      <c r="O2489" s="134"/>
      <c r="P2489" s="134"/>
      <c r="Q2489" s="134"/>
      <c r="R2489" s="134"/>
      <c r="S2489" s="134"/>
      <c r="T2489" s="134"/>
      <c r="U2489" s="134"/>
      <c r="V2489" s="134"/>
      <c r="W2489" s="134"/>
      <c r="X2489" s="134"/>
      <c r="Y2489" s="134"/>
      <c r="Z2489" s="134"/>
    </row>
    <row r="2490" ht="15.0" customHeight="1">
      <c r="A2490" s="133" t="s">
        <v>7795</v>
      </c>
      <c r="B2490" s="133" t="s">
        <v>7796</v>
      </c>
      <c r="C2490" s="134" t="s">
        <v>7797</v>
      </c>
      <c r="D2490" s="133" t="s">
        <v>4</v>
      </c>
      <c r="E2490" s="133">
        <v>2850.0</v>
      </c>
      <c r="F2490" s="134"/>
      <c r="G2490" s="134"/>
      <c r="H2490" s="134"/>
      <c r="I2490" s="134"/>
      <c r="J2490" s="134"/>
      <c r="K2490" s="134"/>
      <c r="L2490" s="134"/>
      <c r="M2490" s="134"/>
      <c r="N2490" s="134"/>
      <c r="O2490" s="134"/>
      <c r="P2490" s="134"/>
      <c r="Q2490" s="134"/>
      <c r="R2490" s="134"/>
      <c r="S2490" s="134"/>
      <c r="T2490" s="134"/>
      <c r="U2490" s="134"/>
      <c r="V2490" s="134"/>
      <c r="W2490" s="134"/>
      <c r="X2490" s="134"/>
      <c r="Y2490" s="134"/>
      <c r="Z2490" s="134"/>
    </row>
    <row r="2491" ht="15.0" customHeight="1">
      <c r="A2491" s="133" t="s">
        <v>7798</v>
      </c>
      <c r="B2491" s="133" t="s">
        <v>958</v>
      </c>
      <c r="C2491" s="134" t="s">
        <v>7799</v>
      </c>
      <c r="D2491" s="133" t="s">
        <v>4</v>
      </c>
      <c r="E2491" s="133">
        <v>2256.06</v>
      </c>
      <c r="F2491" s="134"/>
      <c r="G2491" s="134"/>
      <c r="H2491" s="134"/>
      <c r="I2491" s="134"/>
      <c r="J2491" s="134"/>
      <c r="K2491" s="134"/>
      <c r="L2491" s="134"/>
      <c r="M2491" s="134"/>
      <c r="N2491" s="134"/>
      <c r="O2491" s="134"/>
      <c r="P2491" s="134"/>
      <c r="Q2491" s="134"/>
      <c r="R2491" s="134"/>
      <c r="S2491" s="134"/>
      <c r="T2491" s="134"/>
      <c r="U2491" s="134"/>
      <c r="V2491" s="134"/>
      <c r="W2491" s="134"/>
      <c r="X2491" s="134"/>
      <c r="Y2491" s="134"/>
      <c r="Z2491" s="134"/>
    </row>
    <row r="2492" ht="15.0" customHeight="1">
      <c r="A2492" s="133" t="s">
        <v>7800</v>
      </c>
      <c r="B2492" s="133" t="s">
        <v>7801</v>
      </c>
      <c r="C2492" s="134" t="s">
        <v>7802</v>
      </c>
      <c r="D2492" s="133" t="s">
        <v>4</v>
      </c>
      <c r="E2492" s="133">
        <v>678.64</v>
      </c>
      <c r="F2492" s="134"/>
      <c r="G2492" s="134"/>
      <c r="H2492" s="134"/>
      <c r="I2492" s="134"/>
      <c r="J2492" s="134"/>
      <c r="K2492" s="134"/>
      <c r="L2492" s="134"/>
      <c r="M2492" s="134"/>
      <c r="N2492" s="134"/>
      <c r="O2492" s="134"/>
      <c r="P2492" s="134"/>
      <c r="Q2492" s="134"/>
      <c r="R2492" s="134"/>
      <c r="S2492" s="134"/>
      <c r="T2492" s="134"/>
      <c r="U2492" s="134"/>
      <c r="V2492" s="134"/>
      <c r="W2492" s="134"/>
      <c r="X2492" s="134"/>
      <c r="Y2492" s="134"/>
      <c r="Z2492" s="134"/>
    </row>
    <row r="2493" ht="15.0" customHeight="1">
      <c r="A2493" s="133" t="s">
        <v>7803</v>
      </c>
      <c r="B2493" s="133" t="s">
        <v>7804</v>
      </c>
      <c r="C2493" s="134" t="s">
        <v>7805</v>
      </c>
      <c r="D2493" s="133" t="s">
        <v>4</v>
      </c>
      <c r="E2493" s="133">
        <v>818.27</v>
      </c>
      <c r="F2493" s="134"/>
      <c r="G2493" s="134"/>
      <c r="H2493" s="134"/>
      <c r="I2493" s="134"/>
      <c r="J2493" s="134"/>
      <c r="K2493" s="134"/>
      <c r="L2493" s="134"/>
      <c r="M2493" s="134"/>
      <c r="N2493" s="134"/>
      <c r="O2493" s="134"/>
      <c r="P2493" s="134"/>
      <c r="Q2493" s="134"/>
      <c r="R2493" s="134"/>
      <c r="S2493" s="134"/>
      <c r="T2493" s="134"/>
      <c r="U2493" s="134"/>
      <c r="V2493" s="134"/>
      <c r="W2493" s="134"/>
      <c r="X2493" s="134"/>
      <c r="Y2493" s="134"/>
      <c r="Z2493" s="134"/>
    </row>
    <row r="2494" ht="15.0" customHeight="1">
      <c r="A2494" s="133" t="s">
        <v>7806</v>
      </c>
      <c r="B2494" s="133" t="s">
        <v>7807</v>
      </c>
      <c r="C2494" s="134" t="s">
        <v>7808</v>
      </c>
      <c r="D2494" s="133" t="s">
        <v>4</v>
      </c>
      <c r="E2494" s="133">
        <v>1042.87</v>
      </c>
      <c r="F2494" s="134"/>
      <c r="G2494" s="134"/>
      <c r="H2494" s="134"/>
      <c r="I2494" s="134"/>
      <c r="J2494" s="134"/>
      <c r="K2494" s="134"/>
      <c r="L2494" s="134"/>
      <c r="M2494" s="134"/>
      <c r="N2494" s="134"/>
      <c r="O2494" s="134"/>
      <c r="P2494" s="134"/>
      <c r="Q2494" s="134"/>
      <c r="R2494" s="134"/>
      <c r="S2494" s="134"/>
      <c r="T2494" s="134"/>
      <c r="U2494" s="134"/>
      <c r="V2494" s="134"/>
      <c r="W2494" s="134"/>
      <c r="X2494" s="134"/>
      <c r="Y2494" s="134"/>
      <c r="Z2494" s="134"/>
    </row>
    <row r="2495" ht="15.0" customHeight="1">
      <c r="A2495" s="133" t="s">
        <v>7809</v>
      </c>
      <c r="B2495" s="133" t="s">
        <v>7810</v>
      </c>
      <c r="C2495" s="134" t="s">
        <v>7811</v>
      </c>
      <c r="D2495" s="133" t="s">
        <v>4</v>
      </c>
      <c r="E2495" s="133">
        <v>1583.35</v>
      </c>
      <c r="F2495" s="134"/>
      <c r="G2495" s="134"/>
      <c r="H2495" s="134"/>
      <c r="I2495" s="134"/>
      <c r="J2495" s="134"/>
      <c r="K2495" s="134"/>
      <c r="L2495" s="134"/>
      <c r="M2495" s="134"/>
      <c r="N2495" s="134"/>
      <c r="O2495" s="134"/>
      <c r="P2495" s="134"/>
      <c r="Q2495" s="134"/>
      <c r="R2495" s="134"/>
      <c r="S2495" s="134"/>
      <c r="T2495" s="134"/>
      <c r="U2495" s="134"/>
      <c r="V2495" s="134"/>
      <c r="W2495" s="134"/>
      <c r="X2495" s="134"/>
      <c r="Y2495" s="134"/>
      <c r="Z2495" s="134"/>
    </row>
    <row r="2496" ht="15.0" customHeight="1">
      <c r="A2496" s="133" t="s">
        <v>7812</v>
      </c>
      <c r="B2496" s="133" t="s">
        <v>7813</v>
      </c>
      <c r="C2496" s="134" t="s">
        <v>7814</v>
      </c>
      <c r="D2496" s="133" t="s">
        <v>4</v>
      </c>
      <c r="E2496" s="133">
        <v>1036.84</v>
      </c>
      <c r="F2496" s="134"/>
      <c r="G2496" s="134"/>
      <c r="H2496" s="134"/>
      <c r="I2496" s="134"/>
      <c r="J2496" s="134"/>
      <c r="K2496" s="134"/>
      <c r="L2496" s="134"/>
      <c r="M2496" s="134"/>
      <c r="N2496" s="134"/>
      <c r="O2496" s="134"/>
      <c r="P2496" s="134"/>
      <c r="Q2496" s="134"/>
      <c r="R2496" s="134"/>
      <c r="S2496" s="134"/>
      <c r="T2496" s="134"/>
      <c r="U2496" s="134"/>
      <c r="V2496" s="134"/>
      <c r="W2496" s="134"/>
      <c r="X2496" s="134"/>
      <c r="Y2496" s="134"/>
      <c r="Z2496" s="134"/>
    </row>
    <row r="2497" ht="15.0" customHeight="1">
      <c r="A2497" s="133" t="s">
        <v>7815</v>
      </c>
      <c r="B2497" s="133" t="s">
        <v>7816</v>
      </c>
      <c r="C2497" s="134" t="s">
        <v>7817</v>
      </c>
      <c r="D2497" s="133" t="s">
        <v>4</v>
      </c>
      <c r="E2497" s="133">
        <v>991.4</v>
      </c>
      <c r="F2497" s="134"/>
      <c r="G2497" s="134"/>
      <c r="H2497" s="134"/>
      <c r="I2497" s="134"/>
      <c r="J2497" s="134"/>
      <c r="K2497" s="134"/>
      <c r="L2497" s="134"/>
      <c r="M2497" s="134"/>
      <c r="N2497" s="134"/>
      <c r="O2497" s="134"/>
      <c r="P2497" s="134"/>
      <c r="Q2497" s="134"/>
      <c r="R2497" s="134"/>
      <c r="S2497" s="134"/>
      <c r="T2497" s="134"/>
      <c r="U2497" s="134"/>
      <c r="V2497" s="134"/>
      <c r="W2497" s="134"/>
      <c r="X2497" s="134"/>
      <c r="Y2497" s="134"/>
      <c r="Z2497" s="134"/>
    </row>
    <row r="2498" ht="15.0" customHeight="1">
      <c r="A2498" s="133" t="s">
        <v>7818</v>
      </c>
      <c r="B2498" s="133">
        <v>9077.0</v>
      </c>
      <c r="C2498" s="134" t="s">
        <v>7819</v>
      </c>
      <c r="D2498" s="133" t="s">
        <v>9</v>
      </c>
      <c r="E2498" s="133"/>
      <c r="F2498" s="134"/>
      <c r="G2498" s="134"/>
      <c r="H2498" s="134"/>
      <c r="I2498" s="134"/>
      <c r="J2498" s="134"/>
      <c r="K2498" s="134"/>
      <c r="L2498" s="134"/>
      <c r="M2498" s="134"/>
      <c r="N2498" s="134"/>
      <c r="O2498" s="134"/>
      <c r="P2498" s="134"/>
      <c r="Q2498" s="134"/>
      <c r="R2498" s="134"/>
      <c r="S2498" s="134"/>
      <c r="T2498" s="134"/>
      <c r="U2498" s="134"/>
      <c r="V2498" s="134"/>
      <c r="W2498" s="134"/>
      <c r="X2498" s="134"/>
      <c r="Y2498" s="134"/>
      <c r="Z2498" s="134"/>
    </row>
    <row r="2499" ht="15.0" customHeight="1">
      <c r="A2499" s="133" t="s">
        <v>7820</v>
      </c>
      <c r="B2499" s="133" t="s">
        <v>7821</v>
      </c>
      <c r="C2499" s="134" t="s">
        <v>7822</v>
      </c>
      <c r="D2499" s="133" t="s">
        <v>108</v>
      </c>
      <c r="E2499" s="133">
        <v>119.45</v>
      </c>
      <c r="F2499" s="134"/>
      <c r="G2499" s="134"/>
      <c r="H2499" s="134"/>
      <c r="I2499" s="134"/>
      <c r="J2499" s="134"/>
      <c r="K2499" s="134"/>
      <c r="L2499" s="134"/>
      <c r="M2499" s="134"/>
      <c r="N2499" s="134"/>
      <c r="O2499" s="134"/>
      <c r="P2499" s="134"/>
      <c r="Q2499" s="134"/>
      <c r="R2499" s="134"/>
      <c r="S2499" s="134"/>
      <c r="T2499" s="134"/>
      <c r="U2499" s="134"/>
      <c r="V2499" s="134"/>
      <c r="W2499" s="134"/>
      <c r="X2499" s="134"/>
      <c r="Y2499" s="134"/>
      <c r="Z2499" s="134"/>
    </row>
    <row r="2500" ht="15.0" customHeight="1">
      <c r="A2500" s="133" t="s">
        <v>7823</v>
      </c>
      <c r="B2500" s="133" t="s">
        <v>7824</v>
      </c>
      <c r="C2500" s="134" t="s">
        <v>7825</v>
      </c>
      <c r="D2500" s="133" t="s">
        <v>108</v>
      </c>
      <c r="E2500" s="133">
        <v>122.03</v>
      </c>
      <c r="F2500" s="134"/>
      <c r="G2500" s="134"/>
      <c r="H2500" s="134"/>
      <c r="I2500" s="134"/>
      <c r="J2500" s="134"/>
      <c r="K2500" s="134"/>
      <c r="L2500" s="134"/>
      <c r="M2500" s="134"/>
      <c r="N2500" s="134"/>
      <c r="O2500" s="134"/>
      <c r="P2500" s="134"/>
      <c r="Q2500" s="134"/>
      <c r="R2500" s="134"/>
      <c r="S2500" s="134"/>
      <c r="T2500" s="134"/>
      <c r="U2500" s="134"/>
      <c r="V2500" s="134"/>
      <c r="W2500" s="134"/>
      <c r="X2500" s="134"/>
      <c r="Y2500" s="134"/>
      <c r="Z2500" s="134"/>
    </row>
    <row r="2501" ht="15.0" customHeight="1">
      <c r="A2501" s="133" t="s">
        <v>7826</v>
      </c>
      <c r="B2501" s="133" t="s">
        <v>7827</v>
      </c>
      <c r="C2501" s="134" t="s">
        <v>7828</v>
      </c>
      <c r="D2501" s="133" t="s">
        <v>108</v>
      </c>
      <c r="E2501" s="133">
        <v>78.03</v>
      </c>
      <c r="F2501" s="134"/>
      <c r="G2501" s="134"/>
      <c r="H2501" s="134"/>
      <c r="I2501" s="134"/>
      <c r="J2501" s="134"/>
      <c r="K2501" s="134"/>
      <c r="L2501" s="134"/>
      <c r="M2501" s="134"/>
      <c r="N2501" s="134"/>
      <c r="O2501" s="134"/>
      <c r="P2501" s="134"/>
      <c r="Q2501" s="134"/>
      <c r="R2501" s="134"/>
      <c r="S2501" s="134"/>
      <c r="T2501" s="134"/>
      <c r="U2501" s="134"/>
      <c r="V2501" s="134"/>
      <c r="W2501" s="134"/>
      <c r="X2501" s="134"/>
      <c r="Y2501" s="134"/>
      <c r="Z2501" s="134"/>
    </row>
    <row r="2502" ht="15.0" customHeight="1">
      <c r="A2502" s="133" t="s">
        <v>7829</v>
      </c>
      <c r="B2502" s="133" t="s">
        <v>7830</v>
      </c>
      <c r="C2502" s="134" t="s">
        <v>7831</v>
      </c>
      <c r="D2502" s="133" t="s">
        <v>101</v>
      </c>
      <c r="E2502" s="133">
        <v>3.84</v>
      </c>
      <c r="F2502" s="134"/>
      <c r="G2502" s="134"/>
      <c r="H2502" s="134"/>
      <c r="I2502" s="134"/>
      <c r="J2502" s="134"/>
      <c r="K2502" s="134"/>
      <c r="L2502" s="134"/>
      <c r="M2502" s="134"/>
      <c r="N2502" s="134"/>
      <c r="O2502" s="134"/>
      <c r="P2502" s="134"/>
      <c r="Q2502" s="134"/>
      <c r="R2502" s="134"/>
      <c r="S2502" s="134"/>
      <c r="T2502" s="134"/>
      <c r="U2502" s="134"/>
      <c r="V2502" s="134"/>
      <c r="W2502" s="134"/>
      <c r="X2502" s="134"/>
      <c r="Y2502" s="134"/>
      <c r="Z2502" s="134"/>
    </row>
    <row r="2503" ht="15.0" customHeight="1">
      <c r="A2503" s="133" t="s">
        <v>7832</v>
      </c>
      <c r="B2503" s="133" t="s">
        <v>7833</v>
      </c>
      <c r="C2503" s="134" t="s">
        <v>7834</v>
      </c>
      <c r="D2503" s="133" t="s">
        <v>101</v>
      </c>
      <c r="E2503" s="133">
        <v>7.48</v>
      </c>
      <c r="F2503" s="134"/>
      <c r="G2503" s="134"/>
      <c r="H2503" s="134"/>
      <c r="I2503" s="134"/>
      <c r="J2503" s="134"/>
      <c r="K2503" s="134"/>
      <c r="L2503" s="134"/>
      <c r="M2503" s="134"/>
      <c r="N2503" s="134"/>
      <c r="O2503" s="134"/>
      <c r="P2503" s="134"/>
      <c r="Q2503" s="134"/>
      <c r="R2503" s="134"/>
      <c r="S2503" s="134"/>
      <c r="T2503" s="134"/>
      <c r="U2503" s="134"/>
      <c r="V2503" s="134"/>
      <c r="W2503" s="134"/>
      <c r="X2503" s="134"/>
      <c r="Y2503" s="134"/>
      <c r="Z2503" s="134"/>
    </row>
    <row r="2504" ht="15.0" customHeight="1">
      <c r="A2504" s="133" t="s">
        <v>7835</v>
      </c>
      <c r="B2504" s="133" t="s">
        <v>7836</v>
      </c>
      <c r="C2504" s="134" t="s">
        <v>7837</v>
      </c>
      <c r="D2504" s="133" t="s">
        <v>101</v>
      </c>
      <c r="E2504" s="133">
        <v>1.65</v>
      </c>
      <c r="F2504" s="134"/>
      <c r="G2504" s="134"/>
      <c r="H2504" s="134"/>
      <c r="I2504" s="134"/>
      <c r="J2504" s="134"/>
      <c r="K2504" s="134"/>
      <c r="L2504" s="134"/>
      <c r="M2504" s="134"/>
      <c r="N2504" s="134"/>
      <c r="O2504" s="134"/>
      <c r="P2504" s="134"/>
      <c r="Q2504" s="134"/>
      <c r="R2504" s="134"/>
      <c r="S2504" s="134"/>
      <c r="T2504" s="134"/>
      <c r="U2504" s="134"/>
      <c r="V2504" s="134"/>
      <c r="W2504" s="134"/>
      <c r="X2504" s="134"/>
      <c r="Y2504" s="134"/>
      <c r="Z2504" s="134"/>
    </row>
    <row r="2505" ht="15.0" customHeight="1">
      <c r="A2505" s="133" t="s">
        <v>7838</v>
      </c>
      <c r="B2505" s="133" t="s">
        <v>7839</v>
      </c>
      <c r="C2505" s="134" t="s">
        <v>7840</v>
      </c>
      <c r="D2505" s="133" t="s">
        <v>101</v>
      </c>
      <c r="E2505" s="133">
        <v>5.79</v>
      </c>
      <c r="F2505" s="134"/>
      <c r="G2505" s="134"/>
      <c r="H2505" s="134"/>
      <c r="I2505" s="134"/>
      <c r="J2505" s="134"/>
      <c r="K2505" s="134"/>
      <c r="L2505" s="134"/>
      <c r="M2505" s="134"/>
      <c r="N2505" s="134"/>
      <c r="O2505" s="134"/>
      <c r="P2505" s="134"/>
      <c r="Q2505" s="134"/>
      <c r="R2505" s="134"/>
      <c r="S2505" s="134"/>
      <c r="T2505" s="134"/>
      <c r="U2505" s="134"/>
      <c r="V2505" s="134"/>
      <c r="W2505" s="134"/>
      <c r="X2505" s="134"/>
      <c r="Y2505" s="134"/>
      <c r="Z2505" s="134"/>
    </row>
    <row r="2506" ht="15.0" customHeight="1">
      <c r="A2506" s="133" t="s">
        <v>7841</v>
      </c>
      <c r="B2506" s="133" t="s">
        <v>7842</v>
      </c>
      <c r="C2506" s="134" t="s">
        <v>7843</v>
      </c>
      <c r="D2506" s="133" t="s">
        <v>187</v>
      </c>
      <c r="E2506" s="133">
        <v>6.62</v>
      </c>
      <c r="F2506" s="134"/>
      <c r="G2506" s="134"/>
      <c r="H2506" s="134"/>
      <c r="I2506" s="134"/>
      <c r="J2506" s="134"/>
      <c r="K2506" s="134"/>
      <c r="L2506" s="134"/>
      <c r="M2506" s="134"/>
      <c r="N2506" s="134"/>
      <c r="O2506" s="134"/>
      <c r="P2506" s="134"/>
      <c r="Q2506" s="134"/>
      <c r="R2506" s="134"/>
      <c r="S2506" s="134"/>
      <c r="T2506" s="134"/>
      <c r="U2506" s="134"/>
      <c r="V2506" s="134"/>
      <c r="W2506" s="134"/>
      <c r="X2506" s="134"/>
      <c r="Y2506" s="134"/>
      <c r="Z2506" s="134"/>
    </row>
    <row r="2507" ht="15.0" customHeight="1">
      <c r="A2507" s="133" t="s">
        <v>7844</v>
      </c>
      <c r="B2507" s="133" t="s">
        <v>7845</v>
      </c>
      <c r="C2507" s="134" t="s">
        <v>7846</v>
      </c>
      <c r="D2507" s="133" t="s">
        <v>25</v>
      </c>
      <c r="E2507" s="133">
        <v>1820.5</v>
      </c>
      <c r="F2507" s="134"/>
      <c r="G2507" s="134"/>
      <c r="H2507" s="134"/>
      <c r="I2507" s="134"/>
      <c r="J2507" s="134"/>
      <c r="K2507" s="134"/>
      <c r="L2507" s="134"/>
      <c r="M2507" s="134"/>
      <c r="N2507" s="134"/>
      <c r="O2507" s="134"/>
      <c r="P2507" s="134"/>
      <c r="Q2507" s="134"/>
      <c r="R2507" s="134"/>
      <c r="S2507" s="134"/>
      <c r="T2507" s="134"/>
      <c r="U2507" s="134"/>
      <c r="V2507" s="134"/>
      <c r="W2507" s="134"/>
      <c r="X2507" s="134"/>
      <c r="Y2507" s="134"/>
      <c r="Z2507" s="134"/>
    </row>
    <row r="2508" ht="15.0" customHeight="1">
      <c r="A2508" s="133" t="s">
        <v>7847</v>
      </c>
      <c r="B2508" s="133" t="s">
        <v>7848</v>
      </c>
      <c r="C2508" s="134" t="s">
        <v>7849</v>
      </c>
      <c r="D2508" s="133" t="s">
        <v>25</v>
      </c>
      <c r="E2508" s="133">
        <v>3641.0</v>
      </c>
      <c r="F2508" s="134"/>
      <c r="G2508" s="134"/>
      <c r="H2508" s="134"/>
      <c r="I2508" s="134"/>
      <c r="J2508" s="134"/>
      <c r="K2508" s="134"/>
      <c r="L2508" s="134"/>
      <c r="M2508" s="134"/>
      <c r="N2508" s="134"/>
      <c r="O2508" s="134"/>
      <c r="P2508" s="134"/>
      <c r="Q2508" s="134"/>
      <c r="R2508" s="134"/>
      <c r="S2508" s="134"/>
      <c r="T2508" s="134"/>
      <c r="U2508" s="134"/>
      <c r="V2508" s="134"/>
      <c r="W2508" s="134"/>
      <c r="X2508" s="134"/>
      <c r="Y2508" s="134"/>
      <c r="Z2508" s="134"/>
    </row>
    <row r="2509" ht="15.0" customHeight="1">
      <c r="A2509" s="133" t="s">
        <v>931</v>
      </c>
      <c r="B2509" s="133" t="s">
        <v>7850</v>
      </c>
      <c r="C2509" s="134" t="s">
        <v>7851</v>
      </c>
      <c r="D2509" s="133" t="s">
        <v>101</v>
      </c>
      <c r="E2509" s="133">
        <v>5.59</v>
      </c>
      <c r="F2509" s="134"/>
      <c r="G2509" s="134"/>
      <c r="H2509" s="134"/>
      <c r="I2509" s="134"/>
      <c r="J2509" s="134"/>
      <c r="K2509" s="134"/>
      <c r="L2509" s="134"/>
      <c r="M2509" s="134"/>
      <c r="N2509" s="134"/>
      <c r="O2509" s="134"/>
      <c r="P2509" s="134"/>
      <c r="Q2509" s="134"/>
      <c r="R2509" s="134"/>
      <c r="S2509" s="134"/>
      <c r="T2509" s="134"/>
      <c r="U2509" s="134"/>
      <c r="V2509" s="134"/>
      <c r="W2509" s="134"/>
      <c r="X2509" s="134"/>
      <c r="Y2509" s="134"/>
      <c r="Z2509" s="134"/>
    </row>
    <row r="2510" ht="15.0" customHeight="1">
      <c r="A2510" s="133" t="s">
        <v>7852</v>
      </c>
      <c r="B2510" s="133" t="s">
        <v>7853</v>
      </c>
      <c r="C2510" s="134" t="s">
        <v>7854</v>
      </c>
      <c r="D2510" s="133" t="s">
        <v>101</v>
      </c>
      <c r="E2510" s="133">
        <v>7.75</v>
      </c>
      <c r="F2510" s="134"/>
      <c r="G2510" s="134"/>
      <c r="H2510" s="134"/>
      <c r="I2510" s="134"/>
      <c r="J2510" s="134"/>
      <c r="K2510" s="134"/>
      <c r="L2510" s="134"/>
      <c r="M2510" s="134"/>
      <c r="N2510" s="134"/>
      <c r="O2510" s="134"/>
      <c r="P2510" s="134"/>
      <c r="Q2510" s="134"/>
      <c r="R2510" s="134"/>
      <c r="S2510" s="134"/>
      <c r="T2510" s="134"/>
      <c r="U2510" s="134"/>
      <c r="V2510" s="134"/>
      <c r="W2510" s="134"/>
      <c r="X2510" s="134"/>
      <c r="Y2510" s="134"/>
      <c r="Z2510" s="134"/>
    </row>
    <row r="2511" ht="15.0" customHeight="1">
      <c r="A2511" s="133" t="s">
        <v>7855</v>
      </c>
      <c r="B2511" s="133" t="s">
        <v>7856</v>
      </c>
      <c r="C2511" s="134" t="s">
        <v>7857</v>
      </c>
      <c r="D2511" s="133" t="s">
        <v>101</v>
      </c>
      <c r="E2511" s="133">
        <v>90.83</v>
      </c>
      <c r="F2511" s="134"/>
      <c r="G2511" s="134"/>
      <c r="H2511" s="134"/>
      <c r="I2511" s="134"/>
      <c r="J2511" s="134"/>
      <c r="K2511" s="134"/>
      <c r="L2511" s="134"/>
      <c r="M2511" s="134"/>
      <c r="N2511" s="134"/>
      <c r="O2511" s="134"/>
      <c r="P2511" s="134"/>
      <c r="Q2511" s="134"/>
      <c r="R2511" s="134"/>
      <c r="S2511" s="134"/>
      <c r="T2511" s="134"/>
      <c r="U2511" s="134"/>
      <c r="V2511" s="134"/>
      <c r="W2511" s="134"/>
      <c r="X2511" s="134"/>
      <c r="Y2511" s="134"/>
      <c r="Z2511" s="134"/>
    </row>
    <row r="2512" ht="15.0" customHeight="1">
      <c r="A2512" s="133" t="s">
        <v>7858</v>
      </c>
      <c r="B2512" s="133" t="s">
        <v>7859</v>
      </c>
      <c r="C2512" s="134" t="s">
        <v>7860</v>
      </c>
      <c r="D2512" s="133" t="s">
        <v>101</v>
      </c>
      <c r="E2512" s="133">
        <v>90.83</v>
      </c>
      <c r="F2512" s="134"/>
      <c r="G2512" s="134"/>
      <c r="H2512" s="134"/>
      <c r="I2512" s="134"/>
      <c r="J2512" s="134"/>
      <c r="K2512" s="134"/>
      <c r="L2512" s="134"/>
      <c r="M2512" s="134"/>
      <c r="N2512" s="134"/>
      <c r="O2512" s="134"/>
      <c r="P2512" s="134"/>
      <c r="Q2512" s="134"/>
      <c r="R2512" s="134"/>
      <c r="S2512" s="134"/>
      <c r="T2512" s="134"/>
      <c r="U2512" s="134"/>
      <c r="V2512" s="134"/>
      <c r="W2512" s="134"/>
      <c r="X2512" s="134"/>
      <c r="Y2512" s="134"/>
      <c r="Z2512" s="134"/>
    </row>
    <row r="2513" ht="15.0" customHeight="1">
      <c r="A2513" s="133" t="s">
        <v>7861</v>
      </c>
      <c r="B2513" s="133" t="s">
        <v>7862</v>
      </c>
      <c r="C2513" s="134" t="s">
        <v>7863</v>
      </c>
      <c r="D2513" s="133" t="s">
        <v>101</v>
      </c>
      <c r="E2513" s="133">
        <v>75.97</v>
      </c>
      <c r="F2513" s="134"/>
      <c r="G2513" s="134"/>
      <c r="H2513" s="134"/>
      <c r="I2513" s="134"/>
      <c r="J2513" s="134"/>
      <c r="K2513" s="134"/>
      <c r="L2513" s="134"/>
      <c r="M2513" s="134"/>
      <c r="N2513" s="134"/>
      <c r="O2513" s="134"/>
      <c r="P2513" s="134"/>
      <c r="Q2513" s="134"/>
      <c r="R2513" s="134"/>
      <c r="S2513" s="134"/>
      <c r="T2513" s="134"/>
      <c r="U2513" s="134"/>
      <c r="V2513" s="134"/>
      <c r="W2513" s="134"/>
      <c r="X2513" s="134"/>
      <c r="Y2513" s="134"/>
      <c r="Z2513" s="134"/>
    </row>
    <row r="2514" ht="15.0" customHeight="1">
      <c r="A2514" s="133" t="s">
        <v>7864</v>
      </c>
      <c r="B2514" s="133" t="s">
        <v>7865</v>
      </c>
      <c r="C2514" s="134" t="s">
        <v>7866</v>
      </c>
      <c r="D2514" s="133" t="s">
        <v>101</v>
      </c>
      <c r="E2514" s="133">
        <v>85.88</v>
      </c>
      <c r="F2514" s="134"/>
      <c r="G2514" s="134"/>
      <c r="H2514" s="134"/>
      <c r="I2514" s="134"/>
      <c r="J2514" s="134"/>
      <c r="K2514" s="134"/>
      <c r="L2514" s="134"/>
      <c r="M2514" s="134"/>
      <c r="N2514" s="134"/>
      <c r="O2514" s="134"/>
      <c r="P2514" s="134"/>
      <c r="Q2514" s="134"/>
      <c r="R2514" s="134"/>
      <c r="S2514" s="134"/>
      <c r="T2514" s="134"/>
      <c r="U2514" s="134"/>
      <c r="V2514" s="134"/>
      <c r="W2514" s="134"/>
      <c r="X2514" s="134"/>
      <c r="Y2514" s="134"/>
      <c r="Z2514" s="134"/>
    </row>
    <row r="2515" ht="15.0" customHeight="1">
      <c r="A2515" s="133" t="s">
        <v>7867</v>
      </c>
      <c r="B2515" s="133" t="s">
        <v>7868</v>
      </c>
      <c r="C2515" s="134" t="s">
        <v>7869</v>
      </c>
      <c r="D2515" s="133" t="s">
        <v>101</v>
      </c>
      <c r="E2515" s="133">
        <v>23.39</v>
      </c>
      <c r="F2515" s="134"/>
      <c r="G2515" s="134"/>
      <c r="H2515" s="134"/>
      <c r="I2515" s="134"/>
      <c r="J2515" s="134"/>
      <c r="K2515" s="134"/>
      <c r="L2515" s="134"/>
      <c r="M2515" s="134"/>
      <c r="N2515" s="134"/>
      <c r="O2515" s="134"/>
      <c r="P2515" s="134"/>
      <c r="Q2515" s="134"/>
      <c r="R2515" s="134"/>
      <c r="S2515" s="134"/>
      <c r="T2515" s="134"/>
      <c r="U2515" s="134"/>
      <c r="V2515" s="134"/>
      <c r="W2515" s="134"/>
      <c r="X2515" s="134"/>
      <c r="Y2515" s="134"/>
      <c r="Z2515" s="134"/>
    </row>
    <row r="2516" ht="15.0" customHeight="1">
      <c r="A2516" s="133" t="s">
        <v>7870</v>
      </c>
      <c r="B2516" s="133" t="s">
        <v>7871</v>
      </c>
      <c r="C2516" s="134" t="s">
        <v>7872</v>
      </c>
      <c r="D2516" s="133" t="s">
        <v>4</v>
      </c>
      <c r="E2516" s="133">
        <v>794.75</v>
      </c>
      <c r="F2516" s="134"/>
      <c r="G2516" s="134"/>
      <c r="H2516" s="134"/>
      <c r="I2516" s="134"/>
      <c r="J2516" s="134"/>
      <c r="K2516" s="134"/>
      <c r="L2516" s="134"/>
      <c r="M2516" s="134"/>
      <c r="N2516" s="134"/>
      <c r="O2516" s="134"/>
      <c r="P2516" s="134"/>
      <c r="Q2516" s="134"/>
      <c r="R2516" s="134"/>
      <c r="S2516" s="134"/>
      <c r="T2516" s="134"/>
      <c r="U2516" s="134"/>
      <c r="V2516" s="134"/>
      <c r="W2516" s="134"/>
      <c r="X2516" s="134"/>
      <c r="Y2516" s="134"/>
      <c r="Z2516" s="134"/>
    </row>
    <row r="2517" ht="15.0" customHeight="1">
      <c r="A2517" s="133" t="s">
        <v>7873</v>
      </c>
      <c r="B2517" s="133" t="s">
        <v>7874</v>
      </c>
      <c r="C2517" s="134" t="s">
        <v>7875</v>
      </c>
      <c r="D2517" s="133" t="s">
        <v>101</v>
      </c>
      <c r="E2517" s="133">
        <v>28.08</v>
      </c>
      <c r="F2517" s="134"/>
      <c r="G2517" s="134"/>
      <c r="H2517" s="134"/>
      <c r="I2517" s="134"/>
      <c r="J2517" s="134"/>
      <c r="K2517" s="134"/>
      <c r="L2517" s="134"/>
      <c r="M2517" s="134"/>
      <c r="N2517" s="134"/>
      <c r="O2517" s="134"/>
      <c r="P2517" s="134"/>
      <c r="Q2517" s="134"/>
      <c r="R2517" s="134"/>
      <c r="S2517" s="134"/>
      <c r="T2517" s="134"/>
      <c r="U2517" s="134"/>
      <c r="V2517" s="134"/>
      <c r="W2517" s="134"/>
      <c r="X2517" s="134"/>
      <c r="Y2517" s="134"/>
      <c r="Z2517" s="134"/>
    </row>
    <row r="2518" ht="15.0" customHeight="1">
      <c r="A2518" s="133" t="s">
        <v>7876</v>
      </c>
      <c r="B2518" s="133" t="s">
        <v>7877</v>
      </c>
      <c r="C2518" s="134" t="s">
        <v>7878</v>
      </c>
      <c r="D2518" s="133" t="s">
        <v>101</v>
      </c>
      <c r="E2518" s="133">
        <v>61.28</v>
      </c>
      <c r="F2518" s="134"/>
      <c r="G2518" s="134"/>
      <c r="H2518" s="134"/>
      <c r="I2518" s="134"/>
      <c r="J2518" s="134"/>
      <c r="K2518" s="134"/>
      <c r="L2518" s="134"/>
      <c r="M2518" s="134"/>
      <c r="N2518" s="134"/>
      <c r="O2518" s="134"/>
      <c r="P2518" s="134"/>
      <c r="Q2518" s="134"/>
      <c r="R2518" s="134"/>
      <c r="S2518" s="134"/>
      <c r="T2518" s="134"/>
      <c r="U2518" s="134"/>
      <c r="V2518" s="134"/>
      <c r="W2518" s="134"/>
      <c r="X2518" s="134"/>
      <c r="Y2518" s="134"/>
      <c r="Z2518" s="134"/>
    </row>
    <row r="2519" ht="15.0" customHeight="1">
      <c r="A2519" s="133" t="s">
        <v>7879</v>
      </c>
      <c r="B2519" s="133" t="s">
        <v>7880</v>
      </c>
      <c r="C2519" s="134" t="s">
        <v>7881</v>
      </c>
      <c r="D2519" s="133" t="s">
        <v>101</v>
      </c>
      <c r="E2519" s="133">
        <v>70.76</v>
      </c>
      <c r="F2519" s="134"/>
      <c r="G2519" s="134"/>
      <c r="H2519" s="134"/>
      <c r="I2519" s="134"/>
      <c r="J2519" s="134"/>
      <c r="K2519" s="134"/>
      <c r="L2519" s="134"/>
      <c r="M2519" s="134"/>
      <c r="N2519" s="134"/>
      <c r="O2519" s="134"/>
      <c r="P2519" s="134"/>
      <c r="Q2519" s="134"/>
      <c r="R2519" s="134"/>
      <c r="S2519" s="134"/>
      <c r="T2519" s="134"/>
      <c r="U2519" s="134"/>
      <c r="V2519" s="134"/>
      <c r="W2519" s="134"/>
      <c r="X2519" s="134"/>
      <c r="Y2519" s="134"/>
      <c r="Z2519" s="134"/>
    </row>
    <row r="2520" ht="15.0" customHeight="1">
      <c r="A2520" s="133" t="s">
        <v>7882</v>
      </c>
      <c r="B2520" s="133" t="s">
        <v>958</v>
      </c>
      <c r="C2520" s="134" t="s">
        <v>7883</v>
      </c>
      <c r="D2520" s="133" t="s">
        <v>108</v>
      </c>
      <c r="E2520" s="133">
        <v>777.62</v>
      </c>
      <c r="F2520" s="134"/>
      <c r="G2520" s="134"/>
      <c r="H2520" s="134"/>
      <c r="I2520" s="134"/>
      <c r="J2520" s="134"/>
      <c r="K2520" s="134"/>
      <c r="L2520" s="134"/>
      <c r="M2520" s="134"/>
      <c r="N2520" s="134"/>
      <c r="O2520" s="134"/>
      <c r="P2520" s="134"/>
      <c r="Q2520" s="134"/>
      <c r="R2520" s="134"/>
      <c r="S2520" s="134"/>
      <c r="T2520" s="134"/>
      <c r="U2520" s="134"/>
      <c r="V2520" s="134"/>
      <c r="W2520" s="134"/>
      <c r="X2520" s="134"/>
      <c r="Y2520" s="134"/>
      <c r="Z2520" s="134"/>
    </row>
    <row r="2521" ht="15.0" customHeight="1">
      <c r="A2521" s="133" t="s">
        <v>7884</v>
      </c>
      <c r="B2521" s="133" t="s">
        <v>958</v>
      </c>
      <c r="C2521" s="134" t="s">
        <v>7885</v>
      </c>
      <c r="D2521" s="133" t="s">
        <v>108</v>
      </c>
      <c r="E2521" s="133">
        <v>1249.36</v>
      </c>
      <c r="F2521" s="134"/>
      <c r="G2521" s="134"/>
      <c r="H2521" s="134"/>
      <c r="I2521" s="134"/>
      <c r="J2521" s="134"/>
      <c r="K2521" s="134"/>
      <c r="L2521" s="134"/>
      <c r="M2521" s="134"/>
      <c r="N2521" s="134"/>
      <c r="O2521" s="134"/>
      <c r="P2521" s="134"/>
      <c r="Q2521" s="134"/>
      <c r="R2521" s="134"/>
      <c r="S2521" s="134"/>
      <c r="T2521" s="134"/>
      <c r="U2521" s="134"/>
      <c r="V2521" s="134"/>
      <c r="W2521" s="134"/>
      <c r="X2521" s="134"/>
      <c r="Y2521" s="134"/>
      <c r="Z2521" s="134"/>
    </row>
    <row r="2522" ht="15.0" customHeight="1">
      <c r="A2522" s="133" t="s">
        <v>7886</v>
      </c>
      <c r="B2522" s="133" t="s">
        <v>7887</v>
      </c>
      <c r="C2522" s="134" t="s">
        <v>7888</v>
      </c>
      <c r="D2522" s="133" t="s">
        <v>101</v>
      </c>
      <c r="E2522" s="133">
        <v>31.56</v>
      </c>
      <c r="F2522" s="134"/>
      <c r="G2522" s="134"/>
      <c r="H2522" s="134"/>
      <c r="I2522" s="134"/>
      <c r="J2522" s="134"/>
      <c r="K2522" s="134"/>
      <c r="L2522" s="134"/>
      <c r="M2522" s="134"/>
      <c r="N2522" s="134"/>
      <c r="O2522" s="134"/>
      <c r="P2522" s="134"/>
      <c r="Q2522" s="134"/>
      <c r="R2522" s="134"/>
      <c r="S2522" s="134"/>
      <c r="T2522" s="134"/>
      <c r="U2522" s="134"/>
      <c r="V2522" s="134"/>
      <c r="W2522" s="134"/>
      <c r="X2522" s="134"/>
      <c r="Y2522" s="134"/>
      <c r="Z2522" s="134"/>
    </row>
    <row r="2523" ht="15.0" customHeight="1">
      <c r="A2523" s="133" t="s">
        <v>7889</v>
      </c>
      <c r="B2523" s="133" t="s">
        <v>7890</v>
      </c>
      <c r="C2523" s="134" t="s">
        <v>7891</v>
      </c>
      <c r="D2523" s="133" t="s">
        <v>101</v>
      </c>
      <c r="E2523" s="133">
        <v>70.62</v>
      </c>
      <c r="F2523" s="134"/>
      <c r="G2523" s="134"/>
      <c r="H2523" s="134"/>
      <c r="I2523" s="134"/>
      <c r="J2523" s="134"/>
      <c r="K2523" s="134"/>
      <c r="L2523" s="134"/>
      <c r="M2523" s="134"/>
      <c r="N2523" s="134"/>
      <c r="O2523" s="134"/>
      <c r="P2523" s="134"/>
      <c r="Q2523" s="134"/>
      <c r="R2523" s="134"/>
      <c r="S2523" s="134"/>
      <c r="T2523" s="134"/>
      <c r="U2523" s="134"/>
      <c r="V2523" s="134"/>
      <c r="W2523" s="134"/>
      <c r="X2523" s="134"/>
      <c r="Y2523" s="134"/>
      <c r="Z2523" s="134"/>
    </row>
    <row r="2524" ht="15.0" customHeight="1">
      <c r="A2524" s="133" t="s">
        <v>7892</v>
      </c>
      <c r="B2524" s="133" t="s">
        <v>7893</v>
      </c>
      <c r="C2524" s="134" t="s">
        <v>7894</v>
      </c>
      <c r="D2524" s="133" t="s">
        <v>101</v>
      </c>
      <c r="E2524" s="133">
        <v>336.24</v>
      </c>
      <c r="F2524" s="134"/>
      <c r="G2524" s="134"/>
      <c r="H2524" s="134"/>
      <c r="I2524" s="134"/>
      <c r="J2524" s="134"/>
      <c r="K2524" s="134"/>
      <c r="L2524" s="134"/>
      <c r="M2524" s="134"/>
      <c r="N2524" s="134"/>
      <c r="O2524" s="134"/>
      <c r="P2524" s="134"/>
      <c r="Q2524" s="134"/>
      <c r="R2524" s="134"/>
      <c r="S2524" s="134"/>
      <c r="T2524" s="134"/>
      <c r="U2524" s="134"/>
      <c r="V2524" s="134"/>
      <c r="W2524" s="134"/>
      <c r="X2524" s="134"/>
      <c r="Y2524" s="134"/>
      <c r="Z2524" s="134"/>
    </row>
    <row r="2525" ht="15.0" customHeight="1">
      <c r="A2525" s="133" t="s">
        <v>7895</v>
      </c>
      <c r="B2525" s="133" t="s">
        <v>7896</v>
      </c>
      <c r="C2525" s="134" t="s">
        <v>7897</v>
      </c>
      <c r="D2525" s="133" t="s">
        <v>101</v>
      </c>
      <c r="E2525" s="133">
        <v>134.71</v>
      </c>
      <c r="F2525" s="134"/>
      <c r="G2525" s="134"/>
      <c r="H2525" s="134"/>
      <c r="I2525" s="134"/>
      <c r="J2525" s="134"/>
      <c r="K2525" s="134"/>
      <c r="L2525" s="134"/>
      <c r="M2525" s="134"/>
      <c r="N2525" s="134"/>
      <c r="O2525" s="134"/>
      <c r="P2525" s="134"/>
      <c r="Q2525" s="134"/>
      <c r="R2525" s="134"/>
      <c r="S2525" s="134"/>
      <c r="T2525" s="134"/>
      <c r="U2525" s="134"/>
      <c r="V2525" s="134"/>
      <c r="W2525" s="134"/>
      <c r="X2525" s="134"/>
      <c r="Y2525" s="134"/>
      <c r="Z2525" s="134"/>
    </row>
    <row r="2526" ht="15.0" customHeight="1">
      <c r="A2526" s="133" t="s">
        <v>7898</v>
      </c>
      <c r="B2526" s="133" t="s">
        <v>7899</v>
      </c>
      <c r="C2526" s="134" t="s">
        <v>7900</v>
      </c>
      <c r="D2526" s="133" t="s">
        <v>219</v>
      </c>
      <c r="E2526" s="133">
        <v>1.05</v>
      </c>
      <c r="F2526" s="134"/>
      <c r="G2526" s="134"/>
      <c r="H2526" s="134"/>
      <c r="I2526" s="134"/>
      <c r="J2526" s="134"/>
      <c r="K2526" s="134"/>
      <c r="L2526" s="134"/>
      <c r="M2526" s="134"/>
      <c r="N2526" s="134"/>
      <c r="O2526" s="134"/>
      <c r="P2526" s="134"/>
      <c r="Q2526" s="134"/>
      <c r="R2526" s="134"/>
      <c r="S2526" s="134"/>
      <c r="T2526" s="134"/>
      <c r="U2526" s="134"/>
      <c r="V2526" s="134"/>
      <c r="W2526" s="134"/>
      <c r="X2526" s="134"/>
      <c r="Y2526" s="134"/>
      <c r="Z2526" s="134"/>
    </row>
    <row r="2527" ht="15.0" customHeight="1">
      <c r="A2527" s="133" t="s">
        <v>7901</v>
      </c>
      <c r="B2527" s="133" t="s">
        <v>7902</v>
      </c>
      <c r="C2527" s="134" t="s">
        <v>7903</v>
      </c>
      <c r="D2527" s="133" t="s">
        <v>7904</v>
      </c>
      <c r="E2527" s="133">
        <v>0.62</v>
      </c>
      <c r="F2527" s="134"/>
      <c r="G2527" s="134"/>
      <c r="H2527" s="134"/>
      <c r="I2527" s="134"/>
      <c r="J2527" s="134"/>
      <c r="K2527" s="134"/>
      <c r="L2527" s="134"/>
      <c r="M2527" s="134"/>
      <c r="N2527" s="134"/>
      <c r="O2527" s="134"/>
      <c r="P2527" s="134"/>
      <c r="Q2527" s="134"/>
      <c r="R2527" s="134"/>
      <c r="S2527" s="134"/>
      <c r="T2527" s="134"/>
      <c r="U2527" s="134"/>
      <c r="V2527" s="134"/>
      <c r="W2527" s="134"/>
      <c r="X2527" s="134"/>
      <c r="Y2527" s="134"/>
      <c r="Z2527" s="134"/>
    </row>
    <row r="2528" ht="15.0" customHeight="1">
      <c r="A2528" s="133" t="s">
        <v>7905</v>
      </c>
      <c r="B2528" s="133" t="s">
        <v>7906</v>
      </c>
      <c r="C2528" s="134" t="s">
        <v>7907</v>
      </c>
      <c r="D2528" s="133" t="s">
        <v>7904</v>
      </c>
      <c r="E2528" s="133">
        <v>0.62</v>
      </c>
      <c r="F2528" s="134"/>
      <c r="G2528" s="134"/>
      <c r="H2528" s="134"/>
      <c r="I2528" s="134"/>
      <c r="J2528" s="134"/>
      <c r="K2528" s="134"/>
      <c r="L2528" s="134"/>
      <c r="M2528" s="134"/>
      <c r="N2528" s="134"/>
      <c r="O2528" s="134"/>
      <c r="P2528" s="134"/>
      <c r="Q2528" s="134"/>
      <c r="R2528" s="134"/>
      <c r="S2528" s="134"/>
      <c r="T2528" s="134"/>
      <c r="U2528" s="134"/>
      <c r="V2528" s="134"/>
      <c r="W2528" s="134"/>
      <c r="X2528" s="134"/>
      <c r="Y2528" s="134"/>
      <c r="Z2528" s="134"/>
    </row>
    <row r="2529" ht="15.0" customHeight="1">
      <c r="A2529" s="133" t="s">
        <v>7908</v>
      </c>
      <c r="B2529" s="133" t="s">
        <v>7909</v>
      </c>
      <c r="C2529" s="134" t="s">
        <v>7910</v>
      </c>
      <c r="D2529" s="133" t="s">
        <v>101</v>
      </c>
      <c r="E2529" s="133">
        <v>358.57</v>
      </c>
      <c r="F2529" s="134"/>
      <c r="G2529" s="134"/>
      <c r="H2529" s="134"/>
      <c r="I2529" s="134"/>
      <c r="J2529" s="134"/>
      <c r="K2529" s="134"/>
      <c r="L2529" s="134"/>
      <c r="M2529" s="134"/>
      <c r="N2529" s="134"/>
      <c r="O2529" s="134"/>
      <c r="P2529" s="134"/>
      <c r="Q2529" s="134"/>
      <c r="R2529" s="134"/>
      <c r="S2529" s="134"/>
      <c r="T2529" s="134"/>
      <c r="U2529" s="134"/>
      <c r="V2529" s="134"/>
      <c r="W2529" s="134"/>
      <c r="X2529" s="134"/>
      <c r="Y2529" s="134"/>
      <c r="Z2529" s="134"/>
    </row>
    <row r="2530" ht="15.0" customHeight="1">
      <c r="A2530" s="133" t="s">
        <v>207</v>
      </c>
      <c r="B2530" s="133" t="s">
        <v>7911</v>
      </c>
      <c r="C2530" s="134" t="s">
        <v>7912</v>
      </c>
      <c r="D2530" s="133" t="s">
        <v>108</v>
      </c>
      <c r="E2530" s="133">
        <v>33.1</v>
      </c>
      <c r="F2530" s="134"/>
      <c r="G2530" s="134"/>
      <c r="H2530" s="134"/>
      <c r="I2530" s="134"/>
      <c r="J2530" s="134"/>
      <c r="K2530" s="134"/>
      <c r="L2530" s="134"/>
      <c r="M2530" s="134"/>
      <c r="N2530" s="134"/>
      <c r="O2530" s="134"/>
      <c r="P2530" s="134"/>
      <c r="Q2530" s="134"/>
      <c r="R2530" s="134"/>
      <c r="S2530" s="134"/>
      <c r="T2530" s="134"/>
      <c r="U2530" s="134"/>
      <c r="V2530" s="134"/>
      <c r="W2530" s="134"/>
      <c r="X2530" s="134"/>
      <c r="Y2530" s="134"/>
      <c r="Z2530" s="134"/>
    </row>
    <row r="2531" ht="15.0" customHeight="1">
      <c r="A2531" s="133" t="s">
        <v>105</v>
      </c>
      <c r="B2531" s="133" t="s">
        <v>7913</v>
      </c>
      <c r="C2531" s="134" t="s">
        <v>7914</v>
      </c>
      <c r="D2531" s="133" t="s">
        <v>108</v>
      </c>
      <c r="E2531" s="133">
        <v>1.43</v>
      </c>
      <c r="F2531" s="134"/>
      <c r="G2531" s="134"/>
      <c r="H2531" s="134"/>
      <c r="I2531" s="134"/>
      <c r="J2531" s="134"/>
      <c r="K2531" s="134"/>
      <c r="L2531" s="134"/>
      <c r="M2531" s="134"/>
      <c r="N2531" s="134"/>
      <c r="O2531" s="134"/>
      <c r="P2531" s="134"/>
      <c r="Q2531" s="134"/>
      <c r="R2531" s="134"/>
      <c r="S2531" s="134"/>
      <c r="T2531" s="134"/>
      <c r="U2531" s="134"/>
      <c r="V2531" s="134"/>
      <c r="W2531" s="134"/>
      <c r="X2531" s="134"/>
      <c r="Y2531" s="134"/>
      <c r="Z2531" s="134"/>
    </row>
    <row r="2532" ht="15.0" customHeight="1">
      <c r="A2532" s="133" t="s">
        <v>7915</v>
      </c>
      <c r="B2532" s="133" t="s">
        <v>7916</v>
      </c>
      <c r="C2532" s="134" t="s">
        <v>7917</v>
      </c>
      <c r="D2532" s="133" t="s">
        <v>108</v>
      </c>
      <c r="E2532" s="133">
        <v>33.1</v>
      </c>
      <c r="F2532" s="134"/>
      <c r="G2532" s="134"/>
      <c r="H2532" s="134"/>
      <c r="I2532" s="134"/>
      <c r="J2532" s="134"/>
      <c r="K2532" s="134"/>
      <c r="L2532" s="134"/>
      <c r="M2532" s="134"/>
      <c r="N2532" s="134"/>
      <c r="O2532" s="134"/>
      <c r="P2532" s="134"/>
      <c r="Q2532" s="134"/>
      <c r="R2532" s="134"/>
      <c r="S2532" s="134"/>
      <c r="T2532" s="134"/>
      <c r="U2532" s="134"/>
      <c r="V2532" s="134"/>
      <c r="W2532" s="134"/>
      <c r="X2532" s="134"/>
      <c r="Y2532" s="134"/>
      <c r="Z2532" s="134"/>
    </row>
    <row r="2533" ht="15.0" customHeight="1">
      <c r="A2533" s="133" t="s">
        <v>7918</v>
      </c>
      <c r="B2533" s="133" t="s">
        <v>7919</v>
      </c>
      <c r="C2533" s="134" t="s">
        <v>7920</v>
      </c>
      <c r="D2533" s="133" t="s">
        <v>108</v>
      </c>
      <c r="E2533" s="133">
        <v>49.65</v>
      </c>
      <c r="F2533" s="134"/>
      <c r="G2533" s="134"/>
      <c r="H2533" s="134"/>
      <c r="I2533" s="134"/>
      <c r="J2533" s="134"/>
      <c r="K2533" s="134"/>
      <c r="L2533" s="134"/>
      <c r="M2533" s="134"/>
      <c r="N2533" s="134"/>
      <c r="O2533" s="134"/>
      <c r="P2533" s="134"/>
      <c r="Q2533" s="134"/>
      <c r="R2533" s="134"/>
      <c r="S2533" s="134"/>
      <c r="T2533" s="134"/>
      <c r="U2533" s="134"/>
      <c r="V2533" s="134"/>
      <c r="W2533" s="134"/>
      <c r="X2533" s="134"/>
      <c r="Y2533" s="134"/>
      <c r="Z2533" s="134"/>
    </row>
    <row r="2534" ht="15.0" customHeight="1">
      <c r="A2534" s="133" t="s">
        <v>7921</v>
      </c>
      <c r="B2534" s="133" t="s">
        <v>7922</v>
      </c>
      <c r="C2534" s="134" t="s">
        <v>7923</v>
      </c>
      <c r="D2534" s="133" t="s">
        <v>108</v>
      </c>
      <c r="E2534" s="133">
        <v>3.38</v>
      </c>
      <c r="F2534" s="134"/>
      <c r="G2534" s="134"/>
      <c r="H2534" s="134"/>
      <c r="I2534" s="134"/>
      <c r="J2534" s="134"/>
      <c r="K2534" s="134"/>
      <c r="L2534" s="134"/>
      <c r="M2534" s="134"/>
      <c r="N2534" s="134"/>
      <c r="O2534" s="134"/>
      <c r="P2534" s="134"/>
      <c r="Q2534" s="134"/>
      <c r="R2534" s="134"/>
      <c r="S2534" s="134"/>
      <c r="T2534" s="134"/>
      <c r="U2534" s="134"/>
      <c r="V2534" s="134"/>
      <c r="W2534" s="134"/>
      <c r="X2534" s="134"/>
      <c r="Y2534" s="134"/>
      <c r="Z2534" s="134"/>
    </row>
    <row r="2535" ht="15.0" customHeight="1">
      <c r="A2535" s="133" t="s">
        <v>7924</v>
      </c>
      <c r="B2535" s="133" t="s">
        <v>7925</v>
      </c>
      <c r="C2535" s="134" t="s">
        <v>7926</v>
      </c>
      <c r="D2535" s="133" t="s">
        <v>7927</v>
      </c>
      <c r="E2535" s="133">
        <v>3.2</v>
      </c>
      <c r="F2535" s="134"/>
      <c r="G2535" s="134"/>
      <c r="H2535" s="134"/>
      <c r="I2535" s="134"/>
      <c r="J2535" s="134"/>
      <c r="K2535" s="134"/>
      <c r="L2535" s="134"/>
      <c r="M2535" s="134"/>
      <c r="N2535" s="134"/>
      <c r="O2535" s="134"/>
      <c r="P2535" s="134"/>
      <c r="Q2535" s="134"/>
      <c r="R2535" s="134"/>
      <c r="S2535" s="134"/>
      <c r="T2535" s="134"/>
      <c r="U2535" s="134"/>
      <c r="V2535" s="134"/>
      <c r="W2535" s="134"/>
      <c r="X2535" s="134"/>
      <c r="Y2535" s="134"/>
      <c r="Z2535" s="134"/>
    </row>
    <row r="2536" ht="15.0" customHeight="1">
      <c r="A2536" s="133" t="s">
        <v>7928</v>
      </c>
      <c r="B2536" s="133" t="s">
        <v>7929</v>
      </c>
      <c r="C2536" s="134" t="s">
        <v>7930</v>
      </c>
      <c r="D2536" s="133" t="s">
        <v>108</v>
      </c>
      <c r="E2536" s="133">
        <v>11.35</v>
      </c>
      <c r="F2536" s="134"/>
      <c r="G2536" s="134"/>
      <c r="H2536" s="134"/>
      <c r="I2536" s="134"/>
      <c r="J2536" s="134"/>
      <c r="K2536" s="134"/>
      <c r="L2536" s="134"/>
      <c r="M2536" s="134"/>
      <c r="N2536" s="134"/>
      <c r="O2536" s="134"/>
      <c r="P2536" s="134"/>
      <c r="Q2536" s="134"/>
      <c r="R2536" s="134"/>
      <c r="S2536" s="134"/>
      <c r="T2536" s="134"/>
      <c r="U2536" s="134"/>
      <c r="V2536" s="134"/>
      <c r="W2536" s="134"/>
      <c r="X2536" s="134"/>
      <c r="Y2536" s="134"/>
      <c r="Z2536" s="134"/>
    </row>
    <row r="2537" ht="15.0" customHeight="1">
      <c r="A2537" s="133" t="s">
        <v>7931</v>
      </c>
      <c r="B2537" s="133" t="s">
        <v>7932</v>
      </c>
      <c r="C2537" s="134" t="s">
        <v>7933</v>
      </c>
      <c r="D2537" s="133" t="s">
        <v>7927</v>
      </c>
      <c r="E2537" s="133">
        <v>3.33</v>
      </c>
      <c r="F2537" s="134"/>
      <c r="G2537" s="134"/>
      <c r="H2537" s="134"/>
      <c r="I2537" s="134"/>
      <c r="J2537" s="134"/>
      <c r="K2537" s="134"/>
      <c r="L2537" s="134"/>
      <c r="M2537" s="134"/>
      <c r="N2537" s="134"/>
      <c r="O2537" s="134"/>
      <c r="P2537" s="134"/>
      <c r="Q2537" s="134"/>
      <c r="R2537" s="134"/>
      <c r="S2537" s="134"/>
      <c r="T2537" s="134"/>
      <c r="U2537" s="134"/>
      <c r="V2537" s="134"/>
      <c r="W2537" s="134"/>
      <c r="X2537" s="134"/>
      <c r="Y2537" s="134"/>
      <c r="Z2537" s="134"/>
    </row>
    <row r="2538" ht="15.0" customHeight="1">
      <c r="A2538" s="133" t="s">
        <v>7934</v>
      </c>
      <c r="B2538" s="133" t="s">
        <v>7935</v>
      </c>
      <c r="C2538" s="134" t="s">
        <v>790</v>
      </c>
      <c r="D2538" s="133" t="s">
        <v>108</v>
      </c>
      <c r="E2538" s="133">
        <v>30.0</v>
      </c>
      <c r="F2538" s="134"/>
      <c r="G2538" s="134"/>
      <c r="H2538" s="134"/>
      <c r="I2538" s="134"/>
      <c r="J2538" s="134"/>
      <c r="K2538" s="134"/>
      <c r="L2538" s="134"/>
      <c r="M2538" s="134"/>
      <c r="N2538" s="134"/>
      <c r="O2538" s="134"/>
      <c r="P2538" s="134"/>
      <c r="Q2538" s="134"/>
      <c r="R2538" s="134"/>
      <c r="S2538" s="134"/>
      <c r="T2538" s="134"/>
      <c r="U2538" s="134"/>
      <c r="V2538" s="134"/>
      <c r="W2538" s="134"/>
      <c r="X2538" s="134"/>
      <c r="Y2538" s="134"/>
      <c r="Z2538" s="134"/>
    </row>
    <row r="2539" ht="15.0" customHeight="1">
      <c r="A2539" s="133" t="s">
        <v>7936</v>
      </c>
      <c r="B2539" s="133" t="s">
        <v>7937</v>
      </c>
      <c r="C2539" s="134" t="s">
        <v>7938</v>
      </c>
      <c r="D2539" s="133" t="s">
        <v>108</v>
      </c>
      <c r="E2539" s="133">
        <v>39.4</v>
      </c>
      <c r="F2539" s="134"/>
      <c r="G2539" s="134"/>
      <c r="H2539" s="134"/>
      <c r="I2539" s="134"/>
      <c r="J2539" s="134"/>
      <c r="K2539" s="134"/>
      <c r="L2539" s="134"/>
      <c r="M2539" s="134"/>
      <c r="N2539" s="134"/>
      <c r="O2539" s="134"/>
      <c r="P2539" s="134"/>
      <c r="Q2539" s="134"/>
      <c r="R2539" s="134"/>
      <c r="S2539" s="134"/>
      <c r="T2539" s="134"/>
      <c r="U2539" s="134"/>
      <c r="V2539" s="134"/>
      <c r="W2539" s="134"/>
      <c r="X2539" s="134"/>
      <c r="Y2539" s="134"/>
      <c r="Z2539" s="134"/>
    </row>
    <row r="2540" ht="15.0" customHeight="1">
      <c r="A2540" s="133" t="s">
        <v>7939</v>
      </c>
      <c r="B2540" s="133" t="s">
        <v>7940</v>
      </c>
      <c r="C2540" s="134" t="s">
        <v>7941</v>
      </c>
      <c r="D2540" s="133" t="s">
        <v>187</v>
      </c>
      <c r="E2540" s="133">
        <v>789.24</v>
      </c>
      <c r="F2540" s="134"/>
      <c r="G2540" s="134"/>
      <c r="H2540" s="134"/>
      <c r="I2540" s="134"/>
      <c r="J2540" s="134"/>
      <c r="K2540" s="134"/>
      <c r="L2540" s="134"/>
      <c r="M2540" s="134"/>
      <c r="N2540" s="134"/>
      <c r="O2540" s="134"/>
      <c r="P2540" s="134"/>
      <c r="Q2540" s="134"/>
      <c r="R2540" s="134"/>
      <c r="S2540" s="134"/>
      <c r="T2540" s="134"/>
      <c r="U2540" s="134"/>
      <c r="V2540" s="134"/>
      <c r="W2540" s="134"/>
      <c r="X2540" s="134"/>
      <c r="Y2540" s="134"/>
      <c r="Z2540" s="134"/>
    </row>
    <row r="2541" ht="15.0" customHeight="1">
      <c r="A2541" s="133" t="s">
        <v>7942</v>
      </c>
      <c r="B2541" s="133" t="s">
        <v>7943</v>
      </c>
      <c r="C2541" s="134" t="s">
        <v>7944</v>
      </c>
      <c r="D2541" s="133" t="s">
        <v>187</v>
      </c>
      <c r="E2541" s="133">
        <v>891.86</v>
      </c>
      <c r="F2541" s="134"/>
      <c r="G2541" s="134"/>
      <c r="H2541" s="134"/>
      <c r="I2541" s="134"/>
      <c r="J2541" s="134"/>
      <c r="K2541" s="134"/>
      <c r="L2541" s="134"/>
      <c r="M2541" s="134"/>
      <c r="N2541" s="134"/>
      <c r="O2541" s="134"/>
      <c r="P2541" s="134"/>
      <c r="Q2541" s="134"/>
      <c r="R2541" s="134"/>
      <c r="S2541" s="134"/>
      <c r="T2541" s="134"/>
      <c r="U2541" s="134"/>
      <c r="V2541" s="134"/>
      <c r="W2541" s="134"/>
      <c r="X2541" s="134"/>
      <c r="Y2541" s="134"/>
      <c r="Z2541" s="134"/>
    </row>
    <row r="2542" ht="15.0" customHeight="1">
      <c r="A2542" s="133" t="s">
        <v>7945</v>
      </c>
      <c r="B2542" s="133" t="s">
        <v>7946</v>
      </c>
      <c r="C2542" s="134" t="s">
        <v>7947</v>
      </c>
      <c r="D2542" s="133" t="s">
        <v>187</v>
      </c>
      <c r="E2542" s="133">
        <v>1148.42</v>
      </c>
      <c r="F2542" s="134"/>
      <c r="G2542" s="134"/>
      <c r="H2542" s="134"/>
      <c r="I2542" s="134"/>
      <c r="J2542" s="134"/>
      <c r="K2542" s="134"/>
      <c r="L2542" s="134"/>
      <c r="M2542" s="134"/>
      <c r="N2542" s="134"/>
      <c r="O2542" s="134"/>
      <c r="P2542" s="134"/>
      <c r="Q2542" s="134"/>
      <c r="R2542" s="134"/>
      <c r="S2542" s="134"/>
      <c r="T2542" s="134"/>
      <c r="U2542" s="134"/>
      <c r="V2542" s="134"/>
      <c r="W2542" s="134"/>
      <c r="X2542" s="134"/>
      <c r="Y2542" s="134"/>
      <c r="Z2542" s="134"/>
    </row>
    <row r="2543" ht="15.0" customHeight="1">
      <c r="A2543" s="133" t="s">
        <v>7948</v>
      </c>
      <c r="B2543" s="133" t="s">
        <v>7949</v>
      </c>
      <c r="C2543" s="134" t="s">
        <v>7950</v>
      </c>
      <c r="D2543" s="133" t="s">
        <v>4</v>
      </c>
      <c r="E2543" s="133">
        <v>211.68</v>
      </c>
      <c r="F2543" s="134"/>
      <c r="G2543" s="134"/>
      <c r="H2543" s="134"/>
      <c r="I2543" s="134"/>
      <c r="J2543" s="134"/>
      <c r="K2543" s="134"/>
      <c r="L2543" s="134"/>
      <c r="M2543" s="134"/>
      <c r="N2543" s="134"/>
      <c r="O2543" s="134"/>
      <c r="P2543" s="134"/>
      <c r="Q2543" s="134"/>
      <c r="R2543" s="134"/>
      <c r="S2543" s="134"/>
      <c r="T2543" s="134"/>
      <c r="U2543" s="134"/>
      <c r="V2543" s="134"/>
      <c r="W2543" s="134"/>
      <c r="X2543" s="134"/>
      <c r="Y2543" s="134"/>
      <c r="Z2543" s="134"/>
    </row>
    <row r="2544" ht="15.0" customHeight="1">
      <c r="A2544" s="133" t="s">
        <v>7951</v>
      </c>
      <c r="B2544" s="133" t="s">
        <v>7952</v>
      </c>
      <c r="C2544" s="134" t="s">
        <v>7953</v>
      </c>
      <c r="D2544" s="133" t="s">
        <v>4</v>
      </c>
      <c r="E2544" s="133">
        <v>226.62</v>
      </c>
      <c r="F2544" s="134"/>
      <c r="G2544" s="134"/>
      <c r="H2544" s="134"/>
      <c r="I2544" s="134"/>
      <c r="J2544" s="134"/>
      <c r="K2544" s="134"/>
      <c r="L2544" s="134"/>
      <c r="M2544" s="134"/>
      <c r="N2544" s="134"/>
      <c r="O2544" s="134"/>
      <c r="P2544" s="134"/>
      <c r="Q2544" s="134"/>
      <c r="R2544" s="134"/>
      <c r="S2544" s="134"/>
      <c r="T2544" s="134"/>
      <c r="U2544" s="134"/>
      <c r="V2544" s="134"/>
      <c r="W2544" s="134"/>
      <c r="X2544" s="134"/>
      <c r="Y2544" s="134"/>
      <c r="Z2544" s="134"/>
    </row>
    <row r="2545" ht="15.0" customHeight="1">
      <c r="A2545" s="133" t="s">
        <v>7954</v>
      </c>
      <c r="B2545" s="133" t="s">
        <v>7955</v>
      </c>
      <c r="C2545" s="134" t="s">
        <v>7956</v>
      </c>
      <c r="D2545" s="133" t="s">
        <v>101</v>
      </c>
      <c r="E2545" s="133">
        <v>90.37</v>
      </c>
      <c r="F2545" s="134"/>
      <c r="G2545" s="134"/>
      <c r="H2545" s="134"/>
      <c r="I2545" s="134"/>
      <c r="J2545" s="134"/>
      <c r="K2545" s="134"/>
      <c r="L2545" s="134"/>
      <c r="M2545" s="134"/>
      <c r="N2545" s="134"/>
      <c r="O2545" s="134"/>
      <c r="P2545" s="134"/>
      <c r="Q2545" s="134"/>
      <c r="R2545" s="134"/>
      <c r="S2545" s="134"/>
      <c r="T2545" s="134"/>
      <c r="U2545" s="134"/>
      <c r="V2545" s="134"/>
      <c r="W2545" s="134"/>
      <c r="X2545" s="134"/>
      <c r="Y2545" s="134"/>
      <c r="Z2545" s="134"/>
    </row>
    <row r="2546" ht="15.0" customHeight="1">
      <c r="A2546" s="133" t="s">
        <v>7957</v>
      </c>
      <c r="B2546" s="133" t="s">
        <v>7958</v>
      </c>
      <c r="C2546" s="134" t="s">
        <v>7959</v>
      </c>
      <c r="D2546" s="133" t="s">
        <v>4</v>
      </c>
      <c r="E2546" s="133">
        <v>1334.99</v>
      </c>
      <c r="F2546" s="134"/>
      <c r="G2546" s="134"/>
      <c r="H2546" s="134"/>
      <c r="I2546" s="134"/>
      <c r="J2546" s="134"/>
      <c r="K2546" s="134"/>
      <c r="L2546" s="134"/>
      <c r="M2546" s="134"/>
      <c r="N2546" s="134"/>
      <c r="O2546" s="134"/>
      <c r="P2546" s="134"/>
      <c r="Q2546" s="134"/>
      <c r="R2546" s="134"/>
      <c r="S2546" s="134"/>
      <c r="T2546" s="134"/>
      <c r="U2546" s="134"/>
      <c r="V2546" s="134"/>
      <c r="W2546" s="134"/>
      <c r="X2546" s="134"/>
      <c r="Y2546" s="134"/>
      <c r="Z2546" s="134"/>
    </row>
    <row r="2547" ht="15.0" customHeight="1">
      <c r="A2547" s="133" t="s">
        <v>7960</v>
      </c>
      <c r="B2547" s="133" t="s">
        <v>7961</v>
      </c>
      <c r="C2547" s="134" t="s">
        <v>7962</v>
      </c>
      <c r="D2547" s="133" t="s">
        <v>4</v>
      </c>
      <c r="E2547" s="133">
        <v>1519.13</v>
      </c>
      <c r="F2547" s="134"/>
      <c r="G2547" s="134"/>
      <c r="H2547" s="134"/>
      <c r="I2547" s="134"/>
      <c r="J2547" s="134"/>
      <c r="K2547" s="134"/>
      <c r="L2547" s="134"/>
      <c r="M2547" s="134"/>
      <c r="N2547" s="134"/>
      <c r="O2547" s="134"/>
      <c r="P2547" s="134"/>
      <c r="Q2547" s="134"/>
      <c r="R2547" s="134"/>
      <c r="S2547" s="134"/>
      <c r="T2547" s="134"/>
      <c r="U2547" s="134"/>
      <c r="V2547" s="134"/>
      <c r="W2547" s="134"/>
      <c r="X2547" s="134"/>
      <c r="Y2547" s="134"/>
      <c r="Z2547" s="134"/>
    </row>
    <row r="2548" ht="15.0" customHeight="1">
      <c r="A2548" s="133" t="s">
        <v>7963</v>
      </c>
      <c r="B2548" s="133" t="s">
        <v>7964</v>
      </c>
      <c r="C2548" s="134" t="s">
        <v>7965</v>
      </c>
      <c r="D2548" s="133" t="s">
        <v>4</v>
      </c>
      <c r="E2548" s="133">
        <v>966.72</v>
      </c>
      <c r="F2548" s="134"/>
      <c r="G2548" s="134"/>
      <c r="H2548" s="134"/>
      <c r="I2548" s="134"/>
      <c r="J2548" s="134"/>
      <c r="K2548" s="134"/>
      <c r="L2548" s="134"/>
      <c r="M2548" s="134"/>
      <c r="N2548" s="134"/>
      <c r="O2548" s="134"/>
      <c r="P2548" s="134"/>
      <c r="Q2548" s="134"/>
      <c r="R2548" s="134"/>
      <c r="S2548" s="134"/>
      <c r="T2548" s="134"/>
      <c r="U2548" s="134"/>
      <c r="V2548" s="134"/>
      <c r="W2548" s="134"/>
      <c r="X2548" s="134"/>
      <c r="Y2548" s="134"/>
      <c r="Z2548" s="134"/>
    </row>
    <row r="2549" ht="15.0" customHeight="1">
      <c r="A2549" s="133" t="s">
        <v>7966</v>
      </c>
      <c r="B2549" s="133" t="s">
        <v>7967</v>
      </c>
      <c r="C2549" s="134" t="s">
        <v>7968</v>
      </c>
      <c r="D2549" s="133" t="s">
        <v>4</v>
      </c>
      <c r="E2549" s="133">
        <v>1519.13</v>
      </c>
      <c r="F2549" s="134"/>
      <c r="G2549" s="134"/>
      <c r="H2549" s="134"/>
      <c r="I2549" s="134"/>
      <c r="J2549" s="134"/>
      <c r="K2549" s="134"/>
      <c r="L2549" s="134"/>
      <c r="M2549" s="134"/>
      <c r="N2549" s="134"/>
      <c r="O2549" s="134"/>
      <c r="P2549" s="134"/>
      <c r="Q2549" s="134"/>
      <c r="R2549" s="134"/>
      <c r="S2549" s="134"/>
      <c r="T2549" s="134"/>
      <c r="U2549" s="134"/>
      <c r="V2549" s="134"/>
      <c r="W2549" s="134"/>
      <c r="X2549" s="134"/>
      <c r="Y2549" s="134"/>
      <c r="Z2549" s="134"/>
    </row>
    <row r="2550" ht="15.0" customHeight="1">
      <c r="A2550" s="133" t="s">
        <v>7969</v>
      </c>
      <c r="B2550" s="133" t="s">
        <v>7970</v>
      </c>
      <c r="C2550" s="134" t="s">
        <v>7971</v>
      </c>
      <c r="D2550" s="133" t="s">
        <v>4</v>
      </c>
      <c r="E2550" s="133">
        <v>552.41</v>
      </c>
      <c r="F2550" s="134"/>
      <c r="G2550" s="134"/>
      <c r="H2550" s="134"/>
      <c r="I2550" s="134"/>
      <c r="J2550" s="134"/>
      <c r="K2550" s="134"/>
      <c r="L2550" s="134"/>
      <c r="M2550" s="134"/>
      <c r="N2550" s="134"/>
      <c r="O2550" s="134"/>
      <c r="P2550" s="134"/>
      <c r="Q2550" s="134"/>
      <c r="R2550" s="134"/>
      <c r="S2550" s="134"/>
      <c r="T2550" s="134"/>
      <c r="U2550" s="134"/>
      <c r="V2550" s="134"/>
      <c r="W2550" s="134"/>
      <c r="X2550" s="134"/>
      <c r="Y2550" s="134"/>
      <c r="Z2550" s="134"/>
    </row>
    <row r="2551" ht="15.0" customHeight="1">
      <c r="A2551" s="133" t="s">
        <v>7972</v>
      </c>
      <c r="B2551" s="133" t="s">
        <v>7973</v>
      </c>
      <c r="C2551" s="134" t="s">
        <v>7974</v>
      </c>
      <c r="D2551" s="133" t="s">
        <v>4</v>
      </c>
      <c r="E2551" s="133">
        <v>736.54</v>
      </c>
      <c r="F2551" s="134"/>
      <c r="G2551" s="134"/>
      <c r="H2551" s="134"/>
      <c r="I2551" s="134"/>
      <c r="J2551" s="134"/>
      <c r="K2551" s="134"/>
      <c r="L2551" s="134"/>
      <c r="M2551" s="134"/>
      <c r="N2551" s="134"/>
      <c r="O2551" s="134"/>
      <c r="P2551" s="134"/>
      <c r="Q2551" s="134"/>
      <c r="R2551" s="134"/>
      <c r="S2551" s="134"/>
      <c r="T2551" s="134"/>
      <c r="U2551" s="134"/>
      <c r="V2551" s="134"/>
      <c r="W2551" s="134"/>
      <c r="X2551" s="134"/>
      <c r="Y2551" s="134"/>
      <c r="Z2551" s="134"/>
    </row>
    <row r="2552" ht="15.0" customHeight="1">
      <c r="A2552" s="133" t="s">
        <v>7975</v>
      </c>
      <c r="B2552" s="133" t="s">
        <v>7976</v>
      </c>
      <c r="C2552" s="134" t="s">
        <v>7977</v>
      </c>
      <c r="D2552" s="133" t="s">
        <v>4</v>
      </c>
      <c r="E2552" s="133">
        <v>352.02</v>
      </c>
      <c r="F2552" s="134"/>
      <c r="G2552" s="134"/>
      <c r="H2552" s="134"/>
      <c r="I2552" s="134"/>
      <c r="J2552" s="134"/>
      <c r="K2552" s="134"/>
      <c r="L2552" s="134"/>
      <c r="M2552" s="134"/>
      <c r="N2552" s="134"/>
      <c r="O2552" s="134"/>
      <c r="P2552" s="134"/>
      <c r="Q2552" s="134"/>
      <c r="R2552" s="134"/>
      <c r="S2552" s="134"/>
      <c r="T2552" s="134"/>
      <c r="U2552" s="134"/>
      <c r="V2552" s="134"/>
      <c r="W2552" s="134"/>
      <c r="X2552" s="134"/>
      <c r="Y2552" s="134"/>
      <c r="Z2552" s="134"/>
    </row>
    <row r="2553" ht="15.0" customHeight="1">
      <c r="A2553" s="133" t="s">
        <v>7978</v>
      </c>
      <c r="B2553" s="133" t="s">
        <v>7979</v>
      </c>
      <c r="C2553" s="134" t="s">
        <v>7980</v>
      </c>
      <c r="D2553" s="133" t="s">
        <v>4</v>
      </c>
      <c r="E2553" s="133">
        <v>1703.26</v>
      </c>
      <c r="F2553" s="134"/>
      <c r="G2553" s="134"/>
      <c r="H2553" s="134"/>
      <c r="I2553" s="134"/>
      <c r="J2553" s="134"/>
      <c r="K2553" s="134"/>
      <c r="L2553" s="134"/>
      <c r="M2553" s="134"/>
      <c r="N2553" s="134"/>
      <c r="O2553" s="134"/>
      <c r="P2553" s="134"/>
      <c r="Q2553" s="134"/>
      <c r="R2553" s="134"/>
      <c r="S2553" s="134"/>
      <c r="T2553" s="134"/>
      <c r="U2553" s="134"/>
      <c r="V2553" s="134"/>
      <c r="W2553" s="134"/>
      <c r="X2553" s="134"/>
      <c r="Y2553" s="134"/>
      <c r="Z2553" s="134"/>
    </row>
    <row r="2554" ht="15.0" customHeight="1">
      <c r="A2554" s="133" t="s">
        <v>7981</v>
      </c>
      <c r="B2554" s="133" t="s">
        <v>7982</v>
      </c>
      <c r="C2554" s="134" t="s">
        <v>7983</v>
      </c>
      <c r="D2554" s="133" t="s">
        <v>4</v>
      </c>
      <c r="E2554" s="133">
        <v>368.27</v>
      </c>
      <c r="F2554" s="134"/>
      <c r="G2554" s="134"/>
      <c r="H2554" s="134"/>
      <c r="I2554" s="134"/>
      <c r="J2554" s="134"/>
      <c r="K2554" s="134"/>
      <c r="L2554" s="134"/>
      <c r="M2554" s="134"/>
      <c r="N2554" s="134"/>
      <c r="O2554" s="134"/>
      <c r="P2554" s="134"/>
      <c r="Q2554" s="134"/>
      <c r="R2554" s="134"/>
      <c r="S2554" s="134"/>
      <c r="T2554" s="134"/>
      <c r="U2554" s="134"/>
      <c r="V2554" s="134"/>
      <c r="W2554" s="134"/>
      <c r="X2554" s="134"/>
      <c r="Y2554" s="134"/>
      <c r="Z2554" s="134"/>
    </row>
    <row r="2555" ht="15.0" customHeight="1">
      <c r="A2555" s="133" t="s">
        <v>7984</v>
      </c>
      <c r="B2555" s="133" t="s">
        <v>7985</v>
      </c>
      <c r="C2555" s="134" t="s">
        <v>7986</v>
      </c>
      <c r="D2555" s="133" t="s">
        <v>4</v>
      </c>
      <c r="E2555" s="133">
        <v>770.12</v>
      </c>
      <c r="F2555" s="134"/>
      <c r="G2555" s="134"/>
      <c r="H2555" s="134"/>
      <c r="I2555" s="134"/>
      <c r="J2555" s="134"/>
      <c r="K2555" s="134"/>
      <c r="L2555" s="134"/>
      <c r="M2555" s="134"/>
      <c r="N2555" s="134"/>
      <c r="O2555" s="134"/>
      <c r="P2555" s="134"/>
      <c r="Q2555" s="134"/>
      <c r="R2555" s="134"/>
      <c r="S2555" s="134"/>
      <c r="T2555" s="134"/>
      <c r="U2555" s="134"/>
      <c r="V2555" s="134"/>
      <c r="W2555" s="134"/>
      <c r="X2555" s="134"/>
      <c r="Y2555" s="134"/>
      <c r="Z2555" s="134"/>
    </row>
    <row r="2556" ht="15.0" customHeight="1">
      <c r="A2556" s="133" t="s">
        <v>7987</v>
      </c>
      <c r="B2556" s="133" t="s">
        <v>7988</v>
      </c>
      <c r="C2556" s="134" t="s">
        <v>7989</v>
      </c>
      <c r="D2556" s="133" t="s">
        <v>4</v>
      </c>
      <c r="E2556" s="133">
        <v>132.66</v>
      </c>
      <c r="F2556" s="134"/>
      <c r="G2556" s="134"/>
      <c r="H2556" s="134"/>
      <c r="I2556" s="134"/>
      <c r="J2556" s="134"/>
      <c r="K2556" s="134"/>
      <c r="L2556" s="134"/>
      <c r="M2556" s="134"/>
      <c r="N2556" s="134"/>
      <c r="O2556" s="134"/>
      <c r="P2556" s="134"/>
      <c r="Q2556" s="134"/>
      <c r="R2556" s="134"/>
      <c r="S2556" s="134"/>
      <c r="T2556" s="134"/>
      <c r="U2556" s="134"/>
      <c r="V2556" s="134"/>
      <c r="W2556" s="134"/>
      <c r="X2556" s="134"/>
      <c r="Y2556" s="134"/>
      <c r="Z2556" s="134"/>
    </row>
    <row r="2557" ht="15.0" customHeight="1">
      <c r="A2557" s="133" t="s">
        <v>7990</v>
      </c>
      <c r="B2557" s="133" t="s">
        <v>7991</v>
      </c>
      <c r="C2557" s="134" t="s">
        <v>7992</v>
      </c>
      <c r="D2557" s="133" t="s">
        <v>4</v>
      </c>
      <c r="E2557" s="133">
        <v>265.32</v>
      </c>
      <c r="F2557" s="134"/>
      <c r="G2557" s="134"/>
      <c r="H2557" s="134"/>
      <c r="I2557" s="134"/>
      <c r="J2557" s="134"/>
      <c r="K2557" s="134"/>
      <c r="L2557" s="134"/>
      <c r="M2557" s="134"/>
      <c r="N2557" s="134"/>
      <c r="O2557" s="134"/>
      <c r="P2557" s="134"/>
      <c r="Q2557" s="134"/>
      <c r="R2557" s="134"/>
      <c r="S2557" s="134"/>
      <c r="T2557" s="134"/>
      <c r="U2557" s="134"/>
      <c r="V2557" s="134"/>
      <c r="W2557" s="134"/>
      <c r="X2557" s="134"/>
      <c r="Y2557" s="134"/>
      <c r="Z2557" s="134"/>
    </row>
    <row r="2558" ht="15.0" customHeight="1">
      <c r="A2558" s="133" t="s">
        <v>7993</v>
      </c>
      <c r="B2558" s="133" t="s">
        <v>7994</v>
      </c>
      <c r="C2558" s="134" t="s">
        <v>7995</v>
      </c>
      <c r="D2558" s="133" t="s">
        <v>4</v>
      </c>
      <c r="E2558" s="133">
        <v>486.73</v>
      </c>
      <c r="F2558" s="134"/>
      <c r="G2558" s="134"/>
      <c r="H2558" s="134"/>
      <c r="I2558" s="134"/>
      <c r="J2558" s="134"/>
      <c r="K2558" s="134"/>
      <c r="L2558" s="134"/>
      <c r="M2558" s="134"/>
      <c r="N2558" s="134"/>
      <c r="O2558" s="134"/>
      <c r="P2558" s="134"/>
      <c r="Q2558" s="134"/>
      <c r="R2558" s="134"/>
      <c r="S2558" s="134"/>
      <c r="T2558" s="134"/>
      <c r="U2558" s="134"/>
      <c r="V2558" s="134"/>
      <c r="W2558" s="134"/>
      <c r="X2558" s="134"/>
      <c r="Y2558" s="134"/>
      <c r="Z2558" s="134"/>
    </row>
    <row r="2559" ht="15.0" customHeight="1">
      <c r="A2559" s="133" t="s">
        <v>7996</v>
      </c>
      <c r="B2559" s="133" t="s">
        <v>7997</v>
      </c>
      <c r="C2559" s="134" t="s">
        <v>7998</v>
      </c>
      <c r="D2559" s="133" t="s">
        <v>4</v>
      </c>
      <c r="E2559" s="133">
        <v>493.88</v>
      </c>
      <c r="F2559" s="134"/>
      <c r="G2559" s="134"/>
      <c r="H2559" s="134"/>
      <c r="I2559" s="134"/>
      <c r="J2559" s="134"/>
      <c r="K2559" s="134"/>
      <c r="L2559" s="134"/>
      <c r="M2559" s="134"/>
      <c r="N2559" s="134"/>
      <c r="O2559" s="134"/>
      <c r="P2559" s="134"/>
      <c r="Q2559" s="134"/>
      <c r="R2559" s="134"/>
      <c r="S2559" s="134"/>
      <c r="T2559" s="134"/>
      <c r="U2559" s="134"/>
      <c r="V2559" s="134"/>
      <c r="W2559" s="134"/>
      <c r="X2559" s="134"/>
      <c r="Y2559" s="134"/>
      <c r="Z2559" s="134"/>
    </row>
    <row r="2560" ht="15.0" customHeight="1">
      <c r="A2560" s="133" t="s">
        <v>7999</v>
      </c>
      <c r="B2560" s="133" t="s">
        <v>8000</v>
      </c>
      <c r="C2560" s="134" t="s">
        <v>8001</v>
      </c>
      <c r="D2560" s="133" t="s">
        <v>4</v>
      </c>
      <c r="E2560" s="133">
        <v>730.09</v>
      </c>
      <c r="F2560" s="134"/>
      <c r="G2560" s="134"/>
      <c r="H2560" s="134"/>
      <c r="I2560" s="134"/>
      <c r="J2560" s="134"/>
      <c r="K2560" s="134"/>
      <c r="L2560" s="134"/>
      <c r="M2560" s="134"/>
      <c r="N2560" s="134"/>
      <c r="O2560" s="134"/>
      <c r="P2560" s="134"/>
      <c r="Q2560" s="134"/>
      <c r="R2560" s="134"/>
      <c r="S2560" s="134"/>
      <c r="T2560" s="134"/>
      <c r="U2560" s="134"/>
      <c r="V2560" s="134"/>
      <c r="W2560" s="134"/>
      <c r="X2560" s="134"/>
      <c r="Y2560" s="134"/>
      <c r="Z2560" s="134"/>
    </row>
    <row r="2561" ht="15.0" customHeight="1">
      <c r="A2561" s="133" t="s">
        <v>8002</v>
      </c>
      <c r="B2561" s="133" t="s">
        <v>8003</v>
      </c>
      <c r="C2561" s="134" t="s">
        <v>8004</v>
      </c>
      <c r="D2561" s="133" t="s">
        <v>4</v>
      </c>
      <c r="E2561" s="133">
        <v>740.83</v>
      </c>
      <c r="F2561" s="134"/>
      <c r="G2561" s="134"/>
      <c r="H2561" s="134"/>
      <c r="I2561" s="134"/>
      <c r="J2561" s="134"/>
      <c r="K2561" s="134"/>
      <c r="L2561" s="134"/>
      <c r="M2561" s="134"/>
      <c r="N2561" s="134"/>
      <c r="O2561" s="134"/>
      <c r="P2561" s="134"/>
      <c r="Q2561" s="134"/>
      <c r="R2561" s="134"/>
      <c r="S2561" s="134"/>
      <c r="T2561" s="134"/>
      <c r="U2561" s="134"/>
      <c r="V2561" s="134"/>
      <c r="W2561" s="134"/>
      <c r="X2561" s="134"/>
      <c r="Y2561" s="134"/>
      <c r="Z2561" s="134"/>
    </row>
    <row r="2562" ht="15.0" customHeight="1">
      <c r="A2562" s="133" t="s">
        <v>8005</v>
      </c>
      <c r="B2562" s="133" t="s">
        <v>8006</v>
      </c>
      <c r="C2562" s="134" t="s">
        <v>8007</v>
      </c>
      <c r="D2562" s="133" t="s">
        <v>4</v>
      </c>
      <c r="E2562" s="133">
        <v>973.46</v>
      </c>
      <c r="F2562" s="134"/>
      <c r="G2562" s="134"/>
      <c r="H2562" s="134"/>
      <c r="I2562" s="134"/>
      <c r="J2562" s="134"/>
      <c r="K2562" s="134"/>
      <c r="L2562" s="134"/>
      <c r="M2562" s="134"/>
      <c r="N2562" s="134"/>
      <c r="O2562" s="134"/>
      <c r="P2562" s="134"/>
      <c r="Q2562" s="134"/>
      <c r="R2562" s="134"/>
      <c r="S2562" s="134"/>
      <c r="T2562" s="134"/>
      <c r="U2562" s="134"/>
      <c r="V2562" s="134"/>
      <c r="W2562" s="134"/>
      <c r="X2562" s="134"/>
      <c r="Y2562" s="134"/>
      <c r="Z2562" s="134"/>
    </row>
    <row r="2563" ht="15.0" customHeight="1">
      <c r="A2563" s="133" t="s">
        <v>8008</v>
      </c>
      <c r="B2563" s="133" t="s">
        <v>8009</v>
      </c>
      <c r="C2563" s="134" t="s">
        <v>8010</v>
      </c>
      <c r="D2563" s="133" t="s">
        <v>4</v>
      </c>
      <c r="E2563" s="133">
        <v>987.77</v>
      </c>
      <c r="F2563" s="134"/>
      <c r="G2563" s="134"/>
      <c r="H2563" s="134"/>
      <c r="I2563" s="134"/>
      <c r="J2563" s="134"/>
      <c r="K2563" s="134"/>
      <c r="L2563" s="134"/>
      <c r="M2563" s="134"/>
      <c r="N2563" s="134"/>
      <c r="O2563" s="134"/>
      <c r="P2563" s="134"/>
      <c r="Q2563" s="134"/>
      <c r="R2563" s="134"/>
      <c r="S2563" s="134"/>
      <c r="T2563" s="134"/>
      <c r="U2563" s="134"/>
      <c r="V2563" s="134"/>
      <c r="W2563" s="134"/>
      <c r="X2563" s="134"/>
      <c r="Y2563" s="134"/>
      <c r="Z2563" s="134"/>
    </row>
    <row r="2564" ht="15.0" customHeight="1">
      <c r="A2564" s="133" t="s">
        <v>8011</v>
      </c>
      <c r="B2564" s="133" t="s">
        <v>8012</v>
      </c>
      <c r="C2564" s="134" t="s">
        <v>8013</v>
      </c>
      <c r="D2564" s="133" t="s">
        <v>4</v>
      </c>
      <c r="E2564" s="133">
        <v>483.15</v>
      </c>
      <c r="F2564" s="134"/>
      <c r="G2564" s="134"/>
      <c r="H2564" s="134"/>
      <c r="I2564" s="134"/>
      <c r="J2564" s="134"/>
      <c r="K2564" s="134"/>
      <c r="L2564" s="134"/>
      <c r="M2564" s="134"/>
      <c r="N2564" s="134"/>
      <c r="O2564" s="134"/>
      <c r="P2564" s="134"/>
      <c r="Q2564" s="134"/>
      <c r="R2564" s="134"/>
      <c r="S2564" s="134"/>
      <c r="T2564" s="134"/>
      <c r="U2564" s="134"/>
      <c r="V2564" s="134"/>
      <c r="W2564" s="134"/>
      <c r="X2564" s="134"/>
      <c r="Y2564" s="134"/>
      <c r="Z2564" s="134"/>
    </row>
    <row r="2565" ht="15.0" customHeight="1">
      <c r="A2565" s="133" t="s">
        <v>8014</v>
      </c>
      <c r="B2565" s="133" t="s">
        <v>8015</v>
      </c>
      <c r="C2565" s="134" t="s">
        <v>8016</v>
      </c>
      <c r="D2565" s="133" t="s">
        <v>4</v>
      </c>
      <c r="E2565" s="133">
        <v>246.94</v>
      </c>
      <c r="F2565" s="134"/>
      <c r="G2565" s="134"/>
      <c r="H2565" s="134"/>
      <c r="I2565" s="134"/>
      <c r="J2565" s="134"/>
      <c r="K2565" s="134"/>
      <c r="L2565" s="134"/>
      <c r="M2565" s="134"/>
      <c r="N2565" s="134"/>
      <c r="O2565" s="134"/>
      <c r="P2565" s="134"/>
      <c r="Q2565" s="134"/>
      <c r="R2565" s="134"/>
      <c r="S2565" s="134"/>
      <c r="T2565" s="134"/>
      <c r="U2565" s="134"/>
      <c r="V2565" s="134"/>
      <c r="W2565" s="134"/>
      <c r="X2565" s="134"/>
      <c r="Y2565" s="134"/>
      <c r="Z2565" s="134"/>
    </row>
    <row r="2566" ht="15.0" customHeight="1">
      <c r="A2566" s="133" t="s">
        <v>8017</v>
      </c>
      <c r="B2566" s="133" t="s">
        <v>8018</v>
      </c>
      <c r="C2566" s="134" t="s">
        <v>8019</v>
      </c>
      <c r="D2566" s="133" t="s">
        <v>4</v>
      </c>
      <c r="E2566" s="133">
        <v>279.15</v>
      </c>
      <c r="F2566" s="134"/>
      <c r="G2566" s="134"/>
      <c r="H2566" s="134"/>
      <c r="I2566" s="134"/>
      <c r="J2566" s="134"/>
      <c r="K2566" s="134"/>
      <c r="L2566" s="134"/>
      <c r="M2566" s="134"/>
      <c r="N2566" s="134"/>
      <c r="O2566" s="134"/>
      <c r="P2566" s="134"/>
      <c r="Q2566" s="134"/>
      <c r="R2566" s="134"/>
      <c r="S2566" s="134"/>
      <c r="T2566" s="134"/>
      <c r="U2566" s="134"/>
      <c r="V2566" s="134"/>
      <c r="W2566" s="134"/>
      <c r="X2566" s="134"/>
      <c r="Y2566" s="134"/>
      <c r="Z2566" s="134"/>
    </row>
    <row r="2567" ht="15.0" customHeight="1">
      <c r="A2567" s="133" t="s">
        <v>8020</v>
      </c>
      <c r="B2567" s="133" t="s">
        <v>8021</v>
      </c>
      <c r="C2567" s="134" t="s">
        <v>8022</v>
      </c>
      <c r="D2567" s="133" t="s">
        <v>4</v>
      </c>
      <c r="E2567" s="133">
        <v>314.94</v>
      </c>
      <c r="F2567" s="134"/>
      <c r="G2567" s="134"/>
      <c r="H2567" s="134"/>
      <c r="I2567" s="134"/>
      <c r="J2567" s="134"/>
      <c r="K2567" s="134"/>
      <c r="L2567" s="134"/>
      <c r="M2567" s="134"/>
      <c r="N2567" s="134"/>
      <c r="O2567" s="134"/>
      <c r="P2567" s="134"/>
      <c r="Q2567" s="134"/>
      <c r="R2567" s="134"/>
      <c r="S2567" s="134"/>
      <c r="T2567" s="134"/>
      <c r="U2567" s="134"/>
      <c r="V2567" s="134"/>
      <c r="W2567" s="134"/>
      <c r="X2567" s="134"/>
      <c r="Y2567" s="134"/>
      <c r="Z2567" s="134"/>
    </row>
    <row r="2568" ht="15.0" customHeight="1">
      <c r="A2568" s="133" t="s">
        <v>8023</v>
      </c>
      <c r="B2568" s="133" t="s">
        <v>8024</v>
      </c>
      <c r="C2568" s="134" t="s">
        <v>8025</v>
      </c>
      <c r="D2568" s="133" t="s">
        <v>4</v>
      </c>
      <c r="E2568" s="133">
        <v>117.74</v>
      </c>
      <c r="F2568" s="134"/>
      <c r="G2568" s="134"/>
      <c r="H2568" s="134"/>
      <c r="I2568" s="134"/>
      <c r="J2568" s="134"/>
      <c r="K2568" s="134"/>
      <c r="L2568" s="134"/>
      <c r="M2568" s="134"/>
      <c r="N2568" s="134"/>
      <c r="O2568" s="134"/>
      <c r="P2568" s="134"/>
      <c r="Q2568" s="134"/>
      <c r="R2568" s="134"/>
      <c r="S2568" s="134"/>
      <c r="T2568" s="134"/>
      <c r="U2568" s="134"/>
      <c r="V2568" s="134"/>
      <c r="W2568" s="134"/>
      <c r="X2568" s="134"/>
      <c r="Y2568" s="134"/>
      <c r="Z2568" s="134"/>
    </row>
    <row r="2569" ht="15.0" customHeight="1">
      <c r="A2569" s="133" t="s">
        <v>8026</v>
      </c>
      <c r="B2569" s="133" t="s">
        <v>8027</v>
      </c>
      <c r="C2569" s="134" t="s">
        <v>8028</v>
      </c>
      <c r="D2569" s="133" t="s">
        <v>4</v>
      </c>
      <c r="E2569" s="133">
        <v>232.62</v>
      </c>
      <c r="F2569" s="134"/>
      <c r="G2569" s="134"/>
      <c r="H2569" s="134"/>
      <c r="I2569" s="134"/>
      <c r="J2569" s="134"/>
      <c r="K2569" s="134"/>
      <c r="L2569" s="134"/>
      <c r="M2569" s="134"/>
      <c r="N2569" s="134"/>
      <c r="O2569" s="134"/>
      <c r="P2569" s="134"/>
      <c r="Q2569" s="134"/>
      <c r="R2569" s="134"/>
      <c r="S2569" s="134"/>
      <c r="T2569" s="134"/>
      <c r="U2569" s="134"/>
      <c r="V2569" s="134"/>
      <c r="W2569" s="134"/>
      <c r="X2569" s="134"/>
      <c r="Y2569" s="134"/>
      <c r="Z2569" s="134"/>
    </row>
    <row r="2570" ht="15.0" customHeight="1">
      <c r="A2570" s="133" t="s">
        <v>8029</v>
      </c>
      <c r="B2570" s="133" t="s">
        <v>8030</v>
      </c>
      <c r="C2570" s="134" t="s">
        <v>8031</v>
      </c>
      <c r="D2570" s="133" t="s">
        <v>4</v>
      </c>
      <c r="E2570" s="133">
        <v>236.2</v>
      </c>
      <c r="F2570" s="134"/>
      <c r="G2570" s="134"/>
      <c r="H2570" s="134"/>
      <c r="I2570" s="134"/>
      <c r="J2570" s="134"/>
      <c r="K2570" s="134"/>
      <c r="L2570" s="134"/>
      <c r="M2570" s="134"/>
      <c r="N2570" s="134"/>
      <c r="O2570" s="134"/>
      <c r="P2570" s="134"/>
      <c r="Q2570" s="134"/>
      <c r="R2570" s="134"/>
      <c r="S2570" s="134"/>
      <c r="T2570" s="134"/>
      <c r="U2570" s="134"/>
      <c r="V2570" s="134"/>
      <c r="W2570" s="134"/>
      <c r="X2570" s="134"/>
      <c r="Y2570" s="134"/>
      <c r="Z2570" s="134"/>
    </row>
    <row r="2571" ht="15.0" customHeight="1">
      <c r="A2571" s="133" t="s">
        <v>8032</v>
      </c>
      <c r="B2571" s="133" t="s">
        <v>8033</v>
      </c>
      <c r="C2571" s="134" t="s">
        <v>8034</v>
      </c>
      <c r="D2571" s="133" t="s">
        <v>4</v>
      </c>
      <c r="E2571" s="133">
        <v>186.1</v>
      </c>
      <c r="F2571" s="134"/>
      <c r="G2571" s="134"/>
      <c r="H2571" s="134"/>
      <c r="I2571" s="134"/>
      <c r="J2571" s="134"/>
      <c r="K2571" s="134"/>
      <c r="L2571" s="134"/>
      <c r="M2571" s="134"/>
      <c r="N2571" s="134"/>
      <c r="O2571" s="134"/>
      <c r="P2571" s="134"/>
      <c r="Q2571" s="134"/>
      <c r="R2571" s="134"/>
      <c r="S2571" s="134"/>
      <c r="T2571" s="134"/>
      <c r="U2571" s="134"/>
      <c r="V2571" s="134"/>
      <c r="W2571" s="134"/>
      <c r="X2571" s="134"/>
      <c r="Y2571" s="134"/>
      <c r="Z2571" s="134"/>
    </row>
    <row r="2572" ht="15.0" customHeight="1">
      <c r="A2572" s="133" t="s">
        <v>8035</v>
      </c>
      <c r="B2572" s="133" t="s">
        <v>8036</v>
      </c>
      <c r="C2572" s="134" t="s">
        <v>8037</v>
      </c>
      <c r="D2572" s="133" t="s">
        <v>4</v>
      </c>
      <c r="E2572" s="133">
        <v>193.26</v>
      </c>
      <c r="F2572" s="134"/>
      <c r="G2572" s="134"/>
      <c r="H2572" s="134"/>
      <c r="I2572" s="134"/>
      <c r="J2572" s="134"/>
      <c r="K2572" s="134"/>
      <c r="L2572" s="134"/>
      <c r="M2572" s="134"/>
      <c r="N2572" s="134"/>
      <c r="O2572" s="134"/>
      <c r="P2572" s="134"/>
      <c r="Q2572" s="134"/>
      <c r="R2572" s="134"/>
      <c r="S2572" s="134"/>
      <c r="T2572" s="134"/>
      <c r="U2572" s="134"/>
      <c r="V2572" s="134"/>
      <c r="W2572" s="134"/>
      <c r="X2572" s="134"/>
      <c r="Y2572" s="134"/>
      <c r="Z2572" s="134"/>
    </row>
    <row r="2573" ht="15.0" customHeight="1">
      <c r="A2573" s="133" t="s">
        <v>8038</v>
      </c>
      <c r="B2573" s="133" t="s">
        <v>8039</v>
      </c>
      <c r="C2573" s="134" t="s">
        <v>8040</v>
      </c>
      <c r="D2573" s="133" t="s">
        <v>4</v>
      </c>
      <c r="E2573" s="133">
        <v>1764.39</v>
      </c>
      <c r="F2573" s="134"/>
      <c r="G2573" s="134"/>
      <c r="H2573" s="134"/>
      <c r="I2573" s="134"/>
      <c r="J2573" s="134"/>
      <c r="K2573" s="134"/>
      <c r="L2573" s="134"/>
      <c r="M2573" s="134"/>
      <c r="N2573" s="134"/>
      <c r="O2573" s="134"/>
      <c r="P2573" s="134"/>
      <c r="Q2573" s="134"/>
      <c r="R2573" s="134"/>
      <c r="S2573" s="134"/>
      <c r="T2573" s="134"/>
      <c r="U2573" s="134"/>
      <c r="V2573" s="134"/>
      <c r="W2573" s="134"/>
      <c r="X2573" s="134"/>
      <c r="Y2573" s="134"/>
      <c r="Z2573" s="134"/>
    </row>
    <row r="2574" ht="15.0" customHeight="1">
      <c r="A2574" s="133" t="s">
        <v>8041</v>
      </c>
      <c r="B2574" s="133" t="s">
        <v>8042</v>
      </c>
      <c r="C2574" s="134" t="s">
        <v>8043</v>
      </c>
      <c r="D2574" s="133" t="s">
        <v>4</v>
      </c>
      <c r="E2574" s="133">
        <v>1790.34</v>
      </c>
      <c r="F2574" s="134"/>
      <c r="G2574" s="134"/>
      <c r="H2574" s="134"/>
      <c r="I2574" s="134"/>
      <c r="J2574" s="134"/>
      <c r="K2574" s="134"/>
      <c r="L2574" s="134"/>
      <c r="M2574" s="134"/>
      <c r="N2574" s="134"/>
      <c r="O2574" s="134"/>
      <c r="P2574" s="134"/>
      <c r="Q2574" s="134"/>
      <c r="R2574" s="134"/>
      <c r="S2574" s="134"/>
      <c r="T2574" s="134"/>
      <c r="U2574" s="134"/>
      <c r="V2574" s="134"/>
      <c r="W2574" s="134"/>
      <c r="X2574" s="134"/>
      <c r="Y2574" s="134"/>
      <c r="Z2574" s="134"/>
    </row>
    <row r="2575" ht="15.0" customHeight="1">
      <c r="A2575" s="133" t="s">
        <v>8044</v>
      </c>
      <c r="B2575" s="133" t="s">
        <v>8045</v>
      </c>
      <c r="C2575" s="134" t="s">
        <v>8046</v>
      </c>
      <c r="D2575" s="133" t="s">
        <v>4</v>
      </c>
      <c r="E2575" s="133">
        <v>2007.76</v>
      </c>
      <c r="F2575" s="134"/>
      <c r="G2575" s="134"/>
      <c r="H2575" s="134"/>
      <c r="I2575" s="134"/>
      <c r="J2575" s="134"/>
      <c r="K2575" s="134"/>
      <c r="L2575" s="134"/>
      <c r="M2575" s="134"/>
      <c r="N2575" s="134"/>
      <c r="O2575" s="134"/>
      <c r="P2575" s="134"/>
      <c r="Q2575" s="134"/>
      <c r="R2575" s="134"/>
      <c r="S2575" s="134"/>
      <c r="T2575" s="134"/>
      <c r="U2575" s="134"/>
      <c r="V2575" s="134"/>
      <c r="W2575" s="134"/>
      <c r="X2575" s="134"/>
      <c r="Y2575" s="134"/>
      <c r="Z2575" s="134"/>
    </row>
    <row r="2576" ht="15.0" customHeight="1">
      <c r="A2576" s="133" t="s">
        <v>8047</v>
      </c>
      <c r="B2576" s="133" t="s">
        <v>8048</v>
      </c>
      <c r="C2576" s="134" t="s">
        <v>8049</v>
      </c>
      <c r="D2576" s="133" t="s">
        <v>4</v>
      </c>
      <c r="E2576" s="133">
        <v>2037.28</v>
      </c>
      <c r="F2576" s="134"/>
      <c r="G2576" s="134"/>
      <c r="H2576" s="134"/>
      <c r="I2576" s="134"/>
      <c r="J2576" s="134"/>
      <c r="K2576" s="134"/>
      <c r="L2576" s="134"/>
      <c r="M2576" s="134"/>
      <c r="N2576" s="134"/>
      <c r="O2576" s="134"/>
      <c r="P2576" s="134"/>
      <c r="Q2576" s="134"/>
      <c r="R2576" s="134"/>
      <c r="S2576" s="134"/>
      <c r="T2576" s="134"/>
      <c r="U2576" s="134"/>
      <c r="V2576" s="134"/>
      <c r="W2576" s="134"/>
      <c r="X2576" s="134"/>
      <c r="Y2576" s="134"/>
      <c r="Z2576" s="134"/>
    </row>
    <row r="2577" ht="15.0" customHeight="1">
      <c r="A2577" s="133" t="s">
        <v>8050</v>
      </c>
      <c r="B2577" s="133" t="s">
        <v>8051</v>
      </c>
      <c r="C2577" s="134" t="s">
        <v>8052</v>
      </c>
      <c r="D2577" s="133" t="s">
        <v>4</v>
      </c>
      <c r="E2577" s="133">
        <v>281.64</v>
      </c>
      <c r="F2577" s="134"/>
      <c r="G2577" s="134"/>
      <c r="H2577" s="134"/>
      <c r="I2577" s="134"/>
      <c r="J2577" s="134"/>
      <c r="K2577" s="134"/>
      <c r="L2577" s="134"/>
      <c r="M2577" s="134"/>
      <c r="N2577" s="134"/>
      <c r="O2577" s="134"/>
      <c r="P2577" s="134"/>
      <c r="Q2577" s="134"/>
      <c r="R2577" s="134"/>
      <c r="S2577" s="134"/>
      <c r="T2577" s="134"/>
      <c r="U2577" s="134"/>
      <c r="V2577" s="134"/>
      <c r="W2577" s="134"/>
      <c r="X2577" s="134"/>
      <c r="Y2577" s="134"/>
      <c r="Z2577" s="134"/>
    </row>
    <row r="2578" ht="15.0" customHeight="1">
      <c r="A2578" s="133" t="s">
        <v>8053</v>
      </c>
      <c r="B2578" s="133" t="s">
        <v>8054</v>
      </c>
      <c r="C2578" s="134" t="s">
        <v>8055</v>
      </c>
      <c r="D2578" s="133" t="s">
        <v>4</v>
      </c>
      <c r="E2578" s="133">
        <v>300.42</v>
      </c>
      <c r="F2578" s="134"/>
      <c r="G2578" s="134"/>
      <c r="H2578" s="134"/>
      <c r="I2578" s="134"/>
      <c r="J2578" s="134"/>
      <c r="K2578" s="134"/>
      <c r="L2578" s="134"/>
      <c r="M2578" s="134"/>
      <c r="N2578" s="134"/>
      <c r="O2578" s="134"/>
      <c r="P2578" s="134"/>
      <c r="Q2578" s="134"/>
      <c r="R2578" s="134"/>
      <c r="S2578" s="134"/>
      <c r="T2578" s="134"/>
      <c r="U2578" s="134"/>
      <c r="V2578" s="134"/>
      <c r="W2578" s="134"/>
      <c r="X2578" s="134"/>
      <c r="Y2578" s="134"/>
      <c r="Z2578" s="134"/>
    </row>
    <row r="2579" ht="15.0" customHeight="1">
      <c r="A2579" s="133" t="s">
        <v>8056</v>
      </c>
      <c r="B2579" s="133" t="s">
        <v>8057</v>
      </c>
      <c r="C2579" s="134" t="s">
        <v>8058</v>
      </c>
      <c r="D2579" s="133" t="s">
        <v>4</v>
      </c>
      <c r="E2579" s="133">
        <v>530.74</v>
      </c>
      <c r="F2579" s="134"/>
      <c r="G2579" s="134"/>
      <c r="H2579" s="134"/>
      <c r="I2579" s="134"/>
      <c r="J2579" s="134"/>
      <c r="K2579" s="134"/>
      <c r="L2579" s="134"/>
      <c r="M2579" s="134"/>
      <c r="N2579" s="134"/>
      <c r="O2579" s="134"/>
      <c r="P2579" s="134"/>
      <c r="Q2579" s="134"/>
      <c r="R2579" s="134"/>
      <c r="S2579" s="134"/>
      <c r="T2579" s="134"/>
      <c r="U2579" s="134"/>
      <c r="V2579" s="134"/>
      <c r="W2579" s="134"/>
      <c r="X2579" s="134"/>
      <c r="Y2579" s="134"/>
      <c r="Z2579" s="134"/>
    </row>
    <row r="2580" ht="15.0" customHeight="1">
      <c r="A2580" s="133" t="s">
        <v>8059</v>
      </c>
      <c r="B2580" s="133" t="s">
        <v>8060</v>
      </c>
      <c r="C2580" s="134" t="s">
        <v>8061</v>
      </c>
      <c r="D2580" s="133" t="s">
        <v>4</v>
      </c>
      <c r="E2580" s="133">
        <v>717.38</v>
      </c>
      <c r="F2580" s="134"/>
      <c r="G2580" s="134"/>
      <c r="H2580" s="134"/>
      <c r="I2580" s="134"/>
      <c r="J2580" s="134"/>
      <c r="K2580" s="134"/>
      <c r="L2580" s="134"/>
      <c r="M2580" s="134"/>
      <c r="N2580" s="134"/>
      <c r="O2580" s="134"/>
      <c r="P2580" s="134"/>
      <c r="Q2580" s="134"/>
      <c r="R2580" s="134"/>
      <c r="S2580" s="134"/>
      <c r="T2580" s="134"/>
      <c r="U2580" s="134"/>
      <c r="V2580" s="134"/>
      <c r="W2580" s="134"/>
      <c r="X2580" s="134"/>
      <c r="Y2580" s="134"/>
      <c r="Z2580" s="134"/>
    </row>
    <row r="2581" ht="15.0" customHeight="1">
      <c r="A2581" s="133" t="s">
        <v>8062</v>
      </c>
      <c r="B2581" s="133" t="s">
        <v>8063</v>
      </c>
      <c r="C2581" s="134" t="s">
        <v>8064</v>
      </c>
      <c r="D2581" s="133" t="s">
        <v>4</v>
      </c>
      <c r="E2581" s="133">
        <v>175.87</v>
      </c>
      <c r="F2581" s="134"/>
      <c r="G2581" s="134"/>
      <c r="H2581" s="134"/>
      <c r="I2581" s="134"/>
      <c r="J2581" s="134"/>
      <c r="K2581" s="134"/>
      <c r="L2581" s="134"/>
      <c r="M2581" s="134"/>
      <c r="N2581" s="134"/>
      <c r="O2581" s="134"/>
      <c r="P2581" s="134"/>
      <c r="Q2581" s="134"/>
      <c r="R2581" s="134"/>
      <c r="S2581" s="134"/>
      <c r="T2581" s="134"/>
      <c r="U2581" s="134"/>
      <c r="V2581" s="134"/>
      <c r="W2581" s="134"/>
      <c r="X2581" s="134"/>
      <c r="Y2581" s="134"/>
      <c r="Z2581" s="134"/>
    </row>
    <row r="2582" ht="15.0" customHeight="1">
      <c r="A2582" s="133" t="s">
        <v>8065</v>
      </c>
      <c r="B2582" s="133" t="s">
        <v>8066</v>
      </c>
      <c r="C2582" s="134" t="s">
        <v>8067</v>
      </c>
      <c r="D2582" s="133" t="s">
        <v>4</v>
      </c>
      <c r="E2582" s="133">
        <v>536.48</v>
      </c>
      <c r="F2582" s="134"/>
      <c r="G2582" s="134"/>
      <c r="H2582" s="134"/>
      <c r="I2582" s="134"/>
      <c r="J2582" s="134"/>
      <c r="K2582" s="134"/>
      <c r="L2582" s="134"/>
      <c r="M2582" s="134"/>
      <c r="N2582" s="134"/>
      <c r="O2582" s="134"/>
      <c r="P2582" s="134"/>
      <c r="Q2582" s="134"/>
      <c r="R2582" s="134"/>
      <c r="S2582" s="134"/>
      <c r="T2582" s="134"/>
      <c r="U2582" s="134"/>
      <c r="V2582" s="134"/>
      <c r="W2582" s="134"/>
      <c r="X2582" s="134"/>
      <c r="Y2582" s="134"/>
      <c r="Z2582" s="134"/>
    </row>
    <row r="2583" ht="15.0" customHeight="1">
      <c r="A2583" s="133" t="s">
        <v>8068</v>
      </c>
      <c r="B2583" s="133" t="s">
        <v>8069</v>
      </c>
      <c r="C2583" s="134" t="s">
        <v>8070</v>
      </c>
      <c r="D2583" s="133" t="s">
        <v>4</v>
      </c>
      <c r="E2583" s="133">
        <v>430.43</v>
      </c>
      <c r="F2583" s="134"/>
      <c r="G2583" s="134"/>
      <c r="H2583" s="134"/>
      <c r="I2583" s="134"/>
      <c r="J2583" s="134"/>
      <c r="K2583" s="134"/>
      <c r="L2583" s="134"/>
      <c r="M2583" s="134"/>
      <c r="N2583" s="134"/>
      <c r="O2583" s="134"/>
      <c r="P2583" s="134"/>
      <c r="Q2583" s="134"/>
      <c r="R2583" s="134"/>
      <c r="S2583" s="134"/>
      <c r="T2583" s="134"/>
      <c r="U2583" s="134"/>
      <c r="V2583" s="134"/>
      <c r="W2583" s="134"/>
      <c r="X2583" s="134"/>
      <c r="Y2583" s="134"/>
      <c r="Z2583" s="134"/>
    </row>
    <row r="2584" ht="15.0" customHeight="1">
      <c r="A2584" s="133" t="s">
        <v>8071</v>
      </c>
      <c r="B2584" s="133" t="s">
        <v>8072</v>
      </c>
      <c r="C2584" s="134" t="s">
        <v>8073</v>
      </c>
      <c r="D2584" s="133" t="s">
        <v>4</v>
      </c>
      <c r="E2584" s="133">
        <v>491.92</v>
      </c>
      <c r="F2584" s="134"/>
      <c r="G2584" s="134"/>
      <c r="H2584" s="134"/>
      <c r="I2584" s="134"/>
      <c r="J2584" s="134"/>
      <c r="K2584" s="134"/>
      <c r="L2584" s="134"/>
      <c r="M2584" s="134"/>
      <c r="N2584" s="134"/>
      <c r="O2584" s="134"/>
      <c r="P2584" s="134"/>
      <c r="Q2584" s="134"/>
      <c r="R2584" s="134"/>
      <c r="S2584" s="134"/>
      <c r="T2584" s="134"/>
      <c r="U2584" s="134"/>
      <c r="V2584" s="134"/>
      <c r="W2584" s="134"/>
      <c r="X2584" s="134"/>
      <c r="Y2584" s="134"/>
      <c r="Z2584" s="134"/>
    </row>
    <row r="2585" ht="15.0" customHeight="1">
      <c r="A2585" s="133" t="s">
        <v>8074</v>
      </c>
      <c r="B2585" s="133" t="s">
        <v>8075</v>
      </c>
      <c r="C2585" s="134" t="s">
        <v>8076</v>
      </c>
      <c r="D2585" s="133" t="s">
        <v>4</v>
      </c>
      <c r="E2585" s="133">
        <v>614.9</v>
      </c>
      <c r="F2585" s="134"/>
      <c r="G2585" s="134"/>
      <c r="H2585" s="134"/>
      <c r="I2585" s="134"/>
      <c r="J2585" s="134"/>
      <c r="K2585" s="134"/>
      <c r="L2585" s="134"/>
      <c r="M2585" s="134"/>
      <c r="N2585" s="134"/>
      <c r="O2585" s="134"/>
      <c r="P2585" s="134"/>
      <c r="Q2585" s="134"/>
      <c r="R2585" s="134"/>
      <c r="S2585" s="134"/>
      <c r="T2585" s="134"/>
      <c r="U2585" s="134"/>
      <c r="V2585" s="134"/>
      <c r="W2585" s="134"/>
      <c r="X2585" s="134"/>
      <c r="Y2585" s="134"/>
      <c r="Z2585" s="134"/>
    </row>
    <row r="2586" ht="15.0" customHeight="1">
      <c r="A2586" s="133" t="s">
        <v>8077</v>
      </c>
      <c r="B2586" s="133" t="s">
        <v>8078</v>
      </c>
      <c r="C2586" s="134" t="s">
        <v>8079</v>
      </c>
      <c r="D2586" s="133" t="s">
        <v>4</v>
      </c>
      <c r="E2586" s="133">
        <v>242.81</v>
      </c>
      <c r="F2586" s="134"/>
      <c r="G2586" s="134"/>
      <c r="H2586" s="134"/>
      <c r="I2586" s="134"/>
      <c r="J2586" s="134"/>
      <c r="K2586" s="134"/>
      <c r="L2586" s="134"/>
      <c r="M2586" s="134"/>
      <c r="N2586" s="134"/>
      <c r="O2586" s="134"/>
      <c r="P2586" s="134"/>
      <c r="Q2586" s="134"/>
      <c r="R2586" s="134"/>
      <c r="S2586" s="134"/>
      <c r="T2586" s="134"/>
      <c r="U2586" s="134"/>
      <c r="V2586" s="134"/>
      <c r="W2586" s="134"/>
      <c r="X2586" s="134"/>
      <c r="Y2586" s="134"/>
      <c r="Z2586" s="134"/>
    </row>
    <row r="2587" ht="15.0" customHeight="1">
      <c r="A2587" s="133" t="s">
        <v>8080</v>
      </c>
      <c r="B2587" s="133" t="s">
        <v>8081</v>
      </c>
      <c r="C2587" s="134" t="s">
        <v>8082</v>
      </c>
      <c r="D2587" s="133" t="s">
        <v>101</v>
      </c>
      <c r="E2587" s="133">
        <v>131.52</v>
      </c>
      <c r="F2587" s="134"/>
      <c r="G2587" s="134"/>
      <c r="H2587" s="134"/>
      <c r="I2587" s="134"/>
      <c r="J2587" s="134"/>
      <c r="K2587" s="134"/>
      <c r="L2587" s="134"/>
      <c r="M2587" s="134"/>
      <c r="N2587" s="134"/>
      <c r="O2587" s="134"/>
      <c r="P2587" s="134"/>
      <c r="Q2587" s="134"/>
      <c r="R2587" s="134"/>
      <c r="S2587" s="134"/>
      <c r="T2587" s="134"/>
      <c r="U2587" s="134"/>
      <c r="V2587" s="134"/>
      <c r="W2587" s="134"/>
      <c r="X2587" s="134"/>
      <c r="Y2587" s="134"/>
      <c r="Z2587" s="134"/>
    </row>
    <row r="2588" ht="15.0" customHeight="1">
      <c r="A2588" s="133" t="s">
        <v>8083</v>
      </c>
      <c r="B2588" s="133" t="s">
        <v>8084</v>
      </c>
      <c r="C2588" s="134" t="s">
        <v>8085</v>
      </c>
      <c r="D2588" s="133" t="s">
        <v>4</v>
      </c>
      <c r="E2588" s="133">
        <v>164.4</v>
      </c>
      <c r="F2588" s="134"/>
      <c r="G2588" s="134"/>
      <c r="H2588" s="134"/>
      <c r="I2588" s="134"/>
      <c r="J2588" s="134"/>
      <c r="K2588" s="134"/>
      <c r="L2588" s="134"/>
      <c r="M2588" s="134"/>
      <c r="N2588" s="134"/>
      <c r="O2588" s="134"/>
      <c r="P2588" s="134"/>
      <c r="Q2588" s="134"/>
      <c r="R2588" s="134"/>
      <c r="S2588" s="134"/>
      <c r="T2588" s="134"/>
      <c r="U2588" s="134"/>
      <c r="V2588" s="134"/>
      <c r="W2588" s="134"/>
      <c r="X2588" s="134"/>
      <c r="Y2588" s="134"/>
      <c r="Z2588" s="134"/>
    </row>
    <row r="2589" ht="15.0" customHeight="1">
      <c r="A2589" s="133" t="s">
        <v>8086</v>
      </c>
      <c r="B2589" s="133" t="s">
        <v>8087</v>
      </c>
      <c r="C2589" s="134" t="s">
        <v>8088</v>
      </c>
      <c r="D2589" s="133" t="s">
        <v>899</v>
      </c>
      <c r="E2589" s="133">
        <v>821.6</v>
      </c>
      <c r="F2589" s="134"/>
      <c r="G2589" s="134"/>
      <c r="H2589" s="134"/>
      <c r="I2589" s="134"/>
      <c r="J2589" s="134"/>
      <c r="K2589" s="134"/>
      <c r="L2589" s="134"/>
      <c r="M2589" s="134"/>
      <c r="N2589" s="134"/>
      <c r="O2589" s="134"/>
      <c r="P2589" s="134"/>
      <c r="Q2589" s="134"/>
      <c r="R2589" s="134"/>
      <c r="S2589" s="134"/>
      <c r="T2589" s="134"/>
      <c r="U2589" s="134"/>
      <c r="V2589" s="134"/>
      <c r="W2589" s="134"/>
      <c r="X2589" s="134"/>
      <c r="Y2589" s="134"/>
      <c r="Z2589" s="134"/>
    </row>
    <row r="2590" ht="15.0" customHeight="1">
      <c r="A2590" s="133" t="s">
        <v>8089</v>
      </c>
      <c r="B2590" s="133" t="s">
        <v>8090</v>
      </c>
      <c r="C2590" s="134" t="s">
        <v>8091</v>
      </c>
      <c r="D2590" s="133" t="s">
        <v>108</v>
      </c>
      <c r="E2590" s="133">
        <v>3139.92</v>
      </c>
      <c r="F2590" s="134"/>
      <c r="G2590" s="134"/>
      <c r="H2590" s="134"/>
      <c r="I2590" s="134"/>
      <c r="J2590" s="134"/>
      <c r="K2590" s="134"/>
      <c r="L2590" s="134"/>
      <c r="M2590" s="134"/>
      <c r="N2590" s="134"/>
      <c r="O2590" s="134"/>
      <c r="P2590" s="134"/>
      <c r="Q2590" s="134"/>
      <c r="R2590" s="134"/>
      <c r="S2590" s="134"/>
      <c r="T2590" s="134"/>
      <c r="U2590" s="134"/>
      <c r="V2590" s="134"/>
      <c r="W2590" s="134"/>
      <c r="X2590" s="134"/>
      <c r="Y2590" s="134"/>
      <c r="Z2590" s="134"/>
    </row>
    <row r="2591" ht="15.0" customHeight="1">
      <c r="A2591" s="133" t="s">
        <v>8092</v>
      </c>
      <c r="B2591" s="133" t="s">
        <v>8093</v>
      </c>
      <c r="C2591" s="134" t="s">
        <v>8094</v>
      </c>
      <c r="D2591" s="133" t="s">
        <v>108</v>
      </c>
      <c r="E2591" s="133">
        <v>3139.92</v>
      </c>
      <c r="F2591" s="134"/>
      <c r="G2591" s="134"/>
      <c r="H2591" s="134"/>
      <c r="I2591" s="134"/>
      <c r="J2591" s="134"/>
      <c r="K2591" s="134"/>
      <c r="L2591" s="134"/>
      <c r="M2591" s="134"/>
      <c r="N2591" s="134"/>
      <c r="O2591" s="134"/>
      <c r="P2591" s="134"/>
      <c r="Q2591" s="134"/>
      <c r="R2591" s="134"/>
      <c r="S2591" s="134"/>
      <c r="T2591" s="134"/>
      <c r="U2591" s="134"/>
      <c r="V2591" s="134"/>
      <c r="W2591" s="134"/>
      <c r="X2591" s="134"/>
      <c r="Y2591" s="134"/>
      <c r="Z2591" s="134"/>
    </row>
    <row r="2592" ht="15.0" customHeight="1">
      <c r="A2592" s="133" t="s">
        <v>8095</v>
      </c>
      <c r="B2592" s="133" t="s">
        <v>8096</v>
      </c>
      <c r="C2592" s="134" t="s">
        <v>8097</v>
      </c>
      <c r="D2592" s="133" t="s">
        <v>108</v>
      </c>
      <c r="E2592" s="133">
        <v>1589.8</v>
      </c>
      <c r="F2592" s="134"/>
      <c r="G2592" s="134"/>
      <c r="H2592" s="134"/>
      <c r="I2592" s="134"/>
      <c r="J2592" s="134"/>
      <c r="K2592" s="134"/>
      <c r="L2592" s="134"/>
      <c r="M2592" s="134"/>
      <c r="N2592" s="134"/>
      <c r="O2592" s="134"/>
      <c r="P2592" s="134"/>
      <c r="Q2592" s="134"/>
      <c r="R2592" s="134"/>
      <c r="S2592" s="134"/>
      <c r="T2592" s="134"/>
      <c r="U2592" s="134"/>
      <c r="V2592" s="134"/>
      <c r="W2592" s="134"/>
      <c r="X2592" s="134"/>
      <c r="Y2592" s="134"/>
      <c r="Z2592" s="134"/>
    </row>
    <row r="2593" ht="15.0" customHeight="1">
      <c r="A2593" s="133" t="s">
        <v>8098</v>
      </c>
      <c r="B2593" s="133" t="s">
        <v>8099</v>
      </c>
      <c r="C2593" s="134" t="s">
        <v>8100</v>
      </c>
      <c r="D2593" s="133" t="s">
        <v>108</v>
      </c>
      <c r="E2593" s="133">
        <v>1729.22</v>
      </c>
      <c r="F2593" s="134"/>
      <c r="G2593" s="134"/>
      <c r="H2593" s="134"/>
      <c r="I2593" s="134"/>
      <c r="J2593" s="134"/>
      <c r="K2593" s="134"/>
      <c r="L2593" s="134"/>
      <c r="M2593" s="134"/>
      <c r="N2593" s="134"/>
      <c r="O2593" s="134"/>
      <c r="P2593" s="134"/>
      <c r="Q2593" s="134"/>
      <c r="R2593" s="134"/>
      <c r="S2593" s="134"/>
      <c r="T2593" s="134"/>
      <c r="U2593" s="134"/>
      <c r="V2593" s="134"/>
      <c r="W2593" s="134"/>
      <c r="X2593" s="134"/>
      <c r="Y2593" s="134"/>
      <c r="Z2593" s="134"/>
    </row>
    <row r="2594" ht="15.0" customHeight="1">
      <c r="A2594" s="133" t="s">
        <v>8101</v>
      </c>
      <c r="B2594" s="133" t="s">
        <v>8102</v>
      </c>
      <c r="C2594" s="134" t="s">
        <v>8103</v>
      </c>
      <c r="D2594" s="133" t="s">
        <v>108</v>
      </c>
      <c r="E2594" s="133">
        <v>2248.85</v>
      </c>
      <c r="F2594" s="134"/>
      <c r="G2594" s="134"/>
      <c r="H2594" s="134"/>
      <c r="I2594" s="134"/>
      <c r="J2594" s="134"/>
      <c r="K2594" s="134"/>
      <c r="L2594" s="134"/>
      <c r="M2594" s="134"/>
      <c r="N2594" s="134"/>
      <c r="O2594" s="134"/>
      <c r="P2594" s="134"/>
      <c r="Q2594" s="134"/>
      <c r="R2594" s="134"/>
      <c r="S2594" s="134"/>
      <c r="T2594" s="134"/>
      <c r="U2594" s="134"/>
      <c r="V2594" s="134"/>
      <c r="W2594" s="134"/>
      <c r="X2594" s="134"/>
      <c r="Y2594" s="134"/>
      <c r="Z2594" s="134"/>
    </row>
    <row r="2595" ht="15.0" customHeight="1">
      <c r="A2595" s="133" t="s">
        <v>8104</v>
      </c>
      <c r="B2595" s="133" t="s">
        <v>8105</v>
      </c>
      <c r="C2595" s="134" t="s">
        <v>8106</v>
      </c>
      <c r="D2595" s="133" t="s">
        <v>101</v>
      </c>
      <c r="E2595" s="133">
        <v>125.36</v>
      </c>
      <c r="F2595" s="134"/>
      <c r="G2595" s="134"/>
      <c r="H2595" s="134"/>
      <c r="I2595" s="134"/>
      <c r="J2595" s="134"/>
      <c r="K2595" s="134"/>
      <c r="L2595" s="134"/>
      <c r="M2595" s="134"/>
      <c r="N2595" s="134"/>
      <c r="O2595" s="134"/>
      <c r="P2595" s="134"/>
      <c r="Q2595" s="134"/>
      <c r="R2595" s="134"/>
      <c r="S2595" s="134"/>
      <c r="T2595" s="134"/>
      <c r="U2595" s="134"/>
      <c r="V2595" s="134"/>
      <c r="W2595" s="134"/>
      <c r="X2595" s="134"/>
      <c r="Y2595" s="134"/>
      <c r="Z2595" s="134"/>
    </row>
    <row r="2596" ht="15.0" customHeight="1">
      <c r="A2596" s="133" t="s">
        <v>8107</v>
      </c>
      <c r="B2596" s="133" t="s">
        <v>8108</v>
      </c>
      <c r="C2596" s="134" t="s">
        <v>8109</v>
      </c>
      <c r="D2596" s="133" t="s">
        <v>101</v>
      </c>
      <c r="E2596" s="133">
        <v>220.3</v>
      </c>
      <c r="F2596" s="134"/>
      <c r="G2596" s="134"/>
      <c r="H2596" s="134"/>
      <c r="I2596" s="134"/>
      <c r="J2596" s="134"/>
      <c r="K2596" s="134"/>
      <c r="L2596" s="134"/>
      <c r="M2596" s="134"/>
      <c r="N2596" s="134"/>
      <c r="O2596" s="134"/>
      <c r="P2596" s="134"/>
      <c r="Q2596" s="134"/>
      <c r="R2596" s="134"/>
      <c r="S2596" s="134"/>
      <c r="T2596" s="134"/>
      <c r="U2596" s="134"/>
      <c r="V2596" s="134"/>
      <c r="W2596" s="134"/>
      <c r="X2596" s="134"/>
      <c r="Y2596" s="134"/>
      <c r="Z2596" s="134"/>
    </row>
    <row r="2597" ht="15.0" customHeight="1">
      <c r="A2597" s="133" t="s">
        <v>8110</v>
      </c>
      <c r="B2597" s="133" t="s">
        <v>8111</v>
      </c>
      <c r="C2597" s="134" t="s">
        <v>8112</v>
      </c>
      <c r="D2597" s="133" t="s">
        <v>101</v>
      </c>
      <c r="E2597" s="133">
        <v>190.3</v>
      </c>
      <c r="F2597" s="134"/>
      <c r="G2597" s="134"/>
      <c r="H2597" s="134"/>
      <c r="I2597" s="134"/>
      <c r="J2597" s="134"/>
      <c r="K2597" s="134"/>
      <c r="L2597" s="134"/>
      <c r="M2597" s="134"/>
      <c r="N2597" s="134"/>
      <c r="O2597" s="134"/>
      <c r="P2597" s="134"/>
      <c r="Q2597" s="134"/>
      <c r="R2597" s="134"/>
      <c r="S2597" s="134"/>
      <c r="T2597" s="134"/>
      <c r="U2597" s="134"/>
      <c r="V2597" s="134"/>
      <c r="W2597" s="134"/>
      <c r="X2597" s="134"/>
      <c r="Y2597" s="134"/>
      <c r="Z2597" s="134"/>
    </row>
    <row r="2598" ht="15.0" customHeight="1">
      <c r="A2598" s="133" t="s">
        <v>8113</v>
      </c>
      <c r="B2598" s="133" t="s">
        <v>8114</v>
      </c>
      <c r="C2598" s="134" t="s">
        <v>8115</v>
      </c>
      <c r="D2598" s="133" t="s">
        <v>101</v>
      </c>
      <c r="E2598" s="133">
        <v>164.48</v>
      </c>
      <c r="F2598" s="134"/>
      <c r="G2598" s="134"/>
      <c r="H2598" s="134"/>
      <c r="I2598" s="134"/>
      <c r="J2598" s="134"/>
      <c r="K2598" s="134"/>
      <c r="L2598" s="134"/>
      <c r="M2598" s="134"/>
      <c r="N2598" s="134"/>
      <c r="O2598" s="134"/>
      <c r="P2598" s="134"/>
      <c r="Q2598" s="134"/>
      <c r="R2598" s="134"/>
      <c r="S2598" s="134"/>
      <c r="T2598" s="134"/>
      <c r="U2598" s="134"/>
      <c r="V2598" s="134"/>
      <c r="W2598" s="134"/>
      <c r="X2598" s="134"/>
      <c r="Y2598" s="134"/>
      <c r="Z2598" s="134"/>
    </row>
    <row r="2599" ht="15.0" customHeight="1">
      <c r="A2599" s="133" t="s">
        <v>8116</v>
      </c>
      <c r="B2599" s="133" t="s">
        <v>8117</v>
      </c>
      <c r="C2599" s="134" t="s">
        <v>8118</v>
      </c>
      <c r="D2599" s="133" t="s">
        <v>101</v>
      </c>
      <c r="E2599" s="133">
        <v>290.05</v>
      </c>
      <c r="F2599" s="134"/>
      <c r="G2599" s="134"/>
      <c r="H2599" s="134"/>
      <c r="I2599" s="134"/>
      <c r="J2599" s="134"/>
      <c r="K2599" s="134"/>
      <c r="L2599" s="134"/>
      <c r="M2599" s="134"/>
      <c r="N2599" s="134"/>
      <c r="O2599" s="134"/>
      <c r="P2599" s="134"/>
      <c r="Q2599" s="134"/>
      <c r="R2599" s="134"/>
      <c r="S2599" s="134"/>
      <c r="T2599" s="134"/>
      <c r="U2599" s="134"/>
      <c r="V2599" s="134"/>
      <c r="W2599" s="134"/>
      <c r="X2599" s="134"/>
      <c r="Y2599" s="134"/>
      <c r="Z2599" s="134"/>
    </row>
    <row r="2600" ht="15.0" customHeight="1">
      <c r="A2600" s="133" t="s">
        <v>8119</v>
      </c>
      <c r="B2600" s="133" t="s">
        <v>8120</v>
      </c>
      <c r="C2600" s="134" t="s">
        <v>8121</v>
      </c>
      <c r="D2600" s="133" t="s">
        <v>108</v>
      </c>
      <c r="E2600" s="133">
        <v>2686.99</v>
      </c>
      <c r="F2600" s="134"/>
      <c r="G2600" s="134"/>
      <c r="H2600" s="134"/>
      <c r="I2600" s="134"/>
      <c r="J2600" s="134"/>
      <c r="K2600" s="134"/>
      <c r="L2600" s="134"/>
      <c r="M2600" s="134"/>
      <c r="N2600" s="134"/>
      <c r="O2600" s="134"/>
      <c r="P2600" s="134"/>
      <c r="Q2600" s="134"/>
      <c r="R2600" s="134"/>
      <c r="S2600" s="134"/>
      <c r="T2600" s="134"/>
      <c r="U2600" s="134"/>
      <c r="V2600" s="134"/>
      <c r="W2600" s="134"/>
      <c r="X2600" s="134"/>
      <c r="Y2600" s="134"/>
      <c r="Z2600" s="134"/>
    </row>
    <row r="2601" ht="15.0" customHeight="1">
      <c r="A2601" s="133" t="s">
        <v>8122</v>
      </c>
      <c r="B2601" s="133" t="s">
        <v>8123</v>
      </c>
      <c r="C2601" s="134" t="s">
        <v>8124</v>
      </c>
      <c r="D2601" s="133" t="s">
        <v>108</v>
      </c>
      <c r="E2601" s="133">
        <v>2616.17</v>
      </c>
      <c r="F2601" s="134"/>
      <c r="G2601" s="134"/>
      <c r="H2601" s="134"/>
      <c r="I2601" s="134"/>
      <c r="J2601" s="134"/>
      <c r="K2601" s="134"/>
      <c r="L2601" s="134"/>
      <c r="M2601" s="134"/>
      <c r="N2601" s="134"/>
      <c r="O2601" s="134"/>
      <c r="P2601" s="134"/>
      <c r="Q2601" s="134"/>
      <c r="R2601" s="134"/>
      <c r="S2601" s="134"/>
      <c r="T2601" s="134"/>
      <c r="U2601" s="134"/>
      <c r="V2601" s="134"/>
      <c r="W2601" s="134"/>
      <c r="X2601" s="134"/>
      <c r="Y2601" s="134"/>
      <c r="Z2601" s="134"/>
    </row>
    <row r="2602" ht="15.0" customHeight="1">
      <c r="A2602" s="133" t="s">
        <v>8125</v>
      </c>
      <c r="B2602" s="133" t="s">
        <v>8126</v>
      </c>
      <c r="C2602" s="134" t="s">
        <v>8127</v>
      </c>
      <c r="D2602" s="133" t="s">
        <v>108</v>
      </c>
      <c r="E2602" s="133">
        <v>1786.0</v>
      </c>
      <c r="F2602" s="134"/>
      <c r="G2602" s="134"/>
      <c r="H2602" s="134"/>
      <c r="I2602" s="134"/>
      <c r="J2602" s="134"/>
      <c r="K2602" s="134"/>
      <c r="L2602" s="134"/>
      <c r="M2602" s="134"/>
      <c r="N2602" s="134"/>
      <c r="O2602" s="134"/>
      <c r="P2602" s="134"/>
      <c r="Q2602" s="134"/>
      <c r="R2602" s="134"/>
      <c r="S2602" s="134"/>
      <c r="T2602" s="134"/>
      <c r="U2602" s="134"/>
      <c r="V2602" s="134"/>
      <c r="W2602" s="134"/>
      <c r="X2602" s="134"/>
      <c r="Y2602" s="134"/>
      <c r="Z2602" s="134"/>
    </row>
    <row r="2603" ht="15.0" customHeight="1">
      <c r="A2603" s="133" t="s">
        <v>8128</v>
      </c>
      <c r="B2603" s="133" t="s">
        <v>8129</v>
      </c>
      <c r="C2603" s="134" t="s">
        <v>8130</v>
      </c>
      <c r="D2603" s="133" t="s">
        <v>4</v>
      </c>
      <c r="E2603" s="133">
        <v>238.96</v>
      </c>
      <c r="F2603" s="134"/>
      <c r="G2603" s="134"/>
      <c r="H2603" s="134"/>
      <c r="I2603" s="134"/>
      <c r="J2603" s="134"/>
      <c r="K2603" s="134"/>
      <c r="L2603" s="134"/>
      <c r="M2603" s="134"/>
      <c r="N2603" s="134"/>
      <c r="O2603" s="134"/>
      <c r="P2603" s="134"/>
      <c r="Q2603" s="134"/>
      <c r="R2603" s="134"/>
      <c r="S2603" s="134"/>
      <c r="T2603" s="134"/>
      <c r="U2603" s="134"/>
      <c r="V2603" s="134"/>
      <c r="W2603" s="134"/>
      <c r="X2603" s="134"/>
      <c r="Y2603" s="134"/>
      <c r="Z2603" s="134"/>
    </row>
    <row r="2604" ht="15.0" customHeight="1">
      <c r="A2604" s="133" t="s">
        <v>8131</v>
      </c>
      <c r="B2604" s="133" t="s">
        <v>8132</v>
      </c>
      <c r="C2604" s="134" t="s">
        <v>8133</v>
      </c>
      <c r="D2604" s="133" t="s">
        <v>4</v>
      </c>
      <c r="E2604" s="133">
        <v>12928.77</v>
      </c>
      <c r="F2604" s="134"/>
      <c r="G2604" s="134"/>
      <c r="H2604" s="134"/>
      <c r="I2604" s="134"/>
      <c r="J2604" s="134"/>
      <c r="K2604" s="134"/>
      <c r="L2604" s="134"/>
      <c r="M2604" s="134"/>
      <c r="N2604" s="134"/>
      <c r="O2604" s="134"/>
      <c r="P2604" s="134"/>
      <c r="Q2604" s="134"/>
      <c r="R2604" s="134"/>
      <c r="S2604" s="134"/>
      <c r="T2604" s="134"/>
      <c r="U2604" s="134"/>
      <c r="V2604" s="134"/>
      <c r="W2604" s="134"/>
      <c r="X2604" s="134"/>
      <c r="Y2604" s="134"/>
      <c r="Z2604" s="134"/>
    </row>
    <row r="2605" ht="15.0" customHeight="1">
      <c r="A2605" s="133" t="s">
        <v>8134</v>
      </c>
      <c r="B2605" s="133" t="s">
        <v>8135</v>
      </c>
      <c r="C2605" s="134" t="s">
        <v>8136</v>
      </c>
      <c r="D2605" s="133" t="s">
        <v>4</v>
      </c>
      <c r="E2605" s="133">
        <v>15893.38</v>
      </c>
      <c r="F2605" s="134"/>
      <c r="G2605" s="134"/>
      <c r="H2605" s="134"/>
      <c r="I2605" s="134"/>
      <c r="J2605" s="134"/>
      <c r="K2605" s="134"/>
      <c r="L2605" s="134"/>
      <c r="M2605" s="134"/>
      <c r="N2605" s="134"/>
      <c r="O2605" s="134"/>
      <c r="P2605" s="134"/>
      <c r="Q2605" s="134"/>
      <c r="R2605" s="134"/>
      <c r="S2605" s="134"/>
      <c r="T2605" s="134"/>
      <c r="U2605" s="134"/>
      <c r="V2605" s="134"/>
      <c r="W2605" s="134"/>
      <c r="X2605" s="134"/>
      <c r="Y2605" s="134"/>
      <c r="Z2605" s="134"/>
    </row>
    <row r="2606" ht="15.0" customHeight="1">
      <c r="A2606" s="133" t="s">
        <v>8137</v>
      </c>
      <c r="B2606" s="133" t="s">
        <v>8138</v>
      </c>
      <c r="C2606" s="134" t="s">
        <v>8139</v>
      </c>
      <c r="D2606" s="133" t="s">
        <v>4</v>
      </c>
      <c r="E2606" s="133">
        <v>17465.22</v>
      </c>
      <c r="F2606" s="134"/>
      <c r="G2606" s="134"/>
      <c r="H2606" s="134"/>
      <c r="I2606" s="134"/>
      <c r="J2606" s="134"/>
      <c r="K2606" s="134"/>
      <c r="L2606" s="134"/>
      <c r="M2606" s="134"/>
      <c r="N2606" s="134"/>
      <c r="O2606" s="134"/>
      <c r="P2606" s="134"/>
      <c r="Q2606" s="134"/>
      <c r="R2606" s="134"/>
      <c r="S2606" s="134"/>
      <c r="T2606" s="134"/>
      <c r="U2606" s="134"/>
      <c r="V2606" s="134"/>
      <c r="W2606" s="134"/>
      <c r="X2606" s="134"/>
      <c r="Y2606" s="134"/>
      <c r="Z2606" s="134"/>
    </row>
    <row r="2607" ht="15.0" customHeight="1">
      <c r="A2607" s="133" t="s">
        <v>8140</v>
      </c>
      <c r="B2607" s="133" t="s">
        <v>8141</v>
      </c>
      <c r="C2607" s="134" t="s">
        <v>8142</v>
      </c>
      <c r="D2607" s="133" t="s">
        <v>4</v>
      </c>
      <c r="E2607" s="133">
        <v>19093.52</v>
      </c>
      <c r="F2607" s="134"/>
      <c r="G2607" s="134"/>
      <c r="H2607" s="134"/>
      <c r="I2607" s="134"/>
      <c r="J2607" s="134"/>
      <c r="K2607" s="134"/>
      <c r="L2607" s="134"/>
      <c r="M2607" s="134"/>
      <c r="N2607" s="134"/>
      <c r="O2607" s="134"/>
      <c r="P2607" s="134"/>
      <c r="Q2607" s="134"/>
      <c r="R2607" s="134"/>
      <c r="S2607" s="134"/>
      <c r="T2607" s="134"/>
      <c r="U2607" s="134"/>
      <c r="V2607" s="134"/>
      <c r="W2607" s="134"/>
      <c r="X2607" s="134"/>
      <c r="Y2607" s="134"/>
      <c r="Z2607" s="134"/>
    </row>
    <row r="2608" ht="15.0" customHeight="1">
      <c r="A2608" s="133" t="s">
        <v>8143</v>
      </c>
      <c r="B2608" s="133" t="s">
        <v>8144</v>
      </c>
      <c r="C2608" s="134" t="s">
        <v>8145</v>
      </c>
      <c r="D2608" s="133" t="s">
        <v>4</v>
      </c>
      <c r="E2608" s="133">
        <v>20514.05</v>
      </c>
      <c r="F2608" s="134"/>
      <c r="G2608" s="134"/>
      <c r="H2608" s="134"/>
      <c r="I2608" s="134"/>
      <c r="J2608" s="134"/>
      <c r="K2608" s="134"/>
      <c r="L2608" s="134"/>
      <c r="M2608" s="134"/>
      <c r="N2608" s="134"/>
      <c r="O2608" s="134"/>
      <c r="P2608" s="134"/>
      <c r="Q2608" s="134"/>
      <c r="R2608" s="134"/>
      <c r="S2608" s="134"/>
      <c r="T2608" s="134"/>
      <c r="U2608" s="134"/>
      <c r="V2608" s="134"/>
      <c r="W2608" s="134"/>
      <c r="X2608" s="134"/>
      <c r="Y2608" s="134"/>
      <c r="Z2608" s="134"/>
    </row>
    <row r="2609" ht="15.0" customHeight="1">
      <c r="A2609" s="133" t="s">
        <v>8146</v>
      </c>
      <c r="B2609" s="133" t="s">
        <v>8147</v>
      </c>
      <c r="C2609" s="134" t="s">
        <v>8148</v>
      </c>
      <c r="D2609" s="133" t="s">
        <v>4</v>
      </c>
      <c r="E2609" s="133">
        <v>3397.93</v>
      </c>
      <c r="F2609" s="134"/>
      <c r="G2609" s="134"/>
      <c r="H2609" s="134"/>
      <c r="I2609" s="134"/>
      <c r="J2609" s="134"/>
      <c r="K2609" s="134"/>
      <c r="L2609" s="134"/>
      <c r="M2609" s="134"/>
      <c r="N2609" s="134"/>
      <c r="O2609" s="134"/>
      <c r="P2609" s="134"/>
      <c r="Q2609" s="134"/>
      <c r="R2609" s="134"/>
      <c r="S2609" s="134"/>
      <c r="T2609" s="134"/>
      <c r="U2609" s="134"/>
      <c r="V2609" s="134"/>
      <c r="W2609" s="134"/>
      <c r="X2609" s="134"/>
      <c r="Y2609" s="134"/>
      <c r="Z2609" s="134"/>
    </row>
    <row r="2610" ht="15.0" customHeight="1">
      <c r="A2610" s="133" t="s">
        <v>8149</v>
      </c>
      <c r="B2610" s="133" t="s">
        <v>8150</v>
      </c>
      <c r="C2610" s="134" t="s">
        <v>8151</v>
      </c>
      <c r="D2610" s="133" t="s">
        <v>899</v>
      </c>
      <c r="E2610" s="133">
        <v>4881.4</v>
      </c>
      <c r="F2610" s="134"/>
      <c r="G2610" s="134"/>
      <c r="H2610" s="134"/>
      <c r="I2610" s="134"/>
      <c r="J2610" s="134"/>
      <c r="K2610" s="134"/>
      <c r="L2610" s="134"/>
      <c r="M2610" s="134"/>
      <c r="N2610" s="134"/>
      <c r="O2610" s="134"/>
      <c r="P2610" s="134"/>
      <c r="Q2610" s="134"/>
      <c r="R2610" s="134"/>
      <c r="S2610" s="134"/>
      <c r="T2610" s="134"/>
      <c r="U2610" s="134"/>
      <c r="V2610" s="134"/>
      <c r="W2610" s="134"/>
      <c r="X2610" s="134"/>
      <c r="Y2610" s="134"/>
      <c r="Z2610" s="134"/>
    </row>
    <row r="2611" ht="15.0" customHeight="1">
      <c r="A2611" s="133" t="s">
        <v>8152</v>
      </c>
      <c r="B2611" s="133" t="s">
        <v>958</v>
      </c>
      <c r="C2611" s="134" t="s">
        <v>8153</v>
      </c>
      <c r="D2611" s="133" t="s">
        <v>4</v>
      </c>
      <c r="E2611" s="133">
        <v>2589.96</v>
      </c>
      <c r="F2611" s="134"/>
      <c r="G2611" s="134"/>
      <c r="H2611" s="134"/>
      <c r="I2611" s="134"/>
      <c r="J2611" s="134"/>
      <c r="K2611" s="134"/>
      <c r="L2611" s="134"/>
      <c r="M2611" s="134"/>
      <c r="N2611" s="134"/>
      <c r="O2611" s="134"/>
      <c r="P2611" s="134"/>
      <c r="Q2611" s="134"/>
      <c r="R2611" s="134"/>
      <c r="S2611" s="134"/>
      <c r="T2611" s="134"/>
      <c r="U2611" s="134"/>
      <c r="V2611" s="134"/>
      <c r="W2611" s="134"/>
      <c r="X2611" s="134"/>
      <c r="Y2611" s="134"/>
      <c r="Z2611" s="134"/>
    </row>
    <row r="2612" ht="15.0" customHeight="1">
      <c r="A2612" s="133" t="s">
        <v>8154</v>
      </c>
      <c r="B2612" s="133" t="s">
        <v>8155</v>
      </c>
      <c r="C2612" s="134" t="s">
        <v>8156</v>
      </c>
      <c r="D2612" s="133" t="s">
        <v>899</v>
      </c>
      <c r="E2612" s="133">
        <v>560.9</v>
      </c>
      <c r="F2612" s="134"/>
      <c r="G2612" s="134"/>
      <c r="H2612" s="134"/>
      <c r="I2612" s="134"/>
      <c r="J2612" s="134"/>
      <c r="K2612" s="134"/>
      <c r="L2612" s="134"/>
      <c r="M2612" s="134"/>
      <c r="N2612" s="134"/>
      <c r="O2612" s="134"/>
      <c r="P2612" s="134"/>
      <c r="Q2612" s="134"/>
      <c r="R2612" s="134"/>
      <c r="S2612" s="134"/>
      <c r="T2612" s="134"/>
      <c r="U2612" s="134"/>
      <c r="V2612" s="134"/>
      <c r="W2612" s="134"/>
      <c r="X2612" s="134"/>
      <c r="Y2612" s="134"/>
      <c r="Z2612" s="134"/>
    </row>
    <row r="2613" ht="15.0" customHeight="1">
      <c r="A2613" s="133" t="s">
        <v>8157</v>
      </c>
      <c r="B2613" s="133" t="s">
        <v>8158</v>
      </c>
      <c r="C2613" s="134" t="s">
        <v>8159</v>
      </c>
      <c r="D2613" s="133" t="s">
        <v>187</v>
      </c>
      <c r="E2613" s="133">
        <v>53.49</v>
      </c>
      <c r="F2613" s="134"/>
      <c r="G2613" s="134"/>
      <c r="H2613" s="134"/>
      <c r="I2613" s="134"/>
      <c r="J2613" s="134"/>
      <c r="K2613" s="134"/>
      <c r="L2613" s="134"/>
      <c r="M2613" s="134"/>
      <c r="N2613" s="134"/>
      <c r="O2613" s="134"/>
      <c r="P2613" s="134"/>
      <c r="Q2613" s="134"/>
      <c r="R2613" s="134"/>
      <c r="S2613" s="134"/>
      <c r="T2613" s="134"/>
      <c r="U2613" s="134"/>
      <c r="V2613" s="134"/>
      <c r="W2613" s="134"/>
      <c r="X2613" s="134"/>
      <c r="Y2613" s="134"/>
      <c r="Z2613" s="134"/>
    </row>
    <row r="2614" ht="15.0" customHeight="1">
      <c r="A2614" s="133" t="s">
        <v>8160</v>
      </c>
      <c r="B2614" s="133" t="s">
        <v>8161</v>
      </c>
      <c r="C2614" s="134" t="s">
        <v>8162</v>
      </c>
      <c r="D2614" s="133" t="s">
        <v>899</v>
      </c>
      <c r="E2614" s="133">
        <v>435.0</v>
      </c>
      <c r="F2614" s="134"/>
      <c r="G2614" s="134"/>
      <c r="H2614" s="134"/>
      <c r="I2614" s="134"/>
      <c r="J2614" s="134"/>
      <c r="K2614" s="134"/>
      <c r="L2614" s="134"/>
      <c r="M2614" s="134"/>
      <c r="N2614" s="134"/>
      <c r="O2614" s="134"/>
      <c r="P2614" s="134"/>
      <c r="Q2614" s="134"/>
      <c r="R2614" s="134"/>
      <c r="S2614" s="134"/>
      <c r="T2614" s="134"/>
      <c r="U2614" s="134"/>
      <c r="V2614" s="134"/>
      <c r="W2614" s="134"/>
      <c r="X2614" s="134"/>
      <c r="Y2614" s="134"/>
      <c r="Z2614" s="134"/>
    </row>
    <row r="2615" ht="15.0" customHeight="1">
      <c r="A2615" s="133" t="s">
        <v>8163</v>
      </c>
      <c r="B2615" s="133" t="s">
        <v>8164</v>
      </c>
      <c r="C2615" s="134" t="s">
        <v>8165</v>
      </c>
      <c r="D2615" s="133" t="s">
        <v>4</v>
      </c>
      <c r="E2615" s="133">
        <v>198.0</v>
      </c>
      <c r="F2615" s="134"/>
      <c r="G2615" s="134"/>
      <c r="H2615" s="134"/>
      <c r="I2615" s="134"/>
      <c r="J2615" s="134"/>
      <c r="K2615" s="134"/>
      <c r="L2615" s="134"/>
      <c r="M2615" s="134"/>
      <c r="N2615" s="134"/>
      <c r="O2615" s="134"/>
      <c r="P2615" s="134"/>
      <c r="Q2615" s="134"/>
      <c r="R2615" s="134"/>
      <c r="S2615" s="134"/>
      <c r="T2615" s="134"/>
      <c r="U2615" s="134"/>
      <c r="V2615" s="134"/>
      <c r="W2615" s="134"/>
      <c r="X2615" s="134"/>
      <c r="Y2615" s="134"/>
      <c r="Z2615" s="134"/>
    </row>
    <row r="2616" ht="15.0" customHeight="1">
      <c r="A2616" s="133" t="s">
        <v>8166</v>
      </c>
      <c r="B2616" s="133" t="s">
        <v>8167</v>
      </c>
      <c r="C2616" s="134" t="s">
        <v>8168</v>
      </c>
      <c r="D2616" s="133" t="s">
        <v>101</v>
      </c>
      <c r="E2616" s="133">
        <v>19.5</v>
      </c>
      <c r="F2616" s="134"/>
      <c r="G2616" s="134"/>
      <c r="H2616" s="134"/>
      <c r="I2616" s="134"/>
      <c r="J2616" s="134"/>
      <c r="K2616" s="134"/>
      <c r="L2616" s="134"/>
      <c r="M2616" s="134"/>
      <c r="N2616" s="134"/>
      <c r="O2616" s="134"/>
      <c r="P2616" s="134"/>
      <c r="Q2616" s="134"/>
      <c r="R2616" s="134"/>
      <c r="S2616" s="134"/>
      <c r="T2616" s="134"/>
      <c r="U2616" s="134"/>
      <c r="V2616" s="134"/>
      <c r="W2616" s="134"/>
      <c r="X2616" s="134"/>
      <c r="Y2616" s="134"/>
      <c r="Z2616" s="134"/>
    </row>
    <row r="2617" ht="15.0" customHeight="1">
      <c r="A2617" s="133" t="s">
        <v>8169</v>
      </c>
      <c r="B2617" s="133" t="s">
        <v>8170</v>
      </c>
      <c r="C2617" s="134" t="s">
        <v>8171</v>
      </c>
      <c r="D2617" s="133" t="s">
        <v>4</v>
      </c>
      <c r="E2617" s="133">
        <v>741.68</v>
      </c>
      <c r="F2617" s="134"/>
      <c r="G2617" s="134"/>
      <c r="H2617" s="134"/>
      <c r="I2617" s="134"/>
      <c r="J2617" s="134"/>
      <c r="K2617" s="134"/>
      <c r="L2617" s="134"/>
      <c r="M2617" s="134"/>
      <c r="N2617" s="134"/>
      <c r="O2617" s="134"/>
      <c r="P2617" s="134"/>
      <c r="Q2617" s="134"/>
      <c r="R2617" s="134"/>
      <c r="S2617" s="134"/>
      <c r="T2617" s="134"/>
      <c r="U2617" s="134"/>
      <c r="V2617" s="134"/>
      <c r="W2617" s="134"/>
      <c r="X2617" s="134"/>
      <c r="Y2617" s="134"/>
      <c r="Z2617" s="134"/>
    </row>
    <row r="2618" ht="15.0" customHeight="1">
      <c r="A2618" s="133" t="s">
        <v>8172</v>
      </c>
      <c r="B2618" s="133" t="s">
        <v>8173</v>
      </c>
      <c r="C2618" s="134" t="s">
        <v>8174</v>
      </c>
      <c r="D2618" s="133" t="s">
        <v>4</v>
      </c>
      <c r="E2618" s="133">
        <v>641.68</v>
      </c>
      <c r="F2618" s="134"/>
      <c r="G2618" s="134"/>
      <c r="H2618" s="134"/>
      <c r="I2618" s="134"/>
      <c r="J2618" s="134"/>
      <c r="K2618" s="134"/>
      <c r="L2618" s="134"/>
      <c r="M2618" s="134"/>
      <c r="N2618" s="134"/>
      <c r="O2618" s="134"/>
      <c r="P2618" s="134"/>
      <c r="Q2618" s="134"/>
      <c r="R2618" s="134"/>
      <c r="S2618" s="134"/>
      <c r="T2618" s="134"/>
      <c r="U2618" s="134"/>
      <c r="V2618" s="134"/>
      <c r="W2618" s="134"/>
      <c r="X2618" s="134"/>
      <c r="Y2618" s="134"/>
      <c r="Z2618" s="134"/>
    </row>
    <row r="2619" ht="15.0" customHeight="1">
      <c r="A2619" s="133" t="s">
        <v>8175</v>
      </c>
      <c r="B2619" s="133" t="s">
        <v>8176</v>
      </c>
      <c r="C2619" s="134" t="s">
        <v>8177</v>
      </c>
      <c r="D2619" s="133" t="s">
        <v>4</v>
      </c>
      <c r="E2619" s="133">
        <v>541.68</v>
      </c>
      <c r="F2619" s="134"/>
      <c r="G2619" s="134"/>
      <c r="H2619" s="134"/>
      <c r="I2619" s="134"/>
      <c r="J2619" s="134"/>
      <c r="K2619" s="134"/>
      <c r="L2619" s="134"/>
      <c r="M2619" s="134"/>
      <c r="N2619" s="134"/>
      <c r="O2619" s="134"/>
      <c r="P2619" s="134"/>
      <c r="Q2619" s="134"/>
      <c r="R2619" s="134"/>
      <c r="S2619" s="134"/>
      <c r="T2619" s="134"/>
      <c r="U2619" s="134"/>
      <c r="V2619" s="134"/>
      <c r="W2619" s="134"/>
      <c r="X2619" s="134"/>
      <c r="Y2619" s="134"/>
      <c r="Z2619" s="134"/>
    </row>
    <row r="2620" ht="15.0" customHeight="1">
      <c r="A2620" s="133" t="s">
        <v>8178</v>
      </c>
      <c r="B2620" s="133" t="s">
        <v>8179</v>
      </c>
      <c r="C2620" s="134" t="s">
        <v>8180</v>
      </c>
      <c r="D2620" s="133" t="s">
        <v>4</v>
      </c>
      <c r="E2620" s="133">
        <v>641.68</v>
      </c>
      <c r="F2620" s="134"/>
      <c r="G2620" s="134"/>
      <c r="H2620" s="134"/>
      <c r="I2620" s="134"/>
      <c r="J2620" s="134"/>
      <c r="K2620" s="134"/>
      <c r="L2620" s="134"/>
      <c r="M2620" s="134"/>
      <c r="N2620" s="134"/>
      <c r="O2620" s="134"/>
      <c r="P2620" s="134"/>
      <c r="Q2620" s="134"/>
      <c r="R2620" s="134"/>
      <c r="S2620" s="134"/>
      <c r="T2620" s="134"/>
      <c r="U2620" s="134"/>
      <c r="V2620" s="134"/>
      <c r="W2620" s="134"/>
      <c r="X2620" s="134"/>
      <c r="Y2620" s="134"/>
      <c r="Z2620" s="134"/>
    </row>
    <row r="2621" ht="15.0" customHeight="1">
      <c r="A2621" s="133" t="s">
        <v>8181</v>
      </c>
      <c r="B2621" s="133" t="s">
        <v>8182</v>
      </c>
      <c r="C2621" s="134" t="s">
        <v>8183</v>
      </c>
      <c r="D2621" s="133" t="s">
        <v>4</v>
      </c>
      <c r="E2621" s="133">
        <v>541.68</v>
      </c>
      <c r="F2621" s="134"/>
      <c r="G2621" s="134"/>
      <c r="H2621" s="134"/>
      <c r="I2621" s="134"/>
      <c r="J2621" s="134"/>
      <c r="K2621" s="134"/>
      <c r="L2621" s="134"/>
      <c r="M2621" s="134"/>
      <c r="N2621" s="134"/>
      <c r="O2621" s="134"/>
      <c r="P2621" s="134"/>
      <c r="Q2621" s="134"/>
      <c r="R2621" s="134"/>
      <c r="S2621" s="134"/>
      <c r="T2621" s="134"/>
      <c r="U2621" s="134"/>
      <c r="V2621" s="134"/>
      <c r="W2621" s="134"/>
      <c r="X2621" s="134"/>
      <c r="Y2621" s="134"/>
      <c r="Z2621" s="134"/>
    </row>
    <row r="2622" ht="15.0" customHeight="1">
      <c r="A2622" s="133" t="s">
        <v>8184</v>
      </c>
      <c r="B2622" s="133" t="s">
        <v>8185</v>
      </c>
      <c r="C2622" s="134" t="s">
        <v>8186</v>
      </c>
      <c r="D2622" s="133" t="s">
        <v>4</v>
      </c>
      <c r="E2622" s="133">
        <v>541.68</v>
      </c>
      <c r="F2622" s="134"/>
      <c r="G2622" s="134"/>
      <c r="H2622" s="134"/>
      <c r="I2622" s="134"/>
      <c r="J2622" s="134"/>
      <c r="K2622" s="134"/>
      <c r="L2622" s="134"/>
      <c r="M2622" s="134"/>
      <c r="N2622" s="134"/>
      <c r="O2622" s="134"/>
      <c r="P2622" s="134"/>
      <c r="Q2622" s="134"/>
      <c r="R2622" s="134"/>
      <c r="S2622" s="134"/>
      <c r="T2622" s="134"/>
      <c r="U2622" s="134"/>
      <c r="V2622" s="134"/>
      <c r="W2622" s="134"/>
      <c r="X2622" s="134"/>
      <c r="Y2622" s="134"/>
      <c r="Z2622" s="134"/>
    </row>
    <row r="2623" ht="15.0" customHeight="1">
      <c r="A2623" s="133" t="s">
        <v>8187</v>
      </c>
      <c r="B2623" s="133" t="s">
        <v>8188</v>
      </c>
      <c r="C2623" s="134" t="s">
        <v>8189</v>
      </c>
      <c r="D2623" s="133" t="s">
        <v>4</v>
      </c>
      <c r="E2623" s="133">
        <v>300.42</v>
      </c>
      <c r="F2623" s="134"/>
      <c r="G2623" s="134"/>
      <c r="H2623" s="134"/>
      <c r="I2623" s="134"/>
      <c r="J2623" s="134"/>
      <c r="K2623" s="134"/>
      <c r="L2623" s="134"/>
      <c r="M2623" s="134"/>
      <c r="N2623" s="134"/>
      <c r="O2623" s="134"/>
      <c r="P2623" s="134"/>
      <c r="Q2623" s="134"/>
      <c r="R2623" s="134"/>
      <c r="S2623" s="134"/>
      <c r="T2623" s="134"/>
      <c r="U2623" s="134"/>
      <c r="V2623" s="134"/>
      <c r="W2623" s="134"/>
      <c r="X2623" s="134"/>
      <c r="Y2623" s="134"/>
      <c r="Z2623" s="134"/>
    </row>
    <row r="2624" ht="15.0" customHeight="1">
      <c r="A2624" s="133" t="s">
        <v>8190</v>
      </c>
      <c r="B2624" s="133" t="s">
        <v>8191</v>
      </c>
      <c r="C2624" s="134" t="s">
        <v>8192</v>
      </c>
      <c r="D2624" s="133" t="s">
        <v>4</v>
      </c>
      <c r="E2624" s="133">
        <v>2185.06</v>
      </c>
      <c r="F2624" s="134"/>
      <c r="G2624" s="134"/>
      <c r="H2624" s="134"/>
      <c r="I2624" s="134"/>
      <c r="J2624" s="134"/>
      <c r="K2624" s="134"/>
      <c r="L2624" s="134"/>
      <c r="M2624" s="134"/>
      <c r="N2624" s="134"/>
      <c r="O2624" s="134"/>
      <c r="P2624" s="134"/>
      <c r="Q2624" s="134"/>
      <c r="R2624" s="134"/>
      <c r="S2624" s="134"/>
      <c r="T2624" s="134"/>
      <c r="U2624" s="134"/>
      <c r="V2624" s="134"/>
      <c r="W2624" s="134"/>
      <c r="X2624" s="134"/>
      <c r="Y2624" s="134"/>
      <c r="Z2624" s="134"/>
    </row>
    <row r="2625" ht="15.0" customHeight="1">
      <c r="A2625" s="133" t="s">
        <v>8193</v>
      </c>
      <c r="B2625" s="133" t="s">
        <v>8194</v>
      </c>
      <c r="C2625" s="134" t="s">
        <v>8195</v>
      </c>
      <c r="D2625" s="133" t="s">
        <v>4</v>
      </c>
      <c r="E2625" s="133">
        <v>1563.38</v>
      </c>
      <c r="F2625" s="134"/>
      <c r="G2625" s="134"/>
      <c r="H2625" s="134"/>
      <c r="I2625" s="134"/>
      <c r="J2625" s="134"/>
      <c r="K2625" s="134"/>
      <c r="L2625" s="134"/>
      <c r="M2625" s="134"/>
      <c r="N2625" s="134"/>
      <c r="O2625" s="134"/>
      <c r="P2625" s="134"/>
      <c r="Q2625" s="134"/>
      <c r="R2625" s="134"/>
      <c r="S2625" s="134"/>
      <c r="T2625" s="134"/>
      <c r="U2625" s="134"/>
      <c r="V2625" s="134"/>
      <c r="W2625" s="134"/>
      <c r="X2625" s="134"/>
      <c r="Y2625" s="134"/>
      <c r="Z2625" s="134"/>
    </row>
    <row r="2626" ht="15.0" customHeight="1">
      <c r="A2626" s="133" t="s">
        <v>8196</v>
      </c>
      <c r="B2626" s="133" t="s">
        <v>8197</v>
      </c>
      <c r="C2626" s="134" t="s">
        <v>8198</v>
      </c>
      <c r="D2626" s="133" t="s">
        <v>4</v>
      </c>
      <c r="E2626" s="133">
        <v>1163.38</v>
      </c>
      <c r="F2626" s="134"/>
      <c r="G2626" s="134"/>
      <c r="H2626" s="134"/>
      <c r="I2626" s="134"/>
      <c r="J2626" s="134"/>
      <c r="K2626" s="134"/>
      <c r="L2626" s="134"/>
      <c r="M2626" s="134"/>
      <c r="N2626" s="134"/>
      <c r="O2626" s="134"/>
      <c r="P2626" s="134"/>
      <c r="Q2626" s="134"/>
      <c r="R2626" s="134"/>
      <c r="S2626" s="134"/>
      <c r="T2626" s="134"/>
      <c r="U2626" s="134"/>
      <c r="V2626" s="134"/>
      <c r="W2626" s="134"/>
      <c r="X2626" s="134"/>
      <c r="Y2626" s="134"/>
      <c r="Z2626" s="134"/>
    </row>
    <row r="2627" ht="15.0" customHeight="1">
      <c r="A2627" s="133" t="s">
        <v>8199</v>
      </c>
      <c r="B2627" s="133" t="s">
        <v>8200</v>
      </c>
      <c r="C2627" s="134" t="s">
        <v>8201</v>
      </c>
      <c r="D2627" s="133" t="s">
        <v>4</v>
      </c>
      <c r="E2627" s="133">
        <v>1763.38</v>
      </c>
      <c r="F2627" s="134"/>
      <c r="G2627" s="134"/>
      <c r="H2627" s="134"/>
      <c r="I2627" s="134"/>
      <c r="J2627" s="134"/>
      <c r="K2627" s="134"/>
      <c r="L2627" s="134"/>
      <c r="M2627" s="134"/>
      <c r="N2627" s="134"/>
      <c r="O2627" s="134"/>
      <c r="P2627" s="134"/>
      <c r="Q2627" s="134"/>
      <c r="R2627" s="134"/>
      <c r="S2627" s="134"/>
      <c r="T2627" s="134"/>
      <c r="U2627" s="134"/>
      <c r="V2627" s="134"/>
      <c r="W2627" s="134"/>
      <c r="X2627" s="134"/>
      <c r="Y2627" s="134"/>
      <c r="Z2627" s="134"/>
    </row>
    <row r="2628" ht="15.0" customHeight="1">
      <c r="A2628" s="133" t="s">
        <v>8202</v>
      </c>
      <c r="B2628" s="133" t="s">
        <v>8203</v>
      </c>
      <c r="C2628" s="134" t="s">
        <v>8204</v>
      </c>
      <c r="D2628" s="133" t="s">
        <v>4</v>
      </c>
      <c r="E2628" s="133">
        <v>1163.38</v>
      </c>
      <c r="F2628" s="134"/>
      <c r="G2628" s="134"/>
      <c r="H2628" s="134"/>
      <c r="I2628" s="134"/>
      <c r="J2628" s="134"/>
      <c r="K2628" s="134"/>
      <c r="L2628" s="134"/>
      <c r="M2628" s="134"/>
      <c r="N2628" s="134"/>
      <c r="O2628" s="134"/>
      <c r="P2628" s="134"/>
      <c r="Q2628" s="134"/>
      <c r="R2628" s="134"/>
      <c r="S2628" s="134"/>
      <c r="T2628" s="134"/>
      <c r="U2628" s="134"/>
      <c r="V2628" s="134"/>
      <c r="W2628" s="134"/>
      <c r="X2628" s="134"/>
      <c r="Y2628" s="134"/>
      <c r="Z2628" s="134"/>
    </row>
    <row r="2629" ht="15.0" customHeight="1">
      <c r="A2629" s="133" t="s">
        <v>8205</v>
      </c>
      <c r="B2629" s="133" t="s">
        <v>8206</v>
      </c>
      <c r="C2629" s="134" t="s">
        <v>8207</v>
      </c>
      <c r="D2629" s="133" t="s">
        <v>187</v>
      </c>
      <c r="E2629" s="133">
        <v>16.12</v>
      </c>
      <c r="F2629" s="134"/>
      <c r="G2629" s="134"/>
      <c r="H2629" s="134"/>
      <c r="I2629" s="134"/>
      <c r="J2629" s="134"/>
      <c r="K2629" s="134"/>
      <c r="L2629" s="134"/>
      <c r="M2629" s="134"/>
      <c r="N2629" s="134"/>
      <c r="O2629" s="134"/>
      <c r="P2629" s="134"/>
      <c r="Q2629" s="134"/>
      <c r="R2629" s="134"/>
      <c r="S2629" s="134"/>
      <c r="T2629" s="134"/>
      <c r="U2629" s="134"/>
      <c r="V2629" s="134"/>
      <c r="W2629" s="134"/>
      <c r="X2629" s="134"/>
      <c r="Y2629" s="134"/>
      <c r="Z2629" s="134"/>
    </row>
    <row r="2630" ht="15.0" customHeight="1">
      <c r="A2630" s="133" t="s">
        <v>8208</v>
      </c>
      <c r="B2630" s="133" t="s">
        <v>8209</v>
      </c>
      <c r="C2630" s="134" t="s">
        <v>8210</v>
      </c>
      <c r="D2630" s="133" t="s">
        <v>187</v>
      </c>
      <c r="E2630" s="133">
        <v>22.58</v>
      </c>
      <c r="F2630" s="134"/>
      <c r="G2630" s="134"/>
      <c r="H2630" s="134"/>
      <c r="I2630" s="134"/>
      <c r="J2630" s="134"/>
      <c r="K2630" s="134"/>
      <c r="L2630" s="134"/>
      <c r="M2630" s="134"/>
      <c r="N2630" s="134"/>
      <c r="O2630" s="134"/>
      <c r="P2630" s="134"/>
      <c r="Q2630" s="134"/>
      <c r="R2630" s="134"/>
      <c r="S2630" s="134"/>
      <c r="T2630" s="134"/>
      <c r="U2630" s="134"/>
      <c r="V2630" s="134"/>
      <c r="W2630" s="134"/>
      <c r="X2630" s="134"/>
      <c r="Y2630" s="134"/>
      <c r="Z2630" s="134"/>
    </row>
    <row r="2631" ht="15.0" customHeight="1">
      <c r="A2631" s="133" t="s">
        <v>8211</v>
      </c>
      <c r="B2631" s="133" t="s">
        <v>8212</v>
      </c>
      <c r="C2631" s="134" t="s">
        <v>8213</v>
      </c>
      <c r="D2631" s="133" t="s">
        <v>187</v>
      </c>
      <c r="E2631" s="133">
        <v>716.98</v>
      </c>
      <c r="F2631" s="134"/>
      <c r="G2631" s="134"/>
      <c r="H2631" s="134"/>
      <c r="I2631" s="134"/>
      <c r="J2631" s="134"/>
      <c r="K2631" s="134"/>
      <c r="L2631" s="134"/>
      <c r="M2631" s="134"/>
      <c r="N2631" s="134"/>
      <c r="O2631" s="134"/>
      <c r="P2631" s="134"/>
      <c r="Q2631" s="134"/>
      <c r="R2631" s="134"/>
      <c r="S2631" s="134"/>
      <c r="T2631" s="134"/>
      <c r="U2631" s="134"/>
      <c r="V2631" s="134"/>
      <c r="W2631" s="134"/>
      <c r="X2631" s="134"/>
      <c r="Y2631" s="134"/>
      <c r="Z2631" s="134"/>
    </row>
    <row r="2632" ht="15.0" customHeight="1">
      <c r="A2632" s="133" t="s">
        <v>8214</v>
      </c>
      <c r="B2632" s="133" t="s">
        <v>8215</v>
      </c>
      <c r="C2632" s="134" t="s">
        <v>8216</v>
      </c>
      <c r="D2632" s="133" t="s">
        <v>187</v>
      </c>
      <c r="E2632" s="133">
        <v>1650.2</v>
      </c>
      <c r="F2632" s="134"/>
      <c r="G2632" s="134"/>
      <c r="H2632" s="134"/>
      <c r="I2632" s="134"/>
      <c r="J2632" s="134"/>
      <c r="K2632" s="134"/>
      <c r="L2632" s="134"/>
      <c r="M2632" s="134"/>
      <c r="N2632" s="134"/>
      <c r="O2632" s="134"/>
      <c r="P2632" s="134"/>
      <c r="Q2632" s="134"/>
      <c r="R2632" s="134"/>
      <c r="S2632" s="134"/>
      <c r="T2632" s="134"/>
      <c r="U2632" s="134"/>
      <c r="V2632" s="134"/>
      <c r="W2632" s="134"/>
      <c r="X2632" s="134"/>
      <c r="Y2632" s="134"/>
      <c r="Z2632" s="134"/>
    </row>
    <row r="2633" ht="15.0" customHeight="1">
      <c r="A2633" s="133" t="s">
        <v>8217</v>
      </c>
      <c r="B2633" s="133" t="s">
        <v>8218</v>
      </c>
      <c r="C2633" s="134" t="s">
        <v>8219</v>
      </c>
      <c r="D2633" s="133" t="s">
        <v>4</v>
      </c>
      <c r="E2633" s="133">
        <v>143.51</v>
      </c>
      <c r="F2633" s="134"/>
      <c r="G2633" s="134"/>
      <c r="H2633" s="134"/>
      <c r="I2633" s="134"/>
      <c r="J2633" s="134"/>
      <c r="K2633" s="134"/>
      <c r="L2633" s="134"/>
      <c r="M2633" s="134"/>
      <c r="N2633" s="134"/>
      <c r="O2633" s="134"/>
      <c r="P2633" s="134"/>
      <c r="Q2633" s="134"/>
      <c r="R2633" s="134"/>
      <c r="S2633" s="134"/>
      <c r="T2633" s="134"/>
      <c r="U2633" s="134"/>
      <c r="V2633" s="134"/>
      <c r="W2633" s="134"/>
      <c r="X2633" s="134"/>
      <c r="Y2633" s="134"/>
      <c r="Z2633" s="134"/>
    </row>
    <row r="2634" ht="15.0" customHeight="1">
      <c r="A2634" s="133" t="s">
        <v>8220</v>
      </c>
      <c r="B2634" s="133" t="s">
        <v>8221</v>
      </c>
      <c r="C2634" s="134" t="s">
        <v>8222</v>
      </c>
      <c r="D2634" s="133" t="s">
        <v>4</v>
      </c>
      <c r="E2634" s="133">
        <v>436.64</v>
      </c>
      <c r="F2634" s="134"/>
      <c r="G2634" s="134"/>
      <c r="H2634" s="134"/>
      <c r="I2634" s="134"/>
      <c r="J2634" s="134"/>
      <c r="K2634" s="134"/>
      <c r="L2634" s="134"/>
      <c r="M2634" s="134"/>
      <c r="N2634" s="134"/>
      <c r="O2634" s="134"/>
      <c r="P2634" s="134"/>
      <c r="Q2634" s="134"/>
      <c r="R2634" s="134"/>
      <c r="S2634" s="134"/>
      <c r="T2634" s="134"/>
      <c r="U2634" s="134"/>
      <c r="V2634" s="134"/>
      <c r="W2634" s="134"/>
      <c r="X2634" s="134"/>
      <c r="Y2634" s="134"/>
      <c r="Z2634" s="134"/>
    </row>
    <row r="2635" ht="15.0" customHeight="1">
      <c r="A2635" s="133" t="s">
        <v>8223</v>
      </c>
      <c r="B2635" s="133" t="s">
        <v>8224</v>
      </c>
      <c r="C2635" s="134" t="s">
        <v>8225</v>
      </c>
      <c r="D2635" s="133" t="s">
        <v>101</v>
      </c>
      <c r="E2635" s="133">
        <v>808.9</v>
      </c>
      <c r="F2635" s="134"/>
      <c r="G2635" s="134"/>
      <c r="H2635" s="134"/>
      <c r="I2635" s="134"/>
      <c r="J2635" s="134"/>
      <c r="K2635" s="134"/>
      <c r="L2635" s="134"/>
      <c r="M2635" s="134"/>
      <c r="N2635" s="134"/>
      <c r="O2635" s="134"/>
      <c r="P2635" s="134"/>
      <c r="Q2635" s="134"/>
      <c r="R2635" s="134"/>
      <c r="S2635" s="134"/>
      <c r="T2635" s="134"/>
      <c r="U2635" s="134"/>
      <c r="V2635" s="134"/>
      <c r="W2635" s="134"/>
      <c r="X2635" s="134"/>
      <c r="Y2635" s="134"/>
      <c r="Z2635" s="134"/>
    </row>
    <row r="2636" ht="15.0" customHeight="1">
      <c r="A2636" s="133" t="s">
        <v>8226</v>
      </c>
      <c r="B2636" s="133" t="s">
        <v>8227</v>
      </c>
      <c r="C2636" s="134" t="s">
        <v>8228</v>
      </c>
      <c r="D2636" s="133" t="s">
        <v>101</v>
      </c>
      <c r="E2636" s="133">
        <v>500.38</v>
      </c>
      <c r="F2636" s="134"/>
      <c r="G2636" s="134"/>
      <c r="H2636" s="134"/>
      <c r="I2636" s="134"/>
      <c r="J2636" s="134"/>
      <c r="K2636" s="134"/>
      <c r="L2636" s="134"/>
      <c r="M2636" s="134"/>
      <c r="N2636" s="134"/>
      <c r="O2636" s="134"/>
      <c r="P2636" s="134"/>
      <c r="Q2636" s="134"/>
      <c r="R2636" s="134"/>
      <c r="S2636" s="134"/>
      <c r="T2636" s="134"/>
      <c r="U2636" s="134"/>
      <c r="V2636" s="134"/>
      <c r="W2636" s="134"/>
      <c r="X2636" s="134"/>
      <c r="Y2636" s="134"/>
      <c r="Z2636" s="134"/>
    </row>
    <row r="2637" ht="15.0" customHeight="1">
      <c r="A2637" s="133" t="s">
        <v>8229</v>
      </c>
      <c r="B2637" s="133" t="s">
        <v>8230</v>
      </c>
      <c r="C2637" s="134" t="s">
        <v>8231</v>
      </c>
      <c r="D2637" s="133" t="s">
        <v>101</v>
      </c>
      <c r="E2637" s="133">
        <v>405.54</v>
      </c>
      <c r="F2637" s="134"/>
      <c r="G2637" s="134"/>
      <c r="H2637" s="134"/>
      <c r="I2637" s="134"/>
      <c r="J2637" s="134"/>
      <c r="K2637" s="134"/>
      <c r="L2637" s="134"/>
      <c r="M2637" s="134"/>
      <c r="N2637" s="134"/>
      <c r="O2637" s="134"/>
      <c r="P2637" s="134"/>
      <c r="Q2637" s="134"/>
      <c r="R2637" s="134"/>
      <c r="S2637" s="134"/>
      <c r="T2637" s="134"/>
      <c r="U2637" s="134"/>
      <c r="V2637" s="134"/>
      <c r="W2637" s="134"/>
      <c r="X2637" s="134"/>
      <c r="Y2637" s="134"/>
      <c r="Z2637" s="134"/>
    </row>
    <row r="2638" ht="15.0" customHeight="1">
      <c r="A2638" s="133" t="s">
        <v>8232</v>
      </c>
      <c r="B2638" s="133" t="s">
        <v>8233</v>
      </c>
      <c r="C2638" s="134" t="s">
        <v>8234</v>
      </c>
      <c r="D2638" s="133" t="s">
        <v>101</v>
      </c>
      <c r="E2638" s="133">
        <v>565.38</v>
      </c>
      <c r="F2638" s="134"/>
      <c r="G2638" s="134"/>
      <c r="H2638" s="134"/>
      <c r="I2638" s="134"/>
      <c r="J2638" s="134"/>
      <c r="K2638" s="134"/>
      <c r="L2638" s="134"/>
      <c r="M2638" s="134"/>
      <c r="N2638" s="134"/>
      <c r="O2638" s="134"/>
      <c r="P2638" s="134"/>
      <c r="Q2638" s="134"/>
      <c r="R2638" s="134"/>
      <c r="S2638" s="134"/>
      <c r="T2638" s="134"/>
      <c r="U2638" s="134"/>
      <c r="V2638" s="134"/>
      <c r="W2638" s="134"/>
      <c r="X2638" s="134"/>
      <c r="Y2638" s="134"/>
      <c r="Z2638" s="134"/>
    </row>
    <row r="2639" ht="15.0" customHeight="1">
      <c r="A2639" s="133" t="s">
        <v>8235</v>
      </c>
      <c r="B2639" s="133" t="s">
        <v>8236</v>
      </c>
      <c r="C2639" s="134" t="s">
        <v>8237</v>
      </c>
      <c r="D2639" s="133" t="s">
        <v>101</v>
      </c>
      <c r="E2639" s="133">
        <v>380.38</v>
      </c>
      <c r="F2639" s="134"/>
      <c r="G2639" s="134"/>
      <c r="H2639" s="134"/>
      <c r="I2639" s="134"/>
      <c r="J2639" s="134"/>
      <c r="K2639" s="134"/>
      <c r="L2639" s="134"/>
      <c r="M2639" s="134"/>
      <c r="N2639" s="134"/>
      <c r="O2639" s="134"/>
      <c r="P2639" s="134"/>
      <c r="Q2639" s="134"/>
      <c r="R2639" s="134"/>
      <c r="S2639" s="134"/>
      <c r="T2639" s="134"/>
      <c r="U2639" s="134"/>
      <c r="V2639" s="134"/>
      <c r="W2639" s="134"/>
      <c r="X2639" s="134"/>
      <c r="Y2639" s="134"/>
      <c r="Z2639" s="134"/>
    </row>
    <row r="2640" ht="15.0" customHeight="1">
      <c r="A2640" s="133" t="s">
        <v>8238</v>
      </c>
      <c r="B2640" s="133" t="s">
        <v>8239</v>
      </c>
      <c r="C2640" s="134" t="s">
        <v>8240</v>
      </c>
      <c r="D2640" s="133" t="s">
        <v>101</v>
      </c>
      <c r="E2640" s="133">
        <v>340.38</v>
      </c>
      <c r="F2640" s="134"/>
      <c r="G2640" s="134"/>
      <c r="H2640" s="134"/>
      <c r="I2640" s="134"/>
      <c r="J2640" s="134"/>
      <c r="K2640" s="134"/>
      <c r="L2640" s="134"/>
      <c r="M2640" s="134"/>
      <c r="N2640" s="134"/>
      <c r="O2640" s="134"/>
      <c r="P2640" s="134"/>
      <c r="Q2640" s="134"/>
      <c r="R2640" s="134"/>
      <c r="S2640" s="134"/>
      <c r="T2640" s="134"/>
      <c r="U2640" s="134"/>
      <c r="V2640" s="134"/>
      <c r="W2640" s="134"/>
      <c r="X2640" s="134"/>
      <c r="Y2640" s="134"/>
      <c r="Z2640" s="134"/>
    </row>
    <row r="2641" ht="15.0" customHeight="1">
      <c r="A2641" s="133" t="s">
        <v>8241</v>
      </c>
      <c r="B2641" s="133" t="s">
        <v>8242</v>
      </c>
      <c r="C2641" s="134" t="s">
        <v>8243</v>
      </c>
      <c r="D2641" s="133" t="s">
        <v>101</v>
      </c>
      <c r="E2641" s="133">
        <v>350.38</v>
      </c>
      <c r="F2641" s="134"/>
      <c r="G2641" s="134"/>
      <c r="H2641" s="134"/>
      <c r="I2641" s="134"/>
      <c r="J2641" s="134"/>
      <c r="K2641" s="134"/>
      <c r="L2641" s="134"/>
      <c r="M2641" s="134"/>
      <c r="N2641" s="134"/>
      <c r="O2641" s="134"/>
      <c r="P2641" s="134"/>
      <c r="Q2641" s="134"/>
      <c r="R2641" s="134"/>
      <c r="S2641" s="134"/>
      <c r="T2641" s="134"/>
      <c r="U2641" s="134"/>
      <c r="V2641" s="134"/>
      <c r="W2641" s="134"/>
      <c r="X2641" s="134"/>
      <c r="Y2641" s="134"/>
      <c r="Z2641" s="134"/>
    </row>
    <row r="2642" ht="15.0" customHeight="1">
      <c r="A2642" s="133" t="s">
        <v>8244</v>
      </c>
      <c r="B2642" s="133" t="s">
        <v>8245</v>
      </c>
      <c r="C2642" s="134" t="s">
        <v>8246</v>
      </c>
      <c r="D2642" s="133" t="s">
        <v>101</v>
      </c>
      <c r="E2642" s="133">
        <v>350.38</v>
      </c>
      <c r="F2642" s="134"/>
      <c r="G2642" s="134"/>
      <c r="H2642" s="134"/>
      <c r="I2642" s="134"/>
      <c r="J2642" s="134"/>
      <c r="K2642" s="134"/>
      <c r="L2642" s="134"/>
      <c r="M2642" s="134"/>
      <c r="N2642" s="134"/>
      <c r="O2642" s="134"/>
      <c r="P2642" s="134"/>
      <c r="Q2642" s="134"/>
      <c r="R2642" s="134"/>
      <c r="S2642" s="134"/>
      <c r="T2642" s="134"/>
      <c r="U2642" s="134"/>
      <c r="V2642" s="134"/>
      <c r="W2642" s="134"/>
      <c r="X2642" s="134"/>
      <c r="Y2642" s="134"/>
      <c r="Z2642" s="134"/>
    </row>
    <row r="2643" ht="15.0" customHeight="1">
      <c r="A2643" s="133" t="s">
        <v>8247</v>
      </c>
      <c r="B2643" s="133" t="s">
        <v>8248</v>
      </c>
      <c r="C2643" s="134" t="s">
        <v>8249</v>
      </c>
      <c r="D2643" s="133" t="s">
        <v>101</v>
      </c>
      <c r="E2643" s="133">
        <v>506.95</v>
      </c>
      <c r="F2643" s="134"/>
      <c r="G2643" s="134"/>
      <c r="H2643" s="134"/>
      <c r="I2643" s="134"/>
      <c r="J2643" s="134"/>
      <c r="K2643" s="134"/>
      <c r="L2643" s="134"/>
      <c r="M2643" s="134"/>
      <c r="N2643" s="134"/>
      <c r="O2643" s="134"/>
      <c r="P2643" s="134"/>
      <c r="Q2643" s="134"/>
      <c r="R2643" s="134"/>
      <c r="S2643" s="134"/>
      <c r="T2643" s="134"/>
      <c r="U2643" s="134"/>
      <c r="V2643" s="134"/>
      <c r="W2643" s="134"/>
      <c r="X2643" s="134"/>
      <c r="Y2643" s="134"/>
      <c r="Z2643" s="134"/>
    </row>
    <row r="2644" ht="15.0" customHeight="1">
      <c r="A2644" s="133" t="s">
        <v>8250</v>
      </c>
      <c r="B2644" s="133" t="s">
        <v>8251</v>
      </c>
      <c r="C2644" s="134" t="s">
        <v>8252</v>
      </c>
      <c r="D2644" s="133" t="s">
        <v>101</v>
      </c>
      <c r="E2644" s="133">
        <v>506.95</v>
      </c>
      <c r="F2644" s="134"/>
      <c r="G2644" s="134"/>
      <c r="H2644" s="134"/>
      <c r="I2644" s="134"/>
      <c r="J2644" s="134"/>
      <c r="K2644" s="134"/>
      <c r="L2644" s="134"/>
      <c r="M2644" s="134"/>
      <c r="N2644" s="134"/>
      <c r="O2644" s="134"/>
      <c r="P2644" s="134"/>
      <c r="Q2644" s="134"/>
      <c r="R2644" s="134"/>
      <c r="S2644" s="134"/>
      <c r="T2644" s="134"/>
      <c r="U2644" s="134"/>
      <c r="V2644" s="134"/>
      <c r="W2644" s="134"/>
      <c r="X2644" s="134"/>
      <c r="Y2644" s="134"/>
      <c r="Z2644" s="134"/>
    </row>
    <row r="2645" ht="15.0" customHeight="1">
      <c r="A2645" s="133" t="s">
        <v>8253</v>
      </c>
      <c r="B2645" s="133" t="s">
        <v>8254</v>
      </c>
      <c r="C2645" s="134" t="s">
        <v>8255</v>
      </c>
      <c r="D2645" s="133" t="s">
        <v>101</v>
      </c>
      <c r="E2645" s="133">
        <v>920.38</v>
      </c>
      <c r="F2645" s="134"/>
      <c r="G2645" s="134"/>
      <c r="H2645" s="134"/>
      <c r="I2645" s="134"/>
      <c r="J2645" s="134"/>
      <c r="K2645" s="134"/>
      <c r="L2645" s="134"/>
      <c r="M2645" s="134"/>
      <c r="N2645" s="134"/>
      <c r="O2645" s="134"/>
      <c r="P2645" s="134"/>
      <c r="Q2645" s="134"/>
      <c r="R2645" s="134"/>
      <c r="S2645" s="134"/>
      <c r="T2645" s="134"/>
      <c r="U2645" s="134"/>
      <c r="V2645" s="134"/>
      <c r="W2645" s="134"/>
      <c r="X2645" s="134"/>
      <c r="Y2645" s="134"/>
      <c r="Z2645" s="134"/>
    </row>
    <row r="2646" ht="15.0" customHeight="1">
      <c r="A2646" s="133" t="s">
        <v>8256</v>
      </c>
      <c r="B2646" s="133" t="s">
        <v>8257</v>
      </c>
      <c r="C2646" s="134" t="s">
        <v>8258</v>
      </c>
      <c r="D2646" s="133" t="s">
        <v>101</v>
      </c>
      <c r="E2646" s="133">
        <v>270.38</v>
      </c>
      <c r="F2646" s="134"/>
      <c r="G2646" s="134"/>
      <c r="H2646" s="134"/>
      <c r="I2646" s="134"/>
      <c r="J2646" s="134"/>
      <c r="K2646" s="134"/>
      <c r="L2646" s="134"/>
      <c r="M2646" s="134"/>
      <c r="N2646" s="134"/>
      <c r="O2646" s="134"/>
      <c r="P2646" s="134"/>
      <c r="Q2646" s="134"/>
      <c r="R2646" s="134"/>
      <c r="S2646" s="134"/>
      <c r="T2646" s="134"/>
      <c r="U2646" s="134"/>
      <c r="V2646" s="134"/>
      <c r="W2646" s="134"/>
      <c r="X2646" s="134"/>
      <c r="Y2646" s="134"/>
      <c r="Z2646" s="134"/>
    </row>
    <row r="2647" ht="15.0" customHeight="1">
      <c r="A2647" s="133" t="s">
        <v>8259</v>
      </c>
      <c r="B2647" s="133" t="s">
        <v>8260</v>
      </c>
      <c r="C2647" s="134" t="s">
        <v>8261</v>
      </c>
      <c r="D2647" s="133" t="s">
        <v>101</v>
      </c>
      <c r="E2647" s="133">
        <v>600.38</v>
      </c>
      <c r="F2647" s="134"/>
      <c r="G2647" s="134"/>
      <c r="H2647" s="134"/>
      <c r="I2647" s="134"/>
      <c r="J2647" s="134"/>
      <c r="K2647" s="134"/>
      <c r="L2647" s="134"/>
      <c r="M2647" s="134"/>
      <c r="N2647" s="134"/>
      <c r="O2647" s="134"/>
      <c r="P2647" s="134"/>
      <c r="Q2647" s="134"/>
      <c r="R2647" s="134"/>
      <c r="S2647" s="134"/>
      <c r="T2647" s="134"/>
      <c r="U2647" s="134"/>
      <c r="V2647" s="134"/>
      <c r="W2647" s="134"/>
      <c r="X2647" s="134"/>
      <c r="Y2647" s="134"/>
      <c r="Z2647" s="134"/>
    </row>
    <row r="2648" ht="15.0" customHeight="1">
      <c r="A2648" s="133" t="s">
        <v>8262</v>
      </c>
      <c r="B2648" s="133" t="s">
        <v>8263</v>
      </c>
      <c r="C2648" s="134" t="s">
        <v>8264</v>
      </c>
      <c r="D2648" s="133" t="s">
        <v>101</v>
      </c>
      <c r="E2648" s="133">
        <v>770.38</v>
      </c>
      <c r="F2648" s="134"/>
      <c r="G2648" s="134"/>
      <c r="H2648" s="134"/>
      <c r="I2648" s="134"/>
      <c r="J2648" s="134"/>
      <c r="K2648" s="134"/>
      <c r="L2648" s="134"/>
      <c r="M2648" s="134"/>
      <c r="N2648" s="134"/>
      <c r="O2648" s="134"/>
      <c r="P2648" s="134"/>
      <c r="Q2648" s="134"/>
      <c r="R2648" s="134"/>
      <c r="S2648" s="134"/>
      <c r="T2648" s="134"/>
      <c r="U2648" s="134"/>
      <c r="V2648" s="134"/>
      <c r="W2648" s="134"/>
      <c r="X2648" s="134"/>
      <c r="Y2648" s="134"/>
      <c r="Z2648" s="134"/>
    </row>
    <row r="2649" ht="15.0" customHeight="1">
      <c r="A2649" s="133" t="s">
        <v>8265</v>
      </c>
      <c r="B2649" s="133" t="s">
        <v>8266</v>
      </c>
      <c r="C2649" s="134" t="s">
        <v>8267</v>
      </c>
      <c r="D2649" s="133" t="s">
        <v>101</v>
      </c>
      <c r="E2649" s="133">
        <v>570.38</v>
      </c>
      <c r="F2649" s="134"/>
      <c r="G2649" s="134"/>
      <c r="H2649" s="134"/>
      <c r="I2649" s="134"/>
      <c r="J2649" s="134"/>
      <c r="K2649" s="134"/>
      <c r="L2649" s="134"/>
      <c r="M2649" s="134"/>
      <c r="N2649" s="134"/>
      <c r="O2649" s="134"/>
      <c r="P2649" s="134"/>
      <c r="Q2649" s="134"/>
      <c r="R2649" s="134"/>
      <c r="S2649" s="134"/>
      <c r="T2649" s="134"/>
      <c r="U2649" s="134"/>
      <c r="V2649" s="134"/>
      <c r="W2649" s="134"/>
      <c r="X2649" s="134"/>
      <c r="Y2649" s="134"/>
      <c r="Z2649" s="134"/>
    </row>
    <row r="2650" ht="15.0" customHeight="1">
      <c r="A2650" s="133" t="s">
        <v>8268</v>
      </c>
      <c r="B2650" s="133" t="s">
        <v>8269</v>
      </c>
      <c r="C2650" s="134" t="s">
        <v>8270</v>
      </c>
      <c r="D2650" s="133" t="s">
        <v>101</v>
      </c>
      <c r="E2650" s="133">
        <v>570.38</v>
      </c>
      <c r="F2650" s="134"/>
      <c r="G2650" s="134"/>
      <c r="H2650" s="134"/>
      <c r="I2650" s="134"/>
      <c r="J2650" s="134"/>
      <c r="K2650" s="134"/>
      <c r="L2650" s="134"/>
      <c r="M2650" s="134"/>
      <c r="N2650" s="134"/>
      <c r="O2650" s="134"/>
      <c r="P2650" s="134"/>
      <c r="Q2650" s="134"/>
      <c r="R2650" s="134"/>
      <c r="S2650" s="134"/>
      <c r="T2650" s="134"/>
      <c r="U2650" s="134"/>
      <c r="V2650" s="134"/>
      <c r="W2650" s="134"/>
      <c r="X2650" s="134"/>
      <c r="Y2650" s="134"/>
      <c r="Z2650" s="134"/>
    </row>
    <row r="2651" ht="15.0" customHeight="1">
      <c r="A2651" s="133" t="s">
        <v>8271</v>
      </c>
      <c r="B2651" s="133" t="s">
        <v>8272</v>
      </c>
      <c r="C2651" s="134" t="s">
        <v>8273</v>
      </c>
      <c r="D2651" s="133" t="s">
        <v>101</v>
      </c>
      <c r="E2651" s="133">
        <v>370.38</v>
      </c>
      <c r="F2651" s="134"/>
      <c r="G2651" s="134"/>
      <c r="H2651" s="134"/>
      <c r="I2651" s="134"/>
      <c r="J2651" s="134"/>
      <c r="K2651" s="134"/>
      <c r="L2651" s="134"/>
      <c r="M2651" s="134"/>
      <c r="N2651" s="134"/>
      <c r="O2651" s="134"/>
      <c r="P2651" s="134"/>
      <c r="Q2651" s="134"/>
      <c r="R2651" s="134"/>
      <c r="S2651" s="134"/>
      <c r="T2651" s="134"/>
      <c r="U2651" s="134"/>
      <c r="V2651" s="134"/>
      <c r="W2651" s="134"/>
      <c r="X2651" s="134"/>
      <c r="Y2651" s="134"/>
      <c r="Z2651" s="134"/>
    </row>
    <row r="2652" ht="15.0" customHeight="1">
      <c r="A2652" s="133" t="s">
        <v>8274</v>
      </c>
      <c r="B2652" s="133" t="s">
        <v>8275</v>
      </c>
      <c r="C2652" s="134" t="s">
        <v>8276</v>
      </c>
      <c r="D2652" s="133" t="s">
        <v>4</v>
      </c>
      <c r="E2652" s="133">
        <v>189.79</v>
      </c>
      <c r="F2652" s="134"/>
      <c r="G2652" s="134"/>
      <c r="H2652" s="134"/>
      <c r="I2652" s="134"/>
      <c r="J2652" s="134"/>
      <c r="K2652" s="134"/>
      <c r="L2652" s="134"/>
      <c r="M2652" s="134"/>
      <c r="N2652" s="134"/>
      <c r="O2652" s="134"/>
      <c r="P2652" s="134"/>
      <c r="Q2652" s="134"/>
      <c r="R2652" s="134"/>
      <c r="S2652" s="134"/>
      <c r="T2652" s="134"/>
      <c r="U2652" s="134"/>
      <c r="V2652" s="134"/>
      <c r="W2652" s="134"/>
      <c r="X2652" s="134"/>
      <c r="Y2652" s="134"/>
      <c r="Z2652" s="134"/>
    </row>
    <row r="2653" ht="15.0" customHeight="1">
      <c r="A2653" s="133" t="s">
        <v>8277</v>
      </c>
      <c r="B2653" s="133" t="s">
        <v>8278</v>
      </c>
      <c r="C2653" s="134" t="s">
        <v>8279</v>
      </c>
      <c r="D2653" s="133" t="s">
        <v>4</v>
      </c>
      <c r="E2653" s="133">
        <v>268.48</v>
      </c>
      <c r="F2653" s="134"/>
      <c r="G2653" s="134"/>
      <c r="H2653" s="134"/>
      <c r="I2653" s="134"/>
      <c r="J2653" s="134"/>
      <c r="K2653" s="134"/>
      <c r="L2653" s="134"/>
      <c r="M2653" s="134"/>
      <c r="N2653" s="134"/>
      <c r="O2653" s="134"/>
      <c r="P2653" s="134"/>
      <c r="Q2653" s="134"/>
      <c r="R2653" s="134"/>
      <c r="S2653" s="134"/>
      <c r="T2653" s="134"/>
      <c r="U2653" s="134"/>
      <c r="V2653" s="134"/>
      <c r="W2653" s="134"/>
      <c r="X2653" s="134"/>
      <c r="Y2653" s="134"/>
      <c r="Z2653" s="134"/>
    </row>
    <row r="2654" ht="15.0" customHeight="1">
      <c r="A2654" s="133" t="s">
        <v>8280</v>
      </c>
      <c r="B2654" s="133" t="s">
        <v>8281</v>
      </c>
      <c r="C2654" s="134" t="s">
        <v>8282</v>
      </c>
      <c r="D2654" s="133" t="s">
        <v>4</v>
      </c>
      <c r="E2654" s="133">
        <v>181.69</v>
      </c>
      <c r="F2654" s="134"/>
      <c r="G2654" s="134"/>
      <c r="H2654" s="134"/>
      <c r="I2654" s="134"/>
      <c r="J2654" s="134"/>
      <c r="K2654" s="134"/>
      <c r="L2654" s="134"/>
      <c r="M2654" s="134"/>
      <c r="N2654" s="134"/>
      <c r="O2654" s="134"/>
      <c r="P2654" s="134"/>
      <c r="Q2654" s="134"/>
      <c r="R2654" s="134"/>
      <c r="S2654" s="134"/>
      <c r="T2654" s="134"/>
      <c r="U2654" s="134"/>
      <c r="V2654" s="134"/>
      <c r="W2654" s="134"/>
      <c r="X2654" s="134"/>
      <c r="Y2654" s="134"/>
      <c r="Z2654" s="134"/>
    </row>
    <row r="2655" ht="15.0" customHeight="1">
      <c r="A2655" s="133" t="s">
        <v>8283</v>
      </c>
      <c r="B2655" s="133" t="s">
        <v>8284</v>
      </c>
      <c r="C2655" s="134" t="s">
        <v>8285</v>
      </c>
      <c r="D2655" s="133" t="s">
        <v>187</v>
      </c>
      <c r="E2655" s="133">
        <v>309.52</v>
      </c>
      <c r="F2655" s="134"/>
      <c r="G2655" s="134"/>
      <c r="H2655" s="134"/>
      <c r="I2655" s="134"/>
      <c r="J2655" s="134"/>
      <c r="K2655" s="134"/>
      <c r="L2655" s="134"/>
      <c r="M2655" s="134"/>
      <c r="N2655" s="134"/>
      <c r="O2655" s="134"/>
      <c r="P2655" s="134"/>
      <c r="Q2655" s="134"/>
      <c r="R2655" s="134"/>
      <c r="S2655" s="134"/>
      <c r="T2655" s="134"/>
      <c r="U2655" s="134"/>
      <c r="V2655" s="134"/>
      <c r="W2655" s="134"/>
      <c r="X2655" s="134"/>
      <c r="Y2655" s="134"/>
      <c r="Z2655" s="134"/>
    </row>
    <row r="2656" ht="15.0" customHeight="1">
      <c r="A2656" s="133" t="s">
        <v>8286</v>
      </c>
      <c r="B2656" s="133" t="s">
        <v>8287</v>
      </c>
      <c r="C2656" s="134" t="s">
        <v>8288</v>
      </c>
      <c r="D2656" s="133" t="s">
        <v>4</v>
      </c>
      <c r="E2656" s="133">
        <v>2278.91</v>
      </c>
      <c r="F2656" s="134"/>
      <c r="G2656" s="134"/>
      <c r="H2656" s="134"/>
      <c r="I2656" s="134"/>
      <c r="J2656" s="134"/>
      <c r="K2656" s="134"/>
      <c r="L2656" s="134"/>
      <c r="M2656" s="134"/>
      <c r="N2656" s="134"/>
      <c r="O2656" s="134"/>
      <c r="P2656" s="134"/>
      <c r="Q2656" s="134"/>
      <c r="R2656" s="134"/>
      <c r="S2656" s="134"/>
      <c r="T2656" s="134"/>
      <c r="U2656" s="134"/>
      <c r="V2656" s="134"/>
      <c r="W2656" s="134"/>
      <c r="X2656" s="134"/>
      <c r="Y2656" s="134"/>
      <c r="Z2656" s="134"/>
    </row>
    <row r="2657" ht="15.0" customHeight="1">
      <c r="A2657" s="133" t="s">
        <v>8289</v>
      </c>
      <c r="B2657" s="133" t="s">
        <v>8290</v>
      </c>
      <c r="C2657" s="134" t="s">
        <v>8291</v>
      </c>
      <c r="D2657" s="133" t="s">
        <v>4</v>
      </c>
      <c r="E2657" s="133">
        <v>812.89</v>
      </c>
      <c r="F2657" s="134"/>
      <c r="G2657" s="134"/>
      <c r="H2657" s="134"/>
      <c r="I2657" s="134"/>
      <c r="J2657" s="134"/>
      <c r="K2657" s="134"/>
      <c r="L2657" s="134"/>
      <c r="M2657" s="134"/>
      <c r="N2657" s="134"/>
      <c r="O2657" s="134"/>
      <c r="P2657" s="134"/>
      <c r="Q2657" s="134"/>
      <c r="R2657" s="134"/>
      <c r="S2657" s="134"/>
      <c r="T2657" s="134"/>
      <c r="U2657" s="134"/>
      <c r="V2657" s="134"/>
      <c r="W2657" s="134"/>
      <c r="X2657" s="134"/>
      <c r="Y2657" s="134"/>
      <c r="Z2657" s="134"/>
    </row>
    <row r="2658" ht="15.0" customHeight="1">
      <c r="A2658" s="133" t="s">
        <v>8292</v>
      </c>
      <c r="B2658" s="133" t="s">
        <v>8293</v>
      </c>
      <c r="C2658" s="134" t="s">
        <v>8294</v>
      </c>
      <c r="D2658" s="133" t="s">
        <v>4</v>
      </c>
      <c r="E2658" s="133">
        <v>224.28</v>
      </c>
      <c r="F2658" s="134"/>
      <c r="G2658" s="134"/>
      <c r="H2658" s="134"/>
      <c r="I2658" s="134"/>
      <c r="J2658" s="134"/>
      <c r="K2658" s="134"/>
      <c r="L2658" s="134"/>
      <c r="M2658" s="134"/>
      <c r="N2658" s="134"/>
      <c r="O2658" s="134"/>
      <c r="P2658" s="134"/>
      <c r="Q2658" s="134"/>
      <c r="R2658" s="134"/>
      <c r="S2658" s="134"/>
      <c r="T2658" s="134"/>
      <c r="U2658" s="134"/>
      <c r="V2658" s="134"/>
      <c r="W2658" s="134"/>
      <c r="X2658" s="134"/>
      <c r="Y2658" s="134"/>
      <c r="Z2658" s="134"/>
    </row>
    <row r="2659" ht="15.0" customHeight="1">
      <c r="A2659" s="133" t="s">
        <v>8295</v>
      </c>
      <c r="B2659" s="133" t="s">
        <v>8296</v>
      </c>
      <c r="C2659" s="134" t="s">
        <v>8297</v>
      </c>
      <c r="D2659" s="133" t="s">
        <v>187</v>
      </c>
      <c r="E2659" s="133">
        <v>119.13</v>
      </c>
      <c r="F2659" s="134"/>
      <c r="G2659" s="134"/>
      <c r="H2659" s="134"/>
      <c r="I2659" s="134"/>
      <c r="J2659" s="134"/>
      <c r="K2659" s="134"/>
      <c r="L2659" s="134"/>
      <c r="M2659" s="134"/>
      <c r="N2659" s="134"/>
      <c r="O2659" s="134"/>
      <c r="P2659" s="134"/>
      <c r="Q2659" s="134"/>
      <c r="R2659" s="134"/>
      <c r="S2659" s="134"/>
      <c r="T2659" s="134"/>
      <c r="U2659" s="134"/>
      <c r="V2659" s="134"/>
      <c r="W2659" s="134"/>
      <c r="X2659" s="134"/>
      <c r="Y2659" s="134"/>
      <c r="Z2659" s="134"/>
    </row>
    <row r="2660" ht="15.0" customHeight="1">
      <c r="A2660" s="133" t="s">
        <v>8298</v>
      </c>
      <c r="B2660" s="133" t="s">
        <v>8299</v>
      </c>
      <c r="C2660" s="134" t="s">
        <v>8300</v>
      </c>
      <c r="D2660" s="133" t="s">
        <v>187</v>
      </c>
      <c r="E2660" s="133">
        <v>302.86</v>
      </c>
      <c r="F2660" s="134"/>
      <c r="G2660" s="134"/>
      <c r="H2660" s="134"/>
      <c r="I2660" s="134"/>
      <c r="J2660" s="134"/>
      <c r="K2660" s="134"/>
      <c r="L2660" s="134"/>
      <c r="M2660" s="134"/>
      <c r="N2660" s="134"/>
      <c r="O2660" s="134"/>
      <c r="P2660" s="134"/>
      <c r="Q2660" s="134"/>
      <c r="R2660" s="134"/>
      <c r="S2660" s="134"/>
      <c r="T2660" s="134"/>
      <c r="U2660" s="134"/>
      <c r="V2660" s="134"/>
      <c r="W2660" s="134"/>
      <c r="X2660" s="134"/>
      <c r="Y2660" s="134"/>
      <c r="Z2660" s="134"/>
    </row>
    <row r="2661" ht="15.0" customHeight="1">
      <c r="A2661" s="133" t="s">
        <v>8301</v>
      </c>
      <c r="B2661" s="133" t="s">
        <v>8302</v>
      </c>
      <c r="C2661" s="134" t="s">
        <v>8303</v>
      </c>
      <c r="D2661" s="133" t="s">
        <v>187</v>
      </c>
      <c r="E2661" s="133">
        <v>185.6</v>
      </c>
      <c r="F2661" s="134"/>
      <c r="G2661" s="134"/>
      <c r="H2661" s="134"/>
      <c r="I2661" s="134"/>
      <c r="J2661" s="134"/>
      <c r="K2661" s="134"/>
      <c r="L2661" s="134"/>
      <c r="M2661" s="134"/>
      <c r="N2661" s="134"/>
      <c r="O2661" s="134"/>
      <c r="P2661" s="134"/>
      <c r="Q2661" s="134"/>
      <c r="R2661" s="134"/>
      <c r="S2661" s="134"/>
      <c r="T2661" s="134"/>
      <c r="U2661" s="134"/>
      <c r="V2661" s="134"/>
      <c r="W2661" s="134"/>
      <c r="X2661" s="134"/>
      <c r="Y2661" s="134"/>
      <c r="Z2661" s="134"/>
    </row>
    <row r="2662" ht="15.0" customHeight="1">
      <c r="A2662" s="133" t="s">
        <v>8304</v>
      </c>
      <c r="B2662" s="133" t="s">
        <v>8305</v>
      </c>
      <c r="C2662" s="134" t="s">
        <v>8306</v>
      </c>
      <c r="D2662" s="133" t="s">
        <v>187</v>
      </c>
      <c r="E2662" s="133">
        <v>182.95</v>
      </c>
      <c r="F2662" s="134"/>
      <c r="G2662" s="134"/>
      <c r="H2662" s="134"/>
      <c r="I2662" s="134"/>
      <c r="J2662" s="134"/>
      <c r="K2662" s="134"/>
      <c r="L2662" s="134"/>
      <c r="M2662" s="134"/>
      <c r="N2662" s="134"/>
      <c r="O2662" s="134"/>
      <c r="P2662" s="134"/>
      <c r="Q2662" s="134"/>
      <c r="R2662" s="134"/>
      <c r="S2662" s="134"/>
      <c r="T2662" s="134"/>
      <c r="U2662" s="134"/>
      <c r="V2662" s="134"/>
      <c r="W2662" s="134"/>
      <c r="X2662" s="134"/>
      <c r="Y2662" s="134"/>
      <c r="Z2662" s="134"/>
    </row>
    <row r="2663" ht="15.0" customHeight="1">
      <c r="A2663" s="133" t="s">
        <v>8307</v>
      </c>
      <c r="B2663" s="133" t="s">
        <v>8308</v>
      </c>
      <c r="C2663" s="134" t="s">
        <v>8309</v>
      </c>
      <c r="D2663" s="133" t="s">
        <v>108</v>
      </c>
      <c r="E2663" s="133">
        <v>1913.52</v>
      </c>
      <c r="F2663" s="134"/>
      <c r="G2663" s="134"/>
      <c r="H2663" s="134"/>
      <c r="I2663" s="134"/>
      <c r="J2663" s="134"/>
      <c r="K2663" s="134"/>
      <c r="L2663" s="134"/>
      <c r="M2663" s="134"/>
      <c r="N2663" s="134"/>
      <c r="O2663" s="134"/>
      <c r="P2663" s="134"/>
      <c r="Q2663" s="134"/>
      <c r="R2663" s="134"/>
      <c r="S2663" s="134"/>
      <c r="T2663" s="134"/>
      <c r="U2663" s="134"/>
      <c r="V2663" s="134"/>
      <c r="W2663" s="134"/>
      <c r="X2663" s="134"/>
      <c r="Y2663" s="134"/>
      <c r="Z2663" s="134"/>
    </row>
    <row r="2664" ht="15.0" customHeight="1">
      <c r="A2664" s="133" t="s">
        <v>8310</v>
      </c>
      <c r="B2664" s="133" t="s">
        <v>8311</v>
      </c>
      <c r="C2664" s="134" t="s">
        <v>8312</v>
      </c>
      <c r="D2664" s="133" t="s">
        <v>4</v>
      </c>
      <c r="E2664" s="133">
        <v>1310.08</v>
      </c>
      <c r="F2664" s="134"/>
      <c r="G2664" s="134"/>
      <c r="H2664" s="134"/>
      <c r="I2664" s="134"/>
      <c r="J2664" s="134"/>
      <c r="K2664" s="134"/>
      <c r="L2664" s="134"/>
      <c r="M2664" s="134"/>
      <c r="N2664" s="134"/>
      <c r="O2664" s="134"/>
      <c r="P2664" s="134"/>
      <c r="Q2664" s="134"/>
      <c r="R2664" s="134"/>
      <c r="S2664" s="134"/>
      <c r="T2664" s="134"/>
      <c r="U2664" s="134"/>
      <c r="V2664" s="134"/>
      <c r="W2664" s="134"/>
      <c r="X2664" s="134"/>
      <c r="Y2664" s="134"/>
      <c r="Z2664" s="134"/>
    </row>
    <row r="2665" ht="15.0" customHeight="1">
      <c r="A2665" s="133" t="s">
        <v>8313</v>
      </c>
      <c r="B2665" s="133" t="s">
        <v>8314</v>
      </c>
      <c r="C2665" s="134" t="s">
        <v>8315</v>
      </c>
      <c r="D2665" s="133" t="s">
        <v>4</v>
      </c>
      <c r="E2665" s="133">
        <v>374.77</v>
      </c>
      <c r="F2665" s="134"/>
      <c r="G2665" s="134"/>
      <c r="H2665" s="134"/>
      <c r="I2665" s="134"/>
      <c r="J2665" s="134"/>
      <c r="K2665" s="134"/>
      <c r="L2665" s="134"/>
      <c r="M2665" s="134"/>
      <c r="N2665" s="134"/>
      <c r="O2665" s="134"/>
      <c r="P2665" s="134"/>
      <c r="Q2665" s="134"/>
      <c r="R2665" s="134"/>
      <c r="S2665" s="134"/>
      <c r="T2665" s="134"/>
      <c r="U2665" s="134"/>
      <c r="V2665" s="134"/>
      <c r="W2665" s="134"/>
      <c r="X2665" s="134"/>
      <c r="Y2665" s="134"/>
      <c r="Z2665" s="134"/>
    </row>
    <row r="2666" ht="15.0" customHeight="1">
      <c r="A2666" s="133" t="s">
        <v>551</v>
      </c>
      <c r="B2666" s="133" t="s">
        <v>8316</v>
      </c>
      <c r="C2666" s="134" t="s">
        <v>8317</v>
      </c>
      <c r="D2666" s="133" t="s">
        <v>4</v>
      </c>
      <c r="E2666" s="133">
        <v>361.16</v>
      </c>
      <c r="F2666" s="134"/>
      <c r="G2666" s="134"/>
      <c r="H2666" s="134"/>
      <c r="I2666" s="134"/>
      <c r="J2666" s="134"/>
      <c r="K2666" s="134"/>
      <c r="L2666" s="134"/>
      <c r="M2666" s="134"/>
      <c r="N2666" s="134"/>
      <c r="O2666" s="134"/>
      <c r="P2666" s="134"/>
      <c r="Q2666" s="134"/>
      <c r="R2666" s="134"/>
      <c r="S2666" s="134"/>
      <c r="T2666" s="134"/>
      <c r="U2666" s="134"/>
      <c r="V2666" s="134"/>
      <c r="W2666" s="134"/>
      <c r="X2666" s="134"/>
      <c r="Y2666" s="134"/>
      <c r="Z2666" s="134"/>
    </row>
    <row r="2667" ht="15.0" customHeight="1">
      <c r="A2667" s="133" t="s">
        <v>491</v>
      </c>
      <c r="B2667" s="133" t="s">
        <v>8318</v>
      </c>
      <c r="C2667" s="134" t="s">
        <v>493</v>
      </c>
      <c r="D2667" s="133" t="s">
        <v>187</v>
      </c>
      <c r="E2667" s="133">
        <v>487.45</v>
      </c>
      <c r="F2667" s="134"/>
      <c r="G2667" s="134"/>
      <c r="H2667" s="134"/>
      <c r="I2667" s="134"/>
      <c r="J2667" s="134"/>
      <c r="K2667" s="134"/>
      <c r="L2667" s="134"/>
      <c r="M2667" s="134"/>
      <c r="N2667" s="134"/>
      <c r="O2667" s="134"/>
      <c r="P2667" s="134"/>
      <c r="Q2667" s="134"/>
      <c r="R2667" s="134"/>
      <c r="S2667" s="134"/>
      <c r="T2667" s="134"/>
      <c r="U2667" s="134"/>
      <c r="V2667" s="134"/>
      <c r="W2667" s="134"/>
      <c r="X2667" s="134"/>
      <c r="Y2667" s="134"/>
      <c r="Z2667" s="134"/>
    </row>
    <row r="2668" ht="15.0" customHeight="1">
      <c r="A2668" s="133" t="s">
        <v>8319</v>
      </c>
      <c r="B2668" s="133" t="s">
        <v>8320</v>
      </c>
      <c r="C2668" s="134" t="s">
        <v>8321</v>
      </c>
      <c r="D2668" s="133" t="s">
        <v>4</v>
      </c>
      <c r="E2668" s="133">
        <v>65.21</v>
      </c>
      <c r="F2668" s="134"/>
      <c r="G2668" s="134"/>
      <c r="H2668" s="134"/>
      <c r="I2668" s="134"/>
      <c r="J2668" s="134"/>
      <c r="K2668" s="134"/>
      <c r="L2668" s="134"/>
      <c r="M2668" s="134"/>
      <c r="N2668" s="134"/>
      <c r="O2668" s="134"/>
      <c r="P2668" s="134"/>
      <c r="Q2668" s="134"/>
      <c r="R2668" s="134"/>
      <c r="S2668" s="134"/>
      <c r="T2668" s="134"/>
      <c r="U2668" s="134"/>
      <c r="V2668" s="134"/>
      <c r="W2668" s="134"/>
      <c r="X2668" s="134"/>
      <c r="Y2668" s="134"/>
      <c r="Z2668" s="134"/>
    </row>
    <row r="2669" ht="15.0" customHeight="1">
      <c r="A2669" s="133" t="s">
        <v>8322</v>
      </c>
      <c r="B2669" s="133" t="s">
        <v>8323</v>
      </c>
      <c r="C2669" s="134" t="s">
        <v>8324</v>
      </c>
      <c r="D2669" s="133" t="s">
        <v>8325</v>
      </c>
      <c r="E2669" s="133">
        <v>17.36</v>
      </c>
      <c r="F2669" s="134"/>
      <c r="G2669" s="134"/>
      <c r="H2669" s="134"/>
      <c r="I2669" s="134"/>
      <c r="J2669" s="134"/>
      <c r="K2669" s="134"/>
      <c r="L2669" s="134"/>
      <c r="M2669" s="134"/>
      <c r="N2669" s="134"/>
      <c r="O2669" s="134"/>
      <c r="P2669" s="134"/>
      <c r="Q2669" s="134"/>
      <c r="R2669" s="134"/>
      <c r="S2669" s="134"/>
      <c r="T2669" s="134"/>
      <c r="U2669" s="134"/>
      <c r="V2669" s="134"/>
      <c r="W2669" s="134"/>
      <c r="X2669" s="134"/>
      <c r="Y2669" s="134"/>
      <c r="Z2669" s="134"/>
    </row>
    <row r="2670" ht="15.0" customHeight="1">
      <c r="A2670" s="133" t="s">
        <v>8326</v>
      </c>
      <c r="B2670" s="133" t="s">
        <v>8327</v>
      </c>
      <c r="C2670" s="134" t="s">
        <v>8328</v>
      </c>
      <c r="D2670" s="133" t="s">
        <v>8325</v>
      </c>
      <c r="E2670" s="133">
        <v>17.05</v>
      </c>
      <c r="F2670" s="134"/>
      <c r="G2670" s="134"/>
      <c r="H2670" s="134"/>
      <c r="I2670" s="134"/>
      <c r="J2670" s="134"/>
      <c r="K2670" s="134"/>
      <c r="L2670" s="134"/>
      <c r="M2670" s="134"/>
      <c r="N2670" s="134"/>
      <c r="O2670" s="134"/>
      <c r="P2670" s="134"/>
      <c r="Q2670" s="134"/>
      <c r="R2670" s="134"/>
      <c r="S2670" s="134"/>
      <c r="T2670" s="134"/>
      <c r="U2670" s="134"/>
      <c r="V2670" s="134"/>
      <c r="W2670" s="134"/>
      <c r="X2670" s="134"/>
      <c r="Y2670" s="134"/>
      <c r="Z2670" s="134"/>
    </row>
    <row r="2671" ht="15.0" customHeight="1">
      <c r="A2671" s="133" t="s">
        <v>8329</v>
      </c>
      <c r="B2671" s="133" t="s">
        <v>8330</v>
      </c>
      <c r="C2671" s="134" t="s">
        <v>8331</v>
      </c>
      <c r="D2671" s="133" t="s">
        <v>8325</v>
      </c>
      <c r="E2671" s="133">
        <v>18.9</v>
      </c>
      <c r="F2671" s="134"/>
      <c r="G2671" s="134"/>
      <c r="H2671" s="134"/>
      <c r="I2671" s="134"/>
      <c r="J2671" s="134"/>
      <c r="K2671" s="134"/>
      <c r="L2671" s="134"/>
      <c r="M2671" s="134"/>
      <c r="N2671" s="134"/>
      <c r="O2671" s="134"/>
      <c r="P2671" s="134"/>
      <c r="Q2671" s="134"/>
      <c r="R2671" s="134"/>
      <c r="S2671" s="134"/>
      <c r="T2671" s="134"/>
      <c r="U2671" s="134"/>
      <c r="V2671" s="134"/>
      <c r="W2671" s="134"/>
      <c r="X2671" s="134"/>
      <c r="Y2671" s="134"/>
      <c r="Z2671" s="134"/>
    </row>
    <row r="2672" ht="15.0" customHeight="1">
      <c r="A2672" s="133" t="s">
        <v>8332</v>
      </c>
      <c r="B2672" s="133" t="s">
        <v>8333</v>
      </c>
      <c r="C2672" s="134" t="s">
        <v>576</v>
      </c>
      <c r="D2672" s="133" t="s">
        <v>8325</v>
      </c>
      <c r="E2672" s="133">
        <v>17.72</v>
      </c>
      <c r="F2672" s="134"/>
      <c r="G2672" s="134"/>
      <c r="H2672" s="134"/>
      <c r="I2672" s="134"/>
      <c r="J2672" s="134"/>
      <c r="K2672" s="134"/>
      <c r="L2672" s="134"/>
      <c r="M2672" s="134"/>
      <c r="N2672" s="134"/>
      <c r="O2672" s="134"/>
      <c r="P2672" s="134"/>
      <c r="Q2672" s="134"/>
      <c r="R2672" s="134"/>
      <c r="S2672" s="134"/>
      <c r="T2672" s="134"/>
      <c r="U2672" s="134"/>
      <c r="V2672" s="134"/>
      <c r="W2672" s="134"/>
      <c r="X2672" s="134"/>
      <c r="Y2672" s="134"/>
      <c r="Z2672" s="134"/>
    </row>
    <row r="2673" ht="15.0" customHeight="1">
      <c r="A2673" s="133" t="s">
        <v>8334</v>
      </c>
      <c r="B2673" s="133" t="s">
        <v>8335</v>
      </c>
      <c r="C2673" s="134" t="s">
        <v>352</v>
      </c>
      <c r="D2673" s="133" t="s">
        <v>8325</v>
      </c>
      <c r="E2673" s="133">
        <v>18.98</v>
      </c>
      <c r="F2673" s="134"/>
      <c r="G2673" s="134"/>
      <c r="H2673" s="134"/>
      <c r="I2673" s="134"/>
      <c r="J2673" s="134"/>
      <c r="K2673" s="134"/>
      <c r="L2673" s="134"/>
      <c r="M2673" s="134"/>
      <c r="N2673" s="134"/>
      <c r="O2673" s="134"/>
      <c r="P2673" s="134"/>
      <c r="Q2673" s="134"/>
      <c r="R2673" s="134"/>
      <c r="S2673" s="134"/>
      <c r="T2673" s="134"/>
      <c r="U2673" s="134"/>
      <c r="V2673" s="134"/>
      <c r="W2673" s="134"/>
      <c r="X2673" s="134"/>
      <c r="Y2673" s="134"/>
      <c r="Z2673" s="134"/>
    </row>
    <row r="2674" ht="15.0" customHeight="1">
      <c r="A2674" s="133" t="s">
        <v>8336</v>
      </c>
      <c r="B2674" s="133" t="s">
        <v>8337</v>
      </c>
      <c r="C2674" s="134" t="s">
        <v>8338</v>
      </c>
      <c r="D2674" s="133" t="s">
        <v>8325</v>
      </c>
      <c r="E2674" s="133">
        <v>18.9</v>
      </c>
      <c r="F2674" s="134"/>
      <c r="G2674" s="134"/>
      <c r="H2674" s="134"/>
      <c r="I2674" s="134"/>
      <c r="J2674" s="134"/>
      <c r="K2674" s="134"/>
      <c r="L2674" s="134"/>
      <c r="M2674" s="134"/>
      <c r="N2674" s="134"/>
      <c r="O2674" s="134"/>
      <c r="P2674" s="134"/>
      <c r="Q2674" s="134"/>
      <c r="R2674" s="134"/>
      <c r="S2674" s="134"/>
      <c r="T2674" s="134"/>
      <c r="U2674" s="134"/>
      <c r="V2674" s="134"/>
      <c r="W2674" s="134"/>
      <c r="X2674" s="134"/>
      <c r="Y2674" s="134"/>
      <c r="Z2674" s="134"/>
    </row>
    <row r="2675" ht="15.0" customHeight="1">
      <c r="A2675" s="133" t="s">
        <v>8339</v>
      </c>
      <c r="B2675" s="133" t="s">
        <v>8340</v>
      </c>
      <c r="C2675" s="134" t="s">
        <v>8341</v>
      </c>
      <c r="D2675" s="133" t="s">
        <v>8325</v>
      </c>
      <c r="E2675" s="133">
        <v>19.98</v>
      </c>
      <c r="F2675" s="134"/>
      <c r="G2675" s="134"/>
      <c r="H2675" s="134"/>
      <c r="I2675" s="134"/>
      <c r="J2675" s="134"/>
      <c r="K2675" s="134"/>
      <c r="L2675" s="134"/>
      <c r="M2675" s="134"/>
      <c r="N2675" s="134"/>
      <c r="O2675" s="134"/>
      <c r="P2675" s="134"/>
      <c r="Q2675" s="134"/>
      <c r="R2675" s="134"/>
      <c r="S2675" s="134"/>
      <c r="T2675" s="134"/>
      <c r="U2675" s="134"/>
      <c r="V2675" s="134"/>
      <c r="W2675" s="134"/>
      <c r="X2675" s="134"/>
      <c r="Y2675" s="134"/>
      <c r="Z2675" s="134"/>
    </row>
    <row r="2676" ht="15.0" customHeight="1">
      <c r="A2676" s="133" t="s">
        <v>8342</v>
      </c>
      <c r="B2676" s="133" t="s">
        <v>958</v>
      </c>
      <c r="C2676" s="134" t="s">
        <v>8343</v>
      </c>
      <c r="D2676" s="133" t="s">
        <v>8325</v>
      </c>
      <c r="E2676" s="133">
        <v>16.55</v>
      </c>
      <c r="F2676" s="134"/>
      <c r="G2676" s="134"/>
      <c r="H2676" s="134"/>
      <c r="I2676" s="134"/>
      <c r="J2676" s="134"/>
      <c r="K2676" s="134"/>
      <c r="L2676" s="134"/>
      <c r="M2676" s="134"/>
      <c r="N2676" s="134"/>
      <c r="O2676" s="134"/>
      <c r="P2676" s="134"/>
      <c r="Q2676" s="134"/>
      <c r="R2676" s="134"/>
      <c r="S2676" s="134"/>
      <c r="T2676" s="134"/>
      <c r="U2676" s="134"/>
      <c r="V2676" s="134"/>
      <c r="W2676" s="134"/>
      <c r="X2676" s="134"/>
      <c r="Y2676" s="134"/>
      <c r="Z2676" s="134"/>
    </row>
    <row r="2677" ht="15.0" customHeight="1">
      <c r="A2677" s="133" t="s">
        <v>8344</v>
      </c>
      <c r="B2677" s="133" t="s">
        <v>958</v>
      </c>
      <c r="C2677" s="134" t="s">
        <v>8345</v>
      </c>
      <c r="D2677" s="133" t="s">
        <v>25</v>
      </c>
      <c r="E2677" s="133">
        <v>3488.24</v>
      </c>
      <c r="F2677" s="134"/>
      <c r="G2677" s="134"/>
      <c r="H2677" s="134"/>
      <c r="I2677" s="134"/>
      <c r="J2677" s="134"/>
      <c r="K2677" s="134"/>
      <c r="L2677" s="134"/>
      <c r="M2677" s="134"/>
      <c r="N2677" s="134"/>
      <c r="O2677" s="134"/>
      <c r="P2677" s="134"/>
      <c r="Q2677" s="134"/>
      <c r="R2677" s="134"/>
      <c r="S2677" s="134"/>
      <c r="T2677" s="134"/>
      <c r="U2677" s="134"/>
      <c r="V2677" s="134"/>
      <c r="W2677" s="134"/>
      <c r="X2677" s="134"/>
      <c r="Y2677" s="134"/>
      <c r="Z2677" s="134"/>
    </row>
    <row r="2678" ht="15.0" customHeight="1">
      <c r="A2678" s="133" t="s">
        <v>8346</v>
      </c>
      <c r="B2678" s="133" t="s">
        <v>958</v>
      </c>
      <c r="C2678" s="134" t="s">
        <v>8347</v>
      </c>
      <c r="D2678" s="133" t="s">
        <v>25</v>
      </c>
      <c r="E2678" s="133">
        <v>3443.39</v>
      </c>
      <c r="F2678" s="134"/>
      <c r="G2678" s="134"/>
      <c r="H2678" s="134"/>
      <c r="I2678" s="134"/>
      <c r="J2678" s="134"/>
      <c r="K2678" s="134"/>
      <c r="L2678" s="134"/>
      <c r="M2678" s="134"/>
      <c r="N2678" s="134"/>
      <c r="O2678" s="134"/>
      <c r="P2678" s="134"/>
      <c r="Q2678" s="134"/>
      <c r="R2678" s="134"/>
      <c r="S2678" s="134"/>
      <c r="T2678" s="134"/>
      <c r="U2678" s="134"/>
      <c r="V2678" s="134"/>
      <c r="W2678" s="134"/>
      <c r="X2678" s="134"/>
      <c r="Y2678" s="134"/>
      <c r="Z2678" s="134"/>
    </row>
    <row r="2679" ht="15.0" customHeight="1">
      <c r="A2679" s="133" t="s">
        <v>8348</v>
      </c>
      <c r="B2679" s="133" t="s">
        <v>8349</v>
      </c>
      <c r="C2679" s="134" t="s">
        <v>8350</v>
      </c>
      <c r="D2679" s="133" t="s">
        <v>8325</v>
      </c>
      <c r="E2679" s="133">
        <v>22.81</v>
      </c>
      <c r="F2679" s="134"/>
      <c r="G2679" s="134"/>
      <c r="H2679" s="134"/>
      <c r="I2679" s="134"/>
      <c r="J2679" s="134"/>
      <c r="K2679" s="134"/>
      <c r="L2679" s="134"/>
      <c r="M2679" s="134"/>
      <c r="N2679" s="134"/>
      <c r="O2679" s="134"/>
      <c r="P2679" s="134"/>
      <c r="Q2679" s="134"/>
      <c r="R2679" s="134"/>
      <c r="S2679" s="134"/>
      <c r="T2679" s="134"/>
      <c r="U2679" s="134"/>
      <c r="V2679" s="134"/>
      <c r="W2679" s="134"/>
      <c r="X2679" s="134"/>
      <c r="Y2679" s="134"/>
      <c r="Z2679" s="134"/>
    </row>
    <row r="2680" ht="15.0" customHeight="1">
      <c r="A2680" s="133" t="s">
        <v>8351</v>
      </c>
      <c r="B2680" s="133" t="s">
        <v>958</v>
      </c>
      <c r="C2680" s="134" t="s">
        <v>8352</v>
      </c>
      <c r="D2680" s="133" t="s">
        <v>25</v>
      </c>
      <c r="E2680" s="133">
        <v>2743.85</v>
      </c>
      <c r="F2680" s="134"/>
      <c r="G2680" s="134"/>
      <c r="H2680" s="134"/>
      <c r="I2680" s="134"/>
      <c r="J2680" s="134"/>
      <c r="K2680" s="134"/>
      <c r="L2680" s="134"/>
      <c r="M2680" s="134"/>
      <c r="N2680" s="134"/>
      <c r="O2680" s="134"/>
      <c r="P2680" s="134"/>
      <c r="Q2680" s="134"/>
      <c r="R2680" s="134"/>
      <c r="S2680" s="134"/>
      <c r="T2680" s="134"/>
      <c r="U2680" s="134"/>
      <c r="V2680" s="134"/>
      <c r="W2680" s="134"/>
      <c r="X2680" s="134"/>
      <c r="Y2680" s="134"/>
      <c r="Z2680" s="134"/>
    </row>
    <row r="2681" ht="15.0" customHeight="1">
      <c r="A2681" s="133" t="s">
        <v>8353</v>
      </c>
      <c r="B2681" s="133" t="s">
        <v>8354</v>
      </c>
      <c r="C2681" s="134" t="s">
        <v>332</v>
      </c>
      <c r="D2681" s="133" t="s">
        <v>8325</v>
      </c>
      <c r="E2681" s="133">
        <v>25.06</v>
      </c>
      <c r="F2681" s="134"/>
      <c r="G2681" s="134"/>
      <c r="H2681" s="134"/>
      <c r="I2681" s="134"/>
      <c r="J2681" s="134"/>
      <c r="K2681" s="134"/>
      <c r="L2681" s="134"/>
      <c r="M2681" s="134"/>
      <c r="N2681" s="134"/>
      <c r="O2681" s="134"/>
      <c r="P2681" s="134"/>
      <c r="Q2681" s="134"/>
      <c r="R2681" s="134"/>
      <c r="S2681" s="134"/>
      <c r="T2681" s="134"/>
      <c r="U2681" s="134"/>
      <c r="V2681" s="134"/>
      <c r="W2681" s="134"/>
      <c r="X2681" s="134"/>
      <c r="Y2681" s="134"/>
      <c r="Z2681" s="134"/>
    </row>
    <row r="2682" ht="15.0" customHeight="1">
      <c r="A2682" s="133" t="s">
        <v>8355</v>
      </c>
      <c r="B2682" s="133" t="s">
        <v>8356</v>
      </c>
      <c r="C2682" s="134" t="s">
        <v>446</v>
      </c>
      <c r="D2682" s="133" t="s">
        <v>8325</v>
      </c>
      <c r="E2682" s="133">
        <v>22.36</v>
      </c>
      <c r="F2682" s="134"/>
      <c r="G2682" s="134"/>
      <c r="H2682" s="134"/>
      <c r="I2682" s="134"/>
      <c r="J2682" s="134"/>
      <c r="K2682" s="134"/>
      <c r="L2682" s="134"/>
      <c r="M2682" s="134"/>
      <c r="N2682" s="134"/>
      <c r="O2682" s="134"/>
      <c r="P2682" s="134"/>
      <c r="Q2682" s="134"/>
      <c r="R2682" s="134"/>
      <c r="S2682" s="134"/>
      <c r="T2682" s="134"/>
      <c r="U2682" s="134"/>
      <c r="V2682" s="134"/>
      <c r="W2682" s="134"/>
      <c r="X2682" s="134"/>
      <c r="Y2682" s="134"/>
      <c r="Z2682" s="134"/>
    </row>
    <row r="2683" ht="15.0" customHeight="1">
      <c r="A2683" s="133" t="s">
        <v>8357</v>
      </c>
      <c r="B2683" s="133" t="s">
        <v>8358</v>
      </c>
      <c r="C2683" s="134" t="s">
        <v>8359</v>
      </c>
      <c r="D2683" s="133" t="s">
        <v>8325</v>
      </c>
      <c r="E2683" s="133">
        <v>17.4</v>
      </c>
      <c r="F2683" s="134"/>
      <c r="G2683" s="134"/>
      <c r="H2683" s="134"/>
      <c r="I2683" s="134"/>
      <c r="J2683" s="134"/>
      <c r="K2683" s="134"/>
      <c r="L2683" s="134"/>
      <c r="M2683" s="134"/>
      <c r="N2683" s="134"/>
      <c r="O2683" s="134"/>
      <c r="P2683" s="134"/>
      <c r="Q2683" s="134"/>
      <c r="R2683" s="134"/>
      <c r="S2683" s="134"/>
      <c r="T2683" s="134"/>
      <c r="U2683" s="134"/>
      <c r="V2683" s="134"/>
      <c r="W2683" s="134"/>
      <c r="X2683" s="134"/>
      <c r="Y2683" s="134"/>
      <c r="Z2683" s="134"/>
    </row>
    <row r="2684" ht="15.0" customHeight="1">
      <c r="A2684" s="133" t="s">
        <v>8360</v>
      </c>
      <c r="B2684" s="133" t="s">
        <v>8361</v>
      </c>
      <c r="C2684" s="134" t="s">
        <v>8362</v>
      </c>
      <c r="D2684" s="133" t="s">
        <v>8325</v>
      </c>
      <c r="E2684" s="133">
        <v>20.56</v>
      </c>
      <c r="F2684" s="134"/>
      <c r="G2684" s="134"/>
      <c r="H2684" s="134"/>
      <c r="I2684" s="134"/>
      <c r="J2684" s="134"/>
      <c r="K2684" s="134"/>
      <c r="L2684" s="134"/>
      <c r="M2684" s="134"/>
      <c r="N2684" s="134"/>
      <c r="O2684" s="134"/>
      <c r="P2684" s="134"/>
      <c r="Q2684" s="134"/>
      <c r="R2684" s="134"/>
      <c r="S2684" s="134"/>
      <c r="T2684" s="134"/>
      <c r="U2684" s="134"/>
      <c r="V2684" s="134"/>
      <c r="W2684" s="134"/>
      <c r="X2684" s="134"/>
      <c r="Y2684" s="134"/>
      <c r="Z2684" s="134"/>
    </row>
    <row r="2685" ht="15.0" customHeight="1">
      <c r="A2685" s="133" t="s">
        <v>8363</v>
      </c>
      <c r="B2685" s="133" t="s">
        <v>8364</v>
      </c>
      <c r="C2685" s="134" t="s">
        <v>66</v>
      </c>
      <c r="D2685" s="133" t="s">
        <v>8325</v>
      </c>
      <c r="E2685" s="133">
        <v>22.71</v>
      </c>
      <c r="F2685" s="134"/>
      <c r="G2685" s="134"/>
      <c r="H2685" s="134"/>
      <c r="I2685" s="134"/>
      <c r="J2685" s="134"/>
      <c r="K2685" s="134"/>
      <c r="L2685" s="134"/>
      <c r="M2685" s="134"/>
      <c r="N2685" s="134"/>
      <c r="O2685" s="134"/>
      <c r="P2685" s="134"/>
      <c r="Q2685" s="134"/>
      <c r="R2685" s="134"/>
      <c r="S2685" s="134"/>
      <c r="T2685" s="134"/>
      <c r="U2685" s="134"/>
      <c r="V2685" s="134"/>
      <c r="W2685" s="134"/>
      <c r="X2685" s="134"/>
      <c r="Y2685" s="134"/>
      <c r="Z2685" s="134"/>
    </row>
    <row r="2686" ht="15.0" customHeight="1">
      <c r="A2686" s="133" t="s">
        <v>8365</v>
      </c>
      <c r="B2686" s="133" t="s">
        <v>8366</v>
      </c>
      <c r="C2686" s="134" t="s">
        <v>578</v>
      </c>
      <c r="D2686" s="133" t="s">
        <v>8325</v>
      </c>
      <c r="E2686" s="133">
        <v>23.23</v>
      </c>
      <c r="F2686" s="134"/>
      <c r="G2686" s="134"/>
      <c r="H2686" s="134"/>
      <c r="I2686" s="134"/>
      <c r="J2686" s="134"/>
      <c r="K2686" s="134"/>
      <c r="L2686" s="134"/>
      <c r="M2686" s="134"/>
      <c r="N2686" s="134"/>
      <c r="O2686" s="134"/>
      <c r="P2686" s="134"/>
      <c r="Q2686" s="134"/>
      <c r="R2686" s="134"/>
      <c r="S2686" s="134"/>
      <c r="T2686" s="134"/>
      <c r="U2686" s="134"/>
      <c r="V2686" s="134"/>
      <c r="W2686" s="134"/>
      <c r="X2686" s="134"/>
      <c r="Y2686" s="134"/>
      <c r="Z2686" s="134"/>
    </row>
    <row r="2687" ht="15.0" customHeight="1">
      <c r="A2687" s="133" t="s">
        <v>8367</v>
      </c>
      <c r="B2687" s="133" t="s">
        <v>958</v>
      </c>
      <c r="C2687" s="134" t="s">
        <v>8368</v>
      </c>
      <c r="D2687" s="133" t="s">
        <v>25</v>
      </c>
      <c r="E2687" s="133">
        <v>6520.76</v>
      </c>
      <c r="F2687" s="134"/>
      <c r="G2687" s="134"/>
      <c r="H2687" s="134"/>
      <c r="I2687" s="134"/>
      <c r="J2687" s="134"/>
      <c r="K2687" s="134"/>
      <c r="L2687" s="134"/>
      <c r="M2687" s="134"/>
      <c r="N2687" s="134"/>
      <c r="O2687" s="134"/>
      <c r="P2687" s="134"/>
      <c r="Q2687" s="134"/>
      <c r="R2687" s="134"/>
      <c r="S2687" s="134"/>
      <c r="T2687" s="134"/>
      <c r="U2687" s="134"/>
      <c r="V2687" s="134"/>
      <c r="W2687" s="134"/>
      <c r="X2687" s="134"/>
      <c r="Y2687" s="134"/>
      <c r="Z2687" s="134"/>
    </row>
    <row r="2688" ht="15.0" customHeight="1">
      <c r="A2688" s="133" t="s">
        <v>8369</v>
      </c>
      <c r="B2688" s="133" t="s">
        <v>958</v>
      </c>
      <c r="C2688" s="134" t="s">
        <v>8370</v>
      </c>
      <c r="D2688" s="133" t="s">
        <v>25</v>
      </c>
      <c r="E2688" s="133">
        <v>16949.32</v>
      </c>
      <c r="F2688" s="134"/>
      <c r="G2688" s="134"/>
      <c r="H2688" s="134"/>
      <c r="I2688" s="134"/>
      <c r="J2688" s="134"/>
      <c r="K2688" s="134"/>
      <c r="L2688" s="134"/>
      <c r="M2688" s="134"/>
      <c r="N2688" s="134"/>
      <c r="O2688" s="134"/>
      <c r="P2688" s="134"/>
      <c r="Q2688" s="134"/>
      <c r="R2688" s="134"/>
      <c r="S2688" s="134"/>
      <c r="T2688" s="134"/>
      <c r="U2688" s="134"/>
      <c r="V2688" s="134"/>
      <c r="W2688" s="134"/>
      <c r="X2688" s="134"/>
      <c r="Y2688" s="134"/>
      <c r="Z2688" s="134"/>
    </row>
    <row r="2689" ht="15.0" customHeight="1">
      <c r="A2689" s="133" t="s">
        <v>8371</v>
      </c>
      <c r="B2689" s="133" t="s">
        <v>958</v>
      </c>
      <c r="C2689" s="134" t="s">
        <v>8372</v>
      </c>
      <c r="D2689" s="133" t="s">
        <v>25</v>
      </c>
      <c r="E2689" s="133">
        <v>19251.82</v>
      </c>
      <c r="F2689" s="134"/>
      <c r="G2689" s="134"/>
      <c r="H2689" s="134"/>
      <c r="I2689" s="134"/>
      <c r="J2689" s="134"/>
      <c r="K2689" s="134"/>
      <c r="L2689" s="134"/>
      <c r="M2689" s="134"/>
      <c r="N2689" s="134"/>
      <c r="O2689" s="134"/>
      <c r="P2689" s="134"/>
      <c r="Q2689" s="134"/>
      <c r="R2689" s="134"/>
      <c r="S2689" s="134"/>
      <c r="T2689" s="134"/>
      <c r="U2689" s="134"/>
      <c r="V2689" s="134"/>
      <c r="W2689" s="134"/>
      <c r="X2689" s="134"/>
      <c r="Y2689" s="134"/>
      <c r="Z2689" s="134"/>
    </row>
    <row r="2690" ht="15.0" customHeight="1">
      <c r="A2690" s="133" t="s">
        <v>8373</v>
      </c>
      <c r="B2690" s="133" t="s">
        <v>958</v>
      </c>
      <c r="C2690" s="134" t="s">
        <v>8374</v>
      </c>
      <c r="D2690" s="133" t="s">
        <v>25</v>
      </c>
      <c r="E2690" s="133">
        <v>26210.41</v>
      </c>
      <c r="F2690" s="134"/>
      <c r="G2690" s="134"/>
      <c r="H2690" s="134"/>
      <c r="I2690" s="134"/>
      <c r="J2690" s="134"/>
      <c r="K2690" s="134"/>
      <c r="L2690" s="134"/>
      <c r="M2690" s="134"/>
      <c r="N2690" s="134"/>
      <c r="O2690" s="134"/>
      <c r="P2690" s="134"/>
      <c r="Q2690" s="134"/>
      <c r="R2690" s="134"/>
      <c r="S2690" s="134"/>
      <c r="T2690" s="134"/>
      <c r="U2690" s="134"/>
      <c r="V2690" s="134"/>
      <c r="W2690" s="134"/>
      <c r="X2690" s="134"/>
      <c r="Y2690" s="134"/>
      <c r="Z2690" s="134"/>
    </row>
    <row r="2691" ht="15.0" customHeight="1">
      <c r="A2691" s="133" t="s">
        <v>8375</v>
      </c>
      <c r="B2691" s="133" t="s">
        <v>958</v>
      </c>
      <c r="C2691" s="134" t="s">
        <v>8376</v>
      </c>
      <c r="D2691" s="133" t="s">
        <v>25</v>
      </c>
      <c r="E2691" s="133">
        <v>17168.33</v>
      </c>
      <c r="F2691" s="134"/>
      <c r="G2691" s="134"/>
      <c r="H2691" s="134"/>
      <c r="I2691" s="134"/>
      <c r="J2691" s="134"/>
      <c r="K2691" s="134"/>
      <c r="L2691" s="134"/>
      <c r="M2691" s="134"/>
      <c r="N2691" s="134"/>
      <c r="O2691" s="134"/>
      <c r="P2691" s="134"/>
      <c r="Q2691" s="134"/>
      <c r="R2691" s="134"/>
      <c r="S2691" s="134"/>
      <c r="T2691" s="134"/>
      <c r="U2691" s="134"/>
      <c r="V2691" s="134"/>
      <c r="W2691" s="134"/>
      <c r="X2691" s="134"/>
      <c r="Y2691" s="134"/>
      <c r="Z2691" s="134"/>
    </row>
    <row r="2692" ht="15.0" customHeight="1">
      <c r="A2692" s="133" t="s">
        <v>8377</v>
      </c>
      <c r="B2692" s="133" t="s">
        <v>958</v>
      </c>
      <c r="C2692" s="134" t="s">
        <v>8378</v>
      </c>
      <c r="D2692" s="133" t="s">
        <v>25</v>
      </c>
      <c r="E2692" s="133">
        <v>13263.58</v>
      </c>
      <c r="F2692" s="134"/>
      <c r="G2692" s="134"/>
      <c r="H2692" s="134"/>
      <c r="I2692" s="134"/>
      <c r="J2692" s="134"/>
      <c r="K2692" s="134"/>
      <c r="L2692" s="134"/>
      <c r="M2692" s="134"/>
      <c r="N2692" s="134"/>
      <c r="O2692" s="134"/>
      <c r="P2692" s="134"/>
      <c r="Q2692" s="134"/>
      <c r="R2692" s="134"/>
      <c r="S2692" s="134"/>
      <c r="T2692" s="134"/>
      <c r="U2692" s="134"/>
      <c r="V2692" s="134"/>
      <c r="W2692" s="134"/>
      <c r="X2692" s="134"/>
      <c r="Y2692" s="134"/>
      <c r="Z2692" s="134"/>
    </row>
    <row r="2693" ht="15.0" customHeight="1">
      <c r="A2693" s="133" t="s">
        <v>8379</v>
      </c>
      <c r="B2693" s="133" t="s">
        <v>8380</v>
      </c>
      <c r="C2693" s="134" t="s">
        <v>8381</v>
      </c>
      <c r="D2693" s="133" t="s">
        <v>8325</v>
      </c>
      <c r="E2693" s="133">
        <v>22.97</v>
      </c>
      <c r="F2693" s="134"/>
      <c r="G2693" s="134"/>
      <c r="H2693" s="134"/>
      <c r="I2693" s="134"/>
      <c r="J2693" s="134"/>
      <c r="K2693" s="134"/>
      <c r="L2693" s="134"/>
      <c r="M2693" s="134"/>
      <c r="N2693" s="134"/>
      <c r="O2693" s="134"/>
      <c r="P2693" s="134"/>
      <c r="Q2693" s="134"/>
      <c r="R2693" s="134"/>
      <c r="S2693" s="134"/>
      <c r="T2693" s="134"/>
      <c r="U2693" s="134"/>
      <c r="V2693" s="134"/>
      <c r="W2693" s="134"/>
      <c r="X2693" s="134"/>
      <c r="Y2693" s="134"/>
      <c r="Z2693" s="134"/>
    </row>
    <row r="2694" ht="15.0" customHeight="1">
      <c r="A2694" s="133" t="s">
        <v>8382</v>
      </c>
      <c r="B2694" s="133" t="s">
        <v>8383</v>
      </c>
      <c r="C2694" s="134" t="s">
        <v>8384</v>
      </c>
      <c r="D2694" s="133" t="s">
        <v>8325</v>
      </c>
      <c r="E2694" s="133">
        <v>22.81</v>
      </c>
      <c r="F2694" s="134"/>
      <c r="G2694" s="134"/>
      <c r="H2694" s="134"/>
      <c r="I2694" s="134"/>
      <c r="J2694" s="134"/>
      <c r="K2694" s="134"/>
      <c r="L2694" s="134"/>
      <c r="M2694" s="134"/>
      <c r="N2694" s="134"/>
      <c r="O2694" s="134"/>
      <c r="P2694" s="134"/>
      <c r="Q2694" s="134"/>
      <c r="R2694" s="134"/>
      <c r="S2694" s="134"/>
      <c r="T2694" s="134"/>
      <c r="U2694" s="134"/>
      <c r="V2694" s="134"/>
      <c r="W2694" s="134"/>
      <c r="X2694" s="134"/>
      <c r="Y2694" s="134"/>
      <c r="Z2694" s="134"/>
    </row>
    <row r="2695" ht="15.0" customHeight="1">
      <c r="A2695" s="133" t="s">
        <v>8385</v>
      </c>
      <c r="B2695" s="133" t="s">
        <v>8386</v>
      </c>
      <c r="C2695" s="134" t="s">
        <v>8387</v>
      </c>
      <c r="D2695" s="133" t="s">
        <v>8325</v>
      </c>
      <c r="E2695" s="133">
        <v>23.27</v>
      </c>
      <c r="F2695" s="134"/>
      <c r="G2695" s="134"/>
      <c r="H2695" s="134"/>
      <c r="I2695" s="134"/>
      <c r="J2695" s="134"/>
      <c r="K2695" s="134"/>
      <c r="L2695" s="134"/>
      <c r="M2695" s="134"/>
      <c r="N2695" s="134"/>
      <c r="O2695" s="134"/>
      <c r="P2695" s="134"/>
      <c r="Q2695" s="134"/>
      <c r="R2695" s="134"/>
      <c r="S2695" s="134"/>
      <c r="T2695" s="134"/>
      <c r="U2695" s="134"/>
      <c r="V2695" s="134"/>
      <c r="W2695" s="134"/>
      <c r="X2695" s="134"/>
      <c r="Y2695" s="134"/>
      <c r="Z2695" s="134"/>
    </row>
    <row r="2696" ht="15.0" customHeight="1">
      <c r="A2696" s="133" t="s">
        <v>8388</v>
      </c>
      <c r="B2696" s="133" t="s">
        <v>958</v>
      </c>
      <c r="C2696" s="134" t="s">
        <v>8389</v>
      </c>
      <c r="D2696" s="133" t="s">
        <v>8325</v>
      </c>
      <c r="E2696" s="133">
        <v>22.95</v>
      </c>
      <c r="F2696" s="134"/>
      <c r="G2696" s="134"/>
      <c r="H2696" s="134"/>
      <c r="I2696" s="134"/>
      <c r="J2696" s="134"/>
      <c r="K2696" s="134"/>
      <c r="L2696" s="134"/>
      <c r="M2696" s="134"/>
      <c r="N2696" s="134"/>
      <c r="O2696" s="134"/>
      <c r="P2696" s="134"/>
      <c r="Q2696" s="134"/>
      <c r="R2696" s="134"/>
      <c r="S2696" s="134"/>
      <c r="T2696" s="134"/>
      <c r="U2696" s="134"/>
      <c r="V2696" s="134"/>
      <c r="W2696" s="134"/>
      <c r="X2696" s="134"/>
      <c r="Y2696" s="134"/>
      <c r="Z2696" s="134"/>
    </row>
    <row r="2697" ht="15.0" customHeight="1">
      <c r="A2697" s="133" t="s">
        <v>8390</v>
      </c>
      <c r="B2697" s="133" t="s">
        <v>8391</v>
      </c>
      <c r="C2697" s="134" t="s">
        <v>8392</v>
      </c>
      <c r="D2697" s="133" t="s">
        <v>8325</v>
      </c>
      <c r="E2697" s="133">
        <v>22.16</v>
      </c>
      <c r="F2697" s="134"/>
      <c r="G2697" s="134"/>
      <c r="H2697" s="134"/>
      <c r="I2697" s="134"/>
      <c r="J2697" s="134"/>
      <c r="K2697" s="134"/>
      <c r="L2697" s="134"/>
      <c r="M2697" s="134"/>
      <c r="N2697" s="134"/>
      <c r="O2697" s="134"/>
      <c r="P2697" s="134"/>
      <c r="Q2697" s="134"/>
      <c r="R2697" s="134"/>
      <c r="S2697" s="134"/>
      <c r="T2697" s="134"/>
      <c r="U2697" s="134"/>
      <c r="V2697" s="134"/>
      <c r="W2697" s="134"/>
      <c r="X2697" s="134"/>
      <c r="Y2697" s="134"/>
      <c r="Z2697" s="134"/>
    </row>
    <row r="2698" ht="15.0" customHeight="1">
      <c r="A2698" s="133" t="s">
        <v>8393</v>
      </c>
      <c r="B2698" s="133" t="s">
        <v>8394</v>
      </c>
      <c r="C2698" s="134" t="s">
        <v>8395</v>
      </c>
      <c r="D2698" s="133" t="s">
        <v>8325</v>
      </c>
      <c r="E2698" s="133">
        <v>25.06</v>
      </c>
      <c r="F2698" s="134"/>
      <c r="G2698" s="134"/>
      <c r="H2698" s="134"/>
      <c r="I2698" s="134"/>
      <c r="J2698" s="134"/>
      <c r="K2698" s="134"/>
      <c r="L2698" s="134"/>
      <c r="M2698" s="134"/>
      <c r="N2698" s="134"/>
      <c r="O2698" s="134"/>
      <c r="P2698" s="134"/>
      <c r="Q2698" s="134"/>
      <c r="R2698" s="134"/>
      <c r="S2698" s="134"/>
      <c r="T2698" s="134"/>
      <c r="U2698" s="134"/>
      <c r="V2698" s="134"/>
      <c r="W2698" s="134"/>
      <c r="X2698" s="134"/>
      <c r="Y2698" s="134"/>
      <c r="Z2698" s="134"/>
    </row>
    <row r="2699" ht="15.0" customHeight="1">
      <c r="A2699" s="133" t="s">
        <v>8396</v>
      </c>
      <c r="B2699" s="133" t="s">
        <v>8397</v>
      </c>
      <c r="C2699" s="134" t="s">
        <v>340</v>
      </c>
      <c r="D2699" s="133" t="s">
        <v>8325</v>
      </c>
      <c r="E2699" s="133">
        <v>23.15</v>
      </c>
      <c r="F2699" s="134"/>
      <c r="G2699" s="134"/>
      <c r="H2699" s="134"/>
      <c r="I2699" s="134"/>
      <c r="J2699" s="134"/>
      <c r="K2699" s="134"/>
      <c r="L2699" s="134"/>
      <c r="M2699" s="134"/>
      <c r="N2699" s="134"/>
      <c r="O2699" s="134"/>
      <c r="P2699" s="134"/>
      <c r="Q2699" s="134"/>
      <c r="R2699" s="134"/>
      <c r="S2699" s="134"/>
      <c r="T2699" s="134"/>
      <c r="U2699" s="134"/>
      <c r="V2699" s="134"/>
      <c r="W2699" s="134"/>
      <c r="X2699" s="134"/>
      <c r="Y2699" s="134"/>
      <c r="Z2699" s="134"/>
    </row>
    <row r="2700" ht="15.0" customHeight="1">
      <c r="A2700" s="133" t="s">
        <v>8398</v>
      </c>
      <c r="B2700" s="133" t="s">
        <v>958</v>
      </c>
      <c r="C2700" s="134" t="s">
        <v>8399</v>
      </c>
      <c r="D2700" s="133" t="s">
        <v>25</v>
      </c>
      <c r="E2700" s="133">
        <v>9697.2</v>
      </c>
      <c r="F2700" s="134"/>
      <c r="G2700" s="134"/>
      <c r="H2700" s="134"/>
      <c r="I2700" s="134"/>
      <c r="J2700" s="134"/>
      <c r="K2700" s="134"/>
      <c r="L2700" s="134"/>
      <c r="M2700" s="134"/>
      <c r="N2700" s="134"/>
      <c r="O2700" s="134"/>
      <c r="P2700" s="134"/>
      <c r="Q2700" s="134"/>
      <c r="R2700" s="134"/>
      <c r="S2700" s="134"/>
      <c r="T2700" s="134"/>
      <c r="U2700" s="134"/>
      <c r="V2700" s="134"/>
      <c r="W2700" s="134"/>
      <c r="X2700" s="134"/>
      <c r="Y2700" s="134"/>
      <c r="Z2700" s="134"/>
    </row>
    <row r="2701" ht="15.0" customHeight="1">
      <c r="A2701" s="133" t="s">
        <v>8400</v>
      </c>
      <c r="B2701" s="133" t="s">
        <v>8401</v>
      </c>
      <c r="C2701" s="134" t="s">
        <v>8402</v>
      </c>
      <c r="D2701" s="133" t="s">
        <v>8325</v>
      </c>
      <c r="E2701" s="133">
        <v>20.86</v>
      </c>
      <c r="F2701" s="134"/>
      <c r="G2701" s="134"/>
      <c r="H2701" s="134"/>
      <c r="I2701" s="134"/>
      <c r="J2701" s="134"/>
      <c r="K2701" s="134"/>
      <c r="L2701" s="134"/>
      <c r="M2701" s="134"/>
      <c r="N2701" s="134"/>
      <c r="O2701" s="134"/>
      <c r="P2701" s="134"/>
      <c r="Q2701" s="134"/>
      <c r="R2701" s="134"/>
      <c r="S2701" s="134"/>
      <c r="T2701" s="134"/>
      <c r="U2701" s="134"/>
      <c r="V2701" s="134"/>
      <c r="W2701" s="134"/>
      <c r="X2701" s="134"/>
      <c r="Y2701" s="134"/>
      <c r="Z2701" s="134"/>
    </row>
    <row r="2702" ht="15.0" customHeight="1">
      <c r="A2702" s="133" t="s">
        <v>8403</v>
      </c>
      <c r="B2702" s="133" t="s">
        <v>958</v>
      </c>
      <c r="C2702" s="134" t="s">
        <v>8404</v>
      </c>
      <c r="D2702" s="133" t="s">
        <v>8325</v>
      </c>
      <c r="E2702" s="133">
        <v>18.89</v>
      </c>
      <c r="F2702" s="134"/>
      <c r="G2702" s="134"/>
      <c r="H2702" s="134"/>
      <c r="I2702" s="134"/>
      <c r="J2702" s="134"/>
      <c r="K2702" s="134"/>
      <c r="L2702" s="134"/>
      <c r="M2702" s="134"/>
      <c r="N2702" s="134"/>
      <c r="O2702" s="134"/>
      <c r="P2702" s="134"/>
      <c r="Q2702" s="134"/>
      <c r="R2702" s="134"/>
      <c r="S2702" s="134"/>
      <c r="T2702" s="134"/>
      <c r="U2702" s="134"/>
      <c r="V2702" s="134"/>
      <c r="W2702" s="134"/>
      <c r="X2702" s="134"/>
      <c r="Y2702" s="134"/>
      <c r="Z2702" s="134"/>
    </row>
    <row r="2703" ht="15.0" customHeight="1">
      <c r="A2703" s="133" t="s">
        <v>8405</v>
      </c>
      <c r="B2703" s="133" t="s">
        <v>8406</v>
      </c>
      <c r="C2703" s="134" t="s">
        <v>98</v>
      </c>
      <c r="D2703" s="133" t="s">
        <v>8325</v>
      </c>
      <c r="E2703" s="133">
        <v>22.97</v>
      </c>
      <c r="F2703" s="134"/>
      <c r="G2703" s="134"/>
      <c r="H2703" s="134"/>
      <c r="I2703" s="134"/>
      <c r="J2703" s="134"/>
      <c r="K2703" s="134"/>
      <c r="L2703" s="134"/>
      <c r="M2703" s="134"/>
      <c r="N2703" s="134"/>
      <c r="O2703" s="134"/>
      <c r="P2703" s="134"/>
      <c r="Q2703" s="134"/>
      <c r="R2703" s="134"/>
      <c r="S2703" s="134"/>
      <c r="T2703" s="134"/>
      <c r="U2703" s="134"/>
      <c r="V2703" s="134"/>
      <c r="W2703" s="134"/>
      <c r="X2703" s="134"/>
      <c r="Y2703" s="134"/>
      <c r="Z2703" s="134"/>
    </row>
    <row r="2704" ht="15.0" customHeight="1">
      <c r="A2704" s="133" t="s">
        <v>8407</v>
      </c>
      <c r="B2704" s="133" t="s">
        <v>8408</v>
      </c>
      <c r="C2704" s="134" t="s">
        <v>354</v>
      </c>
      <c r="D2704" s="133" t="s">
        <v>8325</v>
      </c>
      <c r="E2704" s="133">
        <v>24.03</v>
      </c>
      <c r="F2704" s="134"/>
      <c r="G2704" s="134"/>
      <c r="H2704" s="134"/>
      <c r="I2704" s="134"/>
      <c r="J2704" s="134"/>
      <c r="K2704" s="134"/>
      <c r="L2704" s="134"/>
      <c r="M2704" s="134"/>
      <c r="N2704" s="134"/>
      <c r="O2704" s="134"/>
      <c r="P2704" s="134"/>
      <c r="Q2704" s="134"/>
      <c r="R2704" s="134"/>
      <c r="S2704" s="134"/>
      <c r="T2704" s="134"/>
      <c r="U2704" s="134"/>
      <c r="V2704" s="134"/>
      <c r="W2704" s="134"/>
      <c r="X2704" s="134"/>
      <c r="Y2704" s="134"/>
      <c r="Z2704" s="134"/>
    </row>
    <row r="2705" ht="15.0" customHeight="1">
      <c r="A2705" s="133" t="s">
        <v>8409</v>
      </c>
      <c r="B2705" s="133" t="s">
        <v>8410</v>
      </c>
      <c r="C2705" s="134" t="s">
        <v>8411</v>
      </c>
      <c r="D2705" s="133" t="s">
        <v>8325</v>
      </c>
      <c r="E2705" s="133">
        <v>19.86</v>
      </c>
      <c r="F2705" s="134"/>
      <c r="G2705" s="134"/>
      <c r="H2705" s="134"/>
      <c r="I2705" s="134"/>
      <c r="J2705" s="134"/>
      <c r="K2705" s="134"/>
      <c r="L2705" s="134"/>
      <c r="M2705" s="134"/>
      <c r="N2705" s="134"/>
      <c r="O2705" s="134"/>
      <c r="P2705" s="134"/>
      <c r="Q2705" s="134"/>
      <c r="R2705" s="134"/>
      <c r="S2705" s="134"/>
      <c r="T2705" s="134"/>
      <c r="U2705" s="134"/>
      <c r="V2705" s="134"/>
      <c r="W2705" s="134"/>
      <c r="X2705" s="134"/>
      <c r="Y2705" s="134"/>
      <c r="Z2705" s="134"/>
    </row>
    <row r="2706" ht="15.0" customHeight="1">
      <c r="A2706" s="133" t="s">
        <v>8412</v>
      </c>
      <c r="B2706" s="133" t="s">
        <v>8413</v>
      </c>
      <c r="C2706" s="134" t="s">
        <v>8414</v>
      </c>
      <c r="D2706" s="133" t="s">
        <v>8325</v>
      </c>
      <c r="E2706" s="133">
        <v>26.82</v>
      </c>
      <c r="F2706" s="134"/>
      <c r="G2706" s="134"/>
      <c r="H2706" s="134"/>
      <c r="I2706" s="134"/>
      <c r="J2706" s="134"/>
      <c r="K2706" s="134"/>
      <c r="L2706" s="134"/>
      <c r="M2706" s="134"/>
      <c r="N2706" s="134"/>
      <c r="O2706" s="134"/>
      <c r="P2706" s="134"/>
      <c r="Q2706" s="134"/>
      <c r="R2706" s="134"/>
      <c r="S2706" s="134"/>
      <c r="T2706" s="134"/>
      <c r="U2706" s="134"/>
      <c r="V2706" s="134"/>
      <c r="W2706" s="134"/>
      <c r="X2706" s="134"/>
      <c r="Y2706" s="134"/>
      <c r="Z2706" s="134"/>
    </row>
    <row r="2707" ht="15.0" customHeight="1">
      <c r="A2707" s="133" t="s">
        <v>8415</v>
      </c>
      <c r="B2707" s="133" t="s">
        <v>958</v>
      </c>
      <c r="C2707" s="134" t="s">
        <v>8416</v>
      </c>
      <c r="D2707" s="133" t="s">
        <v>8325</v>
      </c>
      <c r="E2707" s="133">
        <v>17.42</v>
      </c>
      <c r="F2707" s="134"/>
      <c r="G2707" s="134"/>
      <c r="H2707" s="134"/>
      <c r="I2707" s="134"/>
      <c r="J2707" s="134"/>
      <c r="K2707" s="134"/>
      <c r="L2707" s="134"/>
      <c r="M2707" s="134"/>
      <c r="N2707" s="134"/>
      <c r="O2707" s="134"/>
      <c r="P2707" s="134"/>
      <c r="Q2707" s="134"/>
      <c r="R2707" s="134"/>
      <c r="S2707" s="134"/>
      <c r="T2707" s="134"/>
      <c r="U2707" s="134"/>
      <c r="V2707" s="134"/>
      <c r="W2707" s="134"/>
      <c r="X2707" s="134"/>
      <c r="Y2707" s="134"/>
      <c r="Z2707" s="134"/>
    </row>
    <row r="2708" ht="15.0" customHeight="1">
      <c r="A2708" s="133" t="s">
        <v>8417</v>
      </c>
      <c r="B2708" s="133" t="s">
        <v>8418</v>
      </c>
      <c r="C2708" s="134" t="s">
        <v>567</v>
      </c>
      <c r="D2708" s="133" t="s">
        <v>8325</v>
      </c>
      <c r="E2708" s="133">
        <v>16.55</v>
      </c>
      <c r="F2708" s="134"/>
      <c r="G2708" s="134"/>
      <c r="H2708" s="134"/>
      <c r="I2708" s="134"/>
      <c r="J2708" s="134"/>
      <c r="K2708" s="134"/>
      <c r="L2708" s="134"/>
      <c r="M2708" s="134"/>
      <c r="N2708" s="134"/>
      <c r="O2708" s="134"/>
      <c r="P2708" s="134"/>
      <c r="Q2708" s="134"/>
      <c r="R2708" s="134"/>
      <c r="S2708" s="134"/>
      <c r="T2708" s="134"/>
      <c r="U2708" s="134"/>
      <c r="V2708" s="134"/>
      <c r="W2708" s="134"/>
      <c r="X2708" s="134"/>
      <c r="Y2708" s="134"/>
      <c r="Z2708" s="134"/>
    </row>
    <row r="2709" ht="15.0" customHeight="1">
      <c r="A2709" s="133" t="s">
        <v>8419</v>
      </c>
      <c r="B2709" s="133" t="s">
        <v>958</v>
      </c>
      <c r="C2709" s="134" t="s">
        <v>8420</v>
      </c>
      <c r="D2709" s="133" t="s">
        <v>8325</v>
      </c>
      <c r="E2709" s="133">
        <v>22.83</v>
      </c>
      <c r="F2709" s="134"/>
      <c r="G2709" s="134"/>
      <c r="H2709" s="134"/>
      <c r="I2709" s="134"/>
      <c r="J2709" s="134"/>
      <c r="K2709" s="134"/>
      <c r="L2709" s="134"/>
      <c r="M2709" s="134"/>
      <c r="N2709" s="134"/>
      <c r="O2709" s="134"/>
      <c r="P2709" s="134"/>
      <c r="Q2709" s="134"/>
      <c r="R2709" s="134"/>
      <c r="S2709" s="134"/>
      <c r="T2709" s="134"/>
      <c r="U2709" s="134"/>
      <c r="V2709" s="134"/>
      <c r="W2709" s="134"/>
      <c r="X2709" s="134"/>
      <c r="Y2709" s="134"/>
      <c r="Z2709" s="134"/>
    </row>
    <row r="2710" ht="15.0" customHeight="1">
      <c r="A2710" s="133" t="s">
        <v>8421</v>
      </c>
      <c r="B2710" s="133" t="s">
        <v>8422</v>
      </c>
      <c r="C2710" s="134" t="s">
        <v>68</v>
      </c>
      <c r="D2710" s="133" t="s">
        <v>8325</v>
      </c>
      <c r="E2710" s="133">
        <v>16.55</v>
      </c>
      <c r="F2710" s="134"/>
      <c r="G2710" s="134"/>
      <c r="H2710" s="134"/>
      <c r="I2710" s="134"/>
      <c r="J2710" s="134"/>
      <c r="K2710" s="134"/>
      <c r="L2710" s="134"/>
      <c r="M2710" s="134"/>
      <c r="N2710" s="134"/>
      <c r="O2710" s="134"/>
      <c r="P2710" s="134"/>
      <c r="Q2710" s="134"/>
      <c r="R2710" s="134"/>
      <c r="S2710" s="134"/>
      <c r="T2710" s="134"/>
      <c r="U2710" s="134"/>
      <c r="V2710" s="134"/>
      <c r="W2710" s="134"/>
      <c r="X2710" s="134"/>
      <c r="Y2710" s="134"/>
      <c r="Z2710" s="134"/>
    </row>
    <row r="2711" ht="15.0" customHeight="1">
      <c r="A2711" s="133" t="s">
        <v>8423</v>
      </c>
      <c r="B2711" s="133" t="s">
        <v>8424</v>
      </c>
      <c r="C2711" s="134" t="s">
        <v>8425</v>
      </c>
      <c r="D2711" s="133" t="s">
        <v>8325</v>
      </c>
      <c r="E2711" s="133">
        <v>26.82</v>
      </c>
      <c r="F2711" s="134"/>
      <c r="G2711" s="134"/>
      <c r="H2711" s="134"/>
      <c r="I2711" s="134"/>
      <c r="J2711" s="134"/>
      <c r="K2711" s="134"/>
      <c r="L2711" s="134"/>
      <c r="M2711" s="134"/>
      <c r="N2711" s="134"/>
      <c r="O2711" s="134"/>
      <c r="P2711" s="134"/>
      <c r="Q2711" s="134"/>
      <c r="R2711" s="134"/>
      <c r="S2711" s="134"/>
      <c r="T2711" s="134"/>
      <c r="U2711" s="134"/>
      <c r="V2711" s="134"/>
      <c r="W2711" s="134"/>
      <c r="X2711" s="134"/>
      <c r="Y2711" s="134"/>
      <c r="Z2711" s="134"/>
    </row>
    <row r="2712" ht="15.0" customHeight="1">
      <c r="A2712" s="133" t="s">
        <v>8426</v>
      </c>
      <c r="B2712" s="133" t="s">
        <v>958</v>
      </c>
      <c r="C2712" s="134" t="s">
        <v>8427</v>
      </c>
      <c r="D2712" s="133" t="s">
        <v>25</v>
      </c>
      <c r="E2712" s="133">
        <v>5080.35</v>
      </c>
      <c r="F2712" s="134"/>
      <c r="G2712" s="134"/>
      <c r="H2712" s="134"/>
      <c r="I2712" s="134"/>
      <c r="J2712" s="134"/>
      <c r="K2712" s="134"/>
      <c r="L2712" s="134"/>
      <c r="M2712" s="134"/>
      <c r="N2712" s="134"/>
      <c r="O2712" s="134"/>
      <c r="P2712" s="134"/>
      <c r="Q2712" s="134"/>
      <c r="R2712" s="134"/>
      <c r="S2712" s="134"/>
      <c r="T2712" s="134"/>
      <c r="U2712" s="134"/>
      <c r="V2712" s="134"/>
      <c r="W2712" s="134"/>
      <c r="X2712" s="134"/>
      <c r="Y2712" s="134"/>
      <c r="Z2712" s="134"/>
    </row>
    <row r="2713" ht="15.0" customHeight="1">
      <c r="A2713" s="133" t="s">
        <v>8428</v>
      </c>
      <c r="B2713" s="133" t="s">
        <v>8429</v>
      </c>
      <c r="C2713" s="134" t="s">
        <v>8430</v>
      </c>
      <c r="D2713" s="133" t="s">
        <v>8325</v>
      </c>
      <c r="E2713" s="133">
        <v>24.9</v>
      </c>
      <c r="F2713" s="134"/>
      <c r="G2713" s="134"/>
      <c r="H2713" s="134"/>
      <c r="I2713" s="134"/>
      <c r="J2713" s="134"/>
      <c r="K2713" s="134"/>
      <c r="L2713" s="134"/>
      <c r="M2713" s="134"/>
      <c r="N2713" s="134"/>
      <c r="O2713" s="134"/>
      <c r="P2713" s="134"/>
      <c r="Q2713" s="134"/>
      <c r="R2713" s="134"/>
      <c r="S2713" s="134"/>
      <c r="T2713" s="134"/>
      <c r="U2713" s="134"/>
      <c r="V2713" s="134"/>
      <c r="W2713" s="134"/>
      <c r="X2713" s="134"/>
      <c r="Y2713" s="134"/>
      <c r="Z2713" s="134"/>
    </row>
    <row r="2714" ht="15.0" customHeight="1">
      <c r="A2714" s="133" t="s">
        <v>8431</v>
      </c>
      <c r="B2714" s="133" t="s">
        <v>958</v>
      </c>
      <c r="C2714" s="134" t="s">
        <v>8432</v>
      </c>
      <c r="D2714" s="133" t="s">
        <v>8325</v>
      </c>
      <c r="E2714" s="133">
        <v>19.46</v>
      </c>
      <c r="F2714" s="134"/>
      <c r="G2714" s="134"/>
      <c r="H2714" s="134"/>
      <c r="I2714" s="134"/>
      <c r="J2714" s="134"/>
      <c r="K2714" s="134"/>
      <c r="L2714" s="134"/>
      <c r="M2714" s="134"/>
      <c r="N2714" s="134"/>
      <c r="O2714" s="134"/>
      <c r="P2714" s="134"/>
      <c r="Q2714" s="134"/>
      <c r="R2714" s="134"/>
      <c r="S2714" s="134"/>
      <c r="T2714" s="134"/>
      <c r="U2714" s="134"/>
      <c r="V2714" s="134"/>
      <c r="W2714" s="134"/>
      <c r="X2714" s="134"/>
      <c r="Y2714" s="134"/>
      <c r="Z2714" s="134"/>
    </row>
    <row r="2715" ht="15.0" customHeight="1">
      <c r="A2715" s="133" t="s">
        <v>8433</v>
      </c>
      <c r="B2715" s="133" t="s">
        <v>958</v>
      </c>
      <c r="C2715" s="134" t="s">
        <v>8434</v>
      </c>
      <c r="D2715" s="133" t="s">
        <v>25</v>
      </c>
      <c r="E2715" s="133">
        <v>3771.68</v>
      </c>
      <c r="F2715" s="134"/>
      <c r="G2715" s="134"/>
      <c r="H2715" s="134"/>
      <c r="I2715" s="134"/>
      <c r="J2715" s="134"/>
      <c r="K2715" s="134"/>
      <c r="L2715" s="134"/>
      <c r="M2715" s="134"/>
      <c r="N2715" s="134"/>
      <c r="O2715" s="134"/>
      <c r="P2715" s="134"/>
      <c r="Q2715" s="134"/>
      <c r="R2715" s="134"/>
      <c r="S2715" s="134"/>
      <c r="T2715" s="134"/>
      <c r="U2715" s="134"/>
      <c r="V2715" s="134"/>
      <c r="W2715" s="134"/>
      <c r="X2715" s="134"/>
      <c r="Y2715" s="134"/>
      <c r="Z2715" s="134"/>
    </row>
    <row r="2716" ht="15.0" customHeight="1">
      <c r="A2716" s="133" t="s">
        <v>8435</v>
      </c>
      <c r="B2716" s="133" t="s">
        <v>958</v>
      </c>
      <c r="C2716" s="134" t="s">
        <v>200</v>
      </c>
      <c r="D2716" s="133" t="s">
        <v>108</v>
      </c>
      <c r="E2716" s="133">
        <v>35.59</v>
      </c>
      <c r="F2716" s="134"/>
      <c r="G2716" s="134"/>
      <c r="H2716" s="134"/>
      <c r="I2716" s="134"/>
      <c r="J2716" s="134"/>
      <c r="K2716" s="134"/>
      <c r="L2716" s="134"/>
      <c r="M2716" s="134"/>
      <c r="N2716" s="134"/>
      <c r="O2716" s="134"/>
      <c r="P2716" s="134"/>
      <c r="Q2716" s="134"/>
      <c r="R2716" s="134"/>
      <c r="S2716" s="134"/>
      <c r="T2716" s="134"/>
      <c r="U2716" s="134"/>
      <c r="V2716" s="134"/>
      <c r="W2716" s="134"/>
      <c r="X2716" s="134"/>
      <c r="Y2716" s="134"/>
      <c r="Z2716" s="134"/>
    </row>
    <row r="2717" ht="15.0" customHeight="1">
      <c r="A2717" s="133" t="s">
        <v>8436</v>
      </c>
      <c r="B2717" s="133" t="s">
        <v>958</v>
      </c>
      <c r="C2717" s="134" t="s">
        <v>8437</v>
      </c>
      <c r="D2717" s="133" t="s">
        <v>108</v>
      </c>
      <c r="E2717" s="133">
        <v>23.72</v>
      </c>
      <c r="F2717" s="134"/>
      <c r="G2717" s="134"/>
      <c r="H2717" s="134"/>
      <c r="I2717" s="134"/>
      <c r="J2717" s="134"/>
      <c r="K2717" s="134"/>
      <c r="L2717" s="134"/>
      <c r="M2717" s="134"/>
      <c r="N2717" s="134"/>
      <c r="O2717" s="134"/>
      <c r="P2717" s="134"/>
      <c r="Q2717" s="134"/>
      <c r="R2717" s="134"/>
      <c r="S2717" s="134"/>
      <c r="T2717" s="134"/>
      <c r="U2717" s="134"/>
      <c r="V2717" s="134"/>
      <c r="W2717" s="134"/>
      <c r="X2717" s="134"/>
      <c r="Y2717" s="134"/>
      <c r="Z2717" s="134"/>
    </row>
    <row r="2718" ht="15.0" customHeight="1">
      <c r="A2718" s="133" t="s">
        <v>8438</v>
      </c>
      <c r="B2718" s="133" t="s">
        <v>8439</v>
      </c>
      <c r="C2718" s="134" t="s">
        <v>8440</v>
      </c>
      <c r="D2718" s="133" t="s">
        <v>108</v>
      </c>
      <c r="E2718" s="133">
        <v>24.82</v>
      </c>
      <c r="F2718" s="134"/>
      <c r="G2718" s="134"/>
      <c r="H2718" s="134"/>
      <c r="I2718" s="134"/>
      <c r="J2718" s="134"/>
      <c r="K2718" s="134"/>
      <c r="L2718" s="134"/>
      <c r="M2718" s="134"/>
      <c r="N2718" s="134"/>
      <c r="O2718" s="134"/>
      <c r="P2718" s="134"/>
      <c r="Q2718" s="134"/>
      <c r="R2718" s="134"/>
      <c r="S2718" s="134"/>
      <c r="T2718" s="134"/>
      <c r="U2718" s="134"/>
      <c r="V2718" s="134"/>
      <c r="W2718" s="134"/>
      <c r="X2718" s="134"/>
      <c r="Y2718" s="134"/>
      <c r="Z2718" s="134"/>
    </row>
    <row r="2719" ht="15.0" customHeight="1">
      <c r="A2719" s="133" t="s">
        <v>8441</v>
      </c>
      <c r="B2719" s="133" t="s">
        <v>8442</v>
      </c>
      <c r="C2719" s="134" t="s">
        <v>8443</v>
      </c>
      <c r="D2719" s="133" t="s">
        <v>108</v>
      </c>
      <c r="E2719" s="133">
        <v>462.29</v>
      </c>
      <c r="F2719" s="134"/>
      <c r="G2719" s="134"/>
      <c r="H2719" s="134"/>
      <c r="I2719" s="134"/>
      <c r="J2719" s="134"/>
      <c r="K2719" s="134"/>
      <c r="L2719" s="134"/>
      <c r="M2719" s="134"/>
      <c r="N2719" s="134"/>
      <c r="O2719" s="134"/>
      <c r="P2719" s="134"/>
      <c r="Q2719" s="134"/>
      <c r="R2719" s="134"/>
      <c r="S2719" s="134"/>
      <c r="T2719" s="134"/>
      <c r="U2719" s="134"/>
      <c r="V2719" s="134"/>
      <c r="W2719" s="134"/>
      <c r="X2719" s="134"/>
      <c r="Y2719" s="134"/>
      <c r="Z2719" s="134"/>
    </row>
    <row r="2720" ht="15.0" customHeight="1">
      <c r="A2720" s="133" t="s">
        <v>8444</v>
      </c>
      <c r="B2720" s="133" t="s">
        <v>8445</v>
      </c>
      <c r="C2720" s="134" t="s">
        <v>8446</v>
      </c>
      <c r="D2720" s="133" t="s">
        <v>108</v>
      </c>
      <c r="E2720" s="133">
        <v>371.24</v>
      </c>
      <c r="F2720" s="134"/>
      <c r="G2720" s="134"/>
      <c r="H2720" s="134"/>
      <c r="I2720" s="134"/>
      <c r="J2720" s="134"/>
      <c r="K2720" s="134"/>
      <c r="L2720" s="134"/>
      <c r="M2720" s="134"/>
      <c r="N2720" s="134"/>
      <c r="O2720" s="134"/>
      <c r="P2720" s="134"/>
      <c r="Q2720" s="134"/>
      <c r="R2720" s="134"/>
      <c r="S2720" s="134"/>
      <c r="T2720" s="134"/>
      <c r="U2720" s="134"/>
      <c r="V2720" s="134"/>
      <c r="W2720" s="134"/>
      <c r="X2720" s="134"/>
      <c r="Y2720" s="134"/>
      <c r="Z2720" s="134"/>
    </row>
    <row r="2721" ht="15.0" customHeight="1">
      <c r="A2721" s="133" t="s">
        <v>8447</v>
      </c>
      <c r="B2721" s="133" t="s">
        <v>8448</v>
      </c>
      <c r="C2721" s="134" t="s">
        <v>8449</v>
      </c>
      <c r="D2721" s="133" t="s">
        <v>108</v>
      </c>
      <c r="E2721" s="133">
        <v>396.97</v>
      </c>
      <c r="F2721" s="134"/>
      <c r="G2721" s="134"/>
      <c r="H2721" s="134"/>
      <c r="I2721" s="134"/>
      <c r="J2721" s="134"/>
      <c r="K2721" s="134"/>
      <c r="L2721" s="134"/>
      <c r="M2721" s="134"/>
      <c r="N2721" s="134"/>
      <c r="O2721" s="134"/>
      <c r="P2721" s="134"/>
      <c r="Q2721" s="134"/>
      <c r="R2721" s="134"/>
      <c r="S2721" s="134"/>
      <c r="T2721" s="134"/>
      <c r="U2721" s="134"/>
      <c r="V2721" s="134"/>
      <c r="W2721" s="134"/>
      <c r="X2721" s="134"/>
      <c r="Y2721" s="134"/>
      <c r="Z2721" s="134"/>
    </row>
    <row r="2722" ht="15.0" customHeight="1">
      <c r="A2722" s="133" t="s">
        <v>8450</v>
      </c>
      <c r="B2722" s="133" t="s">
        <v>8451</v>
      </c>
      <c r="C2722" s="134" t="s">
        <v>8452</v>
      </c>
      <c r="D2722" s="133" t="s">
        <v>108</v>
      </c>
      <c r="E2722" s="133">
        <v>374.1</v>
      </c>
      <c r="F2722" s="134"/>
      <c r="G2722" s="134"/>
      <c r="H2722" s="134"/>
      <c r="I2722" s="134"/>
      <c r="J2722" s="134"/>
      <c r="K2722" s="134"/>
      <c r="L2722" s="134"/>
      <c r="M2722" s="134"/>
      <c r="N2722" s="134"/>
      <c r="O2722" s="134"/>
      <c r="P2722" s="134"/>
      <c r="Q2722" s="134"/>
      <c r="R2722" s="134"/>
      <c r="S2722" s="134"/>
      <c r="T2722" s="134"/>
      <c r="U2722" s="134"/>
      <c r="V2722" s="134"/>
      <c r="W2722" s="134"/>
      <c r="X2722" s="134"/>
      <c r="Y2722" s="134"/>
      <c r="Z2722" s="134"/>
    </row>
    <row r="2723" ht="15.0" customHeight="1">
      <c r="A2723" s="133" t="s">
        <v>8453</v>
      </c>
      <c r="B2723" s="133" t="s">
        <v>8454</v>
      </c>
      <c r="C2723" s="134" t="s">
        <v>8455</v>
      </c>
      <c r="D2723" s="133" t="s">
        <v>108</v>
      </c>
      <c r="E2723" s="133">
        <v>464.82</v>
      </c>
      <c r="F2723" s="134"/>
      <c r="G2723" s="134"/>
      <c r="H2723" s="134"/>
      <c r="I2723" s="134"/>
      <c r="J2723" s="134"/>
      <c r="K2723" s="134"/>
      <c r="L2723" s="134"/>
      <c r="M2723" s="134"/>
      <c r="N2723" s="134"/>
      <c r="O2723" s="134"/>
      <c r="P2723" s="134"/>
      <c r="Q2723" s="134"/>
      <c r="R2723" s="134"/>
      <c r="S2723" s="134"/>
      <c r="T2723" s="134"/>
      <c r="U2723" s="134"/>
      <c r="V2723" s="134"/>
      <c r="W2723" s="134"/>
      <c r="X2723" s="134"/>
      <c r="Y2723" s="134"/>
      <c r="Z2723" s="134"/>
    </row>
    <row r="2724" ht="15.0" customHeight="1">
      <c r="A2724" s="133" t="s">
        <v>8456</v>
      </c>
      <c r="B2724" s="133" t="s">
        <v>8457</v>
      </c>
      <c r="C2724" s="134" t="s">
        <v>8458</v>
      </c>
      <c r="D2724" s="133" t="s">
        <v>108</v>
      </c>
      <c r="E2724" s="133">
        <v>395.85</v>
      </c>
      <c r="F2724" s="134"/>
      <c r="G2724" s="134"/>
      <c r="H2724" s="134"/>
      <c r="I2724" s="134"/>
      <c r="J2724" s="134"/>
      <c r="K2724" s="134"/>
      <c r="L2724" s="134"/>
      <c r="M2724" s="134"/>
      <c r="N2724" s="134"/>
      <c r="O2724" s="134"/>
      <c r="P2724" s="134"/>
      <c r="Q2724" s="134"/>
      <c r="R2724" s="134"/>
      <c r="S2724" s="134"/>
      <c r="T2724" s="134"/>
      <c r="U2724" s="134"/>
      <c r="V2724" s="134"/>
      <c r="W2724" s="134"/>
      <c r="X2724" s="134"/>
      <c r="Y2724" s="134"/>
      <c r="Z2724" s="134"/>
    </row>
    <row r="2725" ht="15.0" customHeight="1">
      <c r="A2725" s="133" t="s">
        <v>8459</v>
      </c>
      <c r="B2725" s="133" t="s">
        <v>8460</v>
      </c>
      <c r="C2725" s="134" t="s">
        <v>8461</v>
      </c>
      <c r="D2725" s="133" t="s">
        <v>108</v>
      </c>
      <c r="E2725" s="133">
        <v>354.24</v>
      </c>
      <c r="F2725" s="134"/>
      <c r="G2725" s="134"/>
      <c r="H2725" s="134"/>
      <c r="I2725" s="134"/>
      <c r="J2725" s="134"/>
      <c r="K2725" s="134"/>
      <c r="L2725" s="134"/>
      <c r="M2725" s="134"/>
      <c r="N2725" s="134"/>
      <c r="O2725" s="134"/>
      <c r="P2725" s="134"/>
      <c r="Q2725" s="134"/>
      <c r="R2725" s="134"/>
      <c r="S2725" s="134"/>
      <c r="T2725" s="134"/>
      <c r="U2725" s="134"/>
      <c r="V2725" s="134"/>
      <c r="W2725" s="134"/>
      <c r="X2725" s="134"/>
      <c r="Y2725" s="134"/>
      <c r="Z2725" s="134"/>
    </row>
    <row r="2726" ht="15.0" customHeight="1">
      <c r="A2726" s="133" t="s">
        <v>8462</v>
      </c>
      <c r="B2726" s="133" t="s">
        <v>8463</v>
      </c>
      <c r="C2726" s="134" t="s">
        <v>8464</v>
      </c>
      <c r="D2726" s="133" t="s">
        <v>108</v>
      </c>
      <c r="E2726" s="133">
        <v>326.31</v>
      </c>
      <c r="F2726" s="134"/>
      <c r="G2726" s="134"/>
      <c r="H2726" s="134"/>
      <c r="I2726" s="134"/>
      <c r="J2726" s="134"/>
      <c r="K2726" s="134"/>
      <c r="L2726" s="134"/>
      <c r="M2726" s="134"/>
      <c r="N2726" s="134"/>
      <c r="O2726" s="134"/>
      <c r="P2726" s="134"/>
      <c r="Q2726" s="134"/>
      <c r="R2726" s="134"/>
      <c r="S2726" s="134"/>
      <c r="T2726" s="134"/>
      <c r="U2726" s="134"/>
      <c r="V2726" s="134"/>
      <c r="W2726" s="134"/>
      <c r="X2726" s="134"/>
      <c r="Y2726" s="134"/>
      <c r="Z2726" s="134"/>
    </row>
    <row r="2727" ht="15.0" customHeight="1">
      <c r="A2727" s="133" t="s">
        <v>8465</v>
      </c>
      <c r="B2727" s="133" t="s">
        <v>8466</v>
      </c>
      <c r="C2727" s="134" t="s">
        <v>8467</v>
      </c>
      <c r="D2727" s="133" t="s">
        <v>108</v>
      </c>
      <c r="E2727" s="133">
        <v>306.36</v>
      </c>
      <c r="F2727" s="134"/>
      <c r="G2727" s="134"/>
      <c r="H2727" s="134"/>
      <c r="I2727" s="134"/>
      <c r="J2727" s="134"/>
      <c r="K2727" s="134"/>
      <c r="L2727" s="134"/>
      <c r="M2727" s="134"/>
      <c r="N2727" s="134"/>
      <c r="O2727" s="134"/>
      <c r="P2727" s="134"/>
      <c r="Q2727" s="134"/>
      <c r="R2727" s="134"/>
      <c r="S2727" s="134"/>
      <c r="T2727" s="134"/>
      <c r="U2727" s="134"/>
      <c r="V2727" s="134"/>
      <c r="W2727" s="134"/>
      <c r="X2727" s="134"/>
      <c r="Y2727" s="134"/>
      <c r="Z2727" s="134"/>
    </row>
    <row r="2728" ht="15.0" customHeight="1">
      <c r="A2728" s="133" t="s">
        <v>8468</v>
      </c>
      <c r="B2728" s="133" t="s">
        <v>8469</v>
      </c>
      <c r="C2728" s="134" t="s">
        <v>8470</v>
      </c>
      <c r="D2728" s="133" t="s">
        <v>101</v>
      </c>
      <c r="E2728" s="133">
        <v>307.51</v>
      </c>
      <c r="F2728" s="134"/>
      <c r="G2728" s="134"/>
      <c r="H2728" s="134"/>
      <c r="I2728" s="134"/>
      <c r="J2728" s="134"/>
      <c r="K2728" s="134"/>
      <c r="L2728" s="134"/>
      <c r="M2728" s="134"/>
      <c r="N2728" s="134"/>
      <c r="O2728" s="134"/>
      <c r="P2728" s="134"/>
      <c r="Q2728" s="134"/>
      <c r="R2728" s="134"/>
      <c r="S2728" s="134"/>
      <c r="T2728" s="134"/>
      <c r="U2728" s="134"/>
      <c r="V2728" s="134"/>
      <c r="W2728" s="134"/>
      <c r="X2728" s="134"/>
      <c r="Y2728" s="134"/>
      <c r="Z2728" s="134"/>
    </row>
    <row r="2729" ht="15.0" customHeight="1">
      <c r="A2729" s="133" t="s">
        <v>8471</v>
      </c>
      <c r="B2729" s="133" t="s">
        <v>958</v>
      </c>
      <c r="C2729" s="134" t="s">
        <v>8472</v>
      </c>
      <c r="D2729" s="133" t="s">
        <v>108</v>
      </c>
      <c r="E2729" s="133">
        <v>371.48</v>
      </c>
      <c r="F2729" s="134"/>
      <c r="G2729" s="134"/>
      <c r="H2729" s="134"/>
      <c r="I2729" s="134"/>
      <c r="J2729" s="134"/>
      <c r="K2729" s="134"/>
      <c r="L2729" s="134"/>
      <c r="M2729" s="134"/>
      <c r="N2729" s="134"/>
      <c r="O2729" s="134"/>
      <c r="P2729" s="134"/>
      <c r="Q2729" s="134"/>
      <c r="R2729" s="134"/>
      <c r="S2729" s="134"/>
      <c r="T2729" s="134"/>
      <c r="U2729" s="134"/>
      <c r="V2729" s="134"/>
      <c r="W2729" s="134"/>
      <c r="X2729" s="134"/>
      <c r="Y2729" s="134"/>
      <c r="Z2729" s="134"/>
    </row>
    <row r="2730" ht="15.0" customHeight="1">
      <c r="A2730" s="133" t="s">
        <v>8473</v>
      </c>
      <c r="B2730" s="133" t="s">
        <v>958</v>
      </c>
      <c r="C2730" s="134" t="s">
        <v>8474</v>
      </c>
      <c r="D2730" s="133" t="s">
        <v>108</v>
      </c>
      <c r="E2730" s="133">
        <v>408.35</v>
      </c>
      <c r="F2730" s="134"/>
      <c r="G2730" s="134"/>
      <c r="H2730" s="134"/>
      <c r="I2730" s="134"/>
      <c r="J2730" s="134"/>
      <c r="K2730" s="134"/>
      <c r="L2730" s="134"/>
      <c r="M2730" s="134"/>
      <c r="N2730" s="134"/>
      <c r="O2730" s="134"/>
      <c r="P2730" s="134"/>
      <c r="Q2730" s="134"/>
      <c r="R2730" s="134"/>
      <c r="S2730" s="134"/>
      <c r="T2730" s="134"/>
      <c r="U2730" s="134"/>
      <c r="V2730" s="134"/>
      <c r="W2730" s="134"/>
      <c r="X2730" s="134"/>
      <c r="Y2730" s="134"/>
      <c r="Z2730" s="134"/>
    </row>
    <row r="2731" ht="15.0" customHeight="1">
      <c r="A2731" s="133" t="s">
        <v>8475</v>
      </c>
      <c r="B2731" s="133" t="s">
        <v>958</v>
      </c>
      <c r="C2731" s="134" t="s">
        <v>8476</v>
      </c>
      <c r="D2731" s="133" t="s">
        <v>108</v>
      </c>
      <c r="E2731" s="133">
        <v>395.66</v>
      </c>
      <c r="F2731" s="134"/>
      <c r="G2731" s="134"/>
      <c r="H2731" s="134"/>
      <c r="I2731" s="134"/>
      <c r="J2731" s="134"/>
      <c r="K2731" s="134"/>
      <c r="L2731" s="134"/>
      <c r="M2731" s="134"/>
      <c r="N2731" s="134"/>
      <c r="O2731" s="134"/>
      <c r="P2731" s="134"/>
      <c r="Q2731" s="134"/>
      <c r="R2731" s="134"/>
      <c r="S2731" s="134"/>
      <c r="T2731" s="134"/>
      <c r="U2731" s="134"/>
      <c r="V2731" s="134"/>
      <c r="W2731" s="134"/>
      <c r="X2731" s="134"/>
      <c r="Y2731" s="134"/>
      <c r="Z2731" s="134"/>
    </row>
    <row r="2732" ht="15.0" customHeight="1">
      <c r="A2732" s="133" t="s">
        <v>8477</v>
      </c>
      <c r="B2732" s="133" t="s">
        <v>958</v>
      </c>
      <c r="C2732" s="134" t="s">
        <v>8478</v>
      </c>
      <c r="D2732" s="133" t="s">
        <v>108</v>
      </c>
      <c r="E2732" s="133">
        <v>430.12</v>
      </c>
      <c r="F2732" s="134"/>
      <c r="G2732" s="134"/>
      <c r="H2732" s="134"/>
      <c r="I2732" s="134"/>
      <c r="J2732" s="134"/>
      <c r="K2732" s="134"/>
      <c r="L2732" s="134"/>
      <c r="M2732" s="134"/>
      <c r="N2732" s="134"/>
      <c r="O2732" s="134"/>
      <c r="P2732" s="134"/>
      <c r="Q2732" s="134"/>
      <c r="R2732" s="134"/>
      <c r="S2732" s="134"/>
      <c r="T2732" s="134"/>
      <c r="U2732" s="134"/>
      <c r="V2732" s="134"/>
      <c r="W2732" s="134"/>
      <c r="X2732" s="134"/>
      <c r="Y2732" s="134"/>
      <c r="Z2732" s="134"/>
    </row>
    <row r="2733" ht="15.0" customHeight="1">
      <c r="A2733" s="133" t="s">
        <v>8479</v>
      </c>
      <c r="B2733" s="133" t="s">
        <v>958</v>
      </c>
      <c r="C2733" s="134" t="s">
        <v>8480</v>
      </c>
      <c r="D2733" s="133" t="s">
        <v>108</v>
      </c>
      <c r="E2733" s="133">
        <v>423.13</v>
      </c>
      <c r="F2733" s="134"/>
      <c r="G2733" s="134"/>
      <c r="H2733" s="134"/>
      <c r="I2733" s="134"/>
      <c r="J2733" s="134"/>
      <c r="K2733" s="134"/>
      <c r="L2733" s="134"/>
      <c r="M2733" s="134"/>
      <c r="N2733" s="134"/>
      <c r="O2733" s="134"/>
      <c r="P2733" s="134"/>
      <c r="Q2733" s="134"/>
      <c r="R2733" s="134"/>
      <c r="S2733" s="134"/>
      <c r="T2733" s="134"/>
      <c r="U2733" s="134"/>
      <c r="V2733" s="134"/>
      <c r="W2733" s="134"/>
      <c r="X2733" s="134"/>
      <c r="Y2733" s="134"/>
      <c r="Z2733" s="134"/>
    </row>
    <row r="2734" ht="15.0" customHeight="1">
      <c r="A2734" s="133" t="s">
        <v>8481</v>
      </c>
      <c r="B2734" s="133" t="s">
        <v>8482</v>
      </c>
      <c r="C2734" s="134" t="s">
        <v>8483</v>
      </c>
      <c r="D2734" s="133" t="s">
        <v>108</v>
      </c>
      <c r="E2734" s="133">
        <v>461.91</v>
      </c>
      <c r="F2734" s="134"/>
      <c r="G2734" s="134"/>
      <c r="H2734" s="134"/>
      <c r="I2734" s="134"/>
      <c r="J2734" s="134"/>
      <c r="K2734" s="134"/>
      <c r="L2734" s="134"/>
      <c r="M2734" s="134"/>
      <c r="N2734" s="134"/>
      <c r="O2734" s="134"/>
      <c r="P2734" s="134"/>
      <c r="Q2734" s="134"/>
      <c r="R2734" s="134"/>
      <c r="S2734" s="134"/>
      <c r="T2734" s="134"/>
      <c r="U2734" s="134"/>
      <c r="V2734" s="134"/>
      <c r="W2734" s="134"/>
      <c r="X2734" s="134"/>
      <c r="Y2734" s="134"/>
      <c r="Z2734" s="134"/>
    </row>
    <row r="2735" ht="15.0" customHeight="1">
      <c r="A2735" s="133" t="s">
        <v>8484</v>
      </c>
      <c r="B2735" s="133" t="s">
        <v>958</v>
      </c>
      <c r="C2735" s="134" t="s">
        <v>8485</v>
      </c>
      <c r="D2735" s="133" t="s">
        <v>108</v>
      </c>
      <c r="E2735" s="133">
        <v>455.38</v>
      </c>
      <c r="F2735" s="134"/>
      <c r="G2735" s="134"/>
      <c r="H2735" s="134"/>
      <c r="I2735" s="134"/>
      <c r="J2735" s="134"/>
      <c r="K2735" s="134"/>
      <c r="L2735" s="134"/>
      <c r="M2735" s="134"/>
      <c r="N2735" s="134"/>
      <c r="O2735" s="134"/>
      <c r="P2735" s="134"/>
      <c r="Q2735" s="134"/>
      <c r="R2735" s="134"/>
      <c r="S2735" s="134"/>
      <c r="T2735" s="134"/>
      <c r="U2735" s="134"/>
      <c r="V2735" s="134"/>
      <c r="W2735" s="134"/>
      <c r="X2735" s="134"/>
      <c r="Y2735" s="134"/>
      <c r="Z2735" s="134"/>
    </row>
    <row r="2736" ht="15.0" customHeight="1">
      <c r="A2736" s="133" t="s">
        <v>8486</v>
      </c>
      <c r="B2736" s="133" t="s">
        <v>8487</v>
      </c>
      <c r="C2736" s="134" t="s">
        <v>8488</v>
      </c>
      <c r="D2736" s="133" t="s">
        <v>108</v>
      </c>
      <c r="E2736" s="133">
        <v>480.11</v>
      </c>
      <c r="F2736" s="134"/>
      <c r="G2736" s="134"/>
      <c r="H2736" s="134"/>
      <c r="I2736" s="134"/>
      <c r="J2736" s="134"/>
      <c r="K2736" s="134"/>
      <c r="L2736" s="134"/>
      <c r="M2736" s="134"/>
      <c r="N2736" s="134"/>
      <c r="O2736" s="134"/>
      <c r="P2736" s="134"/>
      <c r="Q2736" s="134"/>
      <c r="R2736" s="134"/>
      <c r="S2736" s="134"/>
      <c r="T2736" s="134"/>
      <c r="U2736" s="134"/>
      <c r="V2736" s="134"/>
      <c r="W2736" s="134"/>
      <c r="X2736" s="134"/>
      <c r="Y2736" s="134"/>
      <c r="Z2736" s="134"/>
    </row>
    <row r="2737" ht="15.0" customHeight="1">
      <c r="A2737" s="133" t="s">
        <v>8489</v>
      </c>
      <c r="B2737" s="133" t="s">
        <v>958</v>
      </c>
      <c r="C2737" s="134" t="s">
        <v>8490</v>
      </c>
      <c r="D2737" s="133" t="s">
        <v>108</v>
      </c>
      <c r="E2737" s="133">
        <v>520.85</v>
      </c>
      <c r="F2737" s="134"/>
      <c r="G2737" s="134"/>
      <c r="H2737" s="134"/>
      <c r="I2737" s="134"/>
      <c r="J2737" s="134"/>
      <c r="K2737" s="134"/>
      <c r="L2737" s="134"/>
      <c r="M2737" s="134"/>
      <c r="N2737" s="134"/>
      <c r="O2737" s="134"/>
      <c r="P2737" s="134"/>
      <c r="Q2737" s="134"/>
      <c r="R2737" s="134"/>
      <c r="S2737" s="134"/>
      <c r="T2737" s="134"/>
      <c r="U2737" s="134"/>
      <c r="V2737" s="134"/>
      <c r="W2737" s="134"/>
      <c r="X2737" s="134"/>
      <c r="Y2737" s="134"/>
      <c r="Z2737" s="134"/>
    </row>
    <row r="2738" ht="15.0" customHeight="1">
      <c r="A2738" s="133" t="s">
        <v>8491</v>
      </c>
      <c r="B2738" s="133" t="s">
        <v>8492</v>
      </c>
      <c r="C2738" s="134" t="s">
        <v>8493</v>
      </c>
      <c r="D2738" s="133" t="s">
        <v>108</v>
      </c>
      <c r="E2738" s="133">
        <v>509.87</v>
      </c>
      <c r="F2738" s="134"/>
      <c r="G2738" s="134"/>
      <c r="H2738" s="134"/>
      <c r="I2738" s="134"/>
      <c r="J2738" s="134"/>
      <c r="K2738" s="134"/>
      <c r="L2738" s="134"/>
      <c r="M2738" s="134"/>
      <c r="N2738" s="134"/>
      <c r="O2738" s="134"/>
      <c r="P2738" s="134"/>
      <c r="Q2738" s="134"/>
      <c r="R2738" s="134"/>
      <c r="S2738" s="134"/>
      <c r="T2738" s="134"/>
      <c r="U2738" s="134"/>
      <c r="V2738" s="134"/>
      <c r="W2738" s="134"/>
      <c r="X2738" s="134"/>
      <c r="Y2738" s="134"/>
      <c r="Z2738" s="134"/>
    </row>
    <row r="2739" ht="15.0" customHeight="1">
      <c r="A2739" s="133" t="s">
        <v>8494</v>
      </c>
      <c r="B2739" s="133" t="s">
        <v>8495</v>
      </c>
      <c r="C2739" s="134" t="s">
        <v>8496</v>
      </c>
      <c r="D2739" s="133" t="s">
        <v>108</v>
      </c>
      <c r="E2739" s="133">
        <v>415.8</v>
      </c>
      <c r="F2739" s="134"/>
      <c r="G2739" s="134"/>
      <c r="H2739" s="134"/>
      <c r="I2739" s="134"/>
      <c r="J2739" s="134"/>
      <c r="K2739" s="134"/>
      <c r="L2739" s="134"/>
      <c r="M2739" s="134"/>
      <c r="N2739" s="134"/>
      <c r="O2739" s="134"/>
      <c r="P2739" s="134"/>
      <c r="Q2739" s="134"/>
      <c r="R2739" s="134"/>
      <c r="S2739" s="134"/>
      <c r="T2739" s="134"/>
      <c r="U2739" s="134"/>
      <c r="V2739" s="134"/>
      <c r="W2739" s="134"/>
      <c r="X2739" s="134"/>
      <c r="Y2739" s="134"/>
      <c r="Z2739" s="134"/>
    </row>
    <row r="2740" ht="15.0" customHeight="1">
      <c r="A2740" s="133" t="s">
        <v>8497</v>
      </c>
      <c r="B2740" s="133" t="s">
        <v>8498</v>
      </c>
      <c r="C2740" s="134" t="s">
        <v>8499</v>
      </c>
      <c r="D2740" s="133" t="s">
        <v>108</v>
      </c>
      <c r="E2740" s="133">
        <v>430.72</v>
      </c>
      <c r="F2740" s="134"/>
      <c r="G2740" s="134"/>
      <c r="H2740" s="134"/>
      <c r="I2740" s="134"/>
      <c r="J2740" s="134"/>
      <c r="K2740" s="134"/>
      <c r="L2740" s="134"/>
      <c r="M2740" s="134"/>
      <c r="N2740" s="134"/>
      <c r="O2740" s="134"/>
      <c r="P2740" s="134"/>
      <c r="Q2740" s="134"/>
      <c r="R2740" s="134"/>
      <c r="S2740" s="134"/>
      <c r="T2740" s="134"/>
      <c r="U2740" s="134"/>
      <c r="V2740" s="134"/>
      <c r="W2740" s="134"/>
      <c r="X2740" s="134"/>
      <c r="Y2740" s="134"/>
      <c r="Z2740" s="134"/>
    </row>
    <row r="2741" ht="15.0" customHeight="1">
      <c r="A2741" s="133" t="s">
        <v>8500</v>
      </c>
      <c r="B2741" s="133" t="s">
        <v>8501</v>
      </c>
      <c r="C2741" s="134" t="s">
        <v>8502</v>
      </c>
      <c r="D2741" s="133" t="s">
        <v>108</v>
      </c>
      <c r="E2741" s="133">
        <v>324.96</v>
      </c>
      <c r="F2741" s="134"/>
      <c r="G2741" s="134"/>
      <c r="H2741" s="134"/>
      <c r="I2741" s="134"/>
      <c r="J2741" s="134"/>
      <c r="K2741" s="134"/>
      <c r="L2741" s="134"/>
      <c r="M2741" s="134"/>
      <c r="N2741" s="134"/>
      <c r="O2741" s="134"/>
      <c r="P2741" s="134"/>
      <c r="Q2741" s="134"/>
      <c r="R2741" s="134"/>
      <c r="S2741" s="134"/>
      <c r="T2741" s="134"/>
      <c r="U2741" s="134"/>
      <c r="V2741" s="134"/>
      <c r="W2741" s="134"/>
      <c r="X2741" s="134"/>
      <c r="Y2741" s="134"/>
      <c r="Z2741" s="134"/>
    </row>
    <row r="2742" ht="15.0" customHeight="1">
      <c r="A2742" s="133" t="s">
        <v>8503</v>
      </c>
      <c r="B2742" s="133" t="s">
        <v>8504</v>
      </c>
      <c r="C2742" s="134" t="s">
        <v>8505</v>
      </c>
      <c r="D2742" s="133" t="s">
        <v>108</v>
      </c>
      <c r="E2742" s="133">
        <v>306.49</v>
      </c>
      <c r="F2742" s="134"/>
      <c r="G2742" s="134"/>
      <c r="H2742" s="134"/>
      <c r="I2742" s="134"/>
      <c r="J2742" s="134"/>
      <c r="K2742" s="134"/>
      <c r="L2742" s="134"/>
      <c r="M2742" s="134"/>
      <c r="N2742" s="134"/>
      <c r="O2742" s="134"/>
      <c r="P2742" s="134"/>
      <c r="Q2742" s="134"/>
      <c r="R2742" s="134"/>
      <c r="S2742" s="134"/>
      <c r="T2742" s="134"/>
      <c r="U2742" s="134"/>
      <c r="V2742" s="134"/>
      <c r="W2742" s="134"/>
      <c r="X2742" s="134"/>
      <c r="Y2742" s="134"/>
      <c r="Z2742" s="134"/>
    </row>
    <row r="2743" ht="15.0" customHeight="1">
      <c r="A2743" s="133" t="s">
        <v>8506</v>
      </c>
      <c r="B2743" s="133" t="s">
        <v>958</v>
      </c>
      <c r="C2743" s="134" t="s">
        <v>8507</v>
      </c>
      <c r="D2743" s="133" t="s">
        <v>108</v>
      </c>
      <c r="E2743" s="133">
        <v>393.07</v>
      </c>
      <c r="F2743" s="134"/>
      <c r="G2743" s="134"/>
      <c r="H2743" s="134"/>
      <c r="I2743" s="134"/>
      <c r="J2743" s="134"/>
      <c r="K2743" s="134"/>
      <c r="L2743" s="134"/>
      <c r="M2743" s="134"/>
      <c r="N2743" s="134"/>
      <c r="O2743" s="134"/>
      <c r="P2743" s="134"/>
      <c r="Q2743" s="134"/>
      <c r="R2743" s="134"/>
      <c r="S2743" s="134"/>
      <c r="T2743" s="134"/>
      <c r="U2743" s="134"/>
      <c r="V2743" s="134"/>
      <c r="W2743" s="134"/>
      <c r="X2743" s="134"/>
      <c r="Y2743" s="134"/>
      <c r="Z2743" s="134"/>
    </row>
    <row r="2744" ht="15.0" customHeight="1">
      <c r="A2744" s="133" t="s">
        <v>8508</v>
      </c>
      <c r="B2744" s="133" t="s">
        <v>958</v>
      </c>
      <c r="C2744" s="134" t="s">
        <v>8509</v>
      </c>
      <c r="D2744" s="133" t="s">
        <v>108</v>
      </c>
      <c r="E2744" s="133">
        <v>388.78</v>
      </c>
      <c r="F2744" s="134"/>
      <c r="G2744" s="134"/>
      <c r="H2744" s="134"/>
      <c r="I2744" s="134"/>
      <c r="J2744" s="134"/>
      <c r="K2744" s="134"/>
      <c r="L2744" s="134"/>
      <c r="M2744" s="134"/>
      <c r="N2744" s="134"/>
      <c r="O2744" s="134"/>
      <c r="P2744" s="134"/>
      <c r="Q2744" s="134"/>
      <c r="R2744" s="134"/>
      <c r="S2744" s="134"/>
      <c r="T2744" s="134"/>
      <c r="U2744" s="134"/>
      <c r="V2744" s="134"/>
      <c r="W2744" s="134"/>
      <c r="X2744" s="134"/>
      <c r="Y2744" s="134"/>
      <c r="Z2744" s="134"/>
    </row>
    <row r="2745" ht="15.0" customHeight="1">
      <c r="A2745" s="133" t="s">
        <v>8510</v>
      </c>
      <c r="B2745" s="133" t="s">
        <v>8511</v>
      </c>
      <c r="C2745" s="134" t="s">
        <v>8512</v>
      </c>
      <c r="D2745" s="133" t="s">
        <v>108</v>
      </c>
      <c r="E2745" s="133">
        <v>374.0</v>
      </c>
      <c r="F2745" s="134"/>
      <c r="G2745" s="134"/>
      <c r="H2745" s="134"/>
      <c r="I2745" s="134"/>
      <c r="J2745" s="134"/>
      <c r="K2745" s="134"/>
      <c r="L2745" s="134"/>
      <c r="M2745" s="134"/>
      <c r="N2745" s="134"/>
      <c r="O2745" s="134"/>
      <c r="P2745" s="134"/>
      <c r="Q2745" s="134"/>
      <c r="R2745" s="134"/>
      <c r="S2745" s="134"/>
      <c r="T2745" s="134"/>
      <c r="U2745" s="134"/>
      <c r="V2745" s="134"/>
      <c r="W2745" s="134"/>
      <c r="X2745" s="134"/>
      <c r="Y2745" s="134"/>
      <c r="Z2745" s="134"/>
    </row>
    <row r="2746" ht="15.0" customHeight="1">
      <c r="A2746" s="133" t="s">
        <v>8513</v>
      </c>
      <c r="B2746" s="133" t="s">
        <v>8514</v>
      </c>
      <c r="C2746" s="134" t="s">
        <v>8515</v>
      </c>
      <c r="D2746" s="133" t="s">
        <v>108</v>
      </c>
      <c r="E2746" s="133">
        <v>389.39</v>
      </c>
      <c r="F2746" s="134"/>
      <c r="G2746" s="134"/>
      <c r="H2746" s="134"/>
      <c r="I2746" s="134"/>
      <c r="J2746" s="134"/>
      <c r="K2746" s="134"/>
      <c r="L2746" s="134"/>
      <c r="M2746" s="134"/>
      <c r="N2746" s="134"/>
      <c r="O2746" s="134"/>
      <c r="P2746" s="134"/>
      <c r="Q2746" s="134"/>
      <c r="R2746" s="134"/>
      <c r="S2746" s="134"/>
      <c r="T2746" s="134"/>
      <c r="U2746" s="134"/>
      <c r="V2746" s="134"/>
      <c r="W2746" s="134"/>
      <c r="X2746" s="134"/>
      <c r="Y2746" s="134"/>
      <c r="Z2746" s="134"/>
    </row>
    <row r="2747" ht="15.0" customHeight="1">
      <c r="A2747" s="133" t="s">
        <v>8516</v>
      </c>
      <c r="B2747" s="133" t="s">
        <v>8517</v>
      </c>
      <c r="C2747" s="134" t="s">
        <v>8518</v>
      </c>
      <c r="D2747" s="133" t="s">
        <v>108</v>
      </c>
      <c r="E2747" s="133">
        <v>395.3</v>
      </c>
      <c r="F2747" s="134"/>
      <c r="G2747" s="134"/>
      <c r="H2747" s="134"/>
      <c r="I2747" s="134"/>
      <c r="J2747" s="134"/>
      <c r="K2747" s="134"/>
      <c r="L2747" s="134"/>
      <c r="M2747" s="134"/>
      <c r="N2747" s="134"/>
      <c r="O2747" s="134"/>
      <c r="P2747" s="134"/>
      <c r="Q2747" s="134"/>
      <c r="R2747" s="134"/>
      <c r="S2747" s="134"/>
      <c r="T2747" s="134"/>
      <c r="U2747" s="134"/>
      <c r="V2747" s="134"/>
      <c r="W2747" s="134"/>
      <c r="X2747" s="134"/>
      <c r="Y2747" s="134"/>
      <c r="Z2747" s="134"/>
    </row>
    <row r="2748" ht="15.0" customHeight="1">
      <c r="A2748" s="133" t="s">
        <v>8519</v>
      </c>
      <c r="B2748" s="133" t="s">
        <v>8520</v>
      </c>
      <c r="C2748" s="134" t="s">
        <v>8521</v>
      </c>
      <c r="D2748" s="133" t="s">
        <v>108</v>
      </c>
      <c r="E2748" s="133">
        <v>407.49</v>
      </c>
      <c r="F2748" s="134"/>
      <c r="G2748" s="134"/>
      <c r="H2748" s="134"/>
      <c r="I2748" s="134"/>
      <c r="J2748" s="134"/>
      <c r="K2748" s="134"/>
      <c r="L2748" s="134"/>
      <c r="M2748" s="134"/>
      <c r="N2748" s="134"/>
      <c r="O2748" s="134"/>
      <c r="P2748" s="134"/>
      <c r="Q2748" s="134"/>
      <c r="R2748" s="134"/>
      <c r="S2748" s="134"/>
      <c r="T2748" s="134"/>
      <c r="U2748" s="134"/>
      <c r="V2748" s="134"/>
      <c r="W2748" s="134"/>
      <c r="X2748" s="134"/>
      <c r="Y2748" s="134"/>
      <c r="Z2748" s="134"/>
    </row>
    <row r="2749" ht="15.0" customHeight="1">
      <c r="A2749" s="133" t="s">
        <v>8522</v>
      </c>
      <c r="B2749" s="133" t="s">
        <v>8523</v>
      </c>
      <c r="C2749" s="134" t="s">
        <v>8524</v>
      </c>
      <c r="D2749" s="133" t="s">
        <v>108</v>
      </c>
      <c r="E2749" s="133">
        <v>369.57</v>
      </c>
      <c r="F2749" s="134"/>
      <c r="G2749" s="134"/>
      <c r="H2749" s="134"/>
      <c r="I2749" s="134"/>
      <c r="J2749" s="134"/>
      <c r="K2749" s="134"/>
      <c r="L2749" s="134"/>
      <c r="M2749" s="134"/>
      <c r="N2749" s="134"/>
      <c r="O2749" s="134"/>
      <c r="P2749" s="134"/>
      <c r="Q2749" s="134"/>
      <c r="R2749" s="134"/>
      <c r="S2749" s="134"/>
      <c r="T2749" s="134"/>
      <c r="U2749" s="134"/>
      <c r="V2749" s="134"/>
      <c r="W2749" s="134"/>
      <c r="X2749" s="134"/>
      <c r="Y2749" s="134"/>
      <c r="Z2749" s="134"/>
    </row>
    <row r="2750" ht="15.0" customHeight="1">
      <c r="A2750" s="133" t="s">
        <v>8525</v>
      </c>
      <c r="B2750" s="133" t="s">
        <v>958</v>
      </c>
      <c r="C2750" s="134" t="s">
        <v>8526</v>
      </c>
      <c r="D2750" s="133" t="s">
        <v>101</v>
      </c>
      <c r="E2750" s="133">
        <v>6.28</v>
      </c>
      <c r="F2750" s="134"/>
      <c r="G2750" s="134"/>
      <c r="H2750" s="134"/>
      <c r="I2750" s="134"/>
      <c r="J2750" s="134"/>
      <c r="K2750" s="134"/>
      <c r="L2750" s="134"/>
      <c r="M2750" s="134"/>
      <c r="N2750" s="134"/>
      <c r="O2750" s="134"/>
      <c r="P2750" s="134"/>
      <c r="Q2750" s="134"/>
      <c r="R2750" s="134"/>
      <c r="S2750" s="134"/>
      <c r="T2750" s="134"/>
      <c r="U2750" s="134"/>
      <c r="V2750" s="134"/>
      <c r="W2750" s="134"/>
      <c r="X2750" s="134"/>
      <c r="Y2750" s="134"/>
      <c r="Z2750" s="134"/>
    </row>
    <row r="2751" ht="15.0" customHeight="1">
      <c r="A2751" s="133" t="s">
        <v>8527</v>
      </c>
      <c r="B2751" s="133" t="s">
        <v>958</v>
      </c>
      <c r="C2751" s="134" t="s">
        <v>8528</v>
      </c>
      <c r="D2751" s="133" t="s">
        <v>101</v>
      </c>
      <c r="E2751" s="133">
        <v>120.56</v>
      </c>
      <c r="F2751" s="134"/>
      <c r="G2751" s="134"/>
      <c r="H2751" s="134"/>
      <c r="I2751" s="134"/>
      <c r="J2751" s="134"/>
      <c r="K2751" s="134"/>
      <c r="L2751" s="134"/>
      <c r="M2751" s="134"/>
      <c r="N2751" s="134"/>
      <c r="O2751" s="134"/>
      <c r="P2751" s="134"/>
      <c r="Q2751" s="134"/>
      <c r="R2751" s="134"/>
      <c r="S2751" s="134"/>
      <c r="T2751" s="134"/>
      <c r="U2751" s="134"/>
      <c r="V2751" s="134"/>
      <c r="W2751" s="134"/>
      <c r="X2751" s="134"/>
      <c r="Y2751" s="134"/>
      <c r="Z2751" s="134"/>
    </row>
    <row r="2752" ht="15.0" customHeight="1">
      <c r="A2752" s="133" t="s">
        <v>8529</v>
      </c>
      <c r="B2752" s="133" t="s">
        <v>958</v>
      </c>
      <c r="C2752" s="134" t="s">
        <v>8530</v>
      </c>
      <c r="D2752" s="133" t="s">
        <v>101</v>
      </c>
      <c r="E2752" s="133">
        <v>16.24</v>
      </c>
      <c r="F2752" s="134"/>
      <c r="G2752" s="134"/>
      <c r="H2752" s="134"/>
      <c r="I2752" s="134"/>
      <c r="J2752" s="134"/>
      <c r="K2752" s="134"/>
      <c r="L2752" s="134"/>
      <c r="M2752" s="134"/>
      <c r="N2752" s="134"/>
      <c r="O2752" s="134"/>
      <c r="P2752" s="134"/>
      <c r="Q2752" s="134"/>
      <c r="R2752" s="134"/>
      <c r="S2752" s="134"/>
      <c r="T2752" s="134"/>
      <c r="U2752" s="134"/>
      <c r="V2752" s="134"/>
      <c r="W2752" s="134"/>
      <c r="X2752" s="134"/>
      <c r="Y2752" s="134"/>
      <c r="Z2752" s="134"/>
    </row>
    <row r="2753" ht="15.0" customHeight="1">
      <c r="A2753" s="133" t="s">
        <v>8531</v>
      </c>
      <c r="B2753" s="133" t="s">
        <v>958</v>
      </c>
      <c r="C2753" s="134" t="s">
        <v>8532</v>
      </c>
      <c r="D2753" s="133" t="s">
        <v>101</v>
      </c>
      <c r="E2753" s="133">
        <v>6.28</v>
      </c>
      <c r="F2753" s="134"/>
      <c r="G2753" s="134"/>
      <c r="H2753" s="134"/>
      <c r="I2753" s="134"/>
      <c r="J2753" s="134"/>
      <c r="K2753" s="134"/>
      <c r="L2753" s="134"/>
      <c r="M2753" s="134"/>
      <c r="N2753" s="134"/>
      <c r="O2753" s="134"/>
      <c r="P2753" s="134"/>
      <c r="Q2753" s="134"/>
      <c r="R2753" s="134"/>
      <c r="S2753" s="134"/>
      <c r="T2753" s="134"/>
      <c r="U2753" s="134"/>
      <c r="V2753" s="134"/>
      <c r="W2753" s="134"/>
      <c r="X2753" s="134"/>
      <c r="Y2753" s="134"/>
      <c r="Z2753" s="134"/>
    </row>
    <row r="2754" ht="15.0" customHeight="1">
      <c r="A2754" s="133" t="s">
        <v>8533</v>
      </c>
      <c r="B2754" s="133" t="s">
        <v>958</v>
      </c>
      <c r="C2754" s="134" t="s">
        <v>8534</v>
      </c>
      <c r="D2754" s="133" t="s">
        <v>101</v>
      </c>
      <c r="E2754" s="133">
        <v>96.61</v>
      </c>
      <c r="F2754" s="134"/>
      <c r="G2754" s="134"/>
      <c r="H2754" s="134"/>
      <c r="I2754" s="134"/>
      <c r="J2754" s="134"/>
      <c r="K2754" s="134"/>
      <c r="L2754" s="134"/>
      <c r="M2754" s="134"/>
      <c r="N2754" s="134"/>
      <c r="O2754" s="134"/>
      <c r="P2754" s="134"/>
      <c r="Q2754" s="134"/>
      <c r="R2754" s="134"/>
      <c r="S2754" s="134"/>
      <c r="T2754" s="134"/>
      <c r="U2754" s="134"/>
      <c r="V2754" s="134"/>
      <c r="W2754" s="134"/>
      <c r="X2754" s="134"/>
      <c r="Y2754" s="134"/>
      <c r="Z2754" s="134"/>
    </row>
    <row r="2755" ht="15.0" customHeight="1">
      <c r="A2755" s="133" t="s">
        <v>8535</v>
      </c>
      <c r="B2755" s="133" t="s">
        <v>958</v>
      </c>
      <c r="C2755" s="134" t="s">
        <v>8536</v>
      </c>
      <c r="D2755" s="133" t="s">
        <v>101</v>
      </c>
      <c r="E2755" s="133">
        <v>16.24</v>
      </c>
      <c r="F2755" s="134"/>
      <c r="G2755" s="134"/>
      <c r="H2755" s="134"/>
      <c r="I2755" s="134"/>
      <c r="J2755" s="134"/>
      <c r="K2755" s="134"/>
      <c r="L2755" s="134"/>
      <c r="M2755" s="134"/>
      <c r="N2755" s="134"/>
      <c r="O2755" s="134"/>
      <c r="P2755" s="134"/>
      <c r="Q2755" s="134"/>
      <c r="R2755" s="134"/>
      <c r="S2755" s="134"/>
      <c r="T2755" s="134"/>
      <c r="U2755" s="134"/>
      <c r="V2755" s="134"/>
      <c r="W2755" s="134"/>
      <c r="X2755" s="134"/>
      <c r="Y2755" s="134"/>
      <c r="Z2755" s="134"/>
    </row>
    <row r="2756" ht="15.0" customHeight="1">
      <c r="A2756" s="133" t="s">
        <v>8537</v>
      </c>
      <c r="B2756" s="133" t="s">
        <v>958</v>
      </c>
      <c r="C2756" s="134" t="s">
        <v>8538</v>
      </c>
      <c r="D2756" s="133" t="s">
        <v>101</v>
      </c>
      <c r="E2756" s="133">
        <v>6.93</v>
      </c>
      <c r="F2756" s="134"/>
      <c r="G2756" s="134"/>
      <c r="H2756" s="134"/>
      <c r="I2756" s="134"/>
      <c r="J2756" s="134"/>
      <c r="K2756" s="134"/>
      <c r="L2756" s="134"/>
      <c r="M2756" s="134"/>
      <c r="N2756" s="134"/>
      <c r="O2756" s="134"/>
      <c r="P2756" s="134"/>
      <c r="Q2756" s="134"/>
      <c r="R2756" s="134"/>
      <c r="S2756" s="134"/>
      <c r="T2756" s="134"/>
      <c r="U2756" s="134"/>
      <c r="V2756" s="134"/>
      <c r="W2756" s="134"/>
      <c r="X2756" s="134"/>
      <c r="Y2756" s="134"/>
      <c r="Z2756" s="134"/>
    </row>
    <row r="2757" ht="15.0" customHeight="1">
      <c r="A2757" s="133" t="s">
        <v>8539</v>
      </c>
      <c r="B2757" s="133" t="s">
        <v>958</v>
      </c>
      <c r="C2757" s="134" t="s">
        <v>8540</v>
      </c>
      <c r="D2757" s="133" t="s">
        <v>101</v>
      </c>
      <c r="E2757" s="133">
        <v>70.24</v>
      </c>
      <c r="F2757" s="134"/>
      <c r="G2757" s="134"/>
      <c r="H2757" s="134"/>
      <c r="I2757" s="134"/>
      <c r="J2757" s="134"/>
      <c r="K2757" s="134"/>
      <c r="L2757" s="134"/>
      <c r="M2757" s="134"/>
      <c r="N2757" s="134"/>
      <c r="O2757" s="134"/>
      <c r="P2757" s="134"/>
      <c r="Q2757" s="134"/>
      <c r="R2757" s="134"/>
      <c r="S2757" s="134"/>
      <c r="T2757" s="134"/>
      <c r="U2757" s="134"/>
      <c r="V2757" s="134"/>
      <c r="W2757" s="134"/>
      <c r="X2757" s="134"/>
      <c r="Y2757" s="134"/>
      <c r="Z2757" s="134"/>
    </row>
    <row r="2758" ht="15.0" customHeight="1">
      <c r="A2758" s="133" t="s">
        <v>8541</v>
      </c>
      <c r="B2758" s="133" t="s">
        <v>958</v>
      </c>
      <c r="C2758" s="134" t="s">
        <v>8542</v>
      </c>
      <c r="D2758" s="133" t="s">
        <v>101</v>
      </c>
      <c r="E2758" s="133">
        <v>19.56</v>
      </c>
      <c r="F2758" s="134"/>
      <c r="G2758" s="134"/>
      <c r="H2758" s="134"/>
      <c r="I2758" s="134"/>
      <c r="J2758" s="134"/>
      <c r="K2758" s="134"/>
      <c r="L2758" s="134"/>
      <c r="M2758" s="134"/>
      <c r="N2758" s="134"/>
      <c r="O2758" s="134"/>
      <c r="P2758" s="134"/>
      <c r="Q2758" s="134"/>
      <c r="R2758" s="134"/>
      <c r="S2758" s="134"/>
      <c r="T2758" s="134"/>
      <c r="U2758" s="134"/>
      <c r="V2758" s="134"/>
      <c r="W2758" s="134"/>
      <c r="X2758" s="134"/>
      <c r="Y2758" s="134"/>
      <c r="Z2758" s="134"/>
    </row>
    <row r="2759" ht="15.0" customHeight="1">
      <c r="A2759" s="133" t="s">
        <v>8543</v>
      </c>
      <c r="B2759" s="133" t="s">
        <v>8544</v>
      </c>
      <c r="C2759" s="134" t="s">
        <v>8545</v>
      </c>
      <c r="D2759" s="133" t="s">
        <v>101</v>
      </c>
      <c r="E2759" s="133">
        <v>154.06</v>
      </c>
      <c r="F2759" s="134"/>
      <c r="G2759" s="134"/>
      <c r="H2759" s="134"/>
      <c r="I2759" s="134"/>
      <c r="J2759" s="134"/>
      <c r="K2759" s="134"/>
      <c r="L2759" s="134"/>
      <c r="M2759" s="134"/>
      <c r="N2759" s="134"/>
      <c r="O2759" s="134"/>
      <c r="P2759" s="134"/>
      <c r="Q2759" s="134"/>
      <c r="R2759" s="134"/>
      <c r="S2759" s="134"/>
      <c r="T2759" s="134"/>
      <c r="U2759" s="134"/>
      <c r="V2759" s="134"/>
      <c r="W2759" s="134"/>
      <c r="X2759" s="134"/>
      <c r="Y2759" s="134"/>
      <c r="Z2759" s="134"/>
    </row>
    <row r="2760" ht="15.0" customHeight="1">
      <c r="A2760" s="133" t="s">
        <v>8546</v>
      </c>
      <c r="B2760" s="133" t="s">
        <v>8547</v>
      </c>
      <c r="C2760" s="134" t="s">
        <v>8548</v>
      </c>
      <c r="D2760" s="133" t="s">
        <v>101</v>
      </c>
      <c r="E2760" s="133">
        <v>43.37</v>
      </c>
      <c r="F2760" s="134"/>
      <c r="G2760" s="134"/>
      <c r="H2760" s="134"/>
      <c r="I2760" s="134"/>
      <c r="J2760" s="134"/>
      <c r="K2760" s="134"/>
      <c r="L2760" s="134"/>
      <c r="M2760" s="134"/>
      <c r="N2760" s="134"/>
      <c r="O2760" s="134"/>
      <c r="P2760" s="134"/>
      <c r="Q2760" s="134"/>
      <c r="R2760" s="134"/>
      <c r="S2760" s="134"/>
      <c r="T2760" s="134"/>
      <c r="U2760" s="134"/>
      <c r="V2760" s="134"/>
      <c r="W2760" s="134"/>
      <c r="X2760" s="134"/>
      <c r="Y2760" s="134"/>
      <c r="Z2760" s="134"/>
    </row>
    <row r="2761" ht="15.0" customHeight="1">
      <c r="A2761" s="133" t="s">
        <v>8549</v>
      </c>
      <c r="B2761" s="133" t="s">
        <v>958</v>
      </c>
      <c r="C2761" s="134" t="s">
        <v>8550</v>
      </c>
      <c r="D2761" s="133" t="s">
        <v>108</v>
      </c>
      <c r="E2761" s="133">
        <v>74.75</v>
      </c>
      <c r="F2761" s="134"/>
      <c r="G2761" s="134"/>
      <c r="H2761" s="134"/>
      <c r="I2761" s="134"/>
      <c r="J2761" s="134"/>
      <c r="K2761" s="134"/>
      <c r="L2761" s="134"/>
      <c r="M2761" s="134"/>
      <c r="N2761" s="134"/>
      <c r="O2761" s="134"/>
      <c r="P2761" s="134"/>
      <c r="Q2761" s="134"/>
      <c r="R2761" s="134"/>
      <c r="S2761" s="134"/>
      <c r="T2761" s="134"/>
      <c r="U2761" s="134"/>
      <c r="V2761" s="134"/>
      <c r="W2761" s="134"/>
      <c r="X2761" s="134"/>
      <c r="Y2761" s="134"/>
      <c r="Z2761" s="134"/>
    </row>
    <row r="2762" ht="15.0" customHeight="1">
      <c r="A2762" s="133" t="s">
        <v>8551</v>
      </c>
      <c r="B2762" s="133" t="s">
        <v>958</v>
      </c>
      <c r="C2762" s="134" t="s">
        <v>8552</v>
      </c>
      <c r="D2762" s="133" t="s">
        <v>108</v>
      </c>
      <c r="E2762" s="133">
        <v>58.73</v>
      </c>
      <c r="F2762" s="134"/>
      <c r="G2762" s="134"/>
      <c r="H2762" s="134"/>
      <c r="I2762" s="134"/>
      <c r="J2762" s="134"/>
      <c r="K2762" s="134"/>
      <c r="L2762" s="134"/>
      <c r="M2762" s="134"/>
      <c r="N2762" s="134"/>
      <c r="O2762" s="134"/>
      <c r="P2762" s="134"/>
      <c r="Q2762" s="134"/>
      <c r="R2762" s="134"/>
      <c r="S2762" s="134"/>
      <c r="T2762" s="134"/>
      <c r="U2762" s="134"/>
      <c r="V2762" s="134"/>
      <c r="W2762" s="134"/>
      <c r="X2762" s="134"/>
      <c r="Y2762" s="134"/>
      <c r="Z2762" s="134"/>
    </row>
    <row r="2763" ht="15.0" customHeight="1">
      <c r="A2763" s="133" t="s">
        <v>8553</v>
      </c>
      <c r="B2763" s="133" t="s">
        <v>8554</v>
      </c>
      <c r="C2763" s="134" t="s">
        <v>8555</v>
      </c>
      <c r="D2763" s="133" t="s">
        <v>101</v>
      </c>
      <c r="E2763" s="133">
        <v>9.76</v>
      </c>
      <c r="F2763" s="134"/>
      <c r="G2763" s="134"/>
      <c r="H2763" s="134"/>
      <c r="I2763" s="134"/>
      <c r="J2763" s="134"/>
      <c r="K2763" s="134"/>
      <c r="L2763" s="134"/>
      <c r="M2763" s="134"/>
      <c r="N2763" s="134"/>
      <c r="O2763" s="134"/>
      <c r="P2763" s="134"/>
      <c r="Q2763" s="134"/>
      <c r="R2763" s="134"/>
      <c r="S2763" s="134"/>
      <c r="T2763" s="134"/>
      <c r="U2763" s="134"/>
      <c r="V2763" s="134"/>
      <c r="W2763" s="134"/>
      <c r="X2763" s="134"/>
      <c r="Y2763" s="134"/>
      <c r="Z2763" s="134"/>
    </row>
    <row r="2764" ht="15.0" customHeight="1">
      <c r="A2764" s="133" t="s">
        <v>229</v>
      </c>
      <c r="B2764" s="133" t="s">
        <v>8556</v>
      </c>
      <c r="C2764" s="134" t="s">
        <v>8557</v>
      </c>
      <c r="D2764" s="133" t="s">
        <v>187</v>
      </c>
      <c r="E2764" s="133">
        <v>15.36</v>
      </c>
      <c r="F2764" s="134"/>
      <c r="G2764" s="134"/>
      <c r="H2764" s="134"/>
      <c r="I2764" s="134"/>
      <c r="J2764" s="134"/>
      <c r="K2764" s="134"/>
      <c r="L2764" s="134"/>
      <c r="M2764" s="134"/>
      <c r="N2764" s="134"/>
      <c r="O2764" s="134"/>
      <c r="P2764" s="134"/>
      <c r="Q2764" s="134"/>
      <c r="R2764" s="134"/>
      <c r="S2764" s="134"/>
      <c r="T2764" s="134"/>
      <c r="U2764" s="134"/>
      <c r="V2764" s="134"/>
      <c r="W2764" s="134"/>
      <c r="X2764" s="134"/>
      <c r="Y2764" s="134"/>
      <c r="Z2764" s="134"/>
    </row>
    <row r="2765" ht="15.0" customHeight="1">
      <c r="A2765" s="133" t="s">
        <v>8558</v>
      </c>
      <c r="B2765" s="133" t="s">
        <v>8559</v>
      </c>
      <c r="C2765" s="134" t="s">
        <v>912</v>
      </c>
      <c r="D2765" s="133" t="s">
        <v>187</v>
      </c>
      <c r="E2765" s="133">
        <v>6.57</v>
      </c>
      <c r="F2765" s="134"/>
      <c r="G2765" s="134"/>
      <c r="H2765" s="134"/>
      <c r="I2765" s="134"/>
      <c r="J2765" s="134"/>
      <c r="K2765" s="134"/>
      <c r="L2765" s="134"/>
      <c r="M2765" s="134"/>
      <c r="N2765" s="134"/>
      <c r="O2765" s="134"/>
      <c r="P2765" s="134"/>
      <c r="Q2765" s="134"/>
      <c r="R2765" s="134"/>
      <c r="S2765" s="134"/>
      <c r="T2765" s="134"/>
      <c r="U2765" s="134"/>
      <c r="V2765" s="134"/>
      <c r="W2765" s="134"/>
      <c r="X2765" s="134"/>
      <c r="Y2765" s="134"/>
      <c r="Z2765" s="134"/>
    </row>
    <row r="2766" ht="15.0" customHeight="1">
      <c r="A2766" s="133" t="s">
        <v>8560</v>
      </c>
      <c r="B2766" s="133" t="s">
        <v>8561</v>
      </c>
      <c r="C2766" s="134" t="s">
        <v>8562</v>
      </c>
      <c r="D2766" s="133" t="s">
        <v>101</v>
      </c>
      <c r="E2766" s="133">
        <v>178.38</v>
      </c>
      <c r="F2766" s="134"/>
      <c r="G2766" s="134"/>
      <c r="H2766" s="134"/>
      <c r="I2766" s="134"/>
      <c r="J2766" s="134"/>
      <c r="K2766" s="134"/>
      <c r="L2766" s="134"/>
      <c r="M2766" s="134"/>
      <c r="N2766" s="134"/>
      <c r="O2766" s="134"/>
      <c r="P2766" s="134"/>
      <c r="Q2766" s="134"/>
      <c r="R2766" s="134"/>
      <c r="S2766" s="134"/>
      <c r="T2766" s="134"/>
      <c r="U2766" s="134"/>
      <c r="V2766" s="134"/>
      <c r="W2766" s="134"/>
      <c r="X2766" s="134"/>
      <c r="Y2766" s="134"/>
      <c r="Z2766" s="134"/>
    </row>
    <row r="2767" ht="15.0" customHeight="1">
      <c r="A2767" s="133" t="s">
        <v>8563</v>
      </c>
      <c r="B2767" s="133" t="s">
        <v>8564</v>
      </c>
      <c r="C2767" s="134" t="s">
        <v>8565</v>
      </c>
      <c r="D2767" s="133" t="s">
        <v>101</v>
      </c>
      <c r="E2767" s="133">
        <v>209.38</v>
      </c>
      <c r="F2767" s="134"/>
      <c r="G2767" s="134"/>
      <c r="H2767" s="134"/>
      <c r="I2767" s="134"/>
      <c r="J2767" s="134"/>
      <c r="K2767" s="134"/>
      <c r="L2767" s="134"/>
      <c r="M2767" s="134"/>
      <c r="N2767" s="134"/>
      <c r="O2767" s="134"/>
      <c r="P2767" s="134"/>
      <c r="Q2767" s="134"/>
      <c r="R2767" s="134"/>
      <c r="S2767" s="134"/>
      <c r="T2767" s="134"/>
      <c r="U2767" s="134"/>
      <c r="V2767" s="134"/>
      <c r="W2767" s="134"/>
      <c r="X2767" s="134"/>
      <c r="Y2767" s="134"/>
      <c r="Z2767" s="134"/>
    </row>
    <row r="2768" ht="15.0" customHeight="1">
      <c r="A2768" s="133" t="s">
        <v>8566</v>
      </c>
      <c r="B2768" s="133" t="s">
        <v>8567</v>
      </c>
      <c r="C2768" s="134" t="s">
        <v>8568</v>
      </c>
      <c r="D2768" s="133" t="s">
        <v>101</v>
      </c>
      <c r="E2768" s="133">
        <v>154.06</v>
      </c>
      <c r="F2768" s="134"/>
      <c r="G2768" s="134"/>
      <c r="H2768" s="134"/>
      <c r="I2768" s="134"/>
      <c r="J2768" s="134"/>
      <c r="K2768" s="134"/>
      <c r="L2768" s="134"/>
      <c r="M2768" s="134"/>
      <c r="N2768" s="134"/>
      <c r="O2768" s="134"/>
      <c r="P2768" s="134"/>
      <c r="Q2768" s="134"/>
      <c r="R2768" s="134"/>
      <c r="S2768" s="134"/>
      <c r="T2768" s="134"/>
      <c r="U2768" s="134"/>
      <c r="V2768" s="134"/>
      <c r="W2768" s="134"/>
      <c r="X2768" s="134"/>
      <c r="Y2768" s="134"/>
      <c r="Z2768" s="134"/>
    </row>
    <row r="2769" ht="15.0" customHeight="1">
      <c r="A2769" s="133" t="s">
        <v>8569</v>
      </c>
      <c r="B2769" s="133" t="s">
        <v>8570</v>
      </c>
      <c r="C2769" s="134" t="s">
        <v>8571</v>
      </c>
      <c r="D2769" s="133" t="s">
        <v>187</v>
      </c>
      <c r="E2769" s="133">
        <v>38.83</v>
      </c>
      <c r="F2769" s="134"/>
      <c r="G2769" s="134"/>
      <c r="H2769" s="134"/>
      <c r="I2769" s="134"/>
      <c r="J2769" s="134"/>
      <c r="K2769" s="134"/>
      <c r="L2769" s="134"/>
      <c r="M2769" s="134"/>
      <c r="N2769" s="134"/>
      <c r="O2769" s="134"/>
      <c r="P2769" s="134"/>
      <c r="Q2769" s="134"/>
      <c r="R2769" s="134"/>
      <c r="S2769" s="134"/>
      <c r="T2769" s="134"/>
      <c r="U2769" s="134"/>
      <c r="V2769" s="134"/>
      <c r="W2769" s="134"/>
      <c r="X2769" s="134"/>
      <c r="Y2769" s="134"/>
      <c r="Z2769" s="134"/>
    </row>
    <row r="2770" ht="15.0" customHeight="1">
      <c r="A2770" s="133" t="s">
        <v>8572</v>
      </c>
      <c r="B2770" s="133" t="s">
        <v>8573</v>
      </c>
      <c r="C2770" s="134" t="s">
        <v>8574</v>
      </c>
      <c r="D2770" s="133" t="s">
        <v>108</v>
      </c>
      <c r="E2770" s="133">
        <v>114.32</v>
      </c>
      <c r="F2770" s="134"/>
      <c r="G2770" s="134"/>
      <c r="H2770" s="134"/>
      <c r="I2770" s="134"/>
      <c r="J2770" s="134"/>
      <c r="K2770" s="134"/>
      <c r="L2770" s="134"/>
      <c r="M2770" s="134"/>
      <c r="N2770" s="134"/>
      <c r="O2770" s="134"/>
      <c r="P2770" s="134"/>
      <c r="Q2770" s="134"/>
      <c r="R2770" s="134"/>
      <c r="S2770" s="134"/>
      <c r="T2770" s="134"/>
      <c r="U2770" s="134"/>
      <c r="V2770" s="134"/>
      <c r="W2770" s="134"/>
      <c r="X2770" s="134"/>
      <c r="Y2770" s="134"/>
      <c r="Z2770" s="134"/>
    </row>
    <row r="2771" ht="15.0" customHeight="1">
      <c r="A2771" s="133" t="s">
        <v>8575</v>
      </c>
      <c r="B2771" s="133" t="s">
        <v>8576</v>
      </c>
      <c r="C2771" s="134" t="s">
        <v>8577</v>
      </c>
      <c r="D2771" s="133" t="s">
        <v>108</v>
      </c>
      <c r="E2771" s="133">
        <v>89.5</v>
      </c>
      <c r="F2771" s="134"/>
      <c r="G2771" s="134"/>
      <c r="H2771" s="134"/>
      <c r="I2771" s="134"/>
      <c r="J2771" s="134"/>
      <c r="K2771" s="134"/>
      <c r="L2771" s="134"/>
      <c r="M2771" s="134"/>
      <c r="N2771" s="134"/>
      <c r="O2771" s="134"/>
      <c r="P2771" s="134"/>
      <c r="Q2771" s="134"/>
      <c r="R2771" s="134"/>
      <c r="S2771" s="134"/>
      <c r="T2771" s="134"/>
      <c r="U2771" s="134"/>
      <c r="V2771" s="134"/>
      <c r="W2771" s="134"/>
      <c r="X2771" s="134"/>
      <c r="Y2771" s="134"/>
      <c r="Z2771" s="134"/>
    </row>
    <row r="2772" ht="15.0" customHeight="1">
      <c r="A2772" s="133" t="s">
        <v>8578</v>
      </c>
      <c r="B2772" s="133" t="s">
        <v>8579</v>
      </c>
      <c r="C2772" s="134" t="s">
        <v>8580</v>
      </c>
      <c r="D2772" s="133" t="s">
        <v>108</v>
      </c>
      <c r="E2772" s="133">
        <v>2022.9</v>
      </c>
      <c r="F2772" s="134"/>
      <c r="G2772" s="134"/>
      <c r="H2772" s="134"/>
      <c r="I2772" s="134"/>
      <c r="J2772" s="134"/>
      <c r="K2772" s="134"/>
      <c r="L2772" s="134"/>
      <c r="M2772" s="134"/>
      <c r="N2772" s="134"/>
      <c r="O2772" s="134"/>
      <c r="P2772" s="134"/>
      <c r="Q2772" s="134"/>
      <c r="R2772" s="134"/>
      <c r="S2772" s="134"/>
      <c r="T2772" s="134"/>
      <c r="U2772" s="134"/>
      <c r="V2772" s="134"/>
      <c r="W2772" s="134"/>
      <c r="X2772" s="134"/>
      <c r="Y2772" s="134"/>
      <c r="Z2772" s="134"/>
    </row>
    <row r="2773" ht="15.0" customHeight="1">
      <c r="A2773" s="133" t="s">
        <v>8581</v>
      </c>
      <c r="B2773" s="133" t="s">
        <v>958</v>
      </c>
      <c r="C2773" s="134" t="s">
        <v>8582</v>
      </c>
      <c r="D2773" s="133" t="s">
        <v>8583</v>
      </c>
      <c r="E2773" s="133">
        <v>2.52</v>
      </c>
      <c r="F2773" s="134"/>
      <c r="G2773" s="134"/>
      <c r="H2773" s="134"/>
      <c r="I2773" s="134"/>
      <c r="J2773" s="134"/>
      <c r="K2773" s="134"/>
      <c r="L2773" s="134"/>
      <c r="M2773" s="134"/>
      <c r="N2773" s="134"/>
      <c r="O2773" s="134"/>
      <c r="P2773" s="134"/>
      <c r="Q2773" s="134"/>
      <c r="R2773" s="134"/>
      <c r="S2773" s="134"/>
      <c r="T2773" s="134"/>
      <c r="U2773" s="134"/>
      <c r="V2773" s="134"/>
      <c r="W2773" s="134"/>
      <c r="X2773" s="134"/>
      <c r="Y2773" s="134"/>
      <c r="Z2773" s="134"/>
    </row>
    <row r="2774" ht="15.0" customHeight="1">
      <c r="A2774" s="133" t="s">
        <v>8584</v>
      </c>
      <c r="B2774" s="133" t="s">
        <v>958</v>
      </c>
      <c r="C2774" s="134" t="s">
        <v>8585</v>
      </c>
      <c r="D2774" s="133" t="s">
        <v>8583</v>
      </c>
      <c r="E2774" s="133">
        <v>1.44</v>
      </c>
      <c r="F2774" s="134"/>
      <c r="G2774" s="134"/>
      <c r="H2774" s="134"/>
      <c r="I2774" s="134"/>
      <c r="J2774" s="134"/>
      <c r="K2774" s="134"/>
      <c r="L2774" s="134"/>
      <c r="M2774" s="134"/>
      <c r="N2774" s="134"/>
      <c r="O2774" s="134"/>
      <c r="P2774" s="134"/>
      <c r="Q2774" s="134"/>
      <c r="R2774" s="134"/>
      <c r="S2774" s="134"/>
      <c r="T2774" s="134"/>
      <c r="U2774" s="134"/>
      <c r="V2774" s="134"/>
      <c r="W2774" s="134"/>
      <c r="X2774" s="134"/>
      <c r="Y2774" s="134"/>
      <c r="Z2774" s="134"/>
    </row>
    <row r="2775" ht="15.0" customHeight="1">
      <c r="A2775" s="133" t="s">
        <v>8586</v>
      </c>
      <c r="B2775" s="133" t="s">
        <v>958</v>
      </c>
      <c r="C2775" s="134" t="s">
        <v>8587</v>
      </c>
      <c r="D2775" s="133" t="s">
        <v>8583</v>
      </c>
      <c r="E2775" s="133">
        <v>2.3</v>
      </c>
      <c r="F2775" s="134"/>
      <c r="G2775" s="134"/>
      <c r="H2775" s="134"/>
      <c r="I2775" s="134"/>
      <c r="J2775" s="134"/>
      <c r="K2775" s="134"/>
      <c r="L2775" s="134"/>
      <c r="M2775" s="134"/>
      <c r="N2775" s="134"/>
      <c r="O2775" s="134"/>
      <c r="P2775" s="134"/>
      <c r="Q2775" s="134"/>
      <c r="R2775" s="134"/>
      <c r="S2775" s="134"/>
      <c r="T2775" s="134"/>
      <c r="U2775" s="134"/>
      <c r="V2775" s="134"/>
      <c r="W2775" s="134"/>
      <c r="X2775" s="134"/>
      <c r="Y2775" s="134"/>
      <c r="Z2775" s="134"/>
    </row>
    <row r="2776" ht="15.0" customHeight="1">
      <c r="A2776" s="133" t="s">
        <v>8588</v>
      </c>
      <c r="B2776" s="133" t="s">
        <v>958</v>
      </c>
      <c r="C2776" s="134" t="s">
        <v>8589</v>
      </c>
      <c r="D2776" s="133" t="s">
        <v>8583</v>
      </c>
      <c r="E2776" s="133">
        <v>1.22</v>
      </c>
      <c r="F2776" s="134"/>
      <c r="G2776" s="134"/>
      <c r="H2776" s="134"/>
      <c r="I2776" s="134"/>
      <c r="J2776" s="134"/>
      <c r="K2776" s="134"/>
      <c r="L2776" s="134"/>
      <c r="M2776" s="134"/>
      <c r="N2776" s="134"/>
      <c r="O2776" s="134"/>
      <c r="P2776" s="134"/>
      <c r="Q2776" s="134"/>
      <c r="R2776" s="134"/>
      <c r="S2776" s="134"/>
      <c r="T2776" s="134"/>
      <c r="U2776" s="134"/>
      <c r="V2776" s="134"/>
      <c r="W2776" s="134"/>
      <c r="X2776" s="134"/>
      <c r="Y2776" s="134"/>
      <c r="Z2776" s="134"/>
    </row>
    <row r="2777" ht="15.0" customHeight="1">
      <c r="A2777" s="133" t="s">
        <v>8590</v>
      </c>
      <c r="B2777" s="133" t="s">
        <v>8591</v>
      </c>
      <c r="C2777" s="134" t="s">
        <v>8592</v>
      </c>
      <c r="D2777" s="133" t="s">
        <v>101</v>
      </c>
      <c r="E2777" s="133">
        <v>0.34</v>
      </c>
      <c r="F2777" s="134"/>
      <c r="G2777" s="134"/>
      <c r="H2777" s="134"/>
      <c r="I2777" s="134"/>
      <c r="J2777" s="134"/>
      <c r="K2777" s="134"/>
      <c r="L2777" s="134"/>
      <c r="M2777" s="134"/>
      <c r="N2777" s="134"/>
      <c r="O2777" s="134"/>
      <c r="P2777" s="134"/>
      <c r="Q2777" s="134"/>
      <c r="R2777" s="134"/>
      <c r="S2777" s="134"/>
      <c r="T2777" s="134"/>
      <c r="U2777" s="134"/>
      <c r="V2777" s="134"/>
      <c r="W2777" s="134"/>
      <c r="X2777" s="134"/>
      <c r="Y2777" s="134"/>
      <c r="Z2777" s="134"/>
    </row>
    <row r="2778" ht="15.0" customHeight="1">
      <c r="A2778" s="133" t="s">
        <v>8593</v>
      </c>
      <c r="B2778" s="133" t="s">
        <v>958</v>
      </c>
      <c r="C2778" s="134" t="s">
        <v>8594</v>
      </c>
      <c r="D2778" s="133" t="s">
        <v>4</v>
      </c>
      <c r="E2778" s="133">
        <v>30.03</v>
      </c>
      <c r="F2778" s="134"/>
      <c r="G2778" s="134"/>
      <c r="H2778" s="134"/>
      <c r="I2778" s="134"/>
      <c r="J2778" s="134"/>
      <c r="K2778" s="134"/>
      <c r="L2778" s="134"/>
      <c r="M2778" s="134"/>
      <c r="N2778" s="134"/>
      <c r="O2778" s="134"/>
      <c r="P2778" s="134"/>
      <c r="Q2778" s="134"/>
      <c r="R2778" s="134"/>
      <c r="S2778" s="134"/>
      <c r="T2778" s="134"/>
      <c r="U2778" s="134"/>
      <c r="V2778" s="134"/>
      <c r="W2778" s="134"/>
      <c r="X2778" s="134"/>
      <c r="Y2778" s="134"/>
      <c r="Z2778" s="134"/>
    </row>
    <row r="2779" ht="15.0" customHeight="1">
      <c r="A2779" s="133" t="s">
        <v>8595</v>
      </c>
      <c r="B2779" s="133" t="s">
        <v>958</v>
      </c>
      <c r="C2779" s="134" t="s">
        <v>8596</v>
      </c>
      <c r="D2779" s="133" t="s">
        <v>4</v>
      </c>
      <c r="E2779" s="133">
        <v>22.49</v>
      </c>
      <c r="F2779" s="134"/>
      <c r="G2779" s="134"/>
      <c r="H2779" s="134"/>
      <c r="I2779" s="134"/>
      <c r="J2779" s="134"/>
      <c r="K2779" s="134"/>
      <c r="L2779" s="134"/>
      <c r="M2779" s="134"/>
      <c r="N2779" s="134"/>
      <c r="O2779" s="134"/>
      <c r="P2779" s="134"/>
      <c r="Q2779" s="134"/>
      <c r="R2779" s="134"/>
      <c r="S2779" s="134"/>
      <c r="T2779" s="134"/>
      <c r="U2779" s="134"/>
      <c r="V2779" s="134"/>
      <c r="W2779" s="134"/>
      <c r="X2779" s="134"/>
      <c r="Y2779" s="134"/>
      <c r="Z2779" s="134"/>
    </row>
    <row r="2780" ht="15.0" customHeight="1">
      <c r="A2780" s="133" t="s">
        <v>8597</v>
      </c>
      <c r="B2780" s="133" t="s">
        <v>958</v>
      </c>
      <c r="C2780" s="134" t="s">
        <v>967</v>
      </c>
      <c r="D2780" s="133" t="s">
        <v>4</v>
      </c>
      <c r="E2780" s="133">
        <v>42.88</v>
      </c>
      <c r="F2780" s="134"/>
      <c r="G2780" s="134"/>
      <c r="H2780" s="134"/>
      <c r="I2780" s="134"/>
      <c r="J2780" s="134"/>
      <c r="K2780" s="134"/>
      <c r="L2780" s="134"/>
      <c r="M2780" s="134"/>
      <c r="N2780" s="134"/>
      <c r="O2780" s="134"/>
      <c r="P2780" s="134"/>
      <c r="Q2780" s="134"/>
      <c r="R2780" s="134"/>
      <c r="S2780" s="134"/>
      <c r="T2780" s="134"/>
      <c r="U2780" s="134"/>
      <c r="V2780" s="134"/>
      <c r="W2780" s="134"/>
      <c r="X2780" s="134"/>
      <c r="Y2780" s="134"/>
      <c r="Z2780" s="134"/>
    </row>
    <row r="2781" ht="15.0" customHeight="1">
      <c r="A2781" s="133" t="s">
        <v>8598</v>
      </c>
      <c r="B2781" s="133" t="s">
        <v>958</v>
      </c>
      <c r="C2781" s="134" t="s">
        <v>8599</v>
      </c>
      <c r="D2781" s="133" t="s">
        <v>4</v>
      </c>
      <c r="E2781" s="133">
        <v>32.13</v>
      </c>
      <c r="F2781" s="134"/>
      <c r="G2781" s="134"/>
      <c r="H2781" s="134"/>
      <c r="I2781" s="134"/>
      <c r="J2781" s="134"/>
      <c r="K2781" s="134"/>
      <c r="L2781" s="134"/>
      <c r="M2781" s="134"/>
      <c r="N2781" s="134"/>
      <c r="O2781" s="134"/>
      <c r="P2781" s="134"/>
      <c r="Q2781" s="134"/>
      <c r="R2781" s="134"/>
      <c r="S2781" s="134"/>
      <c r="T2781" s="134"/>
      <c r="U2781" s="134"/>
      <c r="V2781" s="134"/>
      <c r="W2781" s="134"/>
      <c r="X2781" s="134"/>
      <c r="Y2781" s="134"/>
      <c r="Z2781" s="134"/>
    </row>
    <row r="2782" ht="15.0" customHeight="1">
      <c r="A2782" s="133" t="s">
        <v>8600</v>
      </c>
      <c r="B2782" s="133" t="s">
        <v>958</v>
      </c>
      <c r="C2782" s="134" t="s">
        <v>8601</v>
      </c>
      <c r="D2782" s="133" t="s">
        <v>101</v>
      </c>
      <c r="E2782" s="133">
        <v>0.11000000000000001</v>
      </c>
      <c r="F2782" s="134"/>
      <c r="G2782" s="134"/>
      <c r="H2782" s="134"/>
      <c r="I2782" s="134"/>
      <c r="J2782" s="134"/>
      <c r="K2782" s="134"/>
      <c r="L2782" s="134"/>
      <c r="M2782" s="134"/>
      <c r="N2782" s="134"/>
      <c r="O2782" s="134"/>
      <c r="P2782" s="134"/>
      <c r="Q2782" s="134"/>
      <c r="R2782" s="134"/>
      <c r="S2782" s="134"/>
      <c r="T2782" s="134"/>
      <c r="U2782" s="134"/>
      <c r="V2782" s="134"/>
      <c r="W2782" s="134"/>
      <c r="X2782" s="134"/>
      <c r="Y2782" s="134"/>
      <c r="Z2782" s="134"/>
    </row>
    <row r="2783" ht="15.0" customHeight="1">
      <c r="A2783" s="133" t="s">
        <v>8602</v>
      </c>
      <c r="B2783" s="133" t="s">
        <v>958</v>
      </c>
      <c r="C2783" s="134" t="s">
        <v>8603</v>
      </c>
      <c r="D2783" s="133" t="s">
        <v>108</v>
      </c>
      <c r="E2783" s="133">
        <v>11.36</v>
      </c>
      <c r="F2783" s="134"/>
      <c r="G2783" s="134"/>
      <c r="H2783" s="134"/>
      <c r="I2783" s="134"/>
      <c r="J2783" s="134"/>
      <c r="K2783" s="134"/>
      <c r="L2783" s="134"/>
      <c r="M2783" s="134"/>
      <c r="N2783" s="134"/>
      <c r="O2783" s="134"/>
      <c r="P2783" s="134"/>
      <c r="Q2783" s="134"/>
      <c r="R2783" s="134"/>
      <c r="S2783" s="134"/>
      <c r="T2783" s="134"/>
      <c r="U2783" s="134"/>
      <c r="V2783" s="134"/>
      <c r="W2783" s="134"/>
      <c r="X2783" s="134"/>
      <c r="Y2783" s="134"/>
      <c r="Z2783" s="134"/>
    </row>
    <row r="2784" ht="15.0" customHeight="1">
      <c r="A2784" s="133" t="s">
        <v>8604</v>
      </c>
      <c r="B2784" s="133" t="s">
        <v>958</v>
      </c>
      <c r="C2784" s="134" t="s">
        <v>8605</v>
      </c>
      <c r="D2784" s="133" t="s">
        <v>108</v>
      </c>
      <c r="E2784" s="133">
        <v>12.07</v>
      </c>
      <c r="F2784" s="134"/>
      <c r="G2784" s="134"/>
      <c r="H2784" s="134"/>
      <c r="I2784" s="134"/>
      <c r="J2784" s="134"/>
      <c r="K2784" s="134"/>
      <c r="L2784" s="134"/>
      <c r="M2784" s="134"/>
      <c r="N2784" s="134"/>
      <c r="O2784" s="134"/>
      <c r="P2784" s="134"/>
      <c r="Q2784" s="134"/>
      <c r="R2784" s="134"/>
      <c r="S2784" s="134"/>
      <c r="T2784" s="134"/>
      <c r="U2784" s="134"/>
      <c r="V2784" s="134"/>
      <c r="W2784" s="134"/>
      <c r="X2784" s="134"/>
      <c r="Y2784" s="134"/>
      <c r="Z2784" s="134"/>
    </row>
    <row r="2785" ht="15.0" customHeight="1">
      <c r="A2785" s="133" t="s">
        <v>8606</v>
      </c>
      <c r="B2785" s="133" t="s">
        <v>958</v>
      </c>
      <c r="C2785" s="134" t="s">
        <v>8607</v>
      </c>
      <c r="D2785" s="133" t="s">
        <v>108</v>
      </c>
      <c r="E2785" s="133">
        <v>12.78</v>
      </c>
      <c r="F2785" s="134"/>
      <c r="G2785" s="134"/>
      <c r="H2785" s="134"/>
      <c r="I2785" s="134"/>
      <c r="J2785" s="134"/>
      <c r="K2785" s="134"/>
      <c r="L2785" s="134"/>
      <c r="M2785" s="134"/>
      <c r="N2785" s="134"/>
      <c r="O2785" s="134"/>
      <c r="P2785" s="134"/>
      <c r="Q2785" s="134"/>
      <c r="R2785" s="134"/>
      <c r="S2785" s="134"/>
      <c r="T2785" s="134"/>
      <c r="U2785" s="134"/>
      <c r="V2785" s="134"/>
      <c r="W2785" s="134"/>
      <c r="X2785" s="134"/>
      <c r="Y2785" s="134"/>
      <c r="Z2785" s="134"/>
    </row>
    <row r="2786" ht="15.0" customHeight="1">
      <c r="A2786" s="133" t="s">
        <v>8608</v>
      </c>
      <c r="B2786" s="133" t="s">
        <v>958</v>
      </c>
      <c r="C2786" s="134" t="s">
        <v>8609</v>
      </c>
      <c r="D2786" s="133" t="s">
        <v>108</v>
      </c>
      <c r="E2786" s="133">
        <v>13.75</v>
      </c>
      <c r="F2786" s="134"/>
      <c r="G2786" s="134"/>
      <c r="H2786" s="134"/>
      <c r="I2786" s="134"/>
      <c r="J2786" s="134"/>
      <c r="K2786" s="134"/>
      <c r="L2786" s="134"/>
      <c r="M2786" s="134"/>
      <c r="N2786" s="134"/>
      <c r="O2786" s="134"/>
      <c r="P2786" s="134"/>
      <c r="Q2786" s="134"/>
      <c r="R2786" s="134"/>
      <c r="S2786" s="134"/>
      <c r="T2786" s="134"/>
      <c r="U2786" s="134"/>
      <c r="V2786" s="134"/>
      <c r="W2786" s="134"/>
      <c r="X2786" s="134"/>
      <c r="Y2786" s="134"/>
      <c r="Z2786" s="134"/>
    </row>
    <row r="2787" ht="15.0" customHeight="1">
      <c r="A2787" s="133" t="s">
        <v>8610</v>
      </c>
      <c r="B2787" s="133" t="s">
        <v>958</v>
      </c>
      <c r="C2787" s="134" t="s">
        <v>8611</v>
      </c>
      <c r="D2787" s="133" t="s">
        <v>108</v>
      </c>
      <c r="E2787" s="133">
        <v>14.35</v>
      </c>
      <c r="F2787" s="134"/>
      <c r="G2787" s="134"/>
      <c r="H2787" s="134"/>
      <c r="I2787" s="134"/>
      <c r="J2787" s="134"/>
      <c r="K2787" s="134"/>
      <c r="L2787" s="134"/>
      <c r="M2787" s="134"/>
      <c r="N2787" s="134"/>
      <c r="O2787" s="134"/>
      <c r="P2787" s="134"/>
      <c r="Q2787" s="134"/>
      <c r="R2787" s="134"/>
      <c r="S2787" s="134"/>
      <c r="T2787" s="134"/>
      <c r="U2787" s="134"/>
      <c r="V2787" s="134"/>
      <c r="W2787" s="134"/>
      <c r="X2787" s="134"/>
      <c r="Y2787" s="134"/>
      <c r="Z2787" s="134"/>
    </row>
    <row r="2788" ht="15.0" customHeight="1">
      <c r="A2788" s="133" t="s">
        <v>8612</v>
      </c>
      <c r="B2788" s="133" t="s">
        <v>958</v>
      </c>
      <c r="C2788" s="134" t="s">
        <v>8613</v>
      </c>
      <c r="D2788" s="133" t="s">
        <v>108</v>
      </c>
      <c r="E2788" s="133">
        <v>14.78</v>
      </c>
      <c r="F2788" s="134"/>
      <c r="G2788" s="134"/>
      <c r="H2788" s="134"/>
      <c r="I2788" s="134"/>
      <c r="J2788" s="134"/>
      <c r="K2788" s="134"/>
      <c r="L2788" s="134"/>
      <c r="M2788" s="134"/>
      <c r="N2788" s="134"/>
      <c r="O2788" s="134"/>
      <c r="P2788" s="134"/>
      <c r="Q2788" s="134"/>
      <c r="R2788" s="134"/>
      <c r="S2788" s="134"/>
      <c r="T2788" s="134"/>
      <c r="U2788" s="134"/>
      <c r="V2788" s="134"/>
      <c r="W2788" s="134"/>
      <c r="X2788" s="134"/>
      <c r="Y2788" s="134"/>
      <c r="Z2788" s="134"/>
    </row>
    <row r="2789" ht="15.0" customHeight="1">
      <c r="A2789" s="133" t="s">
        <v>8614</v>
      </c>
      <c r="B2789" s="133" t="s">
        <v>958</v>
      </c>
      <c r="C2789" s="134" t="s">
        <v>8615</v>
      </c>
      <c r="D2789" s="133" t="s">
        <v>108</v>
      </c>
      <c r="E2789" s="133">
        <v>16.66</v>
      </c>
      <c r="F2789" s="134"/>
      <c r="G2789" s="134"/>
      <c r="H2789" s="134"/>
      <c r="I2789" s="134"/>
      <c r="J2789" s="134"/>
      <c r="K2789" s="134"/>
      <c r="L2789" s="134"/>
      <c r="M2789" s="134"/>
      <c r="N2789" s="134"/>
      <c r="O2789" s="134"/>
      <c r="P2789" s="134"/>
      <c r="Q2789" s="134"/>
      <c r="R2789" s="134"/>
      <c r="S2789" s="134"/>
      <c r="T2789" s="134"/>
      <c r="U2789" s="134"/>
      <c r="V2789" s="134"/>
      <c r="W2789" s="134"/>
      <c r="X2789" s="134"/>
      <c r="Y2789" s="134"/>
      <c r="Z2789" s="134"/>
    </row>
    <row r="2790" ht="15.0" customHeight="1">
      <c r="A2790" s="133" t="s">
        <v>8616</v>
      </c>
      <c r="B2790" s="133" t="s">
        <v>958</v>
      </c>
      <c r="C2790" s="134" t="s">
        <v>8617</v>
      </c>
      <c r="D2790" s="133" t="s">
        <v>108</v>
      </c>
      <c r="E2790" s="133">
        <v>18.71</v>
      </c>
      <c r="F2790" s="134"/>
      <c r="G2790" s="134"/>
      <c r="H2790" s="134"/>
      <c r="I2790" s="134"/>
      <c r="J2790" s="134"/>
      <c r="K2790" s="134"/>
      <c r="L2790" s="134"/>
      <c r="M2790" s="134"/>
      <c r="N2790" s="134"/>
      <c r="O2790" s="134"/>
      <c r="P2790" s="134"/>
      <c r="Q2790" s="134"/>
      <c r="R2790" s="134"/>
      <c r="S2790" s="134"/>
      <c r="T2790" s="134"/>
      <c r="U2790" s="134"/>
      <c r="V2790" s="134"/>
      <c r="W2790" s="134"/>
      <c r="X2790" s="134"/>
      <c r="Y2790" s="134"/>
      <c r="Z2790" s="134"/>
    </row>
    <row r="2791" ht="15.0" customHeight="1">
      <c r="A2791" s="133" t="s">
        <v>8618</v>
      </c>
      <c r="B2791" s="133" t="s">
        <v>958</v>
      </c>
      <c r="C2791" s="134" t="s">
        <v>8619</v>
      </c>
      <c r="D2791" s="133" t="s">
        <v>108</v>
      </c>
      <c r="E2791" s="133">
        <v>19.82</v>
      </c>
      <c r="F2791" s="134"/>
      <c r="G2791" s="134"/>
      <c r="H2791" s="134"/>
      <c r="I2791" s="134"/>
      <c r="J2791" s="134"/>
      <c r="K2791" s="134"/>
      <c r="L2791" s="134"/>
      <c r="M2791" s="134"/>
      <c r="N2791" s="134"/>
      <c r="O2791" s="134"/>
      <c r="P2791" s="134"/>
      <c r="Q2791" s="134"/>
      <c r="R2791" s="134"/>
      <c r="S2791" s="134"/>
      <c r="T2791" s="134"/>
      <c r="U2791" s="134"/>
      <c r="V2791" s="134"/>
      <c r="W2791" s="134"/>
      <c r="X2791" s="134"/>
      <c r="Y2791" s="134"/>
      <c r="Z2791" s="134"/>
    </row>
    <row r="2792" ht="15.0" customHeight="1">
      <c r="A2792" s="133" t="s">
        <v>8620</v>
      </c>
      <c r="B2792" s="133" t="s">
        <v>958</v>
      </c>
      <c r="C2792" s="134" t="s">
        <v>8621</v>
      </c>
      <c r="D2792" s="133" t="s">
        <v>108</v>
      </c>
      <c r="E2792" s="133">
        <v>5.6</v>
      </c>
      <c r="F2792" s="134"/>
      <c r="G2792" s="134"/>
      <c r="H2792" s="134"/>
      <c r="I2792" s="134"/>
      <c r="J2792" s="134"/>
      <c r="K2792" s="134"/>
      <c r="L2792" s="134"/>
      <c r="M2792" s="134"/>
      <c r="N2792" s="134"/>
      <c r="O2792" s="134"/>
      <c r="P2792" s="134"/>
      <c r="Q2792" s="134"/>
      <c r="R2792" s="134"/>
      <c r="S2792" s="134"/>
      <c r="T2792" s="134"/>
      <c r="U2792" s="134"/>
      <c r="V2792" s="134"/>
      <c r="W2792" s="134"/>
      <c r="X2792" s="134"/>
      <c r="Y2792" s="134"/>
      <c r="Z2792" s="134"/>
    </row>
    <row r="2793" ht="15.0" customHeight="1">
      <c r="A2793" s="133" t="s">
        <v>8622</v>
      </c>
      <c r="B2793" s="133" t="s">
        <v>958</v>
      </c>
      <c r="C2793" s="134" t="s">
        <v>8623</v>
      </c>
      <c r="D2793" s="133" t="s">
        <v>108</v>
      </c>
      <c r="E2793" s="133">
        <v>6.18</v>
      </c>
      <c r="F2793" s="134"/>
      <c r="G2793" s="134"/>
      <c r="H2793" s="134"/>
      <c r="I2793" s="134"/>
      <c r="J2793" s="134"/>
      <c r="K2793" s="134"/>
      <c r="L2793" s="134"/>
      <c r="M2793" s="134"/>
      <c r="N2793" s="134"/>
      <c r="O2793" s="134"/>
      <c r="P2793" s="134"/>
      <c r="Q2793" s="134"/>
      <c r="R2793" s="134"/>
      <c r="S2793" s="134"/>
      <c r="T2793" s="134"/>
      <c r="U2793" s="134"/>
      <c r="V2793" s="134"/>
      <c r="W2793" s="134"/>
      <c r="X2793" s="134"/>
      <c r="Y2793" s="134"/>
      <c r="Z2793" s="134"/>
    </row>
    <row r="2794" ht="15.0" customHeight="1">
      <c r="A2794" s="133" t="s">
        <v>8624</v>
      </c>
      <c r="B2794" s="133" t="s">
        <v>958</v>
      </c>
      <c r="C2794" s="134" t="s">
        <v>8625</v>
      </c>
      <c r="D2794" s="133" t="s">
        <v>108</v>
      </c>
      <c r="E2794" s="133">
        <v>7.31</v>
      </c>
      <c r="F2794" s="134"/>
      <c r="G2794" s="134"/>
      <c r="H2794" s="134"/>
      <c r="I2794" s="134"/>
      <c r="J2794" s="134"/>
      <c r="K2794" s="134"/>
      <c r="L2794" s="134"/>
      <c r="M2794" s="134"/>
      <c r="N2794" s="134"/>
      <c r="O2794" s="134"/>
      <c r="P2794" s="134"/>
      <c r="Q2794" s="134"/>
      <c r="R2794" s="134"/>
      <c r="S2794" s="134"/>
      <c r="T2794" s="134"/>
      <c r="U2794" s="134"/>
      <c r="V2794" s="134"/>
      <c r="W2794" s="134"/>
      <c r="X2794" s="134"/>
      <c r="Y2794" s="134"/>
      <c r="Z2794" s="134"/>
    </row>
    <row r="2795" ht="15.0" customHeight="1">
      <c r="A2795" s="133" t="s">
        <v>8626</v>
      </c>
      <c r="B2795" s="133" t="s">
        <v>958</v>
      </c>
      <c r="C2795" s="134" t="s">
        <v>8627</v>
      </c>
      <c r="D2795" s="133" t="s">
        <v>108</v>
      </c>
      <c r="E2795" s="133">
        <v>7.72</v>
      </c>
      <c r="F2795" s="134"/>
      <c r="G2795" s="134"/>
      <c r="H2795" s="134"/>
      <c r="I2795" s="134"/>
      <c r="J2795" s="134"/>
      <c r="K2795" s="134"/>
      <c r="L2795" s="134"/>
      <c r="M2795" s="134"/>
      <c r="N2795" s="134"/>
      <c r="O2795" s="134"/>
      <c r="P2795" s="134"/>
      <c r="Q2795" s="134"/>
      <c r="R2795" s="134"/>
      <c r="S2795" s="134"/>
      <c r="T2795" s="134"/>
      <c r="U2795" s="134"/>
      <c r="V2795" s="134"/>
      <c r="W2795" s="134"/>
      <c r="X2795" s="134"/>
      <c r="Y2795" s="134"/>
      <c r="Z2795" s="134"/>
    </row>
    <row r="2796" ht="15.0" customHeight="1">
      <c r="A2796" s="133" t="s">
        <v>8628</v>
      </c>
      <c r="B2796" s="133" t="s">
        <v>958</v>
      </c>
      <c r="C2796" s="134" t="s">
        <v>8629</v>
      </c>
      <c r="D2796" s="133" t="s">
        <v>108</v>
      </c>
      <c r="E2796" s="133">
        <v>8.61</v>
      </c>
      <c r="F2796" s="134"/>
      <c r="G2796" s="134"/>
      <c r="H2796" s="134"/>
      <c r="I2796" s="134"/>
      <c r="J2796" s="134"/>
      <c r="K2796" s="134"/>
      <c r="L2796" s="134"/>
      <c r="M2796" s="134"/>
      <c r="N2796" s="134"/>
      <c r="O2796" s="134"/>
      <c r="P2796" s="134"/>
      <c r="Q2796" s="134"/>
      <c r="R2796" s="134"/>
      <c r="S2796" s="134"/>
      <c r="T2796" s="134"/>
      <c r="U2796" s="134"/>
      <c r="V2796" s="134"/>
      <c r="W2796" s="134"/>
      <c r="X2796" s="134"/>
      <c r="Y2796" s="134"/>
      <c r="Z2796" s="134"/>
    </row>
    <row r="2797" ht="15.0" customHeight="1">
      <c r="A2797" s="133" t="s">
        <v>8630</v>
      </c>
      <c r="B2797" s="133" t="s">
        <v>958</v>
      </c>
      <c r="C2797" s="134" t="s">
        <v>8631</v>
      </c>
      <c r="D2797" s="133" t="s">
        <v>108</v>
      </c>
      <c r="E2797" s="133">
        <v>7.55</v>
      </c>
      <c r="F2797" s="134"/>
      <c r="G2797" s="134"/>
      <c r="H2797" s="134"/>
      <c r="I2797" s="134"/>
      <c r="J2797" s="134"/>
      <c r="K2797" s="134"/>
      <c r="L2797" s="134"/>
      <c r="M2797" s="134"/>
      <c r="N2797" s="134"/>
      <c r="O2797" s="134"/>
      <c r="P2797" s="134"/>
      <c r="Q2797" s="134"/>
      <c r="R2797" s="134"/>
      <c r="S2797" s="134"/>
      <c r="T2797" s="134"/>
      <c r="U2797" s="134"/>
      <c r="V2797" s="134"/>
      <c r="W2797" s="134"/>
      <c r="X2797" s="134"/>
      <c r="Y2797" s="134"/>
      <c r="Z2797" s="134"/>
    </row>
    <row r="2798" ht="15.0" customHeight="1">
      <c r="A2798" s="133" t="s">
        <v>8632</v>
      </c>
      <c r="B2798" s="133" t="s">
        <v>958</v>
      </c>
      <c r="C2798" s="134" t="s">
        <v>8633</v>
      </c>
      <c r="D2798" s="133" t="s">
        <v>108</v>
      </c>
      <c r="E2798" s="133">
        <v>8.62</v>
      </c>
      <c r="F2798" s="134"/>
      <c r="G2798" s="134"/>
      <c r="H2798" s="134"/>
      <c r="I2798" s="134"/>
      <c r="J2798" s="134"/>
      <c r="K2798" s="134"/>
      <c r="L2798" s="134"/>
      <c r="M2798" s="134"/>
      <c r="N2798" s="134"/>
      <c r="O2798" s="134"/>
      <c r="P2798" s="134"/>
      <c r="Q2798" s="134"/>
      <c r="R2798" s="134"/>
      <c r="S2798" s="134"/>
      <c r="T2798" s="134"/>
      <c r="U2798" s="134"/>
      <c r="V2798" s="134"/>
      <c r="W2798" s="134"/>
      <c r="X2798" s="134"/>
      <c r="Y2798" s="134"/>
      <c r="Z2798" s="134"/>
    </row>
    <row r="2799" ht="15.0" customHeight="1">
      <c r="A2799" s="133" t="s">
        <v>8634</v>
      </c>
      <c r="B2799" s="133" t="s">
        <v>958</v>
      </c>
      <c r="C2799" s="134" t="s">
        <v>8635</v>
      </c>
      <c r="D2799" s="133" t="s">
        <v>108</v>
      </c>
      <c r="E2799" s="133">
        <v>9.26</v>
      </c>
      <c r="F2799" s="134"/>
      <c r="G2799" s="134"/>
      <c r="H2799" s="134"/>
      <c r="I2799" s="134"/>
      <c r="J2799" s="134"/>
      <c r="K2799" s="134"/>
      <c r="L2799" s="134"/>
      <c r="M2799" s="134"/>
      <c r="N2799" s="134"/>
      <c r="O2799" s="134"/>
      <c r="P2799" s="134"/>
      <c r="Q2799" s="134"/>
      <c r="R2799" s="134"/>
      <c r="S2799" s="134"/>
      <c r="T2799" s="134"/>
      <c r="U2799" s="134"/>
      <c r="V2799" s="134"/>
      <c r="W2799" s="134"/>
      <c r="X2799" s="134"/>
      <c r="Y2799" s="134"/>
      <c r="Z2799" s="134"/>
    </row>
    <row r="2800" ht="15.0" customHeight="1">
      <c r="A2800" s="133" t="s">
        <v>8636</v>
      </c>
      <c r="B2800" s="133" t="s">
        <v>958</v>
      </c>
      <c r="C2800" s="134" t="s">
        <v>8637</v>
      </c>
      <c r="D2800" s="133" t="s">
        <v>108</v>
      </c>
      <c r="E2800" s="133">
        <v>10.27</v>
      </c>
      <c r="F2800" s="134"/>
      <c r="G2800" s="134"/>
      <c r="H2800" s="134"/>
      <c r="I2800" s="134"/>
      <c r="J2800" s="134"/>
      <c r="K2800" s="134"/>
      <c r="L2800" s="134"/>
      <c r="M2800" s="134"/>
      <c r="N2800" s="134"/>
      <c r="O2800" s="134"/>
      <c r="P2800" s="134"/>
      <c r="Q2800" s="134"/>
      <c r="R2800" s="134"/>
      <c r="S2800" s="134"/>
      <c r="T2800" s="134"/>
      <c r="U2800" s="134"/>
      <c r="V2800" s="134"/>
      <c r="W2800" s="134"/>
      <c r="X2800" s="134"/>
      <c r="Y2800" s="134"/>
      <c r="Z2800" s="134"/>
    </row>
    <row r="2801" ht="15.0" customHeight="1">
      <c r="A2801" s="133" t="s">
        <v>8638</v>
      </c>
      <c r="B2801" s="133" t="s">
        <v>958</v>
      </c>
      <c r="C2801" s="134" t="s">
        <v>8639</v>
      </c>
      <c r="D2801" s="133" t="s">
        <v>108</v>
      </c>
      <c r="E2801" s="133">
        <v>10.76</v>
      </c>
      <c r="F2801" s="134"/>
      <c r="G2801" s="134"/>
      <c r="H2801" s="134"/>
      <c r="I2801" s="134"/>
      <c r="J2801" s="134"/>
      <c r="K2801" s="134"/>
      <c r="L2801" s="134"/>
      <c r="M2801" s="134"/>
      <c r="N2801" s="134"/>
      <c r="O2801" s="134"/>
      <c r="P2801" s="134"/>
      <c r="Q2801" s="134"/>
      <c r="R2801" s="134"/>
      <c r="S2801" s="134"/>
      <c r="T2801" s="134"/>
      <c r="U2801" s="134"/>
      <c r="V2801" s="134"/>
      <c r="W2801" s="134"/>
      <c r="X2801" s="134"/>
      <c r="Y2801" s="134"/>
      <c r="Z2801" s="134"/>
    </row>
    <row r="2802" ht="15.0" customHeight="1">
      <c r="A2802" s="133" t="s">
        <v>8640</v>
      </c>
      <c r="B2802" s="133" t="s">
        <v>958</v>
      </c>
      <c r="C2802" s="134" t="s">
        <v>8641</v>
      </c>
      <c r="D2802" s="133" t="s">
        <v>108</v>
      </c>
      <c r="E2802" s="133">
        <v>3.99</v>
      </c>
      <c r="F2802" s="134"/>
      <c r="G2802" s="134"/>
      <c r="H2802" s="134"/>
      <c r="I2802" s="134"/>
      <c r="J2802" s="134"/>
      <c r="K2802" s="134"/>
      <c r="L2802" s="134"/>
      <c r="M2802" s="134"/>
      <c r="N2802" s="134"/>
      <c r="O2802" s="134"/>
      <c r="P2802" s="134"/>
      <c r="Q2802" s="134"/>
      <c r="R2802" s="134"/>
      <c r="S2802" s="134"/>
      <c r="T2802" s="134"/>
      <c r="U2802" s="134"/>
      <c r="V2802" s="134"/>
      <c r="W2802" s="134"/>
      <c r="X2802" s="134"/>
      <c r="Y2802" s="134"/>
      <c r="Z2802" s="134"/>
    </row>
    <row r="2803" ht="15.0" customHeight="1">
      <c r="A2803" s="133" t="s">
        <v>8642</v>
      </c>
      <c r="B2803" s="133" t="s">
        <v>958</v>
      </c>
      <c r="C2803" s="134" t="s">
        <v>8643</v>
      </c>
      <c r="D2803" s="133" t="s">
        <v>108</v>
      </c>
      <c r="E2803" s="133">
        <v>4.64</v>
      </c>
      <c r="F2803" s="134"/>
      <c r="G2803" s="134"/>
      <c r="H2803" s="134"/>
      <c r="I2803" s="134"/>
      <c r="J2803" s="134"/>
      <c r="K2803" s="134"/>
      <c r="L2803" s="134"/>
      <c r="M2803" s="134"/>
      <c r="N2803" s="134"/>
      <c r="O2803" s="134"/>
      <c r="P2803" s="134"/>
      <c r="Q2803" s="134"/>
      <c r="R2803" s="134"/>
      <c r="S2803" s="134"/>
      <c r="T2803" s="134"/>
      <c r="U2803" s="134"/>
      <c r="V2803" s="134"/>
      <c r="W2803" s="134"/>
      <c r="X2803" s="134"/>
      <c r="Y2803" s="134"/>
      <c r="Z2803" s="134"/>
    </row>
    <row r="2804" ht="15.0" customHeight="1">
      <c r="A2804" s="133" t="s">
        <v>112</v>
      </c>
      <c r="B2804" s="133" t="s">
        <v>958</v>
      </c>
      <c r="C2804" s="134" t="s">
        <v>8644</v>
      </c>
      <c r="D2804" s="133" t="s">
        <v>108</v>
      </c>
      <c r="E2804" s="133">
        <v>4.96</v>
      </c>
      <c r="F2804" s="134"/>
      <c r="G2804" s="134"/>
      <c r="H2804" s="134"/>
      <c r="I2804" s="134"/>
      <c r="J2804" s="134"/>
      <c r="K2804" s="134"/>
      <c r="L2804" s="134"/>
      <c r="M2804" s="134"/>
      <c r="N2804" s="134"/>
      <c r="O2804" s="134"/>
      <c r="P2804" s="134"/>
      <c r="Q2804" s="134"/>
      <c r="R2804" s="134"/>
      <c r="S2804" s="134"/>
      <c r="T2804" s="134"/>
      <c r="U2804" s="134"/>
      <c r="V2804" s="134"/>
      <c r="W2804" s="134"/>
      <c r="X2804" s="134"/>
      <c r="Y2804" s="134"/>
      <c r="Z2804" s="134"/>
    </row>
    <row r="2805" ht="15.0" customHeight="1">
      <c r="A2805" s="133" t="s">
        <v>8645</v>
      </c>
      <c r="B2805" s="133" t="s">
        <v>958</v>
      </c>
      <c r="C2805" s="134" t="s">
        <v>8646</v>
      </c>
      <c r="D2805" s="133" t="s">
        <v>108</v>
      </c>
      <c r="E2805" s="133">
        <v>5.61</v>
      </c>
      <c r="F2805" s="134"/>
      <c r="G2805" s="134"/>
      <c r="H2805" s="134"/>
      <c r="I2805" s="134"/>
      <c r="J2805" s="134"/>
      <c r="K2805" s="134"/>
      <c r="L2805" s="134"/>
      <c r="M2805" s="134"/>
      <c r="N2805" s="134"/>
      <c r="O2805" s="134"/>
      <c r="P2805" s="134"/>
      <c r="Q2805" s="134"/>
      <c r="R2805" s="134"/>
      <c r="S2805" s="134"/>
      <c r="T2805" s="134"/>
      <c r="U2805" s="134"/>
      <c r="V2805" s="134"/>
      <c r="W2805" s="134"/>
      <c r="X2805" s="134"/>
      <c r="Y2805" s="134"/>
      <c r="Z2805" s="134"/>
    </row>
    <row r="2806" ht="15.0" customHeight="1">
      <c r="A2806" s="133" t="s">
        <v>8647</v>
      </c>
      <c r="B2806" s="133" t="s">
        <v>958</v>
      </c>
      <c r="C2806" s="134" t="s">
        <v>8648</v>
      </c>
      <c r="D2806" s="133" t="s">
        <v>108</v>
      </c>
      <c r="E2806" s="133">
        <v>5.82</v>
      </c>
      <c r="F2806" s="134"/>
      <c r="G2806" s="134"/>
      <c r="H2806" s="134"/>
      <c r="I2806" s="134"/>
      <c r="J2806" s="134"/>
      <c r="K2806" s="134"/>
      <c r="L2806" s="134"/>
      <c r="M2806" s="134"/>
      <c r="N2806" s="134"/>
      <c r="O2806" s="134"/>
      <c r="P2806" s="134"/>
      <c r="Q2806" s="134"/>
      <c r="R2806" s="134"/>
      <c r="S2806" s="134"/>
      <c r="T2806" s="134"/>
      <c r="U2806" s="134"/>
      <c r="V2806" s="134"/>
      <c r="W2806" s="134"/>
      <c r="X2806" s="134"/>
      <c r="Y2806" s="134"/>
      <c r="Z2806" s="134"/>
    </row>
    <row r="2807" ht="15.0" customHeight="1">
      <c r="A2807" s="133" t="s">
        <v>8649</v>
      </c>
      <c r="B2807" s="133" t="s">
        <v>958</v>
      </c>
      <c r="C2807" s="134" t="s">
        <v>8650</v>
      </c>
      <c r="D2807" s="133" t="s">
        <v>108</v>
      </c>
      <c r="E2807" s="133">
        <v>6.06</v>
      </c>
      <c r="F2807" s="134"/>
      <c r="G2807" s="134"/>
      <c r="H2807" s="134"/>
      <c r="I2807" s="134"/>
      <c r="J2807" s="134"/>
      <c r="K2807" s="134"/>
      <c r="L2807" s="134"/>
      <c r="M2807" s="134"/>
      <c r="N2807" s="134"/>
      <c r="O2807" s="134"/>
      <c r="P2807" s="134"/>
      <c r="Q2807" s="134"/>
      <c r="R2807" s="134"/>
      <c r="S2807" s="134"/>
      <c r="T2807" s="134"/>
      <c r="U2807" s="134"/>
      <c r="V2807" s="134"/>
      <c r="W2807" s="134"/>
      <c r="X2807" s="134"/>
      <c r="Y2807" s="134"/>
      <c r="Z2807" s="134"/>
    </row>
    <row r="2808" ht="15.0" customHeight="1">
      <c r="A2808" s="133" t="s">
        <v>8651</v>
      </c>
      <c r="B2808" s="133" t="s">
        <v>958</v>
      </c>
      <c r="C2808" s="134" t="s">
        <v>8652</v>
      </c>
      <c r="D2808" s="133" t="s">
        <v>108</v>
      </c>
      <c r="E2808" s="133">
        <v>6.29</v>
      </c>
      <c r="F2808" s="134"/>
      <c r="G2808" s="134"/>
      <c r="H2808" s="134"/>
      <c r="I2808" s="134"/>
      <c r="J2808" s="134"/>
      <c r="K2808" s="134"/>
      <c r="L2808" s="134"/>
      <c r="M2808" s="134"/>
      <c r="N2808" s="134"/>
      <c r="O2808" s="134"/>
      <c r="P2808" s="134"/>
      <c r="Q2808" s="134"/>
      <c r="R2808" s="134"/>
      <c r="S2808" s="134"/>
      <c r="T2808" s="134"/>
      <c r="U2808" s="134"/>
      <c r="V2808" s="134"/>
      <c r="W2808" s="134"/>
      <c r="X2808" s="134"/>
      <c r="Y2808" s="134"/>
      <c r="Z2808" s="134"/>
    </row>
    <row r="2809" ht="15.0" customHeight="1">
      <c r="A2809" s="133" t="s">
        <v>8653</v>
      </c>
      <c r="B2809" s="133" t="s">
        <v>958</v>
      </c>
      <c r="C2809" s="134" t="s">
        <v>8654</v>
      </c>
      <c r="D2809" s="133" t="s">
        <v>108</v>
      </c>
      <c r="E2809" s="133">
        <v>6.79</v>
      </c>
      <c r="F2809" s="134"/>
      <c r="G2809" s="134"/>
      <c r="H2809" s="134"/>
      <c r="I2809" s="134"/>
      <c r="J2809" s="134"/>
      <c r="K2809" s="134"/>
      <c r="L2809" s="134"/>
      <c r="M2809" s="134"/>
      <c r="N2809" s="134"/>
      <c r="O2809" s="134"/>
      <c r="P2809" s="134"/>
      <c r="Q2809" s="134"/>
      <c r="R2809" s="134"/>
      <c r="S2809" s="134"/>
      <c r="T2809" s="134"/>
      <c r="U2809" s="134"/>
      <c r="V2809" s="134"/>
      <c r="W2809" s="134"/>
      <c r="X2809" s="134"/>
      <c r="Y2809" s="134"/>
      <c r="Z2809" s="134"/>
    </row>
    <row r="2810" ht="15.0" customHeight="1">
      <c r="A2810" s="133" t="s">
        <v>8655</v>
      </c>
      <c r="B2810" s="133" t="s">
        <v>958</v>
      </c>
      <c r="C2810" s="134" t="s">
        <v>8656</v>
      </c>
      <c r="D2810" s="133" t="s">
        <v>108</v>
      </c>
      <c r="E2810" s="133">
        <v>6.98</v>
      </c>
      <c r="F2810" s="134"/>
      <c r="G2810" s="134"/>
      <c r="H2810" s="134"/>
      <c r="I2810" s="134"/>
      <c r="J2810" s="134"/>
      <c r="K2810" s="134"/>
      <c r="L2810" s="134"/>
      <c r="M2810" s="134"/>
      <c r="N2810" s="134"/>
      <c r="O2810" s="134"/>
      <c r="P2810" s="134"/>
      <c r="Q2810" s="134"/>
      <c r="R2810" s="134"/>
      <c r="S2810" s="134"/>
      <c r="T2810" s="134"/>
      <c r="U2810" s="134"/>
      <c r="V2810" s="134"/>
      <c r="W2810" s="134"/>
      <c r="X2810" s="134"/>
      <c r="Y2810" s="134"/>
      <c r="Z2810" s="134"/>
    </row>
    <row r="2811" ht="15.0" customHeight="1">
      <c r="A2811" s="133" t="s">
        <v>8657</v>
      </c>
      <c r="B2811" s="133" t="s">
        <v>958</v>
      </c>
      <c r="C2811" s="134" t="s">
        <v>8658</v>
      </c>
      <c r="D2811" s="133" t="s">
        <v>108</v>
      </c>
      <c r="E2811" s="133">
        <v>7.15</v>
      </c>
      <c r="F2811" s="134"/>
      <c r="G2811" s="134"/>
      <c r="H2811" s="134"/>
      <c r="I2811" s="134"/>
      <c r="J2811" s="134"/>
      <c r="K2811" s="134"/>
      <c r="L2811" s="134"/>
      <c r="M2811" s="134"/>
      <c r="N2811" s="134"/>
      <c r="O2811" s="134"/>
      <c r="P2811" s="134"/>
      <c r="Q2811" s="134"/>
      <c r="R2811" s="134"/>
      <c r="S2811" s="134"/>
      <c r="T2811" s="134"/>
      <c r="U2811" s="134"/>
      <c r="V2811" s="134"/>
      <c r="W2811" s="134"/>
      <c r="X2811" s="134"/>
      <c r="Y2811" s="134"/>
      <c r="Z2811" s="134"/>
    </row>
    <row r="2812" ht="15.0" customHeight="1">
      <c r="A2812" s="133" t="s">
        <v>8659</v>
      </c>
      <c r="B2812" s="133" t="s">
        <v>958</v>
      </c>
      <c r="C2812" s="134" t="s">
        <v>8660</v>
      </c>
      <c r="D2812" s="133" t="s">
        <v>108</v>
      </c>
      <c r="E2812" s="133">
        <v>7.51</v>
      </c>
      <c r="F2812" s="134"/>
      <c r="G2812" s="134"/>
      <c r="H2812" s="134"/>
      <c r="I2812" s="134"/>
      <c r="J2812" s="134"/>
      <c r="K2812" s="134"/>
      <c r="L2812" s="134"/>
      <c r="M2812" s="134"/>
      <c r="N2812" s="134"/>
      <c r="O2812" s="134"/>
      <c r="P2812" s="134"/>
      <c r="Q2812" s="134"/>
      <c r="R2812" s="134"/>
      <c r="S2812" s="134"/>
      <c r="T2812" s="134"/>
      <c r="U2812" s="134"/>
      <c r="V2812" s="134"/>
      <c r="W2812" s="134"/>
      <c r="X2812" s="134"/>
      <c r="Y2812" s="134"/>
      <c r="Z2812" s="134"/>
    </row>
    <row r="2813" ht="15.0" customHeight="1">
      <c r="A2813" s="133" t="s">
        <v>8661</v>
      </c>
      <c r="B2813" s="133" t="s">
        <v>958</v>
      </c>
      <c r="C2813" s="134" t="s">
        <v>8662</v>
      </c>
      <c r="D2813" s="133" t="s">
        <v>108</v>
      </c>
      <c r="E2813" s="133">
        <v>8.09</v>
      </c>
      <c r="F2813" s="134"/>
      <c r="G2813" s="134"/>
      <c r="H2813" s="134"/>
      <c r="I2813" s="134"/>
      <c r="J2813" s="134"/>
      <c r="K2813" s="134"/>
      <c r="L2813" s="134"/>
      <c r="M2813" s="134"/>
      <c r="N2813" s="134"/>
      <c r="O2813" s="134"/>
      <c r="P2813" s="134"/>
      <c r="Q2813" s="134"/>
      <c r="R2813" s="134"/>
      <c r="S2813" s="134"/>
      <c r="T2813" s="134"/>
      <c r="U2813" s="134"/>
      <c r="V2813" s="134"/>
      <c r="W2813" s="134"/>
      <c r="X2813" s="134"/>
      <c r="Y2813" s="134"/>
      <c r="Z2813" s="134"/>
    </row>
    <row r="2814" ht="15.0" customHeight="1">
      <c r="A2814" s="133" t="s">
        <v>8663</v>
      </c>
      <c r="B2814" s="133" t="s">
        <v>958</v>
      </c>
      <c r="C2814" s="134" t="s">
        <v>8664</v>
      </c>
      <c r="D2814" s="133" t="s">
        <v>108</v>
      </c>
      <c r="E2814" s="133">
        <v>9.0</v>
      </c>
      <c r="F2814" s="134"/>
      <c r="G2814" s="134"/>
      <c r="H2814" s="134"/>
      <c r="I2814" s="134"/>
      <c r="J2814" s="134"/>
      <c r="K2814" s="134"/>
      <c r="L2814" s="134"/>
      <c r="M2814" s="134"/>
      <c r="N2814" s="134"/>
      <c r="O2814" s="134"/>
      <c r="P2814" s="134"/>
      <c r="Q2814" s="134"/>
      <c r="R2814" s="134"/>
      <c r="S2814" s="134"/>
      <c r="T2814" s="134"/>
      <c r="U2814" s="134"/>
      <c r="V2814" s="134"/>
      <c r="W2814" s="134"/>
      <c r="X2814" s="134"/>
      <c r="Y2814" s="134"/>
      <c r="Z2814" s="134"/>
    </row>
    <row r="2815" ht="15.0" customHeight="1">
      <c r="A2815" s="133" t="s">
        <v>8665</v>
      </c>
      <c r="B2815" s="133" t="s">
        <v>958</v>
      </c>
      <c r="C2815" s="134" t="s">
        <v>8666</v>
      </c>
      <c r="D2815" s="133" t="s">
        <v>108</v>
      </c>
      <c r="E2815" s="133">
        <v>5.06</v>
      </c>
      <c r="F2815" s="134"/>
      <c r="G2815" s="134"/>
      <c r="H2815" s="134"/>
      <c r="I2815" s="134"/>
      <c r="J2815" s="134"/>
      <c r="K2815" s="134"/>
      <c r="L2815" s="134"/>
      <c r="M2815" s="134"/>
      <c r="N2815" s="134"/>
      <c r="O2815" s="134"/>
      <c r="P2815" s="134"/>
      <c r="Q2815" s="134"/>
      <c r="R2815" s="134"/>
      <c r="S2815" s="134"/>
      <c r="T2815" s="134"/>
      <c r="U2815" s="134"/>
      <c r="V2815" s="134"/>
      <c r="W2815" s="134"/>
      <c r="X2815" s="134"/>
      <c r="Y2815" s="134"/>
      <c r="Z2815" s="134"/>
    </row>
    <row r="2816" ht="15.0" customHeight="1">
      <c r="A2816" s="133" t="s">
        <v>8667</v>
      </c>
      <c r="B2816" s="133" t="s">
        <v>958</v>
      </c>
      <c r="C2816" s="134" t="s">
        <v>8668</v>
      </c>
      <c r="D2816" s="133" t="s">
        <v>108</v>
      </c>
      <c r="E2816" s="133">
        <v>5.44</v>
      </c>
      <c r="F2816" s="134"/>
      <c r="G2816" s="134"/>
      <c r="H2816" s="134"/>
      <c r="I2816" s="134"/>
      <c r="J2816" s="134"/>
      <c r="K2816" s="134"/>
      <c r="L2816" s="134"/>
      <c r="M2816" s="134"/>
      <c r="N2816" s="134"/>
      <c r="O2816" s="134"/>
      <c r="P2816" s="134"/>
      <c r="Q2816" s="134"/>
      <c r="R2816" s="134"/>
      <c r="S2816" s="134"/>
      <c r="T2816" s="134"/>
      <c r="U2816" s="134"/>
      <c r="V2816" s="134"/>
      <c r="W2816" s="134"/>
      <c r="X2816" s="134"/>
      <c r="Y2816" s="134"/>
      <c r="Z2816" s="134"/>
    </row>
    <row r="2817" ht="15.0" customHeight="1">
      <c r="A2817" s="133" t="s">
        <v>8669</v>
      </c>
      <c r="B2817" s="133" t="s">
        <v>958</v>
      </c>
      <c r="C2817" s="134" t="s">
        <v>8670</v>
      </c>
      <c r="D2817" s="133" t="s">
        <v>108</v>
      </c>
      <c r="E2817" s="133">
        <v>6.18</v>
      </c>
      <c r="F2817" s="134"/>
      <c r="G2817" s="134"/>
      <c r="H2817" s="134"/>
      <c r="I2817" s="134"/>
      <c r="J2817" s="134"/>
      <c r="K2817" s="134"/>
      <c r="L2817" s="134"/>
      <c r="M2817" s="134"/>
      <c r="N2817" s="134"/>
      <c r="O2817" s="134"/>
      <c r="P2817" s="134"/>
      <c r="Q2817" s="134"/>
      <c r="R2817" s="134"/>
      <c r="S2817" s="134"/>
      <c r="T2817" s="134"/>
      <c r="U2817" s="134"/>
      <c r="V2817" s="134"/>
      <c r="W2817" s="134"/>
      <c r="X2817" s="134"/>
      <c r="Y2817" s="134"/>
      <c r="Z2817" s="134"/>
    </row>
    <row r="2818" ht="15.0" customHeight="1">
      <c r="A2818" s="133" t="s">
        <v>8671</v>
      </c>
      <c r="B2818" s="133" t="s">
        <v>958</v>
      </c>
      <c r="C2818" s="134" t="s">
        <v>8672</v>
      </c>
      <c r="D2818" s="133" t="s">
        <v>108</v>
      </c>
      <c r="E2818" s="133">
        <v>6.56</v>
      </c>
      <c r="F2818" s="134"/>
      <c r="G2818" s="134"/>
      <c r="H2818" s="134"/>
      <c r="I2818" s="134"/>
      <c r="J2818" s="134"/>
      <c r="K2818" s="134"/>
      <c r="L2818" s="134"/>
      <c r="M2818" s="134"/>
      <c r="N2818" s="134"/>
      <c r="O2818" s="134"/>
      <c r="P2818" s="134"/>
      <c r="Q2818" s="134"/>
      <c r="R2818" s="134"/>
      <c r="S2818" s="134"/>
      <c r="T2818" s="134"/>
      <c r="U2818" s="134"/>
      <c r="V2818" s="134"/>
      <c r="W2818" s="134"/>
      <c r="X2818" s="134"/>
      <c r="Y2818" s="134"/>
      <c r="Z2818" s="134"/>
    </row>
    <row r="2819" ht="15.0" customHeight="1">
      <c r="A2819" s="133" t="s">
        <v>8673</v>
      </c>
      <c r="B2819" s="133" t="s">
        <v>958</v>
      </c>
      <c r="C2819" s="134" t="s">
        <v>8674</v>
      </c>
      <c r="D2819" s="133" t="s">
        <v>108</v>
      </c>
      <c r="E2819" s="133">
        <v>6.78</v>
      </c>
      <c r="F2819" s="134"/>
      <c r="G2819" s="134"/>
      <c r="H2819" s="134"/>
      <c r="I2819" s="134"/>
      <c r="J2819" s="134"/>
      <c r="K2819" s="134"/>
      <c r="L2819" s="134"/>
      <c r="M2819" s="134"/>
      <c r="N2819" s="134"/>
      <c r="O2819" s="134"/>
      <c r="P2819" s="134"/>
      <c r="Q2819" s="134"/>
      <c r="R2819" s="134"/>
      <c r="S2819" s="134"/>
      <c r="T2819" s="134"/>
      <c r="U2819" s="134"/>
      <c r="V2819" s="134"/>
      <c r="W2819" s="134"/>
      <c r="X2819" s="134"/>
      <c r="Y2819" s="134"/>
      <c r="Z2819" s="134"/>
    </row>
    <row r="2820" ht="15.0" customHeight="1">
      <c r="A2820" s="133" t="s">
        <v>8675</v>
      </c>
      <c r="B2820" s="133" t="s">
        <v>958</v>
      </c>
      <c r="C2820" s="134" t="s">
        <v>8676</v>
      </c>
      <c r="D2820" s="133" t="s">
        <v>108</v>
      </c>
      <c r="E2820" s="133">
        <v>7.04</v>
      </c>
      <c r="F2820" s="134"/>
      <c r="G2820" s="134"/>
      <c r="H2820" s="134"/>
      <c r="I2820" s="134"/>
      <c r="J2820" s="134"/>
      <c r="K2820" s="134"/>
      <c r="L2820" s="134"/>
      <c r="M2820" s="134"/>
      <c r="N2820" s="134"/>
      <c r="O2820" s="134"/>
      <c r="P2820" s="134"/>
      <c r="Q2820" s="134"/>
      <c r="R2820" s="134"/>
      <c r="S2820" s="134"/>
      <c r="T2820" s="134"/>
      <c r="U2820" s="134"/>
      <c r="V2820" s="134"/>
      <c r="W2820" s="134"/>
      <c r="X2820" s="134"/>
      <c r="Y2820" s="134"/>
      <c r="Z2820" s="134"/>
    </row>
    <row r="2821" ht="15.0" customHeight="1">
      <c r="A2821" s="133" t="s">
        <v>8677</v>
      </c>
      <c r="B2821" s="133" t="s">
        <v>958</v>
      </c>
      <c r="C2821" s="134" t="s">
        <v>8678</v>
      </c>
      <c r="D2821" s="133" t="s">
        <v>108</v>
      </c>
      <c r="E2821" s="133">
        <v>7.68</v>
      </c>
      <c r="F2821" s="134"/>
      <c r="G2821" s="134"/>
      <c r="H2821" s="134"/>
      <c r="I2821" s="134"/>
      <c r="J2821" s="134"/>
      <c r="K2821" s="134"/>
      <c r="L2821" s="134"/>
      <c r="M2821" s="134"/>
      <c r="N2821" s="134"/>
      <c r="O2821" s="134"/>
      <c r="P2821" s="134"/>
      <c r="Q2821" s="134"/>
      <c r="R2821" s="134"/>
      <c r="S2821" s="134"/>
      <c r="T2821" s="134"/>
      <c r="U2821" s="134"/>
      <c r="V2821" s="134"/>
      <c r="W2821" s="134"/>
      <c r="X2821" s="134"/>
      <c r="Y2821" s="134"/>
      <c r="Z2821" s="134"/>
    </row>
    <row r="2822" ht="15.0" customHeight="1">
      <c r="A2822" s="133" t="s">
        <v>8679</v>
      </c>
      <c r="B2822" s="133" t="s">
        <v>958</v>
      </c>
      <c r="C2822" s="134" t="s">
        <v>8680</v>
      </c>
      <c r="D2822" s="133" t="s">
        <v>108</v>
      </c>
      <c r="E2822" s="133">
        <v>7.9</v>
      </c>
      <c r="F2822" s="134"/>
      <c r="G2822" s="134"/>
      <c r="H2822" s="134"/>
      <c r="I2822" s="134"/>
      <c r="J2822" s="134"/>
      <c r="K2822" s="134"/>
      <c r="L2822" s="134"/>
      <c r="M2822" s="134"/>
      <c r="N2822" s="134"/>
      <c r="O2822" s="134"/>
      <c r="P2822" s="134"/>
      <c r="Q2822" s="134"/>
      <c r="R2822" s="134"/>
      <c r="S2822" s="134"/>
      <c r="T2822" s="134"/>
      <c r="U2822" s="134"/>
      <c r="V2822" s="134"/>
      <c r="W2822" s="134"/>
      <c r="X2822" s="134"/>
      <c r="Y2822" s="134"/>
      <c r="Z2822" s="134"/>
    </row>
    <row r="2823" ht="15.0" customHeight="1">
      <c r="A2823" s="133" t="s">
        <v>8681</v>
      </c>
      <c r="B2823" s="133" t="s">
        <v>958</v>
      </c>
      <c r="C2823" s="134" t="s">
        <v>8682</v>
      </c>
      <c r="D2823" s="133" t="s">
        <v>108</v>
      </c>
      <c r="E2823" s="133">
        <v>8.1</v>
      </c>
      <c r="F2823" s="134"/>
      <c r="G2823" s="134"/>
      <c r="H2823" s="134"/>
      <c r="I2823" s="134"/>
      <c r="J2823" s="134"/>
      <c r="K2823" s="134"/>
      <c r="L2823" s="134"/>
      <c r="M2823" s="134"/>
      <c r="N2823" s="134"/>
      <c r="O2823" s="134"/>
      <c r="P2823" s="134"/>
      <c r="Q2823" s="134"/>
      <c r="R2823" s="134"/>
      <c r="S2823" s="134"/>
      <c r="T2823" s="134"/>
      <c r="U2823" s="134"/>
      <c r="V2823" s="134"/>
      <c r="W2823" s="134"/>
      <c r="X2823" s="134"/>
      <c r="Y2823" s="134"/>
      <c r="Z2823" s="134"/>
    </row>
    <row r="2824" ht="15.0" customHeight="1">
      <c r="A2824" s="133" t="s">
        <v>8683</v>
      </c>
      <c r="B2824" s="133" t="s">
        <v>958</v>
      </c>
      <c r="C2824" s="134" t="s">
        <v>8684</v>
      </c>
      <c r="D2824" s="133" t="s">
        <v>108</v>
      </c>
      <c r="E2824" s="133">
        <v>8.29</v>
      </c>
      <c r="F2824" s="134"/>
      <c r="G2824" s="134"/>
      <c r="H2824" s="134"/>
      <c r="I2824" s="134"/>
      <c r="J2824" s="134"/>
      <c r="K2824" s="134"/>
      <c r="L2824" s="134"/>
      <c r="M2824" s="134"/>
      <c r="N2824" s="134"/>
      <c r="O2824" s="134"/>
      <c r="P2824" s="134"/>
      <c r="Q2824" s="134"/>
      <c r="R2824" s="134"/>
      <c r="S2824" s="134"/>
      <c r="T2824" s="134"/>
      <c r="U2824" s="134"/>
      <c r="V2824" s="134"/>
      <c r="W2824" s="134"/>
      <c r="X2824" s="134"/>
      <c r="Y2824" s="134"/>
      <c r="Z2824" s="134"/>
    </row>
    <row r="2825" ht="15.0" customHeight="1">
      <c r="A2825" s="133" t="s">
        <v>8685</v>
      </c>
      <c r="B2825" s="133" t="s">
        <v>958</v>
      </c>
      <c r="C2825" s="134" t="s">
        <v>8686</v>
      </c>
      <c r="D2825" s="133" t="s">
        <v>108</v>
      </c>
      <c r="E2825" s="133">
        <v>9.06</v>
      </c>
      <c r="F2825" s="134"/>
      <c r="G2825" s="134"/>
      <c r="H2825" s="134"/>
      <c r="I2825" s="134"/>
      <c r="J2825" s="134"/>
      <c r="K2825" s="134"/>
      <c r="L2825" s="134"/>
      <c r="M2825" s="134"/>
      <c r="N2825" s="134"/>
      <c r="O2825" s="134"/>
      <c r="P2825" s="134"/>
      <c r="Q2825" s="134"/>
      <c r="R2825" s="134"/>
      <c r="S2825" s="134"/>
      <c r="T2825" s="134"/>
      <c r="U2825" s="134"/>
      <c r="V2825" s="134"/>
      <c r="W2825" s="134"/>
      <c r="X2825" s="134"/>
      <c r="Y2825" s="134"/>
      <c r="Z2825" s="134"/>
    </row>
    <row r="2826" ht="15.0" customHeight="1">
      <c r="A2826" s="133" t="s">
        <v>8687</v>
      </c>
      <c r="B2826" s="133" t="s">
        <v>958</v>
      </c>
      <c r="C2826" s="134" t="s">
        <v>8688</v>
      </c>
      <c r="D2826" s="133" t="s">
        <v>108</v>
      </c>
      <c r="E2826" s="133">
        <v>9.37</v>
      </c>
      <c r="F2826" s="134"/>
      <c r="G2826" s="134"/>
      <c r="H2826" s="134"/>
      <c r="I2826" s="134"/>
      <c r="J2826" s="134"/>
      <c r="K2826" s="134"/>
      <c r="L2826" s="134"/>
      <c r="M2826" s="134"/>
      <c r="N2826" s="134"/>
      <c r="O2826" s="134"/>
      <c r="P2826" s="134"/>
      <c r="Q2826" s="134"/>
      <c r="R2826" s="134"/>
      <c r="S2826" s="134"/>
      <c r="T2826" s="134"/>
      <c r="U2826" s="134"/>
      <c r="V2826" s="134"/>
      <c r="W2826" s="134"/>
      <c r="X2826" s="134"/>
      <c r="Y2826" s="134"/>
      <c r="Z2826" s="134"/>
    </row>
    <row r="2827" ht="15.0" customHeight="1">
      <c r="A2827" s="133" t="s">
        <v>8689</v>
      </c>
      <c r="B2827" s="133" t="s">
        <v>958</v>
      </c>
      <c r="C2827" s="134" t="s">
        <v>8690</v>
      </c>
      <c r="D2827" s="133" t="s">
        <v>108</v>
      </c>
      <c r="E2827" s="133">
        <v>10.02</v>
      </c>
      <c r="F2827" s="134"/>
      <c r="G2827" s="134"/>
      <c r="H2827" s="134"/>
      <c r="I2827" s="134"/>
      <c r="J2827" s="134"/>
      <c r="K2827" s="134"/>
      <c r="L2827" s="134"/>
      <c r="M2827" s="134"/>
      <c r="N2827" s="134"/>
      <c r="O2827" s="134"/>
      <c r="P2827" s="134"/>
      <c r="Q2827" s="134"/>
      <c r="R2827" s="134"/>
      <c r="S2827" s="134"/>
      <c r="T2827" s="134"/>
      <c r="U2827" s="134"/>
      <c r="V2827" s="134"/>
      <c r="W2827" s="134"/>
      <c r="X2827" s="134"/>
      <c r="Y2827" s="134"/>
      <c r="Z2827" s="134"/>
    </row>
    <row r="2828" ht="15.0" customHeight="1">
      <c r="A2828" s="133" t="s">
        <v>8691</v>
      </c>
      <c r="B2828" s="133" t="s">
        <v>958</v>
      </c>
      <c r="C2828" s="134" t="s">
        <v>8692</v>
      </c>
      <c r="D2828" s="133" t="s">
        <v>108</v>
      </c>
      <c r="E2828" s="133">
        <v>29.2</v>
      </c>
      <c r="F2828" s="134"/>
      <c r="G2828" s="134"/>
      <c r="H2828" s="134"/>
      <c r="I2828" s="134"/>
      <c r="J2828" s="134"/>
      <c r="K2828" s="134"/>
      <c r="L2828" s="134"/>
      <c r="M2828" s="134"/>
      <c r="N2828" s="134"/>
      <c r="O2828" s="134"/>
      <c r="P2828" s="134"/>
      <c r="Q2828" s="134"/>
      <c r="R2828" s="134"/>
      <c r="S2828" s="134"/>
      <c r="T2828" s="134"/>
      <c r="U2828" s="134"/>
      <c r="V2828" s="134"/>
      <c r="W2828" s="134"/>
      <c r="X2828" s="134"/>
      <c r="Y2828" s="134"/>
      <c r="Z2828" s="134"/>
    </row>
    <row r="2829" ht="15.0" customHeight="1">
      <c r="A2829" s="133" t="s">
        <v>8693</v>
      </c>
      <c r="B2829" s="133" t="s">
        <v>958</v>
      </c>
      <c r="C2829" s="134" t="s">
        <v>8694</v>
      </c>
      <c r="D2829" s="133" t="s">
        <v>108</v>
      </c>
      <c r="E2829" s="133">
        <v>29.62</v>
      </c>
      <c r="F2829" s="134"/>
      <c r="G2829" s="134"/>
      <c r="H2829" s="134"/>
      <c r="I2829" s="134"/>
      <c r="J2829" s="134"/>
      <c r="K2829" s="134"/>
      <c r="L2829" s="134"/>
      <c r="M2829" s="134"/>
      <c r="N2829" s="134"/>
      <c r="O2829" s="134"/>
      <c r="P2829" s="134"/>
      <c r="Q2829" s="134"/>
      <c r="R2829" s="134"/>
      <c r="S2829" s="134"/>
      <c r="T2829" s="134"/>
      <c r="U2829" s="134"/>
      <c r="V2829" s="134"/>
      <c r="W2829" s="134"/>
      <c r="X2829" s="134"/>
      <c r="Y2829" s="134"/>
      <c r="Z2829" s="134"/>
    </row>
    <row r="2830" ht="15.0" customHeight="1">
      <c r="A2830" s="133" t="s">
        <v>8695</v>
      </c>
      <c r="B2830" s="133" t="s">
        <v>958</v>
      </c>
      <c r="C2830" s="134" t="s">
        <v>8696</v>
      </c>
      <c r="D2830" s="133" t="s">
        <v>108</v>
      </c>
      <c r="E2830" s="133">
        <v>30.01</v>
      </c>
      <c r="F2830" s="134"/>
      <c r="G2830" s="134"/>
      <c r="H2830" s="134"/>
      <c r="I2830" s="134"/>
      <c r="J2830" s="134"/>
      <c r="K2830" s="134"/>
      <c r="L2830" s="134"/>
      <c r="M2830" s="134"/>
      <c r="N2830" s="134"/>
      <c r="O2830" s="134"/>
      <c r="P2830" s="134"/>
      <c r="Q2830" s="134"/>
      <c r="R2830" s="134"/>
      <c r="S2830" s="134"/>
      <c r="T2830" s="134"/>
      <c r="U2830" s="134"/>
      <c r="V2830" s="134"/>
      <c r="W2830" s="134"/>
      <c r="X2830" s="134"/>
      <c r="Y2830" s="134"/>
      <c r="Z2830" s="134"/>
    </row>
    <row r="2831" ht="15.0" customHeight="1">
      <c r="A2831" s="133" t="s">
        <v>8697</v>
      </c>
      <c r="B2831" s="133" t="s">
        <v>958</v>
      </c>
      <c r="C2831" s="134" t="s">
        <v>8698</v>
      </c>
      <c r="D2831" s="133" t="s">
        <v>108</v>
      </c>
      <c r="E2831" s="133">
        <v>30.44</v>
      </c>
      <c r="F2831" s="134"/>
      <c r="G2831" s="134"/>
      <c r="H2831" s="134"/>
      <c r="I2831" s="134"/>
      <c r="J2831" s="134"/>
      <c r="K2831" s="134"/>
      <c r="L2831" s="134"/>
      <c r="M2831" s="134"/>
      <c r="N2831" s="134"/>
      <c r="O2831" s="134"/>
      <c r="P2831" s="134"/>
      <c r="Q2831" s="134"/>
      <c r="R2831" s="134"/>
      <c r="S2831" s="134"/>
      <c r="T2831" s="134"/>
      <c r="U2831" s="134"/>
      <c r="V2831" s="134"/>
      <c r="W2831" s="134"/>
      <c r="X2831" s="134"/>
      <c r="Y2831" s="134"/>
      <c r="Z2831" s="134"/>
    </row>
    <row r="2832" ht="15.0" customHeight="1">
      <c r="A2832" s="133" t="s">
        <v>8699</v>
      </c>
      <c r="B2832" s="133" t="s">
        <v>958</v>
      </c>
      <c r="C2832" s="134" t="s">
        <v>8700</v>
      </c>
      <c r="D2832" s="133" t="s">
        <v>108</v>
      </c>
      <c r="E2832" s="133">
        <v>30.68</v>
      </c>
      <c r="F2832" s="134"/>
      <c r="G2832" s="134"/>
      <c r="H2832" s="134"/>
      <c r="I2832" s="134"/>
      <c r="J2832" s="134"/>
      <c r="K2832" s="134"/>
      <c r="L2832" s="134"/>
      <c r="M2832" s="134"/>
      <c r="N2832" s="134"/>
      <c r="O2832" s="134"/>
      <c r="P2832" s="134"/>
      <c r="Q2832" s="134"/>
      <c r="R2832" s="134"/>
      <c r="S2832" s="134"/>
      <c r="T2832" s="134"/>
      <c r="U2832" s="134"/>
      <c r="V2832" s="134"/>
      <c r="W2832" s="134"/>
      <c r="X2832" s="134"/>
      <c r="Y2832" s="134"/>
      <c r="Z2832" s="134"/>
    </row>
    <row r="2833" ht="15.0" customHeight="1">
      <c r="A2833" s="133" t="s">
        <v>8701</v>
      </c>
      <c r="B2833" s="133" t="s">
        <v>958</v>
      </c>
      <c r="C2833" s="134" t="s">
        <v>8702</v>
      </c>
      <c r="D2833" s="133" t="s">
        <v>108</v>
      </c>
      <c r="E2833" s="133">
        <v>30.98</v>
      </c>
      <c r="F2833" s="134"/>
      <c r="G2833" s="134"/>
      <c r="H2833" s="134"/>
      <c r="I2833" s="134"/>
      <c r="J2833" s="134"/>
      <c r="K2833" s="134"/>
      <c r="L2833" s="134"/>
      <c r="M2833" s="134"/>
      <c r="N2833" s="134"/>
      <c r="O2833" s="134"/>
      <c r="P2833" s="134"/>
      <c r="Q2833" s="134"/>
      <c r="R2833" s="134"/>
      <c r="S2833" s="134"/>
      <c r="T2833" s="134"/>
      <c r="U2833" s="134"/>
      <c r="V2833" s="134"/>
      <c r="W2833" s="134"/>
      <c r="X2833" s="134"/>
      <c r="Y2833" s="134"/>
      <c r="Z2833" s="134"/>
    </row>
    <row r="2834" ht="15.0" customHeight="1">
      <c r="A2834" s="133" t="s">
        <v>8703</v>
      </c>
      <c r="B2834" s="133" t="s">
        <v>958</v>
      </c>
      <c r="C2834" s="134" t="s">
        <v>8704</v>
      </c>
      <c r="D2834" s="133" t="s">
        <v>108</v>
      </c>
      <c r="E2834" s="133">
        <v>31.96</v>
      </c>
      <c r="F2834" s="134"/>
      <c r="G2834" s="134"/>
      <c r="H2834" s="134"/>
      <c r="I2834" s="134"/>
      <c r="J2834" s="134"/>
      <c r="K2834" s="134"/>
      <c r="L2834" s="134"/>
      <c r="M2834" s="134"/>
      <c r="N2834" s="134"/>
      <c r="O2834" s="134"/>
      <c r="P2834" s="134"/>
      <c r="Q2834" s="134"/>
      <c r="R2834" s="134"/>
      <c r="S2834" s="134"/>
      <c r="T2834" s="134"/>
      <c r="U2834" s="134"/>
      <c r="V2834" s="134"/>
      <c r="W2834" s="134"/>
      <c r="X2834" s="134"/>
      <c r="Y2834" s="134"/>
      <c r="Z2834" s="134"/>
    </row>
    <row r="2835" ht="15.0" customHeight="1">
      <c r="A2835" s="133" t="s">
        <v>8705</v>
      </c>
      <c r="B2835" s="133" t="s">
        <v>958</v>
      </c>
      <c r="C2835" s="134" t="s">
        <v>8706</v>
      </c>
      <c r="D2835" s="133" t="s">
        <v>108</v>
      </c>
      <c r="E2835" s="133">
        <v>32.2</v>
      </c>
      <c r="F2835" s="134"/>
      <c r="G2835" s="134"/>
      <c r="H2835" s="134"/>
      <c r="I2835" s="134"/>
      <c r="J2835" s="134"/>
      <c r="K2835" s="134"/>
      <c r="L2835" s="134"/>
      <c r="M2835" s="134"/>
      <c r="N2835" s="134"/>
      <c r="O2835" s="134"/>
      <c r="P2835" s="134"/>
      <c r="Q2835" s="134"/>
      <c r="R2835" s="134"/>
      <c r="S2835" s="134"/>
      <c r="T2835" s="134"/>
      <c r="U2835" s="134"/>
      <c r="V2835" s="134"/>
      <c r="W2835" s="134"/>
      <c r="X2835" s="134"/>
      <c r="Y2835" s="134"/>
      <c r="Z2835" s="134"/>
    </row>
    <row r="2836" ht="15.0" customHeight="1">
      <c r="A2836" s="133" t="s">
        <v>8707</v>
      </c>
      <c r="B2836" s="133" t="s">
        <v>958</v>
      </c>
      <c r="C2836" s="134" t="s">
        <v>8708</v>
      </c>
      <c r="D2836" s="133" t="s">
        <v>108</v>
      </c>
      <c r="E2836" s="133">
        <v>32.43</v>
      </c>
      <c r="F2836" s="134"/>
      <c r="G2836" s="134"/>
      <c r="H2836" s="134"/>
      <c r="I2836" s="134"/>
      <c r="J2836" s="134"/>
      <c r="K2836" s="134"/>
      <c r="L2836" s="134"/>
      <c r="M2836" s="134"/>
      <c r="N2836" s="134"/>
      <c r="O2836" s="134"/>
      <c r="P2836" s="134"/>
      <c r="Q2836" s="134"/>
      <c r="R2836" s="134"/>
      <c r="S2836" s="134"/>
      <c r="T2836" s="134"/>
      <c r="U2836" s="134"/>
      <c r="V2836" s="134"/>
      <c r="W2836" s="134"/>
      <c r="X2836" s="134"/>
      <c r="Y2836" s="134"/>
      <c r="Z2836" s="134"/>
    </row>
    <row r="2837" ht="15.0" customHeight="1">
      <c r="A2837" s="133" t="s">
        <v>8709</v>
      </c>
      <c r="B2837" s="133" t="s">
        <v>958</v>
      </c>
      <c r="C2837" s="134" t="s">
        <v>8710</v>
      </c>
      <c r="D2837" s="133" t="s">
        <v>108</v>
      </c>
      <c r="E2837" s="133">
        <v>32.64</v>
      </c>
      <c r="F2837" s="134"/>
      <c r="G2837" s="134"/>
      <c r="H2837" s="134"/>
      <c r="I2837" s="134"/>
      <c r="J2837" s="134"/>
      <c r="K2837" s="134"/>
      <c r="L2837" s="134"/>
      <c r="M2837" s="134"/>
      <c r="N2837" s="134"/>
      <c r="O2837" s="134"/>
      <c r="P2837" s="134"/>
      <c r="Q2837" s="134"/>
      <c r="R2837" s="134"/>
      <c r="S2837" s="134"/>
      <c r="T2837" s="134"/>
      <c r="U2837" s="134"/>
      <c r="V2837" s="134"/>
      <c r="W2837" s="134"/>
      <c r="X2837" s="134"/>
      <c r="Y2837" s="134"/>
      <c r="Z2837" s="134"/>
    </row>
    <row r="2838" ht="15.0" customHeight="1">
      <c r="A2838" s="133" t="s">
        <v>8711</v>
      </c>
      <c r="B2838" s="133" t="s">
        <v>958</v>
      </c>
      <c r="C2838" s="134" t="s">
        <v>8712</v>
      </c>
      <c r="D2838" s="133" t="s">
        <v>108</v>
      </c>
      <c r="E2838" s="133">
        <v>33.06</v>
      </c>
      <c r="F2838" s="134"/>
      <c r="G2838" s="134"/>
      <c r="H2838" s="134"/>
      <c r="I2838" s="134"/>
      <c r="J2838" s="134"/>
      <c r="K2838" s="134"/>
      <c r="L2838" s="134"/>
      <c r="M2838" s="134"/>
      <c r="N2838" s="134"/>
      <c r="O2838" s="134"/>
      <c r="P2838" s="134"/>
      <c r="Q2838" s="134"/>
      <c r="R2838" s="134"/>
      <c r="S2838" s="134"/>
      <c r="T2838" s="134"/>
      <c r="U2838" s="134"/>
      <c r="V2838" s="134"/>
      <c r="W2838" s="134"/>
      <c r="X2838" s="134"/>
      <c r="Y2838" s="134"/>
      <c r="Z2838" s="134"/>
    </row>
    <row r="2839" ht="15.0" customHeight="1">
      <c r="A2839" s="133" t="s">
        <v>8713</v>
      </c>
      <c r="B2839" s="133" t="s">
        <v>958</v>
      </c>
      <c r="C2839" s="134" t="s">
        <v>8714</v>
      </c>
      <c r="D2839" s="133" t="s">
        <v>108</v>
      </c>
      <c r="E2839" s="133">
        <v>33.41</v>
      </c>
      <c r="F2839" s="134"/>
      <c r="G2839" s="134"/>
      <c r="H2839" s="134"/>
      <c r="I2839" s="134"/>
      <c r="J2839" s="134"/>
      <c r="K2839" s="134"/>
      <c r="L2839" s="134"/>
      <c r="M2839" s="134"/>
      <c r="N2839" s="134"/>
      <c r="O2839" s="134"/>
      <c r="P2839" s="134"/>
      <c r="Q2839" s="134"/>
      <c r="R2839" s="134"/>
      <c r="S2839" s="134"/>
      <c r="T2839" s="134"/>
      <c r="U2839" s="134"/>
      <c r="V2839" s="134"/>
      <c r="W2839" s="134"/>
      <c r="X2839" s="134"/>
      <c r="Y2839" s="134"/>
      <c r="Z2839" s="134"/>
    </row>
    <row r="2840" ht="15.0" customHeight="1">
      <c r="A2840" s="133" t="s">
        <v>8715</v>
      </c>
      <c r="B2840" s="133" t="s">
        <v>958</v>
      </c>
      <c r="C2840" s="134" t="s">
        <v>8716</v>
      </c>
      <c r="D2840" s="133" t="s">
        <v>108</v>
      </c>
      <c r="E2840" s="133">
        <v>34.85</v>
      </c>
      <c r="F2840" s="134"/>
      <c r="G2840" s="134"/>
      <c r="H2840" s="134"/>
      <c r="I2840" s="134"/>
      <c r="J2840" s="134"/>
      <c r="K2840" s="134"/>
      <c r="L2840" s="134"/>
      <c r="M2840" s="134"/>
      <c r="N2840" s="134"/>
      <c r="O2840" s="134"/>
      <c r="P2840" s="134"/>
      <c r="Q2840" s="134"/>
      <c r="R2840" s="134"/>
      <c r="S2840" s="134"/>
      <c r="T2840" s="134"/>
      <c r="U2840" s="134"/>
      <c r="V2840" s="134"/>
      <c r="W2840" s="134"/>
      <c r="X2840" s="134"/>
      <c r="Y2840" s="134"/>
      <c r="Z2840" s="134"/>
    </row>
    <row r="2841" ht="15.0" customHeight="1">
      <c r="A2841" s="133" t="s">
        <v>8717</v>
      </c>
      <c r="B2841" s="133" t="s">
        <v>8718</v>
      </c>
      <c r="C2841" s="134" t="s">
        <v>8719</v>
      </c>
      <c r="D2841" s="133" t="s">
        <v>108</v>
      </c>
      <c r="E2841" s="133">
        <v>3.31</v>
      </c>
      <c r="F2841" s="134"/>
      <c r="G2841" s="134"/>
      <c r="H2841" s="134"/>
      <c r="I2841" s="134"/>
      <c r="J2841" s="134"/>
      <c r="K2841" s="134"/>
      <c r="L2841" s="134"/>
      <c r="M2841" s="134"/>
      <c r="N2841" s="134"/>
      <c r="O2841" s="134"/>
      <c r="P2841" s="134"/>
      <c r="Q2841" s="134"/>
      <c r="R2841" s="134"/>
      <c r="S2841" s="134"/>
      <c r="T2841" s="134"/>
      <c r="U2841" s="134"/>
      <c r="V2841" s="134"/>
      <c r="W2841" s="134"/>
      <c r="X2841" s="134"/>
      <c r="Y2841" s="134"/>
      <c r="Z2841" s="134"/>
    </row>
    <row r="2842" ht="15.0" customHeight="1">
      <c r="A2842" s="133" t="s">
        <v>8720</v>
      </c>
      <c r="B2842" s="133" t="s">
        <v>958</v>
      </c>
      <c r="C2842" s="134" t="s">
        <v>8721</v>
      </c>
      <c r="D2842" s="133" t="s">
        <v>108</v>
      </c>
      <c r="E2842" s="133">
        <v>2.26</v>
      </c>
      <c r="F2842" s="134"/>
      <c r="G2842" s="134"/>
      <c r="H2842" s="134"/>
      <c r="I2842" s="134"/>
      <c r="J2842" s="134"/>
      <c r="K2842" s="134"/>
      <c r="L2842" s="134"/>
      <c r="M2842" s="134"/>
      <c r="N2842" s="134"/>
      <c r="O2842" s="134"/>
      <c r="P2842" s="134"/>
      <c r="Q2842" s="134"/>
      <c r="R2842" s="134"/>
      <c r="S2842" s="134"/>
      <c r="T2842" s="134"/>
      <c r="U2842" s="134"/>
      <c r="V2842" s="134"/>
      <c r="W2842" s="134"/>
      <c r="X2842" s="134"/>
      <c r="Y2842" s="134"/>
      <c r="Z2842" s="134"/>
    </row>
    <row r="2843" ht="15.0" customHeight="1">
      <c r="A2843" s="133" t="s">
        <v>8722</v>
      </c>
      <c r="B2843" s="133" t="s">
        <v>958</v>
      </c>
      <c r="C2843" s="134" t="s">
        <v>8723</v>
      </c>
      <c r="D2843" s="133" t="s">
        <v>108</v>
      </c>
      <c r="E2843" s="133">
        <v>4.63</v>
      </c>
      <c r="F2843" s="134"/>
      <c r="G2843" s="134"/>
      <c r="H2843" s="134"/>
      <c r="I2843" s="134"/>
      <c r="J2843" s="134"/>
      <c r="K2843" s="134"/>
      <c r="L2843" s="134"/>
      <c r="M2843" s="134"/>
      <c r="N2843" s="134"/>
      <c r="O2843" s="134"/>
      <c r="P2843" s="134"/>
      <c r="Q2843" s="134"/>
      <c r="R2843" s="134"/>
      <c r="S2843" s="134"/>
      <c r="T2843" s="134"/>
      <c r="U2843" s="134"/>
      <c r="V2843" s="134"/>
      <c r="W2843" s="134"/>
      <c r="X2843" s="134"/>
      <c r="Y2843" s="134"/>
      <c r="Z2843" s="134"/>
    </row>
    <row r="2844" ht="15.0" customHeight="1">
      <c r="A2844" s="133" t="s">
        <v>8724</v>
      </c>
      <c r="B2844" s="133" t="s">
        <v>8725</v>
      </c>
      <c r="C2844" s="134" t="s">
        <v>8726</v>
      </c>
      <c r="D2844" s="133" t="s">
        <v>108</v>
      </c>
      <c r="E2844" s="133">
        <v>3.49</v>
      </c>
      <c r="F2844" s="134"/>
      <c r="G2844" s="134"/>
      <c r="H2844" s="134"/>
      <c r="I2844" s="134"/>
      <c r="J2844" s="134"/>
      <c r="K2844" s="134"/>
      <c r="L2844" s="134"/>
      <c r="M2844" s="134"/>
      <c r="N2844" s="134"/>
      <c r="O2844" s="134"/>
      <c r="P2844" s="134"/>
      <c r="Q2844" s="134"/>
      <c r="R2844" s="134"/>
      <c r="S2844" s="134"/>
      <c r="T2844" s="134"/>
      <c r="U2844" s="134"/>
      <c r="V2844" s="134"/>
      <c r="W2844" s="134"/>
      <c r="X2844" s="134"/>
      <c r="Y2844" s="134"/>
      <c r="Z2844" s="134"/>
    </row>
    <row r="2845" ht="15.0" customHeight="1">
      <c r="A2845" s="133" t="s">
        <v>8727</v>
      </c>
      <c r="B2845" s="133" t="s">
        <v>8728</v>
      </c>
      <c r="C2845" s="134" t="s">
        <v>8729</v>
      </c>
      <c r="D2845" s="133" t="s">
        <v>108</v>
      </c>
      <c r="E2845" s="133">
        <v>4.04</v>
      </c>
      <c r="F2845" s="134"/>
      <c r="G2845" s="134"/>
      <c r="H2845" s="134"/>
      <c r="I2845" s="134"/>
      <c r="J2845" s="134"/>
      <c r="K2845" s="134"/>
      <c r="L2845" s="134"/>
      <c r="M2845" s="134"/>
      <c r="N2845" s="134"/>
      <c r="O2845" s="134"/>
      <c r="P2845" s="134"/>
      <c r="Q2845" s="134"/>
      <c r="R2845" s="134"/>
      <c r="S2845" s="134"/>
      <c r="T2845" s="134"/>
      <c r="U2845" s="134"/>
      <c r="V2845" s="134"/>
      <c r="W2845" s="134"/>
      <c r="X2845" s="134"/>
      <c r="Y2845" s="134"/>
      <c r="Z2845" s="134"/>
    </row>
    <row r="2846" ht="15.0" customHeight="1">
      <c r="A2846" s="133" t="s">
        <v>8730</v>
      </c>
      <c r="B2846" s="133" t="s">
        <v>8731</v>
      </c>
      <c r="C2846" s="134" t="s">
        <v>8732</v>
      </c>
      <c r="D2846" s="133" t="s">
        <v>108</v>
      </c>
      <c r="E2846" s="133">
        <v>4.32</v>
      </c>
      <c r="F2846" s="134"/>
      <c r="G2846" s="134"/>
      <c r="H2846" s="134"/>
      <c r="I2846" s="134"/>
      <c r="J2846" s="134"/>
      <c r="K2846" s="134"/>
      <c r="L2846" s="134"/>
      <c r="M2846" s="134"/>
      <c r="N2846" s="134"/>
      <c r="O2846" s="134"/>
      <c r="P2846" s="134"/>
      <c r="Q2846" s="134"/>
      <c r="R2846" s="134"/>
      <c r="S2846" s="134"/>
      <c r="T2846" s="134"/>
      <c r="U2846" s="134"/>
      <c r="V2846" s="134"/>
      <c r="W2846" s="134"/>
      <c r="X2846" s="134"/>
      <c r="Y2846" s="134"/>
      <c r="Z2846" s="134"/>
    </row>
    <row r="2847" ht="15.0" customHeight="1">
      <c r="A2847" s="133" t="s">
        <v>8733</v>
      </c>
      <c r="B2847" s="133" t="s">
        <v>8734</v>
      </c>
      <c r="C2847" s="134" t="s">
        <v>8735</v>
      </c>
      <c r="D2847" s="133" t="s">
        <v>108</v>
      </c>
      <c r="E2847" s="133">
        <v>4.62</v>
      </c>
      <c r="F2847" s="134"/>
      <c r="G2847" s="134"/>
      <c r="H2847" s="134"/>
      <c r="I2847" s="134"/>
      <c r="J2847" s="134"/>
      <c r="K2847" s="134"/>
      <c r="L2847" s="134"/>
      <c r="M2847" s="134"/>
      <c r="N2847" s="134"/>
      <c r="O2847" s="134"/>
      <c r="P2847" s="134"/>
      <c r="Q2847" s="134"/>
      <c r="R2847" s="134"/>
      <c r="S2847" s="134"/>
      <c r="T2847" s="134"/>
      <c r="U2847" s="134"/>
      <c r="V2847" s="134"/>
      <c r="W2847" s="134"/>
      <c r="X2847" s="134"/>
      <c r="Y2847" s="134"/>
      <c r="Z2847" s="134"/>
    </row>
    <row r="2848" ht="15.0" customHeight="1">
      <c r="A2848" s="133" t="s">
        <v>8736</v>
      </c>
      <c r="B2848" s="133" t="s">
        <v>8737</v>
      </c>
      <c r="C2848" s="134" t="s">
        <v>8738</v>
      </c>
      <c r="D2848" s="133" t="s">
        <v>108</v>
      </c>
      <c r="E2848" s="133">
        <v>5.05</v>
      </c>
      <c r="F2848" s="134"/>
      <c r="G2848" s="134"/>
      <c r="H2848" s="134"/>
      <c r="I2848" s="134"/>
      <c r="J2848" s="134"/>
      <c r="K2848" s="134"/>
      <c r="L2848" s="134"/>
      <c r="M2848" s="134"/>
      <c r="N2848" s="134"/>
      <c r="O2848" s="134"/>
      <c r="P2848" s="134"/>
      <c r="Q2848" s="134"/>
      <c r="R2848" s="134"/>
      <c r="S2848" s="134"/>
      <c r="T2848" s="134"/>
      <c r="U2848" s="134"/>
      <c r="V2848" s="134"/>
      <c r="W2848" s="134"/>
      <c r="X2848" s="134"/>
      <c r="Y2848" s="134"/>
      <c r="Z2848" s="134"/>
    </row>
    <row r="2849" ht="15.0" customHeight="1">
      <c r="A2849" s="133" t="s">
        <v>8739</v>
      </c>
      <c r="B2849" s="133" t="s">
        <v>8740</v>
      </c>
      <c r="C2849" s="134" t="s">
        <v>8741</v>
      </c>
      <c r="D2849" s="133" t="s">
        <v>108</v>
      </c>
      <c r="E2849" s="133">
        <v>5.26</v>
      </c>
      <c r="F2849" s="134"/>
      <c r="G2849" s="134"/>
      <c r="H2849" s="134"/>
      <c r="I2849" s="134"/>
      <c r="J2849" s="134"/>
      <c r="K2849" s="134"/>
      <c r="L2849" s="134"/>
      <c r="M2849" s="134"/>
      <c r="N2849" s="134"/>
      <c r="O2849" s="134"/>
      <c r="P2849" s="134"/>
      <c r="Q2849" s="134"/>
      <c r="R2849" s="134"/>
      <c r="S2849" s="134"/>
      <c r="T2849" s="134"/>
      <c r="U2849" s="134"/>
      <c r="V2849" s="134"/>
      <c r="W2849" s="134"/>
      <c r="X2849" s="134"/>
      <c r="Y2849" s="134"/>
      <c r="Z2849" s="134"/>
    </row>
    <row r="2850" ht="15.0" customHeight="1">
      <c r="A2850" s="133" t="s">
        <v>8742</v>
      </c>
      <c r="B2850" s="133" t="s">
        <v>8743</v>
      </c>
      <c r="C2850" s="134" t="s">
        <v>8744</v>
      </c>
      <c r="D2850" s="133" t="s">
        <v>108</v>
      </c>
      <c r="E2850" s="133">
        <v>5.45</v>
      </c>
      <c r="F2850" s="134"/>
      <c r="G2850" s="134"/>
      <c r="H2850" s="134"/>
      <c r="I2850" s="134"/>
      <c r="J2850" s="134"/>
      <c r="K2850" s="134"/>
      <c r="L2850" s="134"/>
      <c r="M2850" s="134"/>
      <c r="N2850" s="134"/>
      <c r="O2850" s="134"/>
      <c r="P2850" s="134"/>
      <c r="Q2850" s="134"/>
      <c r="R2850" s="134"/>
      <c r="S2850" s="134"/>
      <c r="T2850" s="134"/>
      <c r="U2850" s="134"/>
      <c r="V2850" s="134"/>
      <c r="W2850" s="134"/>
      <c r="X2850" s="134"/>
      <c r="Y2850" s="134"/>
      <c r="Z2850" s="134"/>
    </row>
    <row r="2851" ht="15.0" customHeight="1">
      <c r="A2851" s="133" t="s">
        <v>8745</v>
      </c>
      <c r="B2851" s="133" t="s">
        <v>8746</v>
      </c>
      <c r="C2851" s="134" t="s">
        <v>8747</v>
      </c>
      <c r="D2851" s="133" t="s">
        <v>108</v>
      </c>
      <c r="E2851" s="133">
        <v>5.62</v>
      </c>
      <c r="F2851" s="134"/>
      <c r="G2851" s="134"/>
      <c r="H2851" s="134"/>
      <c r="I2851" s="134"/>
      <c r="J2851" s="134"/>
      <c r="K2851" s="134"/>
      <c r="L2851" s="134"/>
      <c r="M2851" s="134"/>
      <c r="N2851" s="134"/>
      <c r="O2851" s="134"/>
      <c r="P2851" s="134"/>
      <c r="Q2851" s="134"/>
      <c r="R2851" s="134"/>
      <c r="S2851" s="134"/>
      <c r="T2851" s="134"/>
      <c r="U2851" s="134"/>
      <c r="V2851" s="134"/>
      <c r="W2851" s="134"/>
      <c r="X2851" s="134"/>
      <c r="Y2851" s="134"/>
      <c r="Z2851" s="134"/>
    </row>
    <row r="2852" ht="15.0" customHeight="1">
      <c r="A2852" s="133" t="s">
        <v>8748</v>
      </c>
      <c r="B2852" s="133" t="s">
        <v>8749</v>
      </c>
      <c r="C2852" s="134" t="s">
        <v>8750</v>
      </c>
      <c r="D2852" s="133" t="s">
        <v>108</v>
      </c>
      <c r="E2852" s="133">
        <v>6.03</v>
      </c>
      <c r="F2852" s="134"/>
      <c r="G2852" s="134"/>
      <c r="H2852" s="134"/>
      <c r="I2852" s="134"/>
      <c r="J2852" s="134"/>
      <c r="K2852" s="134"/>
      <c r="L2852" s="134"/>
      <c r="M2852" s="134"/>
      <c r="N2852" s="134"/>
      <c r="O2852" s="134"/>
      <c r="P2852" s="134"/>
      <c r="Q2852" s="134"/>
      <c r="R2852" s="134"/>
      <c r="S2852" s="134"/>
      <c r="T2852" s="134"/>
      <c r="U2852" s="134"/>
      <c r="V2852" s="134"/>
      <c r="W2852" s="134"/>
      <c r="X2852" s="134"/>
      <c r="Y2852" s="134"/>
      <c r="Z2852" s="134"/>
    </row>
    <row r="2853" ht="15.0" customHeight="1">
      <c r="A2853" s="133" t="s">
        <v>8751</v>
      </c>
      <c r="B2853" s="133" t="s">
        <v>8752</v>
      </c>
      <c r="C2853" s="134" t="s">
        <v>8753</v>
      </c>
      <c r="D2853" s="133" t="s">
        <v>108</v>
      </c>
      <c r="E2853" s="133">
        <v>6.18</v>
      </c>
      <c r="F2853" s="134"/>
      <c r="G2853" s="134"/>
      <c r="H2853" s="134"/>
      <c r="I2853" s="134"/>
      <c r="J2853" s="134"/>
      <c r="K2853" s="134"/>
      <c r="L2853" s="134"/>
      <c r="M2853" s="134"/>
      <c r="N2853" s="134"/>
      <c r="O2853" s="134"/>
      <c r="P2853" s="134"/>
      <c r="Q2853" s="134"/>
      <c r="R2853" s="134"/>
      <c r="S2853" s="134"/>
      <c r="T2853" s="134"/>
      <c r="U2853" s="134"/>
      <c r="V2853" s="134"/>
      <c r="W2853" s="134"/>
      <c r="X2853" s="134"/>
      <c r="Y2853" s="134"/>
      <c r="Z2853" s="134"/>
    </row>
    <row r="2854" ht="15.0" customHeight="1">
      <c r="A2854" s="133" t="s">
        <v>8754</v>
      </c>
      <c r="B2854" s="133" t="s">
        <v>958</v>
      </c>
      <c r="C2854" s="134" t="s">
        <v>8755</v>
      </c>
      <c r="D2854" s="133" t="s">
        <v>108</v>
      </c>
      <c r="E2854" s="133">
        <v>6.48</v>
      </c>
      <c r="F2854" s="134"/>
      <c r="G2854" s="134"/>
      <c r="H2854" s="134"/>
      <c r="I2854" s="134"/>
      <c r="J2854" s="134"/>
      <c r="K2854" s="134"/>
      <c r="L2854" s="134"/>
      <c r="M2854" s="134"/>
      <c r="N2854" s="134"/>
      <c r="O2854" s="134"/>
      <c r="P2854" s="134"/>
      <c r="Q2854" s="134"/>
      <c r="R2854" s="134"/>
      <c r="S2854" s="134"/>
      <c r="T2854" s="134"/>
      <c r="U2854" s="134"/>
      <c r="V2854" s="134"/>
      <c r="W2854" s="134"/>
      <c r="X2854" s="134"/>
      <c r="Y2854" s="134"/>
      <c r="Z2854" s="134"/>
    </row>
    <row r="2855" ht="15.0" customHeight="1">
      <c r="A2855" s="133" t="s">
        <v>8756</v>
      </c>
      <c r="B2855" s="133" t="s">
        <v>958</v>
      </c>
      <c r="C2855" s="134" t="s">
        <v>8757</v>
      </c>
      <c r="D2855" s="133" t="s">
        <v>108</v>
      </c>
      <c r="E2855" s="133">
        <v>6.98</v>
      </c>
      <c r="F2855" s="134"/>
      <c r="G2855" s="134"/>
      <c r="H2855" s="134"/>
      <c r="I2855" s="134"/>
      <c r="J2855" s="134"/>
      <c r="K2855" s="134"/>
      <c r="L2855" s="134"/>
      <c r="M2855" s="134"/>
      <c r="N2855" s="134"/>
      <c r="O2855" s="134"/>
      <c r="P2855" s="134"/>
      <c r="Q2855" s="134"/>
      <c r="R2855" s="134"/>
      <c r="S2855" s="134"/>
      <c r="T2855" s="134"/>
      <c r="U2855" s="134"/>
      <c r="V2855" s="134"/>
      <c r="W2855" s="134"/>
      <c r="X2855" s="134"/>
      <c r="Y2855" s="134"/>
      <c r="Z2855" s="134"/>
    </row>
    <row r="2856" ht="15.0" customHeight="1">
      <c r="A2856" s="133" t="s">
        <v>8758</v>
      </c>
      <c r="B2856" s="133" t="s">
        <v>8759</v>
      </c>
      <c r="C2856" s="134" t="s">
        <v>8760</v>
      </c>
      <c r="D2856" s="133" t="s">
        <v>108</v>
      </c>
      <c r="E2856" s="133">
        <v>11.0</v>
      </c>
      <c r="F2856" s="134"/>
      <c r="G2856" s="134"/>
      <c r="H2856" s="134"/>
      <c r="I2856" s="134"/>
      <c r="J2856" s="134"/>
      <c r="K2856" s="134"/>
      <c r="L2856" s="134"/>
      <c r="M2856" s="134"/>
      <c r="N2856" s="134"/>
      <c r="O2856" s="134"/>
      <c r="P2856" s="134"/>
      <c r="Q2856" s="134"/>
      <c r="R2856" s="134"/>
      <c r="S2856" s="134"/>
      <c r="T2856" s="134"/>
      <c r="U2856" s="134"/>
      <c r="V2856" s="134"/>
      <c r="W2856" s="134"/>
      <c r="X2856" s="134"/>
      <c r="Y2856" s="134"/>
      <c r="Z2856" s="134"/>
    </row>
    <row r="2857" ht="15.0" customHeight="1">
      <c r="A2857" s="133" t="s">
        <v>8761</v>
      </c>
      <c r="B2857" s="133" t="s">
        <v>8762</v>
      </c>
      <c r="C2857" s="134" t="s">
        <v>8763</v>
      </c>
      <c r="D2857" s="133" t="s">
        <v>108</v>
      </c>
      <c r="E2857" s="133">
        <v>57.26</v>
      </c>
      <c r="F2857" s="134"/>
      <c r="G2857" s="134"/>
      <c r="H2857" s="134"/>
      <c r="I2857" s="134"/>
      <c r="J2857" s="134"/>
      <c r="K2857" s="134"/>
      <c r="L2857" s="134"/>
      <c r="M2857" s="134"/>
      <c r="N2857" s="134"/>
      <c r="O2857" s="134"/>
      <c r="P2857" s="134"/>
      <c r="Q2857" s="134"/>
      <c r="R2857" s="134"/>
      <c r="S2857" s="134"/>
      <c r="T2857" s="134"/>
      <c r="U2857" s="134"/>
      <c r="V2857" s="134"/>
      <c r="W2857" s="134"/>
      <c r="X2857" s="134"/>
      <c r="Y2857" s="134"/>
      <c r="Z2857" s="134"/>
    </row>
    <row r="2858" ht="15.0" customHeight="1">
      <c r="A2858" s="133" t="s">
        <v>8764</v>
      </c>
      <c r="B2858" s="133" t="s">
        <v>8765</v>
      </c>
      <c r="C2858" s="134" t="s">
        <v>8766</v>
      </c>
      <c r="D2858" s="133" t="s">
        <v>108</v>
      </c>
      <c r="E2858" s="133">
        <v>72.31</v>
      </c>
      <c r="F2858" s="134"/>
      <c r="G2858" s="134"/>
      <c r="H2858" s="134"/>
      <c r="I2858" s="134"/>
      <c r="J2858" s="134"/>
      <c r="K2858" s="134"/>
      <c r="L2858" s="134"/>
      <c r="M2858" s="134"/>
      <c r="N2858" s="134"/>
      <c r="O2858" s="134"/>
      <c r="P2858" s="134"/>
      <c r="Q2858" s="134"/>
      <c r="R2858" s="134"/>
      <c r="S2858" s="134"/>
      <c r="T2858" s="134"/>
      <c r="U2858" s="134"/>
      <c r="V2858" s="134"/>
      <c r="W2858" s="134"/>
      <c r="X2858" s="134"/>
      <c r="Y2858" s="134"/>
      <c r="Z2858" s="134"/>
    </row>
    <row r="2859" ht="15.0" customHeight="1">
      <c r="A2859" s="133" t="s">
        <v>8767</v>
      </c>
      <c r="B2859" s="133" t="s">
        <v>958</v>
      </c>
      <c r="C2859" s="134" t="s">
        <v>8768</v>
      </c>
      <c r="D2859" s="133" t="s">
        <v>108</v>
      </c>
      <c r="E2859" s="133">
        <v>69.3</v>
      </c>
      <c r="F2859" s="134"/>
      <c r="G2859" s="134"/>
      <c r="H2859" s="134"/>
      <c r="I2859" s="134"/>
      <c r="J2859" s="134"/>
      <c r="K2859" s="134"/>
      <c r="L2859" s="134"/>
      <c r="M2859" s="134"/>
      <c r="N2859" s="134"/>
      <c r="O2859" s="134"/>
      <c r="P2859" s="134"/>
      <c r="Q2859" s="134"/>
      <c r="R2859" s="134"/>
      <c r="S2859" s="134"/>
      <c r="T2859" s="134"/>
      <c r="U2859" s="134"/>
      <c r="V2859" s="134"/>
      <c r="W2859" s="134"/>
      <c r="X2859" s="134"/>
      <c r="Y2859" s="134"/>
      <c r="Z2859" s="134"/>
    </row>
    <row r="2860" ht="15.0" customHeight="1">
      <c r="A2860" s="133" t="s">
        <v>8769</v>
      </c>
      <c r="B2860" s="133" t="s">
        <v>958</v>
      </c>
      <c r="C2860" s="134" t="s">
        <v>8770</v>
      </c>
      <c r="D2860" s="133" t="s">
        <v>108</v>
      </c>
      <c r="E2860" s="133">
        <v>101.49</v>
      </c>
      <c r="F2860" s="134"/>
      <c r="G2860" s="134"/>
      <c r="H2860" s="134"/>
      <c r="I2860" s="134"/>
      <c r="J2860" s="134"/>
      <c r="K2860" s="134"/>
      <c r="L2860" s="134"/>
      <c r="M2860" s="134"/>
      <c r="N2860" s="134"/>
      <c r="O2860" s="134"/>
      <c r="P2860" s="134"/>
      <c r="Q2860" s="134"/>
      <c r="R2860" s="134"/>
      <c r="S2860" s="134"/>
      <c r="T2860" s="134"/>
      <c r="U2860" s="134"/>
      <c r="V2860" s="134"/>
      <c r="W2860" s="134"/>
      <c r="X2860" s="134"/>
      <c r="Y2860" s="134"/>
      <c r="Z2860" s="134"/>
    </row>
    <row r="2861" ht="15.0" customHeight="1">
      <c r="A2861" s="133" t="s">
        <v>8771</v>
      </c>
      <c r="B2861" s="133" t="s">
        <v>958</v>
      </c>
      <c r="C2861" s="134" t="s">
        <v>8772</v>
      </c>
      <c r="D2861" s="133" t="s">
        <v>108</v>
      </c>
      <c r="E2861" s="133">
        <v>8.33</v>
      </c>
      <c r="F2861" s="134"/>
      <c r="G2861" s="134"/>
      <c r="H2861" s="134"/>
      <c r="I2861" s="134"/>
      <c r="J2861" s="134"/>
      <c r="K2861" s="134"/>
      <c r="L2861" s="134"/>
      <c r="M2861" s="134"/>
      <c r="N2861" s="134"/>
      <c r="O2861" s="134"/>
      <c r="P2861" s="134"/>
      <c r="Q2861" s="134"/>
      <c r="R2861" s="134"/>
      <c r="S2861" s="134"/>
      <c r="T2861" s="134"/>
      <c r="U2861" s="134"/>
      <c r="V2861" s="134"/>
      <c r="W2861" s="134"/>
      <c r="X2861" s="134"/>
      <c r="Y2861" s="134"/>
      <c r="Z2861" s="134"/>
    </row>
    <row r="2862" ht="15.0" customHeight="1">
      <c r="A2862" s="133" t="s">
        <v>8773</v>
      </c>
      <c r="B2862" s="133" t="s">
        <v>8774</v>
      </c>
      <c r="C2862" s="134" t="s">
        <v>8775</v>
      </c>
      <c r="D2862" s="133" t="s">
        <v>108</v>
      </c>
      <c r="E2862" s="133">
        <v>7.24</v>
      </c>
      <c r="F2862" s="134"/>
      <c r="G2862" s="134"/>
      <c r="H2862" s="134"/>
      <c r="I2862" s="134"/>
      <c r="J2862" s="134"/>
      <c r="K2862" s="134"/>
      <c r="L2862" s="134"/>
      <c r="M2862" s="134"/>
      <c r="N2862" s="134"/>
      <c r="O2862" s="134"/>
      <c r="P2862" s="134"/>
      <c r="Q2862" s="134"/>
      <c r="R2862" s="134"/>
      <c r="S2862" s="134"/>
      <c r="T2862" s="134"/>
      <c r="U2862" s="134"/>
      <c r="V2862" s="134"/>
      <c r="W2862" s="134"/>
      <c r="X2862" s="134"/>
      <c r="Y2862" s="134"/>
      <c r="Z2862" s="134"/>
    </row>
    <row r="2863" ht="15.0" customHeight="1">
      <c r="A2863" s="133" t="s">
        <v>8776</v>
      </c>
      <c r="B2863" s="133" t="s">
        <v>8777</v>
      </c>
      <c r="C2863" s="134" t="s">
        <v>8778</v>
      </c>
      <c r="D2863" s="133" t="s">
        <v>108</v>
      </c>
      <c r="E2863" s="133">
        <v>9.22</v>
      </c>
      <c r="F2863" s="134"/>
      <c r="G2863" s="134"/>
      <c r="H2863" s="134"/>
      <c r="I2863" s="134"/>
      <c r="J2863" s="134"/>
      <c r="K2863" s="134"/>
      <c r="L2863" s="134"/>
      <c r="M2863" s="134"/>
      <c r="N2863" s="134"/>
      <c r="O2863" s="134"/>
      <c r="P2863" s="134"/>
      <c r="Q2863" s="134"/>
      <c r="R2863" s="134"/>
      <c r="S2863" s="134"/>
      <c r="T2863" s="134"/>
      <c r="U2863" s="134"/>
      <c r="V2863" s="134"/>
      <c r="W2863" s="134"/>
      <c r="X2863" s="134"/>
      <c r="Y2863" s="134"/>
      <c r="Z2863" s="134"/>
    </row>
    <row r="2864" ht="15.0" customHeight="1">
      <c r="A2864" s="133" t="s">
        <v>8779</v>
      </c>
      <c r="B2864" s="133" t="s">
        <v>958</v>
      </c>
      <c r="C2864" s="134" t="s">
        <v>8780</v>
      </c>
      <c r="D2864" s="133" t="s">
        <v>108</v>
      </c>
      <c r="E2864" s="133">
        <v>91.09</v>
      </c>
      <c r="F2864" s="134"/>
      <c r="G2864" s="134"/>
      <c r="H2864" s="134"/>
      <c r="I2864" s="134"/>
      <c r="J2864" s="134"/>
      <c r="K2864" s="134"/>
      <c r="L2864" s="134"/>
      <c r="M2864" s="134"/>
      <c r="N2864" s="134"/>
      <c r="O2864" s="134"/>
      <c r="P2864" s="134"/>
      <c r="Q2864" s="134"/>
      <c r="R2864" s="134"/>
      <c r="S2864" s="134"/>
      <c r="T2864" s="134"/>
      <c r="U2864" s="134"/>
      <c r="V2864" s="134"/>
      <c r="W2864" s="134"/>
      <c r="X2864" s="134"/>
      <c r="Y2864" s="134"/>
      <c r="Z2864" s="134"/>
    </row>
    <row r="2865" ht="15.0" customHeight="1">
      <c r="A2865" s="133" t="s">
        <v>8781</v>
      </c>
      <c r="B2865" s="133" t="s">
        <v>8782</v>
      </c>
      <c r="C2865" s="134" t="s">
        <v>8783</v>
      </c>
      <c r="D2865" s="133" t="s">
        <v>108</v>
      </c>
      <c r="E2865" s="133">
        <v>465.98</v>
      </c>
      <c r="F2865" s="134"/>
      <c r="G2865" s="134"/>
      <c r="H2865" s="134"/>
      <c r="I2865" s="134"/>
      <c r="J2865" s="134"/>
      <c r="K2865" s="134"/>
      <c r="L2865" s="134"/>
      <c r="M2865" s="134"/>
      <c r="N2865" s="134"/>
      <c r="O2865" s="134"/>
      <c r="P2865" s="134"/>
      <c r="Q2865" s="134"/>
      <c r="R2865" s="134"/>
      <c r="S2865" s="134"/>
      <c r="T2865" s="134"/>
      <c r="U2865" s="134"/>
      <c r="V2865" s="134"/>
      <c r="W2865" s="134"/>
      <c r="X2865" s="134"/>
      <c r="Y2865" s="134"/>
      <c r="Z2865" s="134"/>
    </row>
    <row r="2866" ht="15.0" customHeight="1">
      <c r="A2866" s="133" t="s">
        <v>8784</v>
      </c>
      <c r="B2866" s="133" t="s">
        <v>8785</v>
      </c>
      <c r="C2866" s="134" t="s">
        <v>8786</v>
      </c>
      <c r="D2866" s="133" t="s">
        <v>108</v>
      </c>
      <c r="E2866" s="133">
        <v>518.0</v>
      </c>
      <c r="F2866" s="134"/>
      <c r="G2866" s="134"/>
      <c r="H2866" s="134"/>
      <c r="I2866" s="134"/>
      <c r="J2866" s="134"/>
      <c r="K2866" s="134"/>
      <c r="L2866" s="134"/>
      <c r="M2866" s="134"/>
      <c r="N2866" s="134"/>
      <c r="O2866" s="134"/>
      <c r="P2866" s="134"/>
      <c r="Q2866" s="134"/>
      <c r="R2866" s="134"/>
      <c r="S2866" s="134"/>
      <c r="T2866" s="134"/>
      <c r="U2866" s="134"/>
      <c r="V2866" s="134"/>
      <c r="W2866" s="134"/>
      <c r="X2866" s="134"/>
      <c r="Y2866" s="134"/>
      <c r="Z2866" s="134"/>
    </row>
    <row r="2867" ht="15.0" customHeight="1">
      <c r="A2867" s="133" t="s">
        <v>8787</v>
      </c>
      <c r="B2867" s="133" t="s">
        <v>958</v>
      </c>
      <c r="C2867" s="134" t="s">
        <v>8788</v>
      </c>
      <c r="D2867" s="133" t="s">
        <v>108</v>
      </c>
      <c r="E2867" s="133">
        <v>66.22</v>
      </c>
      <c r="F2867" s="134"/>
      <c r="G2867" s="134"/>
      <c r="H2867" s="134"/>
      <c r="I2867" s="134"/>
      <c r="J2867" s="134"/>
      <c r="K2867" s="134"/>
      <c r="L2867" s="134"/>
      <c r="M2867" s="134"/>
      <c r="N2867" s="134"/>
      <c r="O2867" s="134"/>
      <c r="P2867" s="134"/>
      <c r="Q2867" s="134"/>
      <c r="R2867" s="134"/>
      <c r="S2867" s="134"/>
      <c r="T2867" s="134"/>
      <c r="U2867" s="134"/>
      <c r="V2867" s="134"/>
      <c r="W2867" s="134"/>
      <c r="X2867" s="134"/>
      <c r="Y2867" s="134"/>
      <c r="Z2867" s="134"/>
    </row>
    <row r="2868" ht="15.0" customHeight="1">
      <c r="A2868" s="133" t="s">
        <v>8789</v>
      </c>
      <c r="B2868" s="133" t="s">
        <v>8790</v>
      </c>
      <c r="C2868" s="134" t="s">
        <v>8791</v>
      </c>
      <c r="D2868" s="133" t="s">
        <v>101</v>
      </c>
      <c r="E2868" s="133">
        <v>198.28</v>
      </c>
      <c r="F2868" s="134"/>
      <c r="G2868" s="134"/>
      <c r="H2868" s="134"/>
      <c r="I2868" s="134"/>
      <c r="J2868" s="134"/>
      <c r="K2868" s="134"/>
      <c r="L2868" s="134"/>
      <c r="M2868" s="134"/>
      <c r="N2868" s="134"/>
      <c r="O2868" s="134"/>
      <c r="P2868" s="134"/>
      <c r="Q2868" s="134"/>
      <c r="R2868" s="134"/>
      <c r="S2868" s="134"/>
      <c r="T2868" s="134"/>
      <c r="U2868" s="134"/>
      <c r="V2868" s="134"/>
      <c r="W2868" s="134"/>
      <c r="X2868" s="134"/>
      <c r="Y2868" s="134"/>
      <c r="Z2868" s="134"/>
    </row>
    <row r="2869" ht="15.0" customHeight="1">
      <c r="A2869" s="133" t="s">
        <v>8792</v>
      </c>
      <c r="B2869" s="133" t="s">
        <v>958</v>
      </c>
      <c r="C2869" s="134" t="s">
        <v>8793</v>
      </c>
      <c r="D2869" s="133" t="s">
        <v>108</v>
      </c>
      <c r="E2869" s="133">
        <v>89.69</v>
      </c>
      <c r="F2869" s="134"/>
      <c r="G2869" s="134"/>
      <c r="H2869" s="134"/>
      <c r="I2869" s="134"/>
      <c r="J2869" s="134"/>
      <c r="K2869" s="134"/>
      <c r="L2869" s="134"/>
      <c r="M2869" s="134"/>
      <c r="N2869" s="134"/>
      <c r="O2869" s="134"/>
      <c r="P2869" s="134"/>
      <c r="Q2869" s="134"/>
      <c r="R2869" s="134"/>
      <c r="S2869" s="134"/>
      <c r="T2869" s="134"/>
      <c r="U2869" s="134"/>
      <c r="V2869" s="134"/>
      <c r="W2869" s="134"/>
      <c r="X2869" s="134"/>
      <c r="Y2869" s="134"/>
      <c r="Z2869" s="134"/>
    </row>
    <row r="2870" ht="15.0" customHeight="1">
      <c r="A2870" s="133" t="s">
        <v>8794</v>
      </c>
      <c r="B2870" s="133" t="s">
        <v>958</v>
      </c>
      <c r="C2870" s="134" t="s">
        <v>8795</v>
      </c>
      <c r="D2870" s="133" t="s">
        <v>108</v>
      </c>
      <c r="E2870" s="133">
        <v>209.81</v>
      </c>
      <c r="F2870" s="134"/>
      <c r="G2870" s="134"/>
      <c r="H2870" s="134"/>
      <c r="I2870" s="134"/>
      <c r="J2870" s="134"/>
      <c r="K2870" s="134"/>
      <c r="L2870" s="134"/>
      <c r="M2870" s="134"/>
      <c r="N2870" s="134"/>
      <c r="O2870" s="134"/>
      <c r="P2870" s="134"/>
      <c r="Q2870" s="134"/>
      <c r="R2870" s="134"/>
      <c r="S2870" s="134"/>
      <c r="T2870" s="134"/>
      <c r="U2870" s="134"/>
      <c r="V2870" s="134"/>
      <c r="W2870" s="134"/>
      <c r="X2870" s="134"/>
      <c r="Y2870" s="134"/>
      <c r="Z2870" s="134"/>
    </row>
    <row r="2871" ht="15.0" customHeight="1">
      <c r="A2871" s="133" t="s">
        <v>8796</v>
      </c>
      <c r="B2871" s="133" t="s">
        <v>958</v>
      </c>
      <c r="C2871" s="134" t="s">
        <v>8797</v>
      </c>
      <c r="D2871" s="133" t="s">
        <v>108</v>
      </c>
      <c r="E2871" s="133">
        <v>184.9</v>
      </c>
      <c r="F2871" s="134"/>
      <c r="G2871" s="134"/>
      <c r="H2871" s="134"/>
      <c r="I2871" s="134"/>
      <c r="J2871" s="134"/>
      <c r="K2871" s="134"/>
      <c r="L2871" s="134"/>
      <c r="M2871" s="134"/>
      <c r="N2871" s="134"/>
      <c r="O2871" s="134"/>
      <c r="P2871" s="134"/>
      <c r="Q2871" s="134"/>
      <c r="R2871" s="134"/>
      <c r="S2871" s="134"/>
      <c r="T2871" s="134"/>
      <c r="U2871" s="134"/>
      <c r="V2871" s="134"/>
      <c r="W2871" s="134"/>
      <c r="X2871" s="134"/>
      <c r="Y2871" s="134"/>
      <c r="Z2871" s="134"/>
    </row>
    <row r="2872" ht="15.0" customHeight="1">
      <c r="A2872" s="133" t="s">
        <v>8798</v>
      </c>
      <c r="B2872" s="133" t="s">
        <v>958</v>
      </c>
      <c r="C2872" s="134" t="s">
        <v>8799</v>
      </c>
      <c r="D2872" s="133" t="s">
        <v>108</v>
      </c>
      <c r="E2872" s="133">
        <v>32.8</v>
      </c>
      <c r="F2872" s="134"/>
      <c r="G2872" s="134"/>
      <c r="H2872" s="134"/>
      <c r="I2872" s="134"/>
      <c r="J2872" s="134"/>
      <c r="K2872" s="134"/>
      <c r="L2872" s="134"/>
      <c r="M2872" s="134"/>
      <c r="N2872" s="134"/>
      <c r="O2872" s="134"/>
      <c r="P2872" s="134"/>
      <c r="Q2872" s="134"/>
      <c r="R2872" s="134"/>
      <c r="S2872" s="134"/>
      <c r="T2872" s="134"/>
      <c r="U2872" s="134"/>
      <c r="V2872" s="134"/>
      <c r="W2872" s="134"/>
      <c r="X2872" s="134"/>
      <c r="Y2872" s="134"/>
      <c r="Z2872" s="134"/>
    </row>
    <row r="2873" ht="15.0" customHeight="1">
      <c r="A2873" s="133" t="s">
        <v>8800</v>
      </c>
      <c r="B2873" s="133" t="s">
        <v>958</v>
      </c>
      <c r="C2873" s="134" t="s">
        <v>8801</v>
      </c>
      <c r="D2873" s="133" t="s">
        <v>108</v>
      </c>
      <c r="E2873" s="133">
        <v>23.13</v>
      </c>
      <c r="F2873" s="134"/>
      <c r="G2873" s="134"/>
      <c r="H2873" s="134"/>
      <c r="I2873" s="134"/>
      <c r="J2873" s="134"/>
      <c r="K2873" s="134"/>
      <c r="L2873" s="134"/>
      <c r="M2873" s="134"/>
      <c r="N2873" s="134"/>
      <c r="O2873" s="134"/>
      <c r="P2873" s="134"/>
      <c r="Q2873" s="134"/>
      <c r="R2873" s="134"/>
      <c r="S2873" s="134"/>
      <c r="T2873" s="134"/>
      <c r="U2873" s="134"/>
      <c r="V2873" s="134"/>
      <c r="W2873" s="134"/>
      <c r="X2873" s="134"/>
      <c r="Y2873" s="134"/>
      <c r="Z2873" s="134"/>
    </row>
    <row r="2874" ht="15.0" customHeight="1">
      <c r="A2874" s="133" t="s">
        <v>8802</v>
      </c>
      <c r="B2874" s="133" t="s">
        <v>958</v>
      </c>
      <c r="C2874" s="134" t="s">
        <v>8803</v>
      </c>
      <c r="D2874" s="133" t="s">
        <v>101</v>
      </c>
      <c r="E2874" s="133">
        <v>3.46</v>
      </c>
      <c r="F2874" s="134"/>
      <c r="G2874" s="134"/>
      <c r="H2874" s="134"/>
      <c r="I2874" s="134"/>
      <c r="J2874" s="134"/>
      <c r="K2874" s="134"/>
      <c r="L2874" s="134"/>
      <c r="M2874" s="134"/>
      <c r="N2874" s="134"/>
      <c r="O2874" s="134"/>
      <c r="P2874" s="134"/>
      <c r="Q2874" s="134"/>
      <c r="R2874" s="134"/>
      <c r="S2874" s="134"/>
      <c r="T2874" s="134"/>
      <c r="U2874" s="134"/>
      <c r="V2874" s="134"/>
      <c r="W2874" s="134"/>
      <c r="X2874" s="134"/>
      <c r="Y2874" s="134"/>
      <c r="Z2874" s="134"/>
    </row>
    <row r="2875" ht="15.0" customHeight="1">
      <c r="A2875" s="133" t="s">
        <v>8804</v>
      </c>
      <c r="B2875" s="133" t="s">
        <v>8805</v>
      </c>
      <c r="C2875" s="134" t="s">
        <v>8806</v>
      </c>
      <c r="D2875" s="133" t="s">
        <v>101</v>
      </c>
      <c r="E2875" s="133">
        <v>0.05</v>
      </c>
      <c r="F2875" s="134"/>
      <c r="G2875" s="134"/>
      <c r="H2875" s="134"/>
      <c r="I2875" s="134"/>
      <c r="J2875" s="134"/>
      <c r="K2875" s="134"/>
      <c r="L2875" s="134"/>
      <c r="M2875" s="134"/>
      <c r="N2875" s="134"/>
      <c r="O2875" s="134"/>
      <c r="P2875" s="134"/>
      <c r="Q2875" s="134"/>
      <c r="R2875" s="134"/>
      <c r="S2875" s="134"/>
      <c r="T2875" s="134"/>
      <c r="U2875" s="134"/>
      <c r="V2875" s="134"/>
      <c r="W2875" s="134"/>
      <c r="X2875" s="134"/>
      <c r="Y2875" s="134"/>
      <c r="Z2875" s="134"/>
    </row>
    <row r="2876" ht="15.0" customHeight="1">
      <c r="A2876" s="133" t="s">
        <v>8807</v>
      </c>
      <c r="B2876" s="133" t="s">
        <v>958</v>
      </c>
      <c r="C2876" s="134" t="s">
        <v>8808</v>
      </c>
      <c r="D2876" s="133" t="s">
        <v>108</v>
      </c>
      <c r="E2876" s="133">
        <v>4.88</v>
      </c>
      <c r="F2876" s="134"/>
      <c r="G2876" s="134"/>
      <c r="H2876" s="134"/>
      <c r="I2876" s="134"/>
      <c r="J2876" s="134"/>
      <c r="K2876" s="134"/>
      <c r="L2876" s="134"/>
      <c r="M2876" s="134"/>
      <c r="N2876" s="134"/>
      <c r="O2876" s="134"/>
      <c r="P2876" s="134"/>
      <c r="Q2876" s="134"/>
      <c r="R2876" s="134"/>
      <c r="S2876" s="134"/>
      <c r="T2876" s="134"/>
      <c r="U2876" s="134"/>
      <c r="V2876" s="134"/>
      <c r="W2876" s="134"/>
      <c r="X2876" s="134"/>
      <c r="Y2876" s="134"/>
      <c r="Z2876" s="134"/>
    </row>
    <row r="2877" ht="15.0" customHeight="1">
      <c r="A2877" s="133" t="s">
        <v>8809</v>
      </c>
      <c r="B2877" s="133" t="s">
        <v>958</v>
      </c>
      <c r="C2877" s="134" t="s">
        <v>8810</v>
      </c>
      <c r="D2877" s="133" t="s">
        <v>108</v>
      </c>
      <c r="E2877" s="133">
        <v>2.61</v>
      </c>
      <c r="F2877" s="134"/>
      <c r="G2877" s="134"/>
      <c r="H2877" s="134"/>
      <c r="I2877" s="134"/>
      <c r="J2877" s="134"/>
      <c r="K2877" s="134"/>
      <c r="L2877" s="134"/>
      <c r="M2877" s="134"/>
      <c r="N2877" s="134"/>
      <c r="O2877" s="134"/>
      <c r="P2877" s="134"/>
      <c r="Q2877" s="134"/>
      <c r="R2877" s="134"/>
      <c r="S2877" s="134"/>
      <c r="T2877" s="134"/>
      <c r="U2877" s="134"/>
      <c r="V2877" s="134"/>
      <c r="W2877" s="134"/>
      <c r="X2877" s="134"/>
      <c r="Y2877" s="134"/>
      <c r="Z2877" s="134"/>
    </row>
    <row r="2878" ht="15.0" customHeight="1">
      <c r="A2878" s="133" t="s">
        <v>8811</v>
      </c>
      <c r="B2878" s="133" t="s">
        <v>958</v>
      </c>
      <c r="C2878" s="134" t="s">
        <v>8812</v>
      </c>
      <c r="D2878" s="133" t="s">
        <v>108</v>
      </c>
      <c r="E2878" s="133">
        <v>3.21</v>
      </c>
      <c r="F2878" s="134"/>
      <c r="G2878" s="134"/>
      <c r="H2878" s="134"/>
      <c r="I2878" s="134"/>
      <c r="J2878" s="134"/>
      <c r="K2878" s="134"/>
      <c r="L2878" s="134"/>
      <c r="M2878" s="134"/>
      <c r="N2878" s="134"/>
      <c r="O2878" s="134"/>
      <c r="P2878" s="134"/>
      <c r="Q2878" s="134"/>
      <c r="R2878" s="134"/>
      <c r="S2878" s="134"/>
      <c r="T2878" s="134"/>
      <c r="U2878" s="134"/>
      <c r="V2878" s="134"/>
      <c r="W2878" s="134"/>
      <c r="X2878" s="134"/>
      <c r="Y2878" s="134"/>
      <c r="Z2878" s="134"/>
    </row>
    <row r="2879" ht="15.0" customHeight="1">
      <c r="A2879" s="133" t="s">
        <v>8813</v>
      </c>
      <c r="B2879" s="133" t="s">
        <v>958</v>
      </c>
      <c r="C2879" s="134" t="s">
        <v>8814</v>
      </c>
      <c r="D2879" s="133" t="s">
        <v>108</v>
      </c>
      <c r="E2879" s="133">
        <v>3.71</v>
      </c>
      <c r="F2879" s="134"/>
      <c r="G2879" s="134"/>
      <c r="H2879" s="134"/>
      <c r="I2879" s="134"/>
      <c r="J2879" s="134"/>
      <c r="K2879" s="134"/>
      <c r="L2879" s="134"/>
      <c r="M2879" s="134"/>
      <c r="N2879" s="134"/>
      <c r="O2879" s="134"/>
      <c r="P2879" s="134"/>
      <c r="Q2879" s="134"/>
      <c r="R2879" s="134"/>
      <c r="S2879" s="134"/>
      <c r="T2879" s="134"/>
      <c r="U2879" s="134"/>
      <c r="V2879" s="134"/>
      <c r="W2879" s="134"/>
      <c r="X2879" s="134"/>
      <c r="Y2879" s="134"/>
      <c r="Z2879" s="134"/>
    </row>
    <row r="2880" ht="15.0" customHeight="1">
      <c r="A2880" s="133" t="s">
        <v>8815</v>
      </c>
      <c r="B2880" s="133" t="s">
        <v>958</v>
      </c>
      <c r="C2880" s="134" t="s">
        <v>8816</v>
      </c>
      <c r="D2880" s="133" t="s">
        <v>108</v>
      </c>
      <c r="E2880" s="133">
        <v>3.84</v>
      </c>
      <c r="F2880" s="134"/>
      <c r="G2880" s="134"/>
      <c r="H2880" s="134"/>
      <c r="I2880" s="134"/>
      <c r="J2880" s="134"/>
      <c r="K2880" s="134"/>
      <c r="L2880" s="134"/>
      <c r="M2880" s="134"/>
      <c r="N2880" s="134"/>
      <c r="O2880" s="134"/>
      <c r="P2880" s="134"/>
      <c r="Q2880" s="134"/>
      <c r="R2880" s="134"/>
      <c r="S2880" s="134"/>
      <c r="T2880" s="134"/>
      <c r="U2880" s="134"/>
      <c r="V2880" s="134"/>
      <c r="W2880" s="134"/>
      <c r="X2880" s="134"/>
      <c r="Y2880" s="134"/>
      <c r="Z2880" s="134"/>
    </row>
    <row r="2881" ht="15.0" customHeight="1">
      <c r="A2881" s="133" t="s">
        <v>8817</v>
      </c>
      <c r="B2881" s="133" t="s">
        <v>958</v>
      </c>
      <c r="C2881" s="134" t="s">
        <v>8818</v>
      </c>
      <c r="D2881" s="133" t="s">
        <v>108</v>
      </c>
      <c r="E2881" s="133">
        <v>3.95</v>
      </c>
      <c r="F2881" s="134"/>
      <c r="G2881" s="134"/>
      <c r="H2881" s="134"/>
      <c r="I2881" s="134"/>
      <c r="J2881" s="134"/>
      <c r="K2881" s="134"/>
      <c r="L2881" s="134"/>
      <c r="M2881" s="134"/>
      <c r="N2881" s="134"/>
      <c r="O2881" s="134"/>
      <c r="P2881" s="134"/>
      <c r="Q2881" s="134"/>
      <c r="R2881" s="134"/>
      <c r="S2881" s="134"/>
      <c r="T2881" s="134"/>
      <c r="U2881" s="134"/>
      <c r="V2881" s="134"/>
      <c r="W2881" s="134"/>
      <c r="X2881" s="134"/>
      <c r="Y2881" s="134"/>
      <c r="Z2881" s="134"/>
    </row>
    <row r="2882" ht="15.0" customHeight="1">
      <c r="A2882" s="133" t="s">
        <v>8819</v>
      </c>
      <c r="B2882" s="133" t="s">
        <v>958</v>
      </c>
      <c r="C2882" s="134" t="s">
        <v>8820</v>
      </c>
      <c r="D2882" s="133" t="s">
        <v>108</v>
      </c>
      <c r="E2882" s="133">
        <v>5.37</v>
      </c>
      <c r="F2882" s="134"/>
      <c r="G2882" s="134"/>
      <c r="H2882" s="134"/>
      <c r="I2882" s="134"/>
      <c r="J2882" s="134"/>
      <c r="K2882" s="134"/>
      <c r="L2882" s="134"/>
      <c r="M2882" s="134"/>
      <c r="N2882" s="134"/>
      <c r="O2882" s="134"/>
      <c r="P2882" s="134"/>
      <c r="Q2882" s="134"/>
      <c r="R2882" s="134"/>
      <c r="S2882" s="134"/>
      <c r="T2882" s="134"/>
      <c r="U2882" s="134"/>
      <c r="V2882" s="134"/>
      <c r="W2882" s="134"/>
      <c r="X2882" s="134"/>
      <c r="Y2882" s="134"/>
      <c r="Z2882" s="134"/>
    </row>
    <row r="2883" ht="15.0" customHeight="1">
      <c r="A2883" s="133" t="s">
        <v>8821</v>
      </c>
      <c r="B2883" s="133" t="s">
        <v>958</v>
      </c>
      <c r="C2883" s="134" t="s">
        <v>8822</v>
      </c>
      <c r="D2883" s="133" t="s">
        <v>108</v>
      </c>
      <c r="E2883" s="133">
        <v>4.43</v>
      </c>
      <c r="F2883" s="134"/>
      <c r="G2883" s="134"/>
      <c r="H2883" s="134"/>
      <c r="I2883" s="134"/>
      <c r="J2883" s="134"/>
      <c r="K2883" s="134"/>
      <c r="L2883" s="134"/>
      <c r="M2883" s="134"/>
      <c r="N2883" s="134"/>
      <c r="O2883" s="134"/>
      <c r="P2883" s="134"/>
      <c r="Q2883" s="134"/>
      <c r="R2883" s="134"/>
      <c r="S2883" s="134"/>
      <c r="T2883" s="134"/>
      <c r="U2883" s="134"/>
      <c r="V2883" s="134"/>
      <c r="W2883" s="134"/>
      <c r="X2883" s="134"/>
      <c r="Y2883" s="134"/>
      <c r="Z2883" s="134"/>
    </row>
    <row r="2884" ht="15.0" customHeight="1">
      <c r="A2884" s="133" t="s">
        <v>8823</v>
      </c>
      <c r="B2884" s="133" t="s">
        <v>958</v>
      </c>
      <c r="C2884" s="134" t="s">
        <v>8824</v>
      </c>
      <c r="D2884" s="133" t="s">
        <v>108</v>
      </c>
      <c r="E2884" s="133">
        <v>0.21000000000000002</v>
      </c>
      <c r="F2884" s="134"/>
      <c r="G2884" s="134"/>
      <c r="H2884" s="134"/>
      <c r="I2884" s="134"/>
      <c r="J2884" s="134"/>
      <c r="K2884" s="134"/>
      <c r="L2884" s="134"/>
      <c r="M2884" s="134"/>
      <c r="N2884" s="134"/>
      <c r="O2884" s="134"/>
      <c r="P2884" s="134"/>
      <c r="Q2884" s="134"/>
      <c r="R2884" s="134"/>
      <c r="S2884" s="134"/>
      <c r="T2884" s="134"/>
      <c r="U2884" s="134"/>
      <c r="V2884" s="134"/>
      <c r="W2884" s="134"/>
      <c r="X2884" s="134"/>
      <c r="Y2884" s="134"/>
      <c r="Z2884" s="134"/>
    </row>
    <row r="2885" ht="15.0" customHeight="1">
      <c r="A2885" s="133" t="s">
        <v>8825</v>
      </c>
      <c r="B2885" s="133" t="s">
        <v>958</v>
      </c>
      <c r="C2885" s="134" t="s">
        <v>8826</v>
      </c>
      <c r="D2885" s="133" t="s">
        <v>187</v>
      </c>
      <c r="E2885" s="133">
        <v>210.08</v>
      </c>
      <c r="F2885" s="134"/>
      <c r="G2885" s="134"/>
      <c r="H2885" s="134"/>
      <c r="I2885" s="134"/>
      <c r="J2885" s="134"/>
      <c r="K2885" s="134"/>
      <c r="L2885" s="134"/>
      <c r="M2885" s="134"/>
      <c r="N2885" s="134"/>
      <c r="O2885" s="134"/>
      <c r="P2885" s="134"/>
      <c r="Q2885" s="134"/>
      <c r="R2885" s="134"/>
      <c r="S2885" s="134"/>
      <c r="T2885" s="134"/>
      <c r="U2885" s="134"/>
      <c r="V2885" s="134"/>
      <c r="W2885" s="134"/>
      <c r="X2885" s="134"/>
      <c r="Y2885" s="134"/>
      <c r="Z2885" s="134"/>
    </row>
    <row r="2886" ht="15.0" customHeight="1">
      <c r="A2886" s="133" t="s">
        <v>8827</v>
      </c>
      <c r="B2886" s="133" t="s">
        <v>958</v>
      </c>
      <c r="C2886" s="134" t="s">
        <v>8828</v>
      </c>
      <c r="D2886" s="133" t="s">
        <v>187</v>
      </c>
      <c r="E2886" s="133">
        <v>333.81</v>
      </c>
      <c r="F2886" s="134"/>
      <c r="G2886" s="134"/>
      <c r="H2886" s="134"/>
      <c r="I2886" s="134"/>
      <c r="J2886" s="134"/>
      <c r="K2886" s="134"/>
      <c r="L2886" s="134"/>
      <c r="M2886" s="134"/>
      <c r="N2886" s="134"/>
      <c r="O2886" s="134"/>
      <c r="P2886" s="134"/>
      <c r="Q2886" s="134"/>
      <c r="R2886" s="134"/>
      <c r="S2886" s="134"/>
      <c r="T2886" s="134"/>
      <c r="U2886" s="134"/>
      <c r="V2886" s="134"/>
      <c r="W2886" s="134"/>
      <c r="X2886" s="134"/>
      <c r="Y2886" s="134"/>
      <c r="Z2886" s="134"/>
    </row>
    <row r="2887" ht="15.0" customHeight="1">
      <c r="A2887" s="133" t="s">
        <v>8829</v>
      </c>
      <c r="B2887" s="133" t="s">
        <v>958</v>
      </c>
      <c r="C2887" s="134" t="s">
        <v>8830</v>
      </c>
      <c r="D2887" s="133" t="s">
        <v>187</v>
      </c>
      <c r="E2887" s="133">
        <v>506.42</v>
      </c>
      <c r="F2887" s="134"/>
      <c r="G2887" s="134"/>
      <c r="H2887" s="134"/>
      <c r="I2887" s="134"/>
      <c r="J2887" s="134"/>
      <c r="K2887" s="134"/>
      <c r="L2887" s="134"/>
      <c r="M2887" s="134"/>
      <c r="N2887" s="134"/>
      <c r="O2887" s="134"/>
      <c r="P2887" s="134"/>
      <c r="Q2887" s="134"/>
      <c r="R2887" s="134"/>
      <c r="S2887" s="134"/>
      <c r="T2887" s="134"/>
      <c r="U2887" s="134"/>
      <c r="V2887" s="134"/>
      <c r="W2887" s="134"/>
      <c r="X2887" s="134"/>
      <c r="Y2887" s="134"/>
      <c r="Z2887" s="134"/>
    </row>
    <row r="2888" ht="15.0" customHeight="1">
      <c r="A2888" s="133" t="s">
        <v>8831</v>
      </c>
      <c r="B2888" s="133" t="s">
        <v>958</v>
      </c>
      <c r="C2888" s="134" t="s">
        <v>8832</v>
      </c>
      <c r="D2888" s="133" t="s">
        <v>187</v>
      </c>
      <c r="E2888" s="133">
        <v>756.22</v>
      </c>
      <c r="F2888" s="134"/>
      <c r="G2888" s="134"/>
      <c r="H2888" s="134"/>
      <c r="I2888" s="134"/>
      <c r="J2888" s="134"/>
      <c r="K2888" s="134"/>
      <c r="L2888" s="134"/>
      <c r="M2888" s="134"/>
      <c r="N2888" s="134"/>
      <c r="O2888" s="134"/>
      <c r="P2888" s="134"/>
      <c r="Q2888" s="134"/>
      <c r="R2888" s="134"/>
      <c r="S2888" s="134"/>
      <c r="T2888" s="134"/>
      <c r="U2888" s="134"/>
      <c r="V2888" s="134"/>
      <c r="W2888" s="134"/>
      <c r="X2888" s="134"/>
      <c r="Y2888" s="134"/>
      <c r="Z2888" s="134"/>
    </row>
    <row r="2889" ht="15.0" customHeight="1">
      <c r="A2889" s="133" t="s">
        <v>8833</v>
      </c>
      <c r="B2889" s="133" t="s">
        <v>958</v>
      </c>
      <c r="C2889" s="134" t="s">
        <v>8834</v>
      </c>
      <c r="D2889" s="133" t="s">
        <v>187</v>
      </c>
      <c r="E2889" s="133">
        <v>1026.82</v>
      </c>
      <c r="F2889" s="134"/>
      <c r="G2889" s="134"/>
      <c r="H2889" s="134"/>
      <c r="I2889" s="134"/>
      <c r="J2889" s="134"/>
      <c r="K2889" s="134"/>
      <c r="L2889" s="134"/>
      <c r="M2889" s="134"/>
      <c r="N2889" s="134"/>
      <c r="O2889" s="134"/>
      <c r="P2889" s="134"/>
      <c r="Q2889" s="134"/>
      <c r="R2889" s="134"/>
      <c r="S2889" s="134"/>
      <c r="T2889" s="134"/>
      <c r="U2889" s="134"/>
      <c r="V2889" s="134"/>
      <c r="W2889" s="134"/>
      <c r="X2889" s="134"/>
      <c r="Y2889" s="134"/>
      <c r="Z2889" s="134"/>
    </row>
    <row r="2890" ht="15.0" customHeight="1">
      <c r="A2890" s="133" t="s">
        <v>8835</v>
      </c>
      <c r="B2890" s="133" t="s">
        <v>958</v>
      </c>
      <c r="C2890" s="134" t="s">
        <v>8836</v>
      </c>
      <c r="D2890" s="133" t="s">
        <v>187</v>
      </c>
      <c r="E2890" s="133">
        <v>1632.9</v>
      </c>
      <c r="F2890" s="134"/>
      <c r="G2890" s="134"/>
      <c r="H2890" s="134"/>
      <c r="I2890" s="134"/>
      <c r="J2890" s="134"/>
      <c r="K2890" s="134"/>
      <c r="L2890" s="134"/>
      <c r="M2890" s="134"/>
      <c r="N2890" s="134"/>
      <c r="O2890" s="134"/>
      <c r="P2890" s="134"/>
      <c r="Q2890" s="134"/>
      <c r="R2890" s="134"/>
      <c r="S2890" s="134"/>
      <c r="T2890" s="134"/>
      <c r="U2890" s="134"/>
      <c r="V2890" s="134"/>
      <c r="W2890" s="134"/>
      <c r="X2890" s="134"/>
      <c r="Y2890" s="134"/>
      <c r="Z2890" s="134"/>
    </row>
    <row r="2891" ht="15.0" customHeight="1">
      <c r="A2891" s="133" t="s">
        <v>8837</v>
      </c>
      <c r="B2891" s="133" t="s">
        <v>958</v>
      </c>
      <c r="C2891" s="134" t="s">
        <v>8838</v>
      </c>
      <c r="D2891" s="133" t="s">
        <v>187</v>
      </c>
      <c r="E2891" s="133">
        <v>210.08</v>
      </c>
      <c r="F2891" s="134"/>
      <c r="G2891" s="134"/>
      <c r="H2891" s="134"/>
      <c r="I2891" s="134"/>
      <c r="J2891" s="134"/>
      <c r="K2891" s="134"/>
      <c r="L2891" s="134"/>
      <c r="M2891" s="134"/>
      <c r="N2891" s="134"/>
      <c r="O2891" s="134"/>
      <c r="P2891" s="134"/>
      <c r="Q2891" s="134"/>
      <c r="R2891" s="134"/>
      <c r="S2891" s="134"/>
      <c r="T2891" s="134"/>
      <c r="U2891" s="134"/>
      <c r="V2891" s="134"/>
      <c r="W2891" s="134"/>
      <c r="X2891" s="134"/>
      <c r="Y2891" s="134"/>
      <c r="Z2891" s="134"/>
    </row>
    <row r="2892" ht="15.0" customHeight="1">
      <c r="A2892" s="133" t="s">
        <v>8839</v>
      </c>
      <c r="B2892" s="133" t="s">
        <v>958</v>
      </c>
      <c r="C2892" s="134" t="s">
        <v>8840</v>
      </c>
      <c r="D2892" s="133" t="s">
        <v>187</v>
      </c>
      <c r="E2892" s="133">
        <v>343.9</v>
      </c>
      <c r="F2892" s="134"/>
      <c r="G2892" s="134"/>
      <c r="H2892" s="134"/>
      <c r="I2892" s="134"/>
      <c r="J2892" s="134"/>
      <c r="K2892" s="134"/>
      <c r="L2892" s="134"/>
      <c r="M2892" s="134"/>
      <c r="N2892" s="134"/>
      <c r="O2892" s="134"/>
      <c r="P2892" s="134"/>
      <c r="Q2892" s="134"/>
      <c r="R2892" s="134"/>
      <c r="S2892" s="134"/>
      <c r="T2892" s="134"/>
      <c r="U2892" s="134"/>
      <c r="V2892" s="134"/>
      <c r="W2892" s="134"/>
      <c r="X2892" s="134"/>
      <c r="Y2892" s="134"/>
      <c r="Z2892" s="134"/>
    </row>
    <row r="2893" ht="15.0" customHeight="1">
      <c r="A2893" s="133" t="s">
        <v>8841</v>
      </c>
      <c r="B2893" s="133" t="s">
        <v>958</v>
      </c>
      <c r="C2893" s="134" t="s">
        <v>8842</v>
      </c>
      <c r="D2893" s="133" t="s">
        <v>187</v>
      </c>
      <c r="E2893" s="133">
        <v>579.38</v>
      </c>
      <c r="F2893" s="134"/>
      <c r="G2893" s="134"/>
      <c r="H2893" s="134"/>
      <c r="I2893" s="134"/>
      <c r="J2893" s="134"/>
      <c r="K2893" s="134"/>
      <c r="L2893" s="134"/>
      <c r="M2893" s="134"/>
      <c r="N2893" s="134"/>
      <c r="O2893" s="134"/>
      <c r="P2893" s="134"/>
      <c r="Q2893" s="134"/>
      <c r="R2893" s="134"/>
      <c r="S2893" s="134"/>
      <c r="T2893" s="134"/>
      <c r="U2893" s="134"/>
      <c r="V2893" s="134"/>
      <c r="W2893" s="134"/>
      <c r="X2893" s="134"/>
      <c r="Y2893" s="134"/>
      <c r="Z2893" s="134"/>
    </row>
    <row r="2894" ht="15.0" customHeight="1">
      <c r="A2894" s="133" t="s">
        <v>8843</v>
      </c>
      <c r="B2894" s="133" t="s">
        <v>958</v>
      </c>
      <c r="C2894" s="134" t="s">
        <v>8844</v>
      </c>
      <c r="D2894" s="133" t="s">
        <v>187</v>
      </c>
      <c r="E2894" s="133">
        <v>867.5</v>
      </c>
      <c r="F2894" s="134"/>
      <c r="G2894" s="134"/>
      <c r="H2894" s="134"/>
      <c r="I2894" s="134"/>
      <c r="J2894" s="134"/>
      <c r="K2894" s="134"/>
      <c r="L2894" s="134"/>
      <c r="M2894" s="134"/>
      <c r="N2894" s="134"/>
      <c r="O2894" s="134"/>
      <c r="P2894" s="134"/>
      <c r="Q2894" s="134"/>
      <c r="R2894" s="134"/>
      <c r="S2894" s="134"/>
      <c r="T2894" s="134"/>
      <c r="U2894" s="134"/>
      <c r="V2894" s="134"/>
      <c r="W2894" s="134"/>
      <c r="X2894" s="134"/>
      <c r="Y2894" s="134"/>
      <c r="Z2894" s="134"/>
    </row>
    <row r="2895" ht="15.0" customHeight="1">
      <c r="A2895" s="133" t="s">
        <v>8845</v>
      </c>
      <c r="B2895" s="133" t="s">
        <v>958</v>
      </c>
      <c r="C2895" s="134" t="s">
        <v>8846</v>
      </c>
      <c r="D2895" s="133" t="s">
        <v>187</v>
      </c>
      <c r="E2895" s="133">
        <v>1133.79</v>
      </c>
      <c r="F2895" s="134"/>
      <c r="G2895" s="134"/>
      <c r="H2895" s="134"/>
      <c r="I2895" s="134"/>
      <c r="J2895" s="134"/>
      <c r="K2895" s="134"/>
      <c r="L2895" s="134"/>
      <c r="M2895" s="134"/>
      <c r="N2895" s="134"/>
      <c r="O2895" s="134"/>
      <c r="P2895" s="134"/>
      <c r="Q2895" s="134"/>
      <c r="R2895" s="134"/>
      <c r="S2895" s="134"/>
      <c r="T2895" s="134"/>
      <c r="U2895" s="134"/>
      <c r="V2895" s="134"/>
      <c r="W2895" s="134"/>
      <c r="X2895" s="134"/>
      <c r="Y2895" s="134"/>
      <c r="Z2895" s="134"/>
    </row>
    <row r="2896" ht="15.0" customHeight="1">
      <c r="A2896" s="133" t="s">
        <v>8847</v>
      </c>
      <c r="B2896" s="133" t="s">
        <v>958</v>
      </c>
      <c r="C2896" s="134" t="s">
        <v>8848</v>
      </c>
      <c r="D2896" s="133" t="s">
        <v>187</v>
      </c>
      <c r="E2896" s="133">
        <v>1803.37</v>
      </c>
      <c r="F2896" s="134"/>
      <c r="G2896" s="134"/>
      <c r="H2896" s="134"/>
      <c r="I2896" s="134"/>
      <c r="J2896" s="134"/>
      <c r="K2896" s="134"/>
      <c r="L2896" s="134"/>
      <c r="M2896" s="134"/>
      <c r="N2896" s="134"/>
      <c r="O2896" s="134"/>
      <c r="P2896" s="134"/>
      <c r="Q2896" s="134"/>
      <c r="R2896" s="134"/>
      <c r="S2896" s="134"/>
      <c r="T2896" s="134"/>
      <c r="U2896" s="134"/>
      <c r="V2896" s="134"/>
      <c r="W2896" s="134"/>
      <c r="X2896" s="134"/>
      <c r="Y2896" s="134"/>
      <c r="Z2896" s="134"/>
    </row>
    <row r="2897" ht="15.0" customHeight="1">
      <c r="A2897" s="133" t="s">
        <v>8849</v>
      </c>
      <c r="B2897" s="133" t="s">
        <v>958</v>
      </c>
      <c r="C2897" s="134" t="s">
        <v>8850</v>
      </c>
      <c r="D2897" s="133" t="s">
        <v>187</v>
      </c>
      <c r="E2897" s="133">
        <v>381.68</v>
      </c>
      <c r="F2897" s="134"/>
      <c r="G2897" s="134"/>
      <c r="H2897" s="134"/>
      <c r="I2897" s="134"/>
      <c r="J2897" s="134"/>
      <c r="K2897" s="134"/>
      <c r="L2897" s="134"/>
      <c r="M2897" s="134"/>
      <c r="N2897" s="134"/>
      <c r="O2897" s="134"/>
      <c r="P2897" s="134"/>
      <c r="Q2897" s="134"/>
      <c r="R2897" s="134"/>
      <c r="S2897" s="134"/>
      <c r="T2897" s="134"/>
      <c r="U2897" s="134"/>
      <c r="V2897" s="134"/>
      <c r="W2897" s="134"/>
      <c r="X2897" s="134"/>
      <c r="Y2897" s="134"/>
      <c r="Z2897" s="134"/>
    </row>
    <row r="2898" ht="15.0" customHeight="1">
      <c r="A2898" s="133" t="s">
        <v>8851</v>
      </c>
      <c r="B2898" s="133" t="s">
        <v>958</v>
      </c>
      <c r="C2898" s="134" t="s">
        <v>8852</v>
      </c>
      <c r="D2898" s="133" t="s">
        <v>187</v>
      </c>
      <c r="E2898" s="133">
        <v>653.74</v>
      </c>
      <c r="F2898" s="134"/>
      <c r="G2898" s="134"/>
      <c r="H2898" s="134"/>
      <c r="I2898" s="134"/>
      <c r="J2898" s="134"/>
      <c r="K2898" s="134"/>
      <c r="L2898" s="134"/>
      <c r="M2898" s="134"/>
      <c r="N2898" s="134"/>
      <c r="O2898" s="134"/>
      <c r="P2898" s="134"/>
      <c r="Q2898" s="134"/>
      <c r="R2898" s="134"/>
      <c r="S2898" s="134"/>
      <c r="T2898" s="134"/>
      <c r="U2898" s="134"/>
      <c r="V2898" s="134"/>
      <c r="W2898" s="134"/>
      <c r="X2898" s="134"/>
      <c r="Y2898" s="134"/>
      <c r="Z2898" s="134"/>
    </row>
    <row r="2899" ht="15.0" customHeight="1">
      <c r="A2899" s="133" t="s">
        <v>8853</v>
      </c>
      <c r="B2899" s="133" t="s">
        <v>958</v>
      </c>
      <c r="C2899" s="134" t="s">
        <v>8854</v>
      </c>
      <c r="D2899" s="133" t="s">
        <v>187</v>
      </c>
      <c r="E2899" s="133">
        <v>981.04</v>
      </c>
      <c r="F2899" s="134"/>
      <c r="G2899" s="134"/>
      <c r="H2899" s="134"/>
      <c r="I2899" s="134"/>
      <c r="J2899" s="134"/>
      <c r="K2899" s="134"/>
      <c r="L2899" s="134"/>
      <c r="M2899" s="134"/>
      <c r="N2899" s="134"/>
      <c r="O2899" s="134"/>
      <c r="P2899" s="134"/>
      <c r="Q2899" s="134"/>
      <c r="R2899" s="134"/>
      <c r="S2899" s="134"/>
      <c r="T2899" s="134"/>
      <c r="U2899" s="134"/>
      <c r="V2899" s="134"/>
      <c r="W2899" s="134"/>
      <c r="X2899" s="134"/>
      <c r="Y2899" s="134"/>
      <c r="Z2899" s="134"/>
    </row>
    <row r="2900" ht="15.0" customHeight="1">
      <c r="A2900" s="133" t="s">
        <v>8855</v>
      </c>
      <c r="B2900" s="133" t="s">
        <v>958</v>
      </c>
      <c r="C2900" s="134" t="s">
        <v>8856</v>
      </c>
      <c r="D2900" s="133" t="s">
        <v>187</v>
      </c>
      <c r="E2900" s="133">
        <v>1238.36</v>
      </c>
      <c r="F2900" s="134"/>
      <c r="G2900" s="134"/>
      <c r="H2900" s="134"/>
      <c r="I2900" s="134"/>
      <c r="J2900" s="134"/>
      <c r="K2900" s="134"/>
      <c r="L2900" s="134"/>
      <c r="M2900" s="134"/>
      <c r="N2900" s="134"/>
      <c r="O2900" s="134"/>
      <c r="P2900" s="134"/>
      <c r="Q2900" s="134"/>
      <c r="R2900" s="134"/>
      <c r="S2900" s="134"/>
      <c r="T2900" s="134"/>
      <c r="U2900" s="134"/>
      <c r="V2900" s="134"/>
      <c r="W2900" s="134"/>
      <c r="X2900" s="134"/>
      <c r="Y2900" s="134"/>
      <c r="Z2900" s="134"/>
    </row>
    <row r="2901" ht="15.0" customHeight="1">
      <c r="A2901" s="133" t="s">
        <v>8857</v>
      </c>
      <c r="B2901" s="133" t="s">
        <v>958</v>
      </c>
      <c r="C2901" s="134" t="s">
        <v>8858</v>
      </c>
      <c r="D2901" s="133" t="s">
        <v>187</v>
      </c>
      <c r="E2901" s="133">
        <v>1886.33</v>
      </c>
      <c r="F2901" s="134"/>
      <c r="G2901" s="134"/>
      <c r="H2901" s="134"/>
      <c r="I2901" s="134"/>
      <c r="J2901" s="134"/>
      <c r="K2901" s="134"/>
      <c r="L2901" s="134"/>
      <c r="M2901" s="134"/>
      <c r="N2901" s="134"/>
      <c r="O2901" s="134"/>
      <c r="P2901" s="134"/>
      <c r="Q2901" s="134"/>
      <c r="R2901" s="134"/>
      <c r="S2901" s="134"/>
      <c r="T2901" s="134"/>
      <c r="U2901" s="134"/>
      <c r="V2901" s="134"/>
      <c r="W2901" s="134"/>
      <c r="X2901" s="134"/>
      <c r="Y2901" s="134"/>
      <c r="Z2901" s="134"/>
    </row>
    <row r="2902" ht="15.0" customHeight="1">
      <c r="A2902" s="133" t="s">
        <v>8859</v>
      </c>
      <c r="B2902" s="133" t="s">
        <v>958</v>
      </c>
      <c r="C2902" s="134" t="s">
        <v>8860</v>
      </c>
      <c r="D2902" s="133" t="s">
        <v>8861</v>
      </c>
      <c r="E2902" s="133">
        <v>356.79</v>
      </c>
      <c r="F2902" s="134"/>
      <c r="G2902" s="134"/>
      <c r="H2902" s="134"/>
      <c r="I2902" s="134"/>
      <c r="J2902" s="134"/>
      <c r="K2902" s="134"/>
      <c r="L2902" s="134"/>
      <c r="M2902" s="134"/>
      <c r="N2902" s="134"/>
      <c r="O2902" s="134"/>
      <c r="P2902" s="134"/>
      <c r="Q2902" s="134"/>
      <c r="R2902" s="134"/>
      <c r="S2902" s="134"/>
      <c r="T2902" s="134"/>
      <c r="U2902" s="134"/>
      <c r="V2902" s="134"/>
      <c r="W2902" s="134"/>
      <c r="X2902" s="134"/>
      <c r="Y2902" s="134"/>
      <c r="Z2902" s="134"/>
    </row>
    <row r="2903" ht="15.0" customHeight="1">
      <c r="A2903" s="133" t="s">
        <v>8862</v>
      </c>
      <c r="B2903" s="133" t="s">
        <v>958</v>
      </c>
      <c r="C2903" s="134" t="s">
        <v>8863</v>
      </c>
      <c r="D2903" s="133" t="s">
        <v>8861</v>
      </c>
      <c r="E2903" s="133">
        <v>987.35</v>
      </c>
      <c r="F2903" s="134"/>
      <c r="G2903" s="134"/>
      <c r="H2903" s="134"/>
      <c r="I2903" s="134"/>
      <c r="J2903" s="134"/>
      <c r="K2903" s="134"/>
      <c r="L2903" s="134"/>
      <c r="M2903" s="134"/>
      <c r="N2903" s="134"/>
      <c r="O2903" s="134"/>
      <c r="P2903" s="134"/>
      <c r="Q2903" s="134"/>
      <c r="R2903" s="134"/>
      <c r="S2903" s="134"/>
      <c r="T2903" s="134"/>
      <c r="U2903" s="134"/>
      <c r="V2903" s="134"/>
      <c r="W2903" s="134"/>
      <c r="X2903" s="134"/>
      <c r="Y2903" s="134"/>
      <c r="Z2903" s="134"/>
    </row>
    <row r="2904" ht="15.0" customHeight="1">
      <c r="A2904" s="133" t="s">
        <v>8864</v>
      </c>
      <c r="B2904" s="133" t="s">
        <v>958</v>
      </c>
      <c r="C2904" s="134" t="s">
        <v>8865</v>
      </c>
      <c r="D2904" s="133" t="s">
        <v>8861</v>
      </c>
      <c r="E2904" s="133">
        <v>1664.32</v>
      </c>
      <c r="F2904" s="134"/>
      <c r="G2904" s="134"/>
      <c r="H2904" s="134"/>
      <c r="I2904" s="134"/>
      <c r="J2904" s="134"/>
      <c r="K2904" s="134"/>
      <c r="L2904" s="134"/>
      <c r="M2904" s="134"/>
      <c r="N2904" s="134"/>
      <c r="O2904" s="134"/>
      <c r="P2904" s="134"/>
      <c r="Q2904" s="134"/>
      <c r="R2904" s="134"/>
      <c r="S2904" s="134"/>
      <c r="T2904" s="134"/>
      <c r="U2904" s="134"/>
      <c r="V2904" s="134"/>
      <c r="W2904" s="134"/>
      <c r="X2904" s="134"/>
      <c r="Y2904" s="134"/>
      <c r="Z2904" s="134"/>
    </row>
    <row r="2905" ht="15.0" customHeight="1">
      <c r="A2905" s="133" t="s">
        <v>8866</v>
      </c>
      <c r="B2905" s="133" t="s">
        <v>958</v>
      </c>
      <c r="C2905" s="134" t="s">
        <v>8867</v>
      </c>
      <c r="D2905" s="133" t="s">
        <v>8861</v>
      </c>
      <c r="E2905" s="133">
        <v>2588.1</v>
      </c>
      <c r="F2905" s="134"/>
      <c r="G2905" s="134"/>
      <c r="H2905" s="134"/>
      <c r="I2905" s="134"/>
      <c r="J2905" s="134"/>
      <c r="K2905" s="134"/>
      <c r="L2905" s="134"/>
      <c r="M2905" s="134"/>
      <c r="N2905" s="134"/>
      <c r="O2905" s="134"/>
      <c r="P2905" s="134"/>
      <c r="Q2905" s="134"/>
      <c r="R2905" s="134"/>
      <c r="S2905" s="134"/>
      <c r="T2905" s="134"/>
      <c r="U2905" s="134"/>
      <c r="V2905" s="134"/>
      <c r="W2905" s="134"/>
      <c r="X2905" s="134"/>
      <c r="Y2905" s="134"/>
      <c r="Z2905" s="134"/>
    </row>
    <row r="2906" ht="15.0" customHeight="1">
      <c r="A2906" s="133" t="s">
        <v>8868</v>
      </c>
      <c r="B2906" s="133" t="s">
        <v>958</v>
      </c>
      <c r="C2906" s="134" t="s">
        <v>8869</v>
      </c>
      <c r="D2906" s="133" t="s">
        <v>8861</v>
      </c>
      <c r="E2906" s="133">
        <v>3770.01</v>
      </c>
      <c r="F2906" s="134"/>
      <c r="G2906" s="134"/>
      <c r="H2906" s="134"/>
      <c r="I2906" s="134"/>
      <c r="J2906" s="134"/>
      <c r="K2906" s="134"/>
      <c r="L2906" s="134"/>
      <c r="M2906" s="134"/>
      <c r="N2906" s="134"/>
      <c r="O2906" s="134"/>
      <c r="P2906" s="134"/>
      <c r="Q2906" s="134"/>
      <c r="R2906" s="134"/>
      <c r="S2906" s="134"/>
      <c r="T2906" s="134"/>
      <c r="U2906" s="134"/>
      <c r="V2906" s="134"/>
      <c r="W2906" s="134"/>
      <c r="X2906" s="134"/>
      <c r="Y2906" s="134"/>
      <c r="Z2906" s="134"/>
    </row>
    <row r="2907" ht="15.0" customHeight="1">
      <c r="A2907" s="133" t="s">
        <v>8870</v>
      </c>
      <c r="B2907" s="133" t="s">
        <v>958</v>
      </c>
      <c r="C2907" s="134" t="s">
        <v>8871</v>
      </c>
      <c r="D2907" s="133" t="s">
        <v>8861</v>
      </c>
      <c r="E2907" s="133">
        <v>6895.08</v>
      </c>
      <c r="F2907" s="134"/>
      <c r="G2907" s="134"/>
      <c r="H2907" s="134"/>
      <c r="I2907" s="134"/>
      <c r="J2907" s="134"/>
      <c r="K2907" s="134"/>
      <c r="L2907" s="134"/>
      <c r="M2907" s="134"/>
      <c r="N2907" s="134"/>
      <c r="O2907" s="134"/>
      <c r="P2907" s="134"/>
      <c r="Q2907" s="134"/>
      <c r="R2907" s="134"/>
      <c r="S2907" s="134"/>
      <c r="T2907" s="134"/>
      <c r="U2907" s="134"/>
      <c r="V2907" s="134"/>
      <c r="W2907" s="134"/>
      <c r="X2907" s="134"/>
      <c r="Y2907" s="134"/>
      <c r="Z2907" s="134"/>
    </row>
    <row r="2908" ht="15.0" customHeight="1">
      <c r="A2908" s="133" t="s">
        <v>8872</v>
      </c>
      <c r="B2908" s="133" t="s">
        <v>958</v>
      </c>
      <c r="C2908" s="134" t="s">
        <v>8873</v>
      </c>
      <c r="D2908" s="133" t="s">
        <v>187</v>
      </c>
      <c r="E2908" s="133">
        <v>625.85</v>
      </c>
      <c r="F2908" s="134"/>
      <c r="G2908" s="134"/>
      <c r="H2908" s="134"/>
      <c r="I2908" s="134"/>
      <c r="J2908" s="134"/>
      <c r="K2908" s="134"/>
      <c r="L2908" s="134"/>
      <c r="M2908" s="134"/>
      <c r="N2908" s="134"/>
      <c r="O2908" s="134"/>
      <c r="P2908" s="134"/>
      <c r="Q2908" s="134"/>
      <c r="R2908" s="134"/>
      <c r="S2908" s="134"/>
      <c r="T2908" s="134"/>
      <c r="U2908" s="134"/>
      <c r="V2908" s="134"/>
      <c r="W2908" s="134"/>
      <c r="X2908" s="134"/>
      <c r="Y2908" s="134"/>
      <c r="Z2908" s="134"/>
    </row>
    <row r="2909" ht="15.0" customHeight="1">
      <c r="A2909" s="133" t="s">
        <v>8874</v>
      </c>
      <c r="B2909" s="133" t="s">
        <v>958</v>
      </c>
      <c r="C2909" s="134" t="s">
        <v>8875</v>
      </c>
      <c r="D2909" s="133" t="s">
        <v>187</v>
      </c>
      <c r="E2909" s="133">
        <v>958.41</v>
      </c>
      <c r="F2909" s="134"/>
      <c r="G2909" s="134"/>
      <c r="H2909" s="134"/>
      <c r="I2909" s="134"/>
      <c r="J2909" s="134"/>
      <c r="K2909" s="134"/>
      <c r="L2909" s="134"/>
      <c r="M2909" s="134"/>
      <c r="N2909" s="134"/>
      <c r="O2909" s="134"/>
      <c r="P2909" s="134"/>
      <c r="Q2909" s="134"/>
      <c r="R2909" s="134"/>
      <c r="S2909" s="134"/>
      <c r="T2909" s="134"/>
      <c r="U2909" s="134"/>
      <c r="V2909" s="134"/>
      <c r="W2909" s="134"/>
      <c r="X2909" s="134"/>
      <c r="Y2909" s="134"/>
      <c r="Z2909" s="134"/>
    </row>
    <row r="2910" ht="15.0" customHeight="1">
      <c r="A2910" s="133" t="s">
        <v>8876</v>
      </c>
      <c r="B2910" s="133" t="s">
        <v>958</v>
      </c>
      <c r="C2910" s="134" t="s">
        <v>8877</v>
      </c>
      <c r="D2910" s="133" t="s">
        <v>187</v>
      </c>
      <c r="E2910" s="133">
        <v>1442.82</v>
      </c>
      <c r="F2910" s="134"/>
      <c r="G2910" s="134"/>
      <c r="H2910" s="134"/>
      <c r="I2910" s="134"/>
      <c r="J2910" s="134"/>
      <c r="K2910" s="134"/>
      <c r="L2910" s="134"/>
      <c r="M2910" s="134"/>
      <c r="N2910" s="134"/>
      <c r="O2910" s="134"/>
      <c r="P2910" s="134"/>
      <c r="Q2910" s="134"/>
      <c r="R2910" s="134"/>
      <c r="S2910" s="134"/>
      <c r="T2910" s="134"/>
      <c r="U2910" s="134"/>
      <c r="V2910" s="134"/>
      <c r="W2910" s="134"/>
      <c r="X2910" s="134"/>
      <c r="Y2910" s="134"/>
      <c r="Z2910" s="134"/>
    </row>
    <row r="2911" ht="15.0" customHeight="1">
      <c r="A2911" s="133" t="s">
        <v>8878</v>
      </c>
      <c r="B2911" s="133" t="s">
        <v>958</v>
      </c>
      <c r="C2911" s="134" t="s">
        <v>8879</v>
      </c>
      <c r="D2911" s="133" t="s">
        <v>187</v>
      </c>
      <c r="E2911" s="133">
        <v>1970.1</v>
      </c>
      <c r="F2911" s="134"/>
      <c r="G2911" s="134"/>
      <c r="H2911" s="134"/>
      <c r="I2911" s="134"/>
      <c r="J2911" s="134"/>
      <c r="K2911" s="134"/>
      <c r="L2911" s="134"/>
      <c r="M2911" s="134"/>
      <c r="N2911" s="134"/>
      <c r="O2911" s="134"/>
      <c r="P2911" s="134"/>
      <c r="Q2911" s="134"/>
      <c r="R2911" s="134"/>
      <c r="S2911" s="134"/>
      <c r="T2911" s="134"/>
      <c r="U2911" s="134"/>
      <c r="V2911" s="134"/>
      <c r="W2911" s="134"/>
      <c r="X2911" s="134"/>
      <c r="Y2911" s="134"/>
      <c r="Z2911" s="134"/>
    </row>
    <row r="2912" ht="15.0" customHeight="1">
      <c r="A2912" s="133" t="s">
        <v>8880</v>
      </c>
      <c r="B2912" s="133" t="s">
        <v>958</v>
      </c>
      <c r="C2912" s="134" t="s">
        <v>8881</v>
      </c>
      <c r="D2912" s="133" t="s">
        <v>187</v>
      </c>
      <c r="E2912" s="133">
        <v>3160.72</v>
      </c>
      <c r="F2912" s="134"/>
      <c r="G2912" s="134"/>
      <c r="H2912" s="134"/>
      <c r="I2912" s="134"/>
      <c r="J2912" s="134"/>
      <c r="K2912" s="134"/>
      <c r="L2912" s="134"/>
      <c r="M2912" s="134"/>
      <c r="N2912" s="134"/>
      <c r="O2912" s="134"/>
      <c r="P2912" s="134"/>
      <c r="Q2912" s="134"/>
      <c r="R2912" s="134"/>
      <c r="S2912" s="134"/>
      <c r="T2912" s="134"/>
      <c r="U2912" s="134"/>
      <c r="V2912" s="134"/>
      <c r="W2912" s="134"/>
      <c r="X2912" s="134"/>
      <c r="Y2912" s="134"/>
      <c r="Z2912" s="134"/>
    </row>
    <row r="2913" ht="15.0" customHeight="1">
      <c r="A2913" s="133" t="s">
        <v>8882</v>
      </c>
      <c r="B2913" s="133" t="s">
        <v>958</v>
      </c>
      <c r="C2913" s="134" t="s">
        <v>8883</v>
      </c>
      <c r="D2913" s="133" t="s">
        <v>187</v>
      </c>
      <c r="E2913" s="133">
        <v>646.03</v>
      </c>
      <c r="F2913" s="134"/>
      <c r="G2913" s="134"/>
      <c r="H2913" s="134"/>
      <c r="I2913" s="134"/>
      <c r="J2913" s="134"/>
      <c r="K2913" s="134"/>
      <c r="L2913" s="134"/>
      <c r="M2913" s="134"/>
      <c r="N2913" s="134"/>
      <c r="O2913" s="134"/>
      <c r="P2913" s="134"/>
      <c r="Q2913" s="134"/>
      <c r="R2913" s="134"/>
      <c r="S2913" s="134"/>
      <c r="T2913" s="134"/>
      <c r="U2913" s="134"/>
      <c r="V2913" s="134"/>
      <c r="W2913" s="134"/>
      <c r="X2913" s="134"/>
      <c r="Y2913" s="134"/>
      <c r="Z2913" s="134"/>
    </row>
    <row r="2914" ht="15.0" customHeight="1">
      <c r="A2914" s="133" t="s">
        <v>8884</v>
      </c>
      <c r="B2914" s="133" t="s">
        <v>958</v>
      </c>
      <c r="C2914" s="134" t="s">
        <v>8885</v>
      </c>
      <c r="D2914" s="133" t="s">
        <v>187</v>
      </c>
      <c r="E2914" s="133">
        <v>1104.33</v>
      </c>
      <c r="F2914" s="134"/>
      <c r="G2914" s="134"/>
      <c r="H2914" s="134"/>
      <c r="I2914" s="134"/>
      <c r="J2914" s="134"/>
      <c r="K2914" s="134"/>
      <c r="L2914" s="134"/>
      <c r="M2914" s="134"/>
      <c r="N2914" s="134"/>
      <c r="O2914" s="134"/>
      <c r="P2914" s="134"/>
      <c r="Q2914" s="134"/>
      <c r="R2914" s="134"/>
      <c r="S2914" s="134"/>
      <c r="T2914" s="134"/>
      <c r="U2914" s="134"/>
      <c r="V2914" s="134"/>
      <c r="W2914" s="134"/>
      <c r="X2914" s="134"/>
      <c r="Y2914" s="134"/>
      <c r="Z2914" s="134"/>
    </row>
    <row r="2915" ht="15.0" customHeight="1">
      <c r="A2915" s="133" t="s">
        <v>8886</v>
      </c>
      <c r="B2915" s="133" t="s">
        <v>958</v>
      </c>
      <c r="C2915" s="134" t="s">
        <v>8887</v>
      </c>
      <c r="D2915" s="133" t="s">
        <v>187</v>
      </c>
      <c r="E2915" s="133">
        <v>1665.38</v>
      </c>
      <c r="F2915" s="134"/>
      <c r="G2915" s="134"/>
      <c r="H2915" s="134"/>
      <c r="I2915" s="134"/>
      <c r="J2915" s="134"/>
      <c r="K2915" s="134"/>
      <c r="L2915" s="134"/>
      <c r="M2915" s="134"/>
      <c r="N2915" s="134"/>
      <c r="O2915" s="134"/>
      <c r="P2915" s="134"/>
      <c r="Q2915" s="134"/>
      <c r="R2915" s="134"/>
      <c r="S2915" s="134"/>
      <c r="T2915" s="134"/>
      <c r="U2915" s="134"/>
      <c r="V2915" s="134"/>
      <c r="W2915" s="134"/>
      <c r="X2915" s="134"/>
      <c r="Y2915" s="134"/>
      <c r="Z2915" s="134"/>
    </row>
    <row r="2916" ht="15.0" customHeight="1">
      <c r="A2916" s="133" t="s">
        <v>8888</v>
      </c>
      <c r="B2916" s="133" t="s">
        <v>958</v>
      </c>
      <c r="C2916" s="134" t="s">
        <v>8889</v>
      </c>
      <c r="D2916" s="133" t="s">
        <v>187</v>
      </c>
      <c r="E2916" s="133">
        <v>2184.04</v>
      </c>
      <c r="F2916" s="134"/>
      <c r="G2916" s="134"/>
      <c r="H2916" s="134"/>
      <c r="I2916" s="134"/>
      <c r="J2916" s="134"/>
      <c r="K2916" s="134"/>
      <c r="L2916" s="134"/>
      <c r="M2916" s="134"/>
      <c r="N2916" s="134"/>
      <c r="O2916" s="134"/>
      <c r="P2916" s="134"/>
      <c r="Q2916" s="134"/>
      <c r="R2916" s="134"/>
      <c r="S2916" s="134"/>
      <c r="T2916" s="134"/>
      <c r="U2916" s="134"/>
      <c r="V2916" s="134"/>
      <c r="W2916" s="134"/>
      <c r="X2916" s="134"/>
      <c r="Y2916" s="134"/>
      <c r="Z2916" s="134"/>
    </row>
    <row r="2917" ht="15.0" customHeight="1">
      <c r="A2917" s="133" t="s">
        <v>8890</v>
      </c>
      <c r="B2917" s="133" t="s">
        <v>958</v>
      </c>
      <c r="C2917" s="134" t="s">
        <v>8891</v>
      </c>
      <c r="D2917" s="133" t="s">
        <v>187</v>
      </c>
      <c r="E2917" s="133">
        <v>3501.66</v>
      </c>
      <c r="F2917" s="134"/>
      <c r="G2917" s="134"/>
      <c r="H2917" s="134"/>
      <c r="I2917" s="134"/>
      <c r="J2917" s="134"/>
      <c r="K2917" s="134"/>
      <c r="L2917" s="134"/>
      <c r="M2917" s="134"/>
      <c r="N2917" s="134"/>
      <c r="O2917" s="134"/>
      <c r="P2917" s="134"/>
      <c r="Q2917" s="134"/>
      <c r="R2917" s="134"/>
      <c r="S2917" s="134"/>
      <c r="T2917" s="134"/>
      <c r="U2917" s="134"/>
      <c r="V2917" s="134"/>
      <c r="W2917" s="134"/>
      <c r="X2917" s="134"/>
      <c r="Y2917" s="134"/>
      <c r="Z2917" s="134"/>
    </row>
    <row r="2918" ht="15.0" customHeight="1">
      <c r="A2918" s="133" t="s">
        <v>8892</v>
      </c>
      <c r="B2918" s="133" t="s">
        <v>958</v>
      </c>
      <c r="C2918" s="134" t="s">
        <v>8893</v>
      </c>
      <c r="D2918" s="133" t="s">
        <v>187</v>
      </c>
      <c r="E2918" s="133">
        <v>721.59</v>
      </c>
      <c r="F2918" s="134"/>
      <c r="G2918" s="134"/>
      <c r="H2918" s="134"/>
      <c r="I2918" s="134"/>
      <c r="J2918" s="134"/>
      <c r="K2918" s="134"/>
      <c r="L2918" s="134"/>
      <c r="M2918" s="134"/>
      <c r="N2918" s="134"/>
      <c r="O2918" s="134"/>
      <c r="P2918" s="134"/>
      <c r="Q2918" s="134"/>
      <c r="R2918" s="134"/>
      <c r="S2918" s="134"/>
      <c r="T2918" s="134"/>
      <c r="U2918" s="134"/>
      <c r="V2918" s="134"/>
      <c r="W2918" s="134"/>
      <c r="X2918" s="134"/>
      <c r="Y2918" s="134"/>
      <c r="Z2918" s="134"/>
    </row>
    <row r="2919" ht="15.0" customHeight="1">
      <c r="A2919" s="133" t="s">
        <v>8894</v>
      </c>
      <c r="B2919" s="133" t="s">
        <v>958</v>
      </c>
      <c r="C2919" s="134" t="s">
        <v>8895</v>
      </c>
      <c r="D2919" s="133" t="s">
        <v>187</v>
      </c>
      <c r="E2919" s="133">
        <v>1253.05</v>
      </c>
      <c r="F2919" s="134"/>
      <c r="G2919" s="134"/>
      <c r="H2919" s="134"/>
      <c r="I2919" s="134"/>
      <c r="J2919" s="134"/>
      <c r="K2919" s="134"/>
      <c r="L2919" s="134"/>
      <c r="M2919" s="134"/>
      <c r="N2919" s="134"/>
      <c r="O2919" s="134"/>
      <c r="P2919" s="134"/>
      <c r="Q2919" s="134"/>
      <c r="R2919" s="134"/>
      <c r="S2919" s="134"/>
      <c r="T2919" s="134"/>
      <c r="U2919" s="134"/>
      <c r="V2919" s="134"/>
      <c r="W2919" s="134"/>
      <c r="X2919" s="134"/>
      <c r="Y2919" s="134"/>
      <c r="Z2919" s="134"/>
    </row>
    <row r="2920" ht="15.0" customHeight="1">
      <c r="A2920" s="133" t="s">
        <v>8896</v>
      </c>
      <c r="B2920" s="133" t="s">
        <v>958</v>
      </c>
      <c r="C2920" s="134" t="s">
        <v>8897</v>
      </c>
      <c r="D2920" s="133" t="s">
        <v>187</v>
      </c>
      <c r="E2920" s="133">
        <v>1892.46</v>
      </c>
      <c r="F2920" s="134"/>
      <c r="G2920" s="134"/>
      <c r="H2920" s="134"/>
      <c r="I2920" s="134"/>
      <c r="J2920" s="134"/>
      <c r="K2920" s="134"/>
      <c r="L2920" s="134"/>
      <c r="M2920" s="134"/>
      <c r="N2920" s="134"/>
      <c r="O2920" s="134"/>
      <c r="P2920" s="134"/>
      <c r="Q2920" s="134"/>
      <c r="R2920" s="134"/>
      <c r="S2920" s="134"/>
      <c r="T2920" s="134"/>
      <c r="U2920" s="134"/>
      <c r="V2920" s="134"/>
      <c r="W2920" s="134"/>
      <c r="X2920" s="134"/>
      <c r="Y2920" s="134"/>
      <c r="Z2920" s="134"/>
    </row>
    <row r="2921" ht="15.0" customHeight="1">
      <c r="A2921" s="133" t="s">
        <v>8898</v>
      </c>
      <c r="B2921" s="133" t="s">
        <v>958</v>
      </c>
      <c r="C2921" s="134" t="s">
        <v>8899</v>
      </c>
      <c r="D2921" s="133" t="s">
        <v>187</v>
      </c>
      <c r="E2921" s="133">
        <v>2393.18</v>
      </c>
      <c r="F2921" s="134"/>
      <c r="G2921" s="134"/>
      <c r="H2921" s="134"/>
      <c r="I2921" s="134"/>
      <c r="J2921" s="134"/>
      <c r="K2921" s="134"/>
      <c r="L2921" s="134"/>
      <c r="M2921" s="134"/>
      <c r="N2921" s="134"/>
      <c r="O2921" s="134"/>
      <c r="P2921" s="134"/>
      <c r="Q2921" s="134"/>
      <c r="R2921" s="134"/>
      <c r="S2921" s="134"/>
      <c r="T2921" s="134"/>
      <c r="U2921" s="134"/>
      <c r="V2921" s="134"/>
      <c r="W2921" s="134"/>
      <c r="X2921" s="134"/>
      <c r="Y2921" s="134"/>
      <c r="Z2921" s="134"/>
    </row>
    <row r="2922" ht="15.0" customHeight="1">
      <c r="A2922" s="133" t="s">
        <v>8900</v>
      </c>
      <c r="B2922" s="133" t="s">
        <v>958</v>
      </c>
      <c r="C2922" s="134" t="s">
        <v>8901</v>
      </c>
      <c r="D2922" s="133" t="s">
        <v>187</v>
      </c>
      <c r="E2922" s="133">
        <v>3667.58</v>
      </c>
      <c r="F2922" s="134"/>
      <c r="G2922" s="134"/>
      <c r="H2922" s="134"/>
      <c r="I2922" s="134"/>
      <c r="J2922" s="134"/>
      <c r="K2922" s="134"/>
      <c r="L2922" s="134"/>
      <c r="M2922" s="134"/>
      <c r="N2922" s="134"/>
      <c r="O2922" s="134"/>
      <c r="P2922" s="134"/>
      <c r="Q2922" s="134"/>
      <c r="R2922" s="134"/>
      <c r="S2922" s="134"/>
      <c r="T2922" s="134"/>
      <c r="U2922" s="134"/>
      <c r="V2922" s="134"/>
      <c r="W2922" s="134"/>
      <c r="X2922" s="134"/>
      <c r="Y2922" s="134"/>
      <c r="Z2922" s="134"/>
    </row>
    <row r="2923" ht="15.0" customHeight="1">
      <c r="A2923" s="133" t="s">
        <v>8902</v>
      </c>
      <c r="B2923" s="133" t="s">
        <v>958</v>
      </c>
      <c r="C2923" s="134" t="s">
        <v>8903</v>
      </c>
      <c r="D2923" s="133" t="s">
        <v>8861</v>
      </c>
      <c r="E2923" s="133">
        <v>1469.85</v>
      </c>
      <c r="F2923" s="134"/>
      <c r="G2923" s="134"/>
      <c r="H2923" s="134"/>
      <c r="I2923" s="134"/>
      <c r="J2923" s="134"/>
      <c r="K2923" s="134"/>
      <c r="L2923" s="134"/>
      <c r="M2923" s="134"/>
      <c r="N2923" s="134"/>
      <c r="O2923" s="134"/>
      <c r="P2923" s="134"/>
      <c r="Q2923" s="134"/>
      <c r="R2923" s="134"/>
      <c r="S2923" s="134"/>
      <c r="T2923" s="134"/>
      <c r="U2923" s="134"/>
      <c r="V2923" s="134"/>
      <c r="W2923" s="134"/>
      <c r="X2923" s="134"/>
      <c r="Y2923" s="134"/>
      <c r="Z2923" s="134"/>
    </row>
    <row r="2924" ht="15.0" customHeight="1">
      <c r="A2924" s="133" t="s">
        <v>8904</v>
      </c>
      <c r="B2924" s="133" t="s">
        <v>958</v>
      </c>
      <c r="C2924" s="134" t="s">
        <v>8905</v>
      </c>
      <c r="D2924" s="133" t="s">
        <v>8861</v>
      </c>
      <c r="E2924" s="133">
        <v>2398.53</v>
      </c>
      <c r="F2924" s="134"/>
      <c r="G2924" s="134"/>
      <c r="H2924" s="134"/>
      <c r="I2924" s="134"/>
      <c r="J2924" s="134"/>
      <c r="K2924" s="134"/>
      <c r="L2924" s="134"/>
      <c r="M2924" s="134"/>
      <c r="N2924" s="134"/>
      <c r="O2924" s="134"/>
      <c r="P2924" s="134"/>
      <c r="Q2924" s="134"/>
      <c r="R2924" s="134"/>
      <c r="S2924" s="134"/>
      <c r="T2924" s="134"/>
      <c r="U2924" s="134"/>
      <c r="V2924" s="134"/>
      <c r="W2924" s="134"/>
      <c r="X2924" s="134"/>
      <c r="Y2924" s="134"/>
      <c r="Z2924" s="134"/>
    </row>
    <row r="2925" ht="15.0" customHeight="1">
      <c r="A2925" s="133" t="s">
        <v>8906</v>
      </c>
      <c r="B2925" s="133" t="s">
        <v>958</v>
      </c>
      <c r="C2925" s="134" t="s">
        <v>8907</v>
      </c>
      <c r="D2925" s="133" t="s">
        <v>8861</v>
      </c>
      <c r="E2925" s="133">
        <v>3618.32</v>
      </c>
      <c r="F2925" s="134"/>
      <c r="G2925" s="134"/>
      <c r="H2925" s="134"/>
      <c r="I2925" s="134"/>
      <c r="J2925" s="134"/>
      <c r="K2925" s="134"/>
      <c r="L2925" s="134"/>
      <c r="M2925" s="134"/>
      <c r="N2925" s="134"/>
      <c r="O2925" s="134"/>
      <c r="P2925" s="134"/>
      <c r="Q2925" s="134"/>
      <c r="R2925" s="134"/>
      <c r="S2925" s="134"/>
      <c r="T2925" s="134"/>
      <c r="U2925" s="134"/>
      <c r="V2925" s="134"/>
      <c r="W2925" s="134"/>
      <c r="X2925" s="134"/>
      <c r="Y2925" s="134"/>
      <c r="Z2925" s="134"/>
    </row>
    <row r="2926" ht="15.0" customHeight="1">
      <c r="A2926" s="133" t="s">
        <v>8908</v>
      </c>
      <c r="B2926" s="133" t="s">
        <v>958</v>
      </c>
      <c r="C2926" s="134" t="s">
        <v>8909</v>
      </c>
      <c r="D2926" s="133" t="s">
        <v>8861</v>
      </c>
      <c r="E2926" s="133">
        <v>5285.35</v>
      </c>
      <c r="F2926" s="134"/>
      <c r="G2926" s="134"/>
      <c r="H2926" s="134"/>
      <c r="I2926" s="134"/>
      <c r="J2926" s="134"/>
      <c r="K2926" s="134"/>
      <c r="L2926" s="134"/>
      <c r="M2926" s="134"/>
      <c r="N2926" s="134"/>
      <c r="O2926" s="134"/>
      <c r="P2926" s="134"/>
      <c r="Q2926" s="134"/>
      <c r="R2926" s="134"/>
      <c r="S2926" s="134"/>
      <c r="T2926" s="134"/>
      <c r="U2926" s="134"/>
      <c r="V2926" s="134"/>
      <c r="W2926" s="134"/>
      <c r="X2926" s="134"/>
      <c r="Y2926" s="134"/>
      <c r="Z2926" s="134"/>
    </row>
    <row r="2927" ht="15.0" customHeight="1">
      <c r="A2927" s="133" t="s">
        <v>8910</v>
      </c>
      <c r="B2927" s="133" t="s">
        <v>958</v>
      </c>
      <c r="C2927" s="134" t="s">
        <v>8911</v>
      </c>
      <c r="D2927" s="133" t="s">
        <v>8861</v>
      </c>
      <c r="E2927" s="133">
        <v>9438.64</v>
      </c>
      <c r="F2927" s="134"/>
      <c r="G2927" s="134"/>
      <c r="H2927" s="134"/>
      <c r="I2927" s="134"/>
      <c r="J2927" s="134"/>
      <c r="K2927" s="134"/>
      <c r="L2927" s="134"/>
      <c r="M2927" s="134"/>
      <c r="N2927" s="134"/>
      <c r="O2927" s="134"/>
      <c r="P2927" s="134"/>
      <c r="Q2927" s="134"/>
      <c r="R2927" s="134"/>
      <c r="S2927" s="134"/>
      <c r="T2927" s="134"/>
      <c r="U2927" s="134"/>
      <c r="V2927" s="134"/>
      <c r="W2927" s="134"/>
      <c r="X2927" s="134"/>
      <c r="Y2927" s="134"/>
      <c r="Z2927" s="134"/>
    </row>
    <row r="2928" ht="15.0" customHeight="1">
      <c r="A2928" s="133" t="s">
        <v>8912</v>
      </c>
      <c r="B2928" s="133" t="s">
        <v>958</v>
      </c>
      <c r="C2928" s="134" t="s">
        <v>8913</v>
      </c>
      <c r="D2928" s="133" t="s">
        <v>187</v>
      </c>
      <c r="E2928" s="133">
        <v>917.72</v>
      </c>
      <c r="F2928" s="134"/>
      <c r="G2928" s="134"/>
      <c r="H2928" s="134"/>
      <c r="I2928" s="134"/>
      <c r="J2928" s="134"/>
      <c r="K2928" s="134"/>
      <c r="L2928" s="134"/>
      <c r="M2928" s="134"/>
      <c r="N2928" s="134"/>
      <c r="O2928" s="134"/>
      <c r="P2928" s="134"/>
      <c r="Q2928" s="134"/>
      <c r="R2928" s="134"/>
      <c r="S2928" s="134"/>
      <c r="T2928" s="134"/>
      <c r="U2928" s="134"/>
      <c r="V2928" s="134"/>
      <c r="W2928" s="134"/>
      <c r="X2928" s="134"/>
      <c r="Y2928" s="134"/>
      <c r="Z2928" s="134"/>
    </row>
    <row r="2929" ht="15.0" customHeight="1">
      <c r="A2929" s="133" t="s">
        <v>8914</v>
      </c>
      <c r="B2929" s="133" t="s">
        <v>958</v>
      </c>
      <c r="C2929" s="134" t="s">
        <v>8915</v>
      </c>
      <c r="D2929" s="133" t="s">
        <v>187</v>
      </c>
      <c r="E2929" s="133">
        <v>1410.41</v>
      </c>
      <c r="F2929" s="134"/>
      <c r="G2929" s="134"/>
      <c r="H2929" s="134"/>
      <c r="I2929" s="134"/>
      <c r="J2929" s="134"/>
      <c r="K2929" s="134"/>
      <c r="L2929" s="134"/>
      <c r="M2929" s="134"/>
      <c r="N2929" s="134"/>
      <c r="O2929" s="134"/>
      <c r="P2929" s="134"/>
      <c r="Q2929" s="134"/>
      <c r="R2929" s="134"/>
      <c r="S2929" s="134"/>
      <c r="T2929" s="134"/>
      <c r="U2929" s="134"/>
      <c r="V2929" s="134"/>
      <c r="W2929" s="134"/>
      <c r="X2929" s="134"/>
      <c r="Y2929" s="134"/>
      <c r="Z2929" s="134"/>
    </row>
    <row r="2930" ht="15.0" customHeight="1">
      <c r="A2930" s="133" t="s">
        <v>8916</v>
      </c>
      <c r="B2930" s="133" t="s">
        <v>958</v>
      </c>
      <c r="C2930" s="134" t="s">
        <v>8917</v>
      </c>
      <c r="D2930" s="133" t="s">
        <v>187</v>
      </c>
      <c r="E2930" s="133">
        <v>2129.66</v>
      </c>
      <c r="F2930" s="134"/>
      <c r="G2930" s="134"/>
      <c r="H2930" s="134"/>
      <c r="I2930" s="134"/>
      <c r="J2930" s="134"/>
      <c r="K2930" s="134"/>
      <c r="L2930" s="134"/>
      <c r="M2930" s="134"/>
      <c r="N2930" s="134"/>
      <c r="O2930" s="134"/>
      <c r="P2930" s="134"/>
      <c r="Q2930" s="134"/>
      <c r="R2930" s="134"/>
      <c r="S2930" s="134"/>
      <c r="T2930" s="134"/>
      <c r="U2930" s="134"/>
      <c r="V2930" s="134"/>
      <c r="W2930" s="134"/>
      <c r="X2930" s="134"/>
      <c r="Y2930" s="134"/>
      <c r="Z2930" s="134"/>
    </row>
    <row r="2931" ht="15.0" customHeight="1">
      <c r="A2931" s="133" t="s">
        <v>8918</v>
      </c>
      <c r="B2931" s="133" t="s">
        <v>958</v>
      </c>
      <c r="C2931" s="134" t="s">
        <v>8919</v>
      </c>
      <c r="D2931" s="133" t="s">
        <v>187</v>
      </c>
      <c r="E2931" s="133">
        <v>2913.05</v>
      </c>
      <c r="F2931" s="134"/>
      <c r="G2931" s="134"/>
      <c r="H2931" s="134"/>
      <c r="I2931" s="134"/>
      <c r="J2931" s="134"/>
      <c r="K2931" s="134"/>
      <c r="L2931" s="134"/>
      <c r="M2931" s="134"/>
      <c r="N2931" s="134"/>
      <c r="O2931" s="134"/>
      <c r="P2931" s="134"/>
      <c r="Q2931" s="134"/>
      <c r="R2931" s="134"/>
      <c r="S2931" s="134"/>
      <c r="T2931" s="134"/>
      <c r="U2931" s="134"/>
      <c r="V2931" s="134"/>
      <c r="W2931" s="134"/>
      <c r="X2931" s="134"/>
      <c r="Y2931" s="134"/>
      <c r="Z2931" s="134"/>
    </row>
    <row r="2932" ht="15.0" customHeight="1">
      <c r="A2932" s="133" t="s">
        <v>8920</v>
      </c>
      <c r="B2932" s="133" t="s">
        <v>958</v>
      </c>
      <c r="C2932" s="134" t="s">
        <v>8921</v>
      </c>
      <c r="D2932" s="133" t="s">
        <v>187</v>
      </c>
      <c r="E2932" s="133">
        <v>4688.53</v>
      </c>
      <c r="F2932" s="134"/>
      <c r="G2932" s="134"/>
      <c r="H2932" s="134"/>
      <c r="I2932" s="134"/>
      <c r="J2932" s="134"/>
      <c r="K2932" s="134"/>
      <c r="L2932" s="134"/>
      <c r="M2932" s="134"/>
      <c r="N2932" s="134"/>
      <c r="O2932" s="134"/>
      <c r="P2932" s="134"/>
      <c r="Q2932" s="134"/>
      <c r="R2932" s="134"/>
      <c r="S2932" s="134"/>
      <c r="T2932" s="134"/>
      <c r="U2932" s="134"/>
      <c r="V2932" s="134"/>
      <c r="W2932" s="134"/>
      <c r="X2932" s="134"/>
      <c r="Y2932" s="134"/>
      <c r="Z2932" s="134"/>
    </row>
    <row r="2933" ht="15.0" customHeight="1">
      <c r="A2933" s="133" t="s">
        <v>8922</v>
      </c>
      <c r="B2933" s="133" t="s">
        <v>958</v>
      </c>
      <c r="C2933" s="134" t="s">
        <v>8923</v>
      </c>
      <c r="D2933" s="133" t="s">
        <v>187</v>
      </c>
      <c r="E2933" s="133">
        <v>947.99</v>
      </c>
      <c r="F2933" s="134"/>
      <c r="G2933" s="134"/>
      <c r="H2933" s="134"/>
      <c r="I2933" s="134"/>
      <c r="J2933" s="134"/>
      <c r="K2933" s="134"/>
      <c r="L2933" s="134"/>
      <c r="M2933" s="134"/>
      <c r="N2933" s="134"/>
      <c r="O2933" s="134"/>
      <c r="P2933" s="134"/>
      <c r="Q2933" s="134"/>
      <c r="R2933" s="134"/>
      <c r="S2933" s="134"/>
      <c r="T2933" s="134"/>
      <c r="U2933" s="134"/>
      <c r="V2933" s="134"/>
      <c r="W2933" s="134"/>
      <c r="X2933" s="134"/>
      <c r="Y2933" s="134"/>
      <c r="Z2933" s="134"/>
    </row>
    <row r="2934" ht="15.0" customHeight="1">
      <c r="A2934" s="133" t="s">
        <v>8924</v>
      </c>
      <c r="B2934" s="133" t="s">
        <v>958</v>
      </c>
      <c r="C2934" s="134" t="s">
        <v>8925</v>
      </c>
      <c r="D2934" s="133" t="s">
        <v>187</v>
      </c>
      <c r="E2934" s="133">
        <v>1629.29</v>
      </c>
      <c r="F2934" s="134"/>
      <c r="G2934" s="134"/>
      <c r="H2934" s="134"/>
      <c r="I2934" s="134"/>
      <c r="J2934" s="134"/>
      <c r="K2934" s="134"/>
      <c r="L2934" s="134"/>
      <c r="M2934" s="134"/>
      <c r="N2934" s="134"/>
      <c r="O2934" s="134"/>
      <c r="P2934" s="134"/>
      <c r="Q2934" s="134"/>
      <c r="R2934" s="134"/>
      <c r="S2934" s="134"/>
      <c r="T2934" s="134"/>
      <c r="U2934" s="134"/>
      <c r="V2934" s="134"/>
      <c r="W2934" s="134"/>
      <c r="X2934" s="134"/>
      <c r="Y2934" s="134"/>
      <c r="Z2934" s="134"/>
    </row>
    <row r="2935" ht="15.0" customHeight="1">
      <c r="A2935" s="133" t="s">
        <v>8926</v>
      </c>
      <c r="B2935" s="133" t="s">
        <v>958</v>
      </c>
      <c r="C2935" s="134" t="s">
        <v>8927</v>
      </c>
      <c r="D2935" s="133" t="s">
        <v>187</v>
      </c>
      <c r="E2935" s="133">
        <v>2463.5</v>
      </c>
      <c r="F2935" s="134"/>
      <c r="G2935" s="134"/>
      <c r="H2935" s="134"/>
      <c r="I2935" s="134"/>
      <c r="J2935" s="134"/>
      <c r="K2935" s="134"/>
      <c r="L2935" s="134"/>
      <c r="M2935" s="134"/>
      <c r="N2935" s="134"/>
      <c r="O2935" s="134"/>
      <c r="P2935" s="134"/>
      <c r="Q2935" s="134"/>
      <c r="R2935" s="134"/>
      <c r="S2935" s="134"/>
      <c r="T2935" s="134"/>
      <c r="U2935" s="134"/>
      <c r="V2935" s="134"/>
      <c r="W2935" s="134"/>
      <c r="X2935" s="134"/>
      <c r="Y2935" s="134"/>
      <c r="Z2935" s="134"/>
    </row>
    <row r="2936" ht="15.0" customHeight="1">
      <c r="A2936" s="133" t="s">
        <v>8928</v>
      </c>
      <c r="B2936" s="133" t="s">
        <v>958</v>
      </c>
      <c r="C2936" s="134" t="s">
        <v>8929</v>
      </c>
      <c r="D2936" s="133" t="s">
        <v>187</v>
      </c>
      <c r="E2936" s="133">
        <v>3234.26</v>
      </c>
      <c r="F2936" s="134"/>
      <c r="G2936" s="134"/>
      <c r="H2936" s="134"/>
      <c r="I2936" s="134"/>
      <c r="J2936" s="134"/>
      <c r="K2936" s="134"/>
      <c r="L2936" s="134"/>
      <c r="M2936" s="134"/>
      <c r="N2936" s="134"/>
      <c r="O2936" s="134"/>
      <c r="P2936" s="134"/>
      <c r="Q2936" s="134"/>
      <c r="R2936" s="134"/>
      <c r="S2936" s="134"/>
      <c r="T2936" s="134"/>
      <c r="U2936" s="134"/>
      <c r="V2936" s="134"/>
      <c r="W2936" s="134"/>
      <c r="X2936" s="134"/>
      <c r="Y2936" s="134"/>
      <c r="Z2936" s="134"/>
    </row>
    <row r="2937" ht="15.0" customHeight="1">
      <c r="A2937" s="133" t="s">
        <v>8930</v>
      </c>
      <c r="B2937" s="133" t="s">
        <v>958</v>
      </c>
      <c r="C2937" s="134" t="s">
        <v>8931</v>
      </c>
      <c r="D2937" s="133" t="s">
        <v>187</v>
      </c>
      <c r="E2937" s="133">
        <v>5199.94</v>
      </c>
      <c r="F2937" s="134"/>
      <c r="G2937" s="134"/>
      <c r="H2937" s="134"/>
      <c r="I2937" s="134"/>
      <c r="J2937" s="134"/>
      <c r="K2937" s="134"/>
      <c r="L2937" s="134"/>
      <c r="M2937" s="134"/>
      <c r="N2937" s="134"/>
      <c r="O2937" s="134"/>
      <c r="P2937" s="134"/>
      <c r="Q2937" s="134"/>
      <c r="R2937" s="134"/>
      <c r="S2937" s="134"/>
      <c r="T2937" s="134"/>
      <c r="U2937" s="134"/>
      <c r="V2937" s="134"/>
      <c r="W2937" s="134"/>
      <c r="X2937" s="134"/>
      <c r="Y2937" s="134"/>
      <c r="Z2937" s="134"/>
    </row>
    <row r="2938" ht="15.0" customHeight="1">
      <c r="A2938" s="133" t="s">
        <v>8932</v>
      </c>
      <c r="B2938" s="133" t="s">
        <v>958</v>
      </c>
      <c r="C2938" s="134" t="s">
        <v>8933</v>
      </c>
      <c r="D2938" s="133" t="s">
        <v>187</v>
      </c>
      <c r="E2938" s="133">
        <v>1852.37</v>
      </c>
      <c r="F2938" s="134"/>
      <c r="G2938" s="134"/>
      <c r="H2938" s="134"/>
      <c r="I2938" s="134"/>
      <c r="J2938" s="134"/>
      <c r="K2938" s="134"/>
      <c r="L2938" s="134"/>
      <c r="M2938" s="134"/>
      <c r="N2938" s="134"/>
      <c r="O2938" s="134"/>
      <c r="P2938" s="134"/>
      <c r="Q2938" s="134"/>
      <c r="R2938" s="134"/>
      <c r="S2938" s="134"/>
      <c r="T2938" s="134"/>
      <c r="U2938" s="134"/>
      <c r="V2938" s="134"/>
      <c r="W2938" s="134"/>
      <c r="X2938" s="134"/>
      <c r="Y2938" s="134"/>
      <c r="Z2938" s="134"/>
    </row>
    <row r="2939" ht="15.0" customHeight="1">
      <c r="A2939" s="133" t="s">
        <v>8934</v>
      </c>
      <c r="B2939" s="133" t="s">
        <v>958</v>
      </c>
      <c r="C2939" s="134" t="s">
        <v>8935</v>
      </c>
      <c r="D2939" s="133" t="s">
        <v>187</v>
      </c>
      <c r="E2939" s="133">
        <v>2804.12</v>
      </c>
      <c r="F2939" s="134"/>
      <c r="G2939" s="134"/>
      <c r="H2939" s="134"/>
      <c r="I2939" s="134"/>
      <c r="J2939" s="134"/>
      <c r="K2939" s="134"/>
      <c r="L2939" s="134"/>
      <c r="M2939" s="134"/>
      <c r="N2939" s="134"/>
      <c r="O2939" s="134"/>
      <c r="P2939" s="134"/>
      <c r="Q2939" s="134"/>
      <c r="R2939" s="134"/>
      <c r="S2939" s="134"/>
      <c r="T2939" s="134"/>
      <c r="U2939" s="134"/>
      <c r="V2939" s="134"/>
      <c r="W2939" s="134"/>
      <c r="X2939" s="134"/>
      <c r="Y2939" s="134"/>
      <c r="Z2939" s="134"/>
    </row>
    <row r="2940" ht="15.0" customHeight="1">
      <c r="A2940" s="133" t="s">
        <v>8936</v>
      </c>
      <c r="B2940" s="133" t="s">
        <v>958</v>
      </c>
      <c r="C2940" s="134" t="s">
        <v>8937</v>
      </c>
      <c r="D2940" s="133" t="s">
        <v>187</v>
      </c>
      <c r="E2940" s="133">
        <v>3547.97</v>
      </c>
      <c r="F2940" s="134"/>
      <c r="G2940" s="134"/>
      <c r="H2940" s="134"/>
      <c r="I2940" s="134"/>
      <c r="J2940" s="134"/>
      <c r="K2940" s="134"/>
      <c r="L2940" s="134"/>
      <c r="M2940" s="134"/>
      <c r="N2940" s="134"/>
      <c r="O2940" s="134"/>
      <c r="P2940" s="134"/>
      <c r="Q2940" s="134"/>
      <c r="R2940" s="134"/>
      <c r="S2940" s="134"/>
      <c r="T2940" s="134"/>
      <c r="U2940" s="134"/>
      <c r="V2940" s="134"/>
      <c r="W2940" s="134"/>
      <c r="X2940" s="134"/>
      <c r="Y2940" s="134"/>
      <c r="Z2940" s="134"/>
    </row>
    <row r="2941" ht="15.0" customHeight="1">
      <c r="A2941" s="133" t="s">
        <v>8938</v>
      </c>
      <c r="B2941" s="133" t="s">
        <v>958</v>
      </c>
      <c r="C2941" s="134" t="s">
        <v>8939</v>
      </c>
      <c r="D2941" s="133" t="s">
        <v>187</v>
      </c>
      <c r="E2941" s="133">
        <v>5448.82</v>
      </c>
      <c r="F2941" s="134"/>
      <c r="G2941" s="134"/>
      <c r="H2941" s="134"/>
      <c r="I2941" s="134"/>
      <c r="J2941" s="134"/>
      <c r="K2941" s="134"/>
      <c r="L2941" s="134"/>
      <c r="M2941" s="134"/>
      <c r="N2941" s="134"/>
      <c r="O2941" s="134"/>
      <c r="P2941" s="134"/>
      <c r="Q2941" s="134"/>
      <c r="R2941" s="134"/>
      <c r="S2941" s="134"/>
      <c r="T2941" s="134"/>
      <c r="U2941" s="134"/>
      <c r="V2941" s="134"/>
      <c r="W2941" s="134"/>
      <c r="X2941" s="134"/>
      <c r="Y2941" s="134"/>
      <c r="Z2941" s="134"/>
    </row>
    <row r="2942" ht="15.0" customHeight="1">
      <c r="A2942" s="133" t="s">
        <v>8940</v>
      </c>
      <c r="B2942" s="133" t="s">
        <v>958</v>
      </c>
      <c r="C2942" s="134" t="s">
        <v>8941</v>
      </c>
      <c r="D2942" s="133" t="s">
        <v>4</v>
      </c>
      <c r="E2942" s="133">
        <v>1913.7</v>
      </c>
      <c r="F2942" s="134"/>
      <c r="G2942" s="134"/>
      <c r="H2942" s="134"/>
      <c r="I2942" s="134"/>
      <c r="J2942" s="134"/>
      <c r="K2942" s="134"/>
      <c r="L2942" s="134"/>
      <c r="M2942" s="134"/>
      <c r="N2942" s="134"/>
      <c r="O2942" s="134"/>
      <c r="P2942" s="134"/>
      <c r="Q2942" s="134"/>
      <c r="R2942" s="134"/>
      <c r="S2942" s="134"/>
      <c r="T2942" s="134"/>
      <c r="U2942" s="134"/>
      <c r="V2942" s="134"/>
      <c r="W2942" s="134"/>
      <c r="X2942" s="134"/>
      <c r="Y2942" s="134"/>
      <c r="Z2942" s="134"/>
    </row>
    <row r="2943" ht="15.0" customHeight="1">
      <c r="A2943" s="133" t="s">
        <v>8942</v>
      </c>
      <c r="B2943" s="133" t="s">
        <v>958</v>
      </c>
      <c r="C2943" s="134" t="s">
        <v>8943</v>
      </c>
      <c r="D2943" s="133" t="s">
        <v>4</v>
      </c>
      <c r="E2943" s="133">
        <v>3092.22</v>
      </c>
      <c r="F2943" s="134"/>
      <c r="G2943" s="134"/>
      <c r="H2943" s="134"/>
      <c r="I2943" s="134"/>
      <c r="J2943" s="134"/>
      <c r="K2943" s="134"/>
      <c r="L2943" s="134"/>
      <c r="M2943" s="134"/>
      <c r="N2943" s="134"/>
      <c r="O2943" s="134"/>
      <c r="P2943" s="134"/>
      <c r="Q2943" s="134"/>
      <c r="R2943" s="134"/>
      <c r="S2943" s="134"/>
      <c r="T2943" s="134"/>
      <c r="U2943" s="134"/>
      <c r="V2943" s="134"/>
      <c r="W2943" s="134"/>
      <c r="X2943" s="134"/>
      <c r="Y2943" s="134"/>
      <c r="Z2943" s="134"/>
    </row>
    <row r="2944" ht="15.0" customHeight="1">
      <c r="A2944" s="133" t="s">
        <v>8944</v>
      </c>
      <c r="B2944" s="133" t="s">
        <v>958</v>
      </c>
      <c r="C2944" s="134" t="s">
        <v>8945</v>
      </c>
      <c r="D2944" s="133" t="s">
        <v>4</v>
      </c>
      <c r="E2944" s="133">
        <v>4648.54</v>
      </c>
      <c r="F2944" s="134"/>
      <c r="G2944" s="134"/>
      <c r="H2944" s="134"/>
      <c r="I2944" s="134"/>
      <c r="J2944" s="134"/>
      <c r="K2944" s="134"/>
      <c r="L2944" s="134"/>
      <c r="M2944" s="134"/>
      <c r="N2944" s="134"/>
      <c r="O2944" s="134"/>
      <c r="P2944" s="134"/>
      <c r="Q2944" s="134"/>
      <c r="R2944" s="134"/>
      <c r="S2944" s="134"/>
      <c r="T2944" s="134"/>
      <c r="U2944" s="134"/>
      <c r="V2944" s="134"/>
      <c r="W2944" s="134"/>
      <c r="X2944" s="134"/>
      <c r="Y2944" s="134"/>
      <c r="Z2944" s="134"/>
    </row>
    <row r="2945" ht="15.0" customHeight="1">
      <c r="A2945" s="133" t="s">
        <v>8946</v>
      </c>
      <c r="B2945" s="133" t="s">
        <v>958</v>
      </c>
      <c r="C2945" s="134" t="s">
        <v>8947</v>
      </c>
      <c r="D2945" s="133" t="s">
        <v>4</v>
      </c>
      <c r="E2945" s="133">
        <v>6800.07</v>
      </c>
      <c r="F2945" s="134"/>
      <c r="G2945" s="134"/>
      <c r="H2945" s="134"/>
      <c r="I2945" s="134"/>
      <c r="J2945" s="134"/>
      <c r="K2945" s="134"/>
      <c r="L2945" s="134"/>
      <c r="M2945" s="134"/>
      <c r="N2945" s="134"/>
      <c r="O2945" s="134"/>
      <c r="P2945" s="134"/>
      <c r="Q2945" s="134"/>
      <c r="R2945" s="134"/>
      <c r="S2945" s="134"/>
      <c r="T2945" s="134"/>
      <c r="U2945" s="134"/>
      <c r="V2945" s="134"/>
      <c r="W2945" s="134"/>
      <c r="X2945" s="134"/>
      <c r="Y2945" s="134"/>
      <c r="Z2945" s="134"/>
    </row>
    <row r="2946" ht="15.0" customHeight="1">
      <c r="A2946" s="133" t="s">
        <v>8948</v>
      </c>
      <c r="B2946" s="133" t="s">
        <v>958</v>
      </c>
      <c r="C2946" s="134" t="s">
        <v>8949</v>
      </c>
      <c r="D2946" s="133" t="s">
        <v>4</v>
      </c>
      <c r="E2946" s="133">
        <v>12025.46</v>
      </c>
      <c r="F2946" s="134"/>
      <c r="G2946" s="134"/>
      <c r="H2946" s="134"/>
      <c r="I2946" s="134"/>
      <c r="J2946" s="134"/>
      <c r="K2946" s="134"/>
      <c r="L2946" s="134"/>
      <c r="M2946" s="134"/>
      <c r="N2946" s="134"/>
      <c r="O2946" s="134"/>
      <c r="P2946" s="134"/>
      <c r="Q2946" s="134"/>
      <c r="R2946" s="134"/>
      <c r="S2946" s="134"/>
      <c r="T2946" s="134"/>
      <c r="U2946" s="134"/>
      <c r="V2946" s="134"/>
      <c r="W2946" s="134"/>
      <c r="X2946" s="134"/>
      <c r="Y2946" s="134"/>
      <c r="Z2946" s="134"/>
    </row>
    <row r="2947" ht="15.0" customHeight="1">
      <c r="A2947" s="133" t="s">
        <v>8950</v>
      </c>
      <c r="B2947" s="133" t="s">
        <v>958</v>
      </c>
      <c r="C2947" s="134" t="s">
        <v>8951</v>
      </c>
      <c r="D2947" s="133" t="s">
        <v>4</v>
      </c>
      <c r="E2947" s="133">
        <v>518.9</v>
      </c>
      <c r="F2947" s="134"/>
      <c r="G2947" s="134"/>
      <c r="H2947" s="134"/>
      <c r="I2947" s="134"/>
      <c r="J2947" s="134"/>
      <c r="K2947" s="134"/>
      <c r="L2947" s="134"/>
      <c r="M2947" s="134"/>
      <c r="N2947" s="134"/>
      <c r="O2947" s="134"/>
      <c r="P2947" s="134"/>
      <c r="Q2947" s="134"/>
      <c r="R2947" s="134"/>
      <c r="S2947" s="134"/>
      <c r="T2947" s="134"/>
      <c r="U2947" s="134"/>
      <c r="V2947" s="134"/>
      <c r="W2947" s="134"/>
      <c r="X2947" s="134"/>
      <c r="Y2947" s="134"/>
      <c r="Z2947" s="134"/>
    </row>
    <row r="2948" ht="15.0" customHeight="1">
      <c r="A2948" s="133" t="s">
        <v>8952</v>
      </c>
      <c r="B2948" s="133" t="s">
        <v>958</v>
      </c>
      <c r="C2948" s="134" t="s">
        <v>8953</v>
      </c>
      <c r="D2948" s="133" t="s">
        <v>4</v>
      </c>
      <c r="E2948" s="133">
        <v>558.13</v>
      </c>
      <c r="F2948" s="134"/>
      <c r="G2948" s="134"/>
      <c r="H2948" s="134"/>
      <c r="I2948" s="134"/>
      <c r="J2948" s="134"/>
      <c r="K2948" s="134"/>
      <c r="L2948" s="134"/>
      <c r="M2948" s="134"/>
      <c r="N2948" s="134"/>
      <c r="O2948" s="134"/>
      <c r="P2948" s="134"/>
      <c r="Q2948" s="134"/>
      <c r="R2948" s="134"/>
      <c r="S2948" s="134"/>
      <c r="T2948" s="134"/>
      <c r="U2948" s="134"/>
      <c r="V2948" s="134"/>
      <c r="W2948" s="134"/>
      <c r="X2948" s="134"/>
      <c r="Y2948" s="134"/>
      <c r="Z2948" s="134"/>
    </row>
    <row r="2949" ht="15.0" customHeight="1">
      <c r="A2949" s="133" t="s">
        <v>8954</v>
      </c>
      <c r="B2949" s="133" t="s">
        <v>958</v>
      </c>
      <c r="C2949" s="134" t="s">
        <v>8955</v>
      </c>
      <c r="D2949" s="133" t="s">
        <v>4</v>
      </c>
      <c r="E2949" s="133">
        <v>672.98</v>
      </c>
      <c r="F2949" s="134"/>
      <c r="G2949" s="134"/>
      <c r="H2949" s="134"/>
      <c r="I2949" s="134"/>
      <c r="J2949" s="134"/>
      <c r="K2949" s="134"/>
      <c r="L2949" s="134"/>
      <c r="M2949" s="134"/>
      <c r="N2949" s="134"/>
      <c r="O2949" s="134"/>
      <c r="P2949" s="134"/>
      <c r="Q2949" s="134"/>
      <c r="R2949" s="134"/>
      <c r="S2949" s="134"/>
      <c r="T2949" s="134"/>
      <c r="U2949" s="134"/>
      <c r="V2949" s="134"/>
      <c r="W2949" s="134"/>
      <c r="X2949" s="134"/>
      <c r="Y2949" s="134"/>
      <c r="Z2949" s="134"/>
    </row>
    <row r="2950" ht="15.0" customHeight="1">
      <c r="A2950" s="133" t="s">
        <v>8956</v>
      </c>
      <c r="B2950" s="133" t="s">
        <v>958</v>
      </c>
      <c r="C2950" s="134" t="s">
        <v>8957</v>
      </c>
      <c r="D2950" s="133" t="s">
        <v>4</v>
      </c>
      <c r="E2950" s="133">
        <v>1046.9</v>
      </c>
      <c r="F2950" s="134"/>
      <c r="G2950" s="134"/>
      <c r="H2950" s="134"/>
      <c r="I2950" s="134"/>
      <c r="J2950" s="134"/>
      <c r="K2950" s="134"/>
      <c r="L2950" s="134"/>
      <c r="M2950" s="134"/>
      <c r="N2950" s="134"/>
      <c r="O2950" s="134"/>
      <c r="P2950" s="134"/>
      <c r="Q2950" s="134"/>
      <c r="R2950" s="134"/>
      <c r="S2950" s="134"/>
      <c r="T2950" s="134"/>
      <c r="U2950" s="134"/>
      <c r="V2950" s="134"/>
      <c r="W2950" s="134"/>
      <c r="X2950" s="134"/>
      <c r="Y2950" s="134"/>
      <c r="Z2950" s="134"/>
    </row>
    <row r="2951" ht="15.0" customHeight="1">
      <c r="A2951" s="133" t="s">
        <v>8958</v>
      </c>
      <c r="B2951" s="133" t="s">
        <v>958</v>
      </c>
      <c r="C2951" s="134" t="s">
        <v>8959</v>
      </c>
      <c r="D2951" s="133" t="s">
        <v>4</v>
      </c>
      <c r="E2951" s="133">
        <v>1435.46</v>
      </c>
      <c r="F2951" s="134"/>
      <c r="G2951" s="134"/>
      <c r="H2951" s="134"/>
      <c r="I2951" s="134"/>
      <c r="J2951" s="134"/>
      <c r="K2951" s="134"/>
      <c r="L2951" s="134"/>
      <c r="M2951" s="134"/>
      <c r="N2951" s="134"/>
      <c r="O2951" s="134"/>
      <c r="P2951" s="134"/>
      <c r="Q2951" s="134"/>
      <c r="R2951" s="134"/>
      <c r="S2951" s="134"/>
      <c r="T2951" s="134"/>
      <c r="U2951" s="134"/>
      <c r="V2951" s="134"/>
      <c r="W2951" s="134"/>
      <c r="X2951" s="134"/>
      <c r="Y2951" s="134"/>
      <c r="Z2951" s="134"/>
    </row>
    <row r="2952" ht="15.0" customHeight="1">
      <c r="A2952" s="133" t="s">
        <v>8960</v>
      </c>
      <c r="B2952" s="133" t="s">
        <v>958</v>
      </c>
      <c r="C2952" s="134" t="s">
        <v>8961</v>
      </c>
      <c r="D2952" s="133" t="s">
        <v>187</v>
      </c>
      <c r="E2952" s="133">
        <v>38.22</v>
      </c>
      <c r="F2952" s="134"/>
      <c r="G2952" s="134"/>
      <c r="H2952" s="134"/>
      <c r="I2952" s="134"/>
      <c r="J2952" s="134"/>
      <c r="K2952" s="134"/>
      <c r="L2952" s="134"/>
      <c r="M2952" s="134"/>
      <c r="N2952" s="134"/>
      <c r="O2952" s="134"/>
      <c r="P2952" s="134"/>
      <c r="Q2952" s="134"/>
      <c r="R2952" s="134"/>
      <c r="S2952" s="134"/>
      <c r="T2952" s="134"/>
      <c r="U2952" s="134"/>
      <c r="V2952" s="134"/>
      <c r="W2952" s="134"/>
      <c r="X2952" s="134"/>
      <c r="Y2952" s="134"/>
      <c r="Z2952" s="134"/>
    </row>
    <row r="2953" ht="15.0" customHeight="1">
      <c r="A2953" s="133" t="s">
        <v>8962</v>
      </c>
      <c r="B2953" s="133" t="s">
        <v>958</v>
      </c>
      <c r="C2953" s="134" t="s">
        <v>8963</v>
      </c>
      <c r="D2953" s="133" t="s">
        <v>4</v>
      </c>
      <c r="E2953" s="133">
        <v>107.87</v>
      </c>
      <c r="F2953" s="134"/>
      <c r="G2953" s="134"/>
      <c r="H2953" s="134"/>
      <c r="I2953" s="134"/>
      <c r="J2953" s="134"/>
      <c r="K2953" s="134"/>
      <c r="L2953" s="134"/>
      <c r="M2953" s="134"/>
      <c r="N2953" s="134"/>
      <c r="O2953" s="134"/>
      <c r="P2953" s="134"/>
      <c r="Q2953" s="134"/>
      <c r="R2953" s="134"/>
      <c r="S2953" s="134"/>
      <c r="T2953" s="134"/>
      <c r="U2953" s="134"/>
      <c r="V2953" s="134"/>
      <c r="W2953" s="134"/>
      <c r="X2953" s="134"/>
      <c r="Y2953" s="134"/>
      <c r="Z2953" s="134"/>
    </row>
    <row r="2954" ht="15.0" customHeight="1">
      <c r="A2954" s="133" t="s">
        <v>8964</v>
      </c>
      <c r="B2954" s="133" t="s">
        <v>958</v>
      </c>
      <c r="C2954" s="134" t="s">
        <v>8965</v>
      </c>
      <c r="D2954" s="133" t="s">
        <v>187</v>
      </c>
      <c r="E2954" s="133">
        <v>73.75</v>
      </c>
      <c r="F2954" s="134"/>
      <c r="G2954" s="134"/>
      <c r="H2954" s="134"/>
      <c r="I2954" s="134"/>
      <c r="J2954" s="134"/>
      <c r="K2954" s="134"/>
      <c r="L2954" s="134"/>
      <c r="M2954" s="134"/>
      <c r="N2954" s="134"/>
      <c r="O2954" s="134"/>
      <c r="P2954" s="134"/>
      <c r="Q2954" s="134"/>
      <c r="R2954" s="134"/>
      <c r="S2954" s="134"/>
      <c r="T2954" s="134"/>
      <c r="U2954" s="134"/>
      <c r="V2954" s="134"/>
      <c r="W2954" s="134"/>
      <c r="X2954" s="134"/>
      <c r="Y2954" s="134"/>
      <c r="Z2954" s="134"/>
    </row>
    <row r="2955" ht="15.0" customHeight="1">
      <c r="A2955" s="133" t="s">
        <v>8966</v>
      </c>
      <c r="B2955" s="133" t="s">
        <v>958</v>
      </c>
      <c r="C2955" s="134" t="s">
        <v>8967</v>
      </c>
      <c r="D2955" s="133" t="s">
        <v>4</v>
      </c>
      <c r="E2955" s="133">
        <v>217.48</v>
      </c>
      <c r="F2955" s="134"/>
      <c r="G2955" s="134"/>
      <c r="H2955" s="134"/>
      <c r="I2955" s="134"/>
      <c r="J2955" s="134"/>
      <c r="K2955" s="134"/>
      <c r="L2955" s="134"/>
      <c r="M2955" s="134"/>
      <c r="N2955" s="134"/>
      <c r="O2955" s="134"/>
      <c r="P2955" s="134"/>
      <c r="Q2955" s="134"/>
      <c r="R2955" s="134"/>
      <c r="S2955" s="134"/>
      <c r="T2955" s="134"/>
      <c r="U2955" s="134"/>
      <c r="V2955" s="134"/>
      <c r="W2955" s="134"/>
      <c r="X2955" s="134"/>
      <c r="Y2955" s="134"/>
      <c r="Z2955" s="134"/>
    </row>
    <row r="2956" ht="15.0" customHeight="1">
      <c r="A2956" s="133" t="s">
        <v>8968</v>
      </c>
      <c r="B2956" s="133" t="s">
        <v>958</v>
      </c>
      <c r="C2956" s="134" t="s">
        <v>8969</v>
      </c>
      <c r="D2956" s="133" t="s">
        <v>187</v>
      </c>
      <c r="E2956" s="133">
        <v>117.17</v>
      </c>
      <c r="F2956" s="134"/>
      <c r="G2956" s="134"/>
      <c r="H2956" s="134"/>
      <c r="I2956" s="134"/>
      <c r="J2956" s="134"/>
      <c r="K2956" s="134"/>
      <c r="L2956" s="134"/>
      <c r="M2956" s="134"/>
      <c r="N2956" s="134"/>
      <c r="O2956" s="134"/>
      <c r="P2956" s="134"/>
      <c r="Q2956" s="134"/>
      <c r="R2956" s="134"/>
      <c r="S2956" s="134"/>
      <c r="T2956" s="134"/>
      <c r="U2956" s="134"/>
      <c r="V2956" s="134"/>
      <c r="W2956" s="134"/>
      <c r="X2956" s="134"/>
      <c r="Y2956" s="134"/>
      <c r="Z2956" s="134"/>
    </row>
    <row r="2957" ht="15.0" customHeight="1">
      <c r="A2957" s="133" t="s">
        <v>8970</v>
      </c>
      <c r="B2957" s="133" t="s">
        <v>958</v>
      </c>
      <c r="C2957" s="134" t="s">
        <v>8971</v>
      </c>
      <c r="D2957" s="133" t="s">
        <v>4</v>
      </c>
      <c r="E2957" s="133">
        <v>358.21</v>
      </c>
      <c r="F2957" s="134"/>
      <c r="G2957" s="134"/>
      <c r="H2957" s="134"/>
      <c r="I2957" s="134"/>
      <c r="J2957" s="134"/>
      <c r="K2957" s="134"/>
      <c r="L2957" s="134"/>
      <c r="M2957" s="134"/>
      <c r="N2957" s="134"/>
      <c r="O2957" s="134"/>
      <c r="P2957" s="134"/>
      <c r="Q2957" s="134"/>
      <c r="R2957" s="134"/>
      <c r="S2957" s="134"/>
      <c r="T2957" s="134"/>
      <c r="U2957" s="134"/>
      <c r="V2957" s="134"/>
      <c r="W2957" s="134"/>
      <c r="X2957" s="134"/>
      <c r="Y2957" s="134"/>
      <c r="Z2957" s="134"/>
    </row>
    <row r="2958" ht="15.0" customHeight="1">
      <c r="A2958" s="133" t="s">
        <v>8972</v>
      </c>
      <c r="B2958" s="133" t="s">
        <v>958</v>
      </c>
      <c r="C2958" s="134" t="s">
        <v>8973</v>
      </c>
      <c r="D2958" s="133" t="s">
        <v>187</v>
      </c>
      <c r="E2958" s="133">
        <v>168.44</v>
      </c>
      <c r="F2958" s="134"/>
      <c r="G2958" s="134"/>
      <c r="H2958" s="134"/>
      <c r="I2958" s="134"/>
      <c r="J2958" s="134"/>
      <c r="K2958" s="134"/>
      <c r="L2958" s="134"/>
      <c r="M2958" s="134"/>
      <c r="N2958" s="134"/>
      <c r="O2958" s="134"/>
      <c r="P2958" s="134"/>
      <c r="Q2958" s="134"/>
      <c r="R2958" s="134"/>
      <c r="S2958" s="134"/>
      <c r="T2958" s="134"/>
      <c r="U2958" s="134"/>
      <c r="V2958" s="134"/>
      <c r="W2958" s="134"/>
      <c r="X2958" s="134"/>
      <c r="Y2958" s="134"/>
      <c r="Z2958" s="134"/>
    </row>
    <row r="2959" ht="15.0" customHeight="1">
      <c r="A2959" s="133" t="s">
        <v>8974</v>
      </c>
      <c r="B2959" s="133" t="s">
        <v>958</v>
      </c>
      <c r="C2959" s="134" t="s">
        <v>8975</v>
      </c>
      <c r="D2959" s="133" t="s">
        <v>4</v>
      </c>
      <c r="E2959" s="133">
        <v>550.78</v>
      </c>
      <c r="F2959" s="134"/>
      <c r="G2959" s="134"/>
      <c r="H2959" s="134"/>
      <c r="I2959" s="134"/>
      <c r="J2959" s="134"/>
      <c r="K2959" s="134"/>
      <c r="L2959" s="134"/>
      <c r="M2959" s="134"/>
      <c r="N2959" s="134"/>
      <c r="O2959" s="134"/>
      <c r="P2959" s="134"/>
      <c r="Q2959" s="134"/>
      <c r="R2959" s="134"/>
      <c r="S2959" s="134"/>
      <c r="T2959" s="134"/>
      <c r="U2959" s="134"/>
      <c r="V2959" s="134"/>
      <c r="W2959" s="134"/>
      <c r="X2959" s="134"/>
      <c r="Y2959" s="134"/>
      <c r="Z2959" s="134"/>
    </row>
    <row r="2960" ht="15.0" customHeight="1">
      <c r="A2960" s="133" t="s">
        <v>8976</v>
      </c>
      <c r="B2960" s="133" t="s">
        <v>958</v>
      </c>
      <c r="C2960" s="134" t="s">
        <v>8977</v>
      </c>
      <c r="D2960" s="133" t="s">
        <v>187</v>
      </c>
      <c r="E2960" s="133">
        <v>225.52</v>
      </c>
      <c r="F2960" s="134"/>
      <c r="G2960" s="134"/>
      <c r="H2960" s="134"/>
      <c r="I2960" s="134"/>
      <c r="J2960" s="134"/>
      <c r="K2960" s="134"/>
      <c r="L2960" s="134"/>
      <c r="M2960" s="134"/>
      <c r="N2960" s="134"/>
      <c r="O2960" s="134"/>
      <c r="P2960" s="134"/>
      <c r="Q2960" s="134"/>
      <c r="R2960" s="134"/>
      <c r="S2960" s="134"/>
      <c r="T2960" s="134"/>
      <c r="U2960" s="134"/>
      <c r="V2960" s="134"/>
      <c r="W2960" s="134"/>
      <c r="X2960" s="134"/>
      <c r="Y2960" s="134"/>
      <c r="Z2960" s="134"/>
    </row>
    <row r="2961" ht="15.0" customHeight="1">
      <c r="A2961" s="133" t="s">
        <v>8978</v>
      </c>
      <c r="B2961" s="133" t="s">
        <v>958</v>
      </c>
      <c r="C2961" s="134" t="s">
        <v>8979</v>
      </c>
      <c r="D2961" s="133" t="s">
        <v>4</v>
      </c>
      <c r="E2961" s="133">
        <v>812.45</v>
      </c>
      <c r="F2961" s="134"/>
      <c r="G2961" s="134"/>
      <c r="H2961" s="134"/>
      <c r="I2961" s="134"/>
      <c r="J2961" s="134"/>
      <c r="K2961" s="134"/>
      <c r="L2961" s="134"/>
      <c r="M2961" s="134"/>
      <c r="N2961" s="134"/>
      <c r="O2961" s="134"/>
      <c r="P2961" s="134"/>
      <c r="Q2961" s="134"/>
      <c r="R2961" s="134"/>
      <c r="S2961" s="134"/>
      <c r="T2961" s="134"/>
      <c r="U2961" s="134"/>
      <c r="V2961" s="134"/>
      <c r="W2961" s="134"/>
      <c r="X2961" s="134"/>
      <c r="Y2961" s="134"/>
      <c r="Z2961" s="134"/>
    </row>
    <row r="2962" ht="15.0" customHeight="1">
      <c r="A2962" s="133" t="s">
        <v>8980</v>
      </c>
      <c r="B2962" s="133" t="s">
        <v>958</v>
      </c>
      <c r="C2962" s="134" t="s">
        <v>8981</v>
      </c>
      <c r="D2962" s="133" t="s">
        <v>187</v>
      </c>
      <c r="E2962" s="133">
        <v>311.34</v>
      </c>
      <c r="F2962" s="134"/>
      <c r="G2962" s="134"/>
      <c r="H2962" s="134"/>
      <c r="I2962" s="134"/>
      <c r="J2962" s="134"/>
      <c r="K2962" s="134"/>
      <c r="L2962" s="134"/>
      <c r="M2962" s="134"/>
      <c r="N2962" s="134"/>
      <c r="O2962" s="134"/>
      <c r="P2962" s="134"/>
      <c r="Q2962" s="134"/>
      <c r="R2962" s="134"/>
      <c r="S2962" s="134"/>
      <c r="T2962" s="134"/>
      <c r="U2962" s="134"/>
      <c r="V2962" s="134"/>
      <c r="W2962" s="134"/>
      <c r="X2962" s="134"/>
      <c r="Y2962" s="134"/>
      <c r="Z2962" s="134"/>
    </row>
    <row r="2963" ht="15.0" customHeight="1">
      <c r="A2963" s="133" t="s">
        <v>8982</v>
      </c>
      <c r="B2963" s="133" t="s">
        <v>958</v>
      </c>
      <c r="C2963" s="134" t="s">
        <v>8983</v>
      </c>
      <c r="D2963" s="133" t="s">
        <v>4</v>
      </c>
      <c r="E2963" s="133">
        <v>1528.22</v>
      </c>
      <c r="F2963" s="134"/>
      <c r="G2963" s="134"/>
      <c r="H2963" s="134"/>
      <c r="I2963" s="134"/>
      <c r="J2963" s="134"/>
      <c r="K2963" s="134"/>
      <c r="L2963" s="134"/>
      <c r="M2963" s="134"/>
      <c r="N2963" s="134"/>
      <c r="O2963" s="134"/>
      <c r="P2963" s="134"/>
      <c r="Q2963" s="134"/>
      <c r="R2963" s="134"/>
      <c r="S2963" s="134"/>
      <c r="T2963" s="134"/>
      <c r="U2963" s="134"/>
      <c r="V2963" s="134"/>
      <c r="W2963" s="134"/>
      <c r="X2963" s="134"/>
      <c r="Y2963" s="134"/>
      <c r="Z2963" s="134"/>
    </row>
    <row r="2964" ht="15.0" customHeight="1">
      <c r="A2964" s="133" t="s">
        <v>8984</v>
      </c>
      <c r="B2964" s="133" t="s">
        <v>958</v>
      </c>
      <c r="C2964" s="134" t="s">
        <v>8985</v>
      </c>
      <c r="D2964" s="133" t="s">
        <v>187</v>
      </c>
      <c r="E2964" s="133">
        <v>131.33</v>
      </c>
      <c r="F2964" s="134"/>
      <c r="G2964" s="134"/>
      <c r="H2964" s="134"/>
      <c r="I2964" s="134"/>
      <c r="J2964" s="134"/>
      <c r="K2964" s="134"/>
      <c r="L2964" s="134"/>
      <c r="M2964" s="134"/>
      <c r="N2964" s="134"/>
      <c r="O2964" s="134"/>
      <c r="P2964" s="134"/>
      <c r="Q2964" s="134"/>
      <c r="R2964" s="134"/>
      <c r="S2964" s="134"/>
      <c r="T2964" s="134"/>
      <c r="U2964" s="134"/>
      <c r="V2964" s="134"/>
      <c r="W2964" s="134"/>
      <c r="X2964" s="134"/>
      <c r="Y2964" s="134"/>
      <c r="Z2964" s="134"/>
    </row>
    <row r="2965" ht="15.0" customHeight="1">
      <c r="A2965" s="133" t="s">
        <v>8986</v>
      </c>
      <c r="B2965" s="133" t="s">
        <v>958</v>
      </c>
      <c r="C2965" s="134" t="s">
        <v>8987</v>
      </c>
      <c r="D2965" s="133" t="s">
        <v>4</v>
      </c>
      <c r="E2965" s="133">
        <v>319.48</v>
      </c>
      <c r="F2965" s="134"/>
      <c r="G2965" s="134"/>
      <c r="H2965" s="134"/>
      <c r="I2965" s="134"/>
      <c r="J2965" s="134"/>
      <c r="K2965" s="134"/>
      <c r="L2965" s="134"/>
      <c r="M2965" s="134"/>
      <c r="N2965" s="134"/>
      <c r="O2965" s="134"/>
      <c r="P2965" s="134"/>
      <c r="Q2965" s="134"/>
      <c r="R2965" s="134"/>
      <c r="S2965" s="134"/>
      <c r="T2965" s="134"/>
      <c r="U2965" s="134"/>
      <c r="V2965" s="134"/>
      <c r="W2965" s="134"/>
      <c r="X2965" s="134"/>
      <c r="Y2965" s="134"/>
      <c r="Z2965" s="134"/>
    </row>
    <row r="2966" ht="15.0" customHeight="1">
      <c r="A2966" s="133" t="s">
        <v>8988</v>
      </c>
      <c r="B2966" s="133" t="s">
        <v>958</v>
      </c>
      <c r="C2966" s="134" t="s">
        <v>8989</v>
      </c>
      <c r="D2966" s="133" t="s">
        <v>187</v>
      </c>
      <c r="E2966" s="133">
        <v>208.88</v>
      </c>
      <c r="F2966" s="134"/>
      <c r="G2966" s="134"/>
      <c r="H2966" s="134"/>
      <c r="I2966" s="134"/>
      <c r="J2966" s="134"/>
      <c r="K2966" s="134"/>
      <c r="L2966" s="134"/>
      <c r="M2966" s="134"/>
      <c r="N2966" s="134"/>
      <c r="O2966" s="134"/>
      <c r="P2966" s="134"/>
      <c r="Q2966" s="134"/>
      <c r="R2966" s="134"/>
      <c r="S2966" s="134"/>
      <c r="T2966" s="134"/>
      <c r="U2966" s="134"/>
      <c r="V2966" s="134"/>
      <c r="W2966" s="134"/>
      <c r="X2966" s="134"/>
      <c r="Y2966" s="134"/>
      <c r="Z2966" s="134"/>
    </row>
    <row r="2967" ht="15.0" customHeight="1">
      <c r="A2967" s="133" t="s">
        <v>8990</v>
      </c>
      <c r="B2967" s="133" t="s">
        <v>958</v>
      </c>
      <c r="C2967" s="134" t="s">
        <v>8991</v>
      </c>
      <c r="D2967" s="133" t="s">
        <v>4</v>
      </c>
      <c r="E2967" s="133">
        <v>511.89</v>
      </c>
      <c r="F2967" s="134"/>
      <c r="G2967" s="134"/>
      <c r="H2967" s="134"/>
      <c r="I2967" s="134"/>
      <c r="J2967" s="134"/>
      <c r="K2967" s="134"/>
      <c r="L2967" s="134"/>
      <c r="M2967" s="134"/>
      <c r="N2967" s="134"/>
      <c r="O2967" s="134"/>
      <c r="P2967" s="134"/>
      <c r="Q2967" s="134"/>
      <c r="R2967" s="134"/>
      <c r="S2967" s="134"/>
      <c r="T2967" s="134"/>
      <c r="U2967" s="134"/>
      <c r="V2967" s="134"/>
      <c r="W2967" s="134"/>
      <c r="X2967" s="134"/>
      <c r="Y2967" s="134"/>
      <c r="Z2967" s="134"/>
    </row>
    <row r="2968" ht="15.0" customHeight="1">
      <c r="A2968" s="133" t="s">
        <v>8992</v>
      </c>
      <c r="B2968" s="133" t="s">
        <v>958</v>
      </c>
      <c r="C2968" s="134" t="s">
        <v>8993</v>
      </c>
      <c r="D2968" s="133" t="s">
        <v>187</v>
      </c>
      <c r="E2968" s="133">
        <v>307.25</v>
      </c>
      <c r="F2968" s="134"/>
      <c r="G2968" s="134"/>
      <c r="H2968" s="134"/>
      <c r="I2968" s="134"/>
      <c r="J2968" s="134"/>
      <c r="K2968" s="134"/>
      <c r="L2968" s="134"/>
      <c r="M2968" s="134"/>
      <c r="N2968" s="134"/>
      <c r="O2968" s="134"/>
      <c r="P2968" s="134"/>
      <c r="Q2968" s="134"/>
      <c r="R2968" s="134"/>
      <c r="S2968" s="134"/>
      <c r="T2968" s="134"/>
      <c r="U2968" s="134"/>
      <c r="V2968" s="134"/>
      <c r="W2968" s="134"/>
      <c r="X2968" s="134"/>
      <c r="Y2968" s="134"/>
      <c r="Z2968" s="134"/>
    </row>
    <row r="2969" ht="15.0" customHeight="1">
      <c r="A2969" s="133" t="s">
        <v>8994</v>
      </c>
      <c r="B2969" s="133" t="s">
        <v>958</v>
      </c>
      <c r="C2969" s="134" t="s">
        <v>8995</v>
      </c>
      <c r="D2969" s="133" t="s">
        <v>4</v>
      </c>
      <c r="E2969" s="133">
        <v>763.98</v>
      </c>
      <c r="F2969" s="134"/>
      <c r="G2969" s="134"/>
      <c r="H2969" s="134"/>
      <c r="I2969" s="134"/>
      <c r="J2969" s="134"/>
      <c r="K2969" s="134"/>
      <c r="L2969" s="134"/>
      <c r="M2969" s="134"/>
      <c r="N2969" s="134"/>
      <c r="O2969" s="134"/>
      <c r="P2969" s="134"/>
      <c r="Q2969" s="134"/>
      <c r="R2969" s="134"/>
      <c r="S2969" s="134"/>
      <c r="T2969" s="134"/>
      <c r="U2969" s="134"/>
      <c r="V2969" s="134"/>
      <c r="W2969" s="134"/>
      <c r="X2969" s="134"/>
      <c r="Y2969" s="134"/>
      <c r="Z2969" s="134"/>
    </row>
    <row r="2970" ht="15.0" customHeight="1">
      <c r="A2970" s="133" t="s">
        <v>8996</v>
      </c>
      <c r="B2970" s="133" t="s">
        <v>958</v>
      </c>
      <c r="C2970" s="134" t="s">
        <v>8997</v>
      </c>
      <c r="D2970" s="133" t="s">
        <v>187</v>
      </c>
      <c r="E2970" s="133">
        <v>410.53</v>
      </c>
      <c r="F2970" s="134"/>
      <c r="G2970" s="134"/>
      <c r="H2970" s="134"/>
      <c r="I2970" s="134"/>
      <c r="J2970" s="134"/>
      <c r="K2970" s="134"/>
      <c r="L2970" s="134"/>
      <c r="M2970" s="134"/>
      <c r="N2970" s="134"/>
      <c r="O2970" s="134"/>
      <c r="P2970" s="134"/>
      <c r="Q2970" s="134"/>
      <c r="R2970" s="134"/>
      <c r="S2970" s="134"/>
      <c r="T2970" s="134"/>
      <c r="U2970" s="134"/>
      <c r="V2970" s="134"/>
      <c r="W2970" s="134"/>
      <c r="X2970" s="134"/>
      <c r="Y2970" s="134"/>
      <c r="Z2970" s="134"/>
    </row>
    <row r="2971" ht="15.0" customHeight="1">
      <c r="A2971" s="133" t="s">
        <v>8998</v>
      </c>
      <c r="B2971" s="133" t="s">
        <v>958</v>
      </c>
      <c r="C2971" s="134" t="s">
        <v>8999</v>
      </c>
      <c r="D2971" s="133" t="s">
        <v>4</v>
      </c>
      <c r="E2971" s="133">
        <v>1139.55</v>
      </c>
      <c r="F2971" s="134"/>
      <c r="G2971" s="134"/>
      <c r="H2971" s="134"/>
      <c r="I2971" s="134"/>
      <c r="J2971" s="134"/>
      <c r="K2971" s="134"/>
      <c r="L2971" s="134"/>
      <c r="M2971" s="134"/>
      <c r="N2971" s="134"/>
      <c r="O2971" s="134"/>
      <c r="P2971" s="134"/>
      <c r="Q2971" s="134"/>
      <c r="R2971" s="134"/>
      <c r="S2971" s="134"/>
      <c r="T2971" s="134"/>
      <c r="U2971" s="134"/>
      <c r="V2971" s="134"/>
      <c r="W2971" s="134"/>
      <c r="X2971" s="134"/>
      <c r="Y2971" s="134"/>
      <c r="Z2971" s="134"/>
    </row>
    <row r="2972" ht="15.0" customHeight="1">
      <c r="A2972" s="133" t="s">
        <v>9000</v>
      </c>
      <c r="B2972" s="133" t="s">
        <v>958</v>
      </c>
      <c r="C2972" s="134" t="s">
        <v>9001</v>
      </c>
      <c r="D2972" s="133" t="s">
        <v>187</v>
      </c>
      <c r="E2972" s="133">
        <v>572.0</v>
      </c>
      <c r="F2972" s="134"/>
      <c r="G2972" s="134"/>
      <c r="H2972" s="134"/>
      <c r="I2972" s="134"/>
      <c r="J2972" s="134"/>
      <c r="K2972" s="134"/>
      <c r="L2972" s="134"/>
      <c r="M2972" s="134"/>
      <c r="N2972" s="134"/>
      <c r="O2972" s="134"/>
      <c r="P2972" s="134"/>
      <c r="Q2972" s="134"/>
      <c r="R2972" s="134"/>
      <c r="S2972" s="134"/>
      <c r="T2972" s="134"/>
      <c r="U2972" s="134"/>
      <c r="V2972" s="134"/>
      <c r="W2972" s="134"/>
      <c r="X2972" s="134"/>
      <c r="Y2972" s="134"/>
      <c r="Z2972" s="134"/>
    </row>
    <row r="2973" ht="15.0" customHeight="1">
      <c r="A2973" s="133" t="s">
        <v>9002</v>
      </c>
      <c r="B2973" s="133" t="s">
        <v>958</v>
      </c>
      <c r="C2973" s="134" t="s">
        <v>9003</v>
      </c>
      <c r="D2973" s="133" t="s">
        <v>4</v>
      </c>
      <c r="E2973" s="133">
        <v>2117.8</v>
      </c>
      <c r="F2973" s="134"/>
      <c r="G2973" s="134"/>
      <c r="H2973" s="134"/>
      <c r="I2973" s="134"/>
      <c r="J2973" s="134"/>
      <c r="K2973" s="134"/>
      <c r="L2973" s="134"/>
      <c r="M2973" s="134"/>
      <c r="N2973" s="134"/>
      <c r="O2973" s="134"/>
      <c r="P2973" s="134"/>
      <c r="Q2973" s="134"/>
      <c r="R2973" s="134"/>
      <c r="S2973" s="134"/>
      <c r="T2973" s="134"/>
      <c r="U2973" s="134"/>
      <c r="V2973" s="134"/>
      <c r="W2973" s="134"/>
      <c r="X2973" s="134"/>
      <c r="Y2973" s="134"/>
      <c r="Z2973" s="134"/>
    </row>
    <row r="2974" ht="15.0" customHeight="1">
      <c r="A2974" s="133" t="s">
        <v>9004</v>
      </c>
      <c r="B2974" s="133" t="s">
        <v>958</v>
      </c>
      <c r="C2974" s="134" t="s">
        <v>9005</v>
      </c>
      <c r="D2974" s="133" t="s">
        <v>187</v>
      </c>
      <c r="E2974" s="133">
        <v>196.94</v>
      </c>
      <c r="F2974" s="134"/>
      <c r="G2974" s="134"/>
      <c r="H2974" s="134"/>
      <c r="I2974" s="134"/>
      <c r="J2974" s="134"/>
      <c r="K2974" s="134"/>
      <c r="L2974" s="134"/>
      <c r="M2974" s="134"/>
      <c r="N2974" s="134"/>
      <c r="O2974" s="134"/>
      <c r="P2974" s="134"/>
      <c r="Q2974" s="134"/>
      <c r="R2974" s="134"/>
      <c r="S2974" s="134"/>
      <c r="T2974" s="134"/>
      <c r="U2974" s="134"/>
      <c r="V2974" s="134"/>
      <c r="W2974" s="134"/>
      <c r="X2974" s="134"/>
      <c r="Y2974" s="134"/>
      <c r="Z2974" s="134"/>
    </row>
    <row r="2975" ht="15.0" customHeight="1">
      <c r="A2975" s="133" t="s">
        <v>9006</v>
      </c>
      <c r="B2975" s="133" t="s">
        <v>958</v>
      </c>
      <c r="C2975" s="134" t="s">
        <v>9007</v>
      </c>
      <c r="D2975" s="133" t="s">
        <v>4</v>
      </c>
      <c r="E2975" s="133">
        <v>410.01</v>
      </c>
      <c r="F2975" s="134"/>
      <c r="G2975" s="134"/>
      <c r="H2975" s="134"/>
      <c r="I2975" s="134"/>
      <c r="J2975" s="134"/>
      <c r="K2975" s="134"/>
      <c r="L2975" s="134"/>
      <c r="M2975" s="134"/>
      <c r="N2975" s="134"/>
      <c r="O2975" s="134"/>
      <c r="P2975" s="134"/>
      <c r="Q2975" s="134"/>
      <c r="R2975" s="134"/>
      <c r="S2975" s="134"/>
      <c r="T2975" s="134"/>
      <c r="U2975" s="134"/>
      <c r="V2975" s="134"/>
      <c r="W2975" s="134"/>
      <c r="X2975" s="134"/>
      <c r="Y2975" s="134"/>
      <c r="Z2975" s="134"/>
    </row>
    <row r="2976" ht="15.0" customHeight="1">
      <c r="A2976" s="133" t="s">
        <v>9008</v>
      </c>
      <c r="B2976" s="133" t="s">
        <v>958</v>
      </c>
      <c r="C2976" s="134" t="s">
        <v>9009</v>
      </c>
      <c r="D2976" s="133" t="s">
        <v>187</v>
      </c>
      <c r="E2976" s="133">
        <v>313.06</v>
      </c>
      <c r="F2976" s="134"/>
      <c r="G2976" s="134"/>
      <c r="H2976" s="134"/>
      <c r="I2976" s="134"/>
      <c r="J2976" s="134"/>
      <c r="K2976" s="134"/>
      <c r="L2976" s="134"/>
      <c r="M2976" s="134"/>
      <c r="N2976" s="134"/>
      <c r="O2976" s="134"/>
      <c r="P2976" s="134"/>
      <c r="Q2976" s="134"/>
      <c r="R2976" s="134"/>
      <c r="S2976" s="134"/>
      <c r="T2976" s="134"/>
      <c r="U2976" s="134"/>
      <c r="V2976" s="134"/>
      <c r="W2976" s="134"/>
      <c r="X2976" s="134"/>
      <c r="Y2976" s="134"/>
      <c r="Z2976" s="134"/>
    </row>
    <row r="2977" ht="15.0" customHeight="1">
      <c r="A2977" s="133" t="s">
        <v>9010</v>
      </c>
      <c r="B2977" s="133" t="s">
        <v>958</v>
      </c>
      <c r="C2977" s="134" t="s">
        <v>9011</v>
      </c>
      <c r="D2977" s="133" t="s">
        <v>4</v>
      </c>
      <c r="E2977" s="133">
        <v>653.16</v>
      </c>
      <c r="F2977" s="134"/>
      <c r="G2977" s="134"/>
      <c r="H2977" s="134"/>
      <c r="I2977" s="134"/>
      <c r="J2977" s="134"/>
      <c r="K2977" s="134"/>
      <c r="L2977" s="134"/>
      <c r="M2977" s="134"/>
      <c r="N2977" s="134"/>
      <c r="O2977" s="134"/>
      <c r="P2977" s="134"/>
      <c r="Q2977" s="134"/>
      <c r="R2977" s="134"/>
      <c r="S2977" s="134"/>
      <c r="T2977" s="134"/>
      <c r="U2977" s="134"/>
      <c r="V2977" s="134"/>
      <c r="W2977" s="134"/>
      <c r="X2977" s="134"/>
      <c r="Y2977" s="134"/>
      <c r="Z2977" s="134"/>
    </row>
    <row r="2978" ht="15.0" customHeight="1">
      <c r="A2978" s="133" t="s">
        <v>9012</v>
      </c>
      <c r="B2978" s="133" t="s">
        <v>958</v>
      </c>
      <c r="C2978" s="134" t="s">
        <v>9013</v>
      </c>
      <c r="D2978" s="133" t="s">
        <v>187</v>
      </c>
      <c r="E2978" s="133">
        <v>460.68</v>
      </c>
      <c r="F2978" s="134"/>
      <c r="G2978" s="134"/>
      <c r="H2978" s="134"/>
      <c r="I2978" s="134"/>
      <c r="J2978" s="134"/>
      <c r="K2978" s="134"/>
      <c r="L2978" s="134"/>
      <c r="M2978" s="134"/>
      <c r="N2978" s="134"/>
      <c r="O2978" s="134"/>
      <c r="P2978" s="134"/>
      <c r="Q2978" s="134"/>
      <c r="R2978" s="134"/>
      <c r="S2978" s="134"/>
      <c r="T2978" s="134"/>
      <c r="U2978" s="134"/>
      <c r="V2978" s="134"/>
      <c r="W2978" s="134"/>
      <c r="X2978" s="134"/>
      <c r="Y2978" s="134"/>
      <c r="Z2978" s="134"/>
    </row>
    <row r="2979" ht="15.0" customHeight="1">
      <c r="A2979" s="133" t="s">
        <v>9014</v>
      </c>
      <c r="B2979" s="133" t="s">
        <v>958</v>
      </c>
      <c r="C2979" s="134" t="s">
        <v>9015</v>
      </c>
      <c r="D2979" s="133" t="s">
        <v>4</v>
      </c>
      <c r="E2979" s="133">
        <v>977.18</v>
      </c>
      <c r="F2979" s="134"/>
      <c r="G2979" s="134"/>
      <c r="H2979" s="134"/>
      <c r="I2979" s="134"/>
      <c r="J2979" s="134"/>
      <c r="K2979" s="134"/>
      <c r="L2979" s="134"/>
      <c r="M2979" s="134"/>
      <c r="N2979" s="134"/>
      <c r="O2979" s="134"/>
      <c r="P2979" s="134"/>
      <c r="Q2979" s="134"/>
      <c r="R2979" s="134"/>
      <c r="S2979" s="134"/>
      <c r="T2979" s="134"/>
      <c r="U2979" s="134"/>
      <c r="V2979" s="134"/>
      <c r="W2979" s="134"/>
      <c r="X2979" s="134"/>
      <c r="Y2979" s="134"/>
      <c r="Z2979" s="134"/>
    </row>
    <row r="2980" ht="15.0" customHeight="1">
      <c r="A2980" s="133" t="s">
        <v>9016</v>
      </c>
      <c r="B2980" s="133" t="s">
        <v>958</v>
      </c>
      <c r="C2980" s="134" t="s">
        <v>9017</v>
      </c>
      <c r="D2980" s="133" t="s">
        <v>187</v>
      </c>
      <c r="E2980" s="133">
        <v>617.32</v>
      </c>
      <c r="F2980" s="134"/>
      <c r="G2980" s="134"/>
      <c r="H2980" s="134"/>
      <c r="I2980" s="134"/>
      <c r="J2980" s="134"/>
      <c r="K2980" s="134"/>
      <c r="L2980" s="134"/>
      <c r="M2980" s="134"/>
      <c r="N2980" s="134"/>
      <c r="O2980" s="134"/>
      <c r="P2980" s="134"/>
      <c r="Q2980" s="134"/>
      <c r="R2980" s="134"/>
      <c r="S2980" s="134"/>
      <c r="T2980" s="134"/>
      <c r="U2980" s="134"/>
      <c r="V2980" s="134"/>
      <c r="W2980" s="134"/>
      <c r="X2980" s="134"/>
      <c r="Y2980" s="134"/>
      <c r="Z2980" s="134"/>
    </row>
    <row r="2981" ht="15.0" customHeight="1">
      <c r="A2981" s="133" t="s">
        <v>9018</v>
      </c>
      <c r="B2981" s="133" t="s">
        <v>958</v>
      </c>
      <c r="C2981" s="134" t="s">
        <v>9019</v>
      </c>
      <c r="D2981" s="133" t="s">
        <v>4</v>
      </c>
      <c r="E2981" s="133">
        <v>1466.64</v>
      </c>
      <c r="F2981" s="134"/>
      <c r="G2981" s="134"/>
      <c r="H2981" s="134"/>
      <c r="I2981" s="134"/>
      <c r="J2981" s="134"/>
      <c r="K2981" s="134"/>
      <c r="L2981" s="134"/>
      <c r="M2981" s="134"/>
      <c r="N2981" s="134"/>
      <c r="O2981" s="134"/>
      <c r="P2981" s="134"/>
      <c r="Q2981" s="134"/>
      <c r="R2981" s="134"/>
      <c r="S2981" s="134"/>
      <c r="T2981" s="134"/>
      <c r="U2981" s="134"/>
      <c r="V2981" s="134"/>
      <c r="W2981" s="134"/>
      <c r="X2981" s="134"/>
      <c r="Y2981" s="134"/>
      <c r="Z2981" s="134"/>
    </row>
    <row r="2982" ht="15.0" customHeight="1">
      <c r="A2982" s="133" t="s">
        <v>9020</v>
      </c>
      <c r="B2982" s="133" t="s">
        <v>958</v>
      </c>
      <c r="C2982" s="134" t="s">
        <v>9021</v>
      </c>
      <c r="D2982" s="133" t="s">
        <v>187</v>
      </c>
      <c r="E2982" s="133">
        <v>858.68</v>
      </c>
      <c r="F2982" s="134"/>
      <c r="G2982" s="134"/>
      <c r="H2982" s="134"/>
      <c r="I2982" s="134"/>
      <c r="J2982" s="134"/>
      <c r="K2982" s="134"/>
      <c r="L2982" s="134"/>
      <c r="M2982" s="134"/>
      <c r="N2982" s="134"/>
      <c r="O2982" s="134"/>
      <c r="P2982" s="134"/>
      <c r="Q2982" s="134"/>
      <c r="R2982" s="134"/>
      <c r="S2982" s="134"/>
      <c r="T2982" s="134"/>
      <c r="U2982" s="134"/>
      <c r="V2982" s="134"/>
      <c r="W2982" s="134"/>
      <c r="X2982" s="134"/>
      <c r="Y2982" s="134"/>
      <c r="Z2982" s="134"/>
    </row>
    <row r="2983" ht="15.0" customHeight="1">
      <c r="A2983" s="133" t="s">
        <v>9022</v>
      </c>
      <c r="B2983" s="133" t="s">
        <v>958</v>
      </c>
      <c r="C2983" s="134" t="s">
        <v>9023</v>
      </c>
      <c r="D2983" s="133" t="s">
        <v>4</v>
      </c>
      <c r="E2983" s="133">
        <v>2714.12</v>
      </c>
      <c r="F2983" s="134"/>
      <c r="G2983" s="134"/>
      <c r="H2983" s="134"/>
      <c r="I2983" s="134"/>
      <c r="J2983" s="134"/>
      <c r="K2983" s="134"/>
      <c r="L2983" s="134"/>
      <c r="M2983" s="134"/>
      <c r="N2983" s="134"/>
      <c r="O2983" s="134"/>
      <c r="P2983" s="134"/>
      <c r="Q2983" s="134"/>
      <c r="R2983" s="134"/>
      <c r="S2983" s="134"/>
      <c r="T2983" s="134"/>
      <c r="U2983" s="134"/>
      <c r="V2983" s="134"/>
      <c r="W2983" s="134"/>
      <c r="X2983" s="134"/>
      <c r="Y2983" s="134"/>
      <c r="Z2983" s="134"/>
    </row>
    <row r="2984" ht="15.0" customHeight="1">
      <c r="A2984" s="133" t="s">
        <v>9024</v>
      </c>
      <c r="B2984" s="133" t="s">
        <v>958</v>
      </c>
      <c r="C2984" s="134" t="s">
        <v>9025</v>
      </c>
      <c r="D2984" s="133" t="s">
        <v>187</v>
      </c>
      <c r="E2984" s="133">
        <v>1280.17</v>
      </c>
      <c r="F2984" s="134"/>
      <c r="G2984" s="134"/>
      <c r="H2984" s="134"/>
      <c r="I2984" s="134"/>
      <c r="J2984" s="134"/>
      <c r="K2984" s="134"/>
      <c r="L2984" s="134"/>
      <c r="M2984" s="134"/>
      <c r="N2984" s="134"/>
      <c r="O2984" s="134"/>
      <c r="P2984" s="134"/>
      <c r="Q2984" s="134"/>
      <c r="R2984" s="134"/>
      <c r="S2984" s="134"/>
      <c r="T2984" s="134"/>
      <c r="U2984" s="134"/>
      <c r="V2984" s="134"/>
      <c r="W2984" s="134"/>
      <c r="X2984" s="134"/>
      <c r="Y2984" s="134"/>
      <c r="Z2984" s="134"/>
    </row>
    <row r="2985" ht="15.0" customHeight="1">
      <c r="A2985" s="133" t="s">
        <v>9026</v>
      </c>
      <c r="B2985" s="133" t="s">
        <v>958</v>
      </c>
      <c r="C2985" s="134" t="s">
        <v>9027</v>
      </c>
      <c r="D2985" s="133" t="s">
        <v>4</v>
      </c>
      <c r="E2985" s="133">
        <v>1408.04</v>
      </c>
      <c r="F2985" s="134"/>
      <c r="G2985" s="134"/>
      <c r="H2985" s="134"/>
      <c r="I2985" s="134"/>
      <c r="J2985" s="134"/>
      <c r="K2985" s="134"/>
      <c r="L2985" s="134"/>
      <c r="M2985" s="134"/>
      <c r="N2985" s="134"/>
      <c r="O2985" s="134"/>
      <c r="P2985" s="134"/>
      <c r="Q2985" s="134"/>
      <c r="R2985" s="134"/>
      <c r="S2985" s="134"/>
      <c r="T2985" s="134"/>
      <c r="U2985" s="134"/>
      <c r="V2985" s="134"/>
      <c r="W2985" s="134"/>
      <c r="X2985" s="134"/>
      <c r="Y2985" s="134"/>
      <c r="Z2985" s="134"/>
    </row>
    <row r="2986" ht="15.0" customHeight="1">
      <c r="A2986" s="133" t="s">
        <v>9028</v>
      </c>
      <c r="B2986" s="133" t="s">
        <v>958</v>
      </c>
      <c r="C2986" s="134" t="s">
        <v>9029</v>
      </c>
      <c r="D2986" s="133" t="s">
        <v>187</v>
      </c>
      <c r="E2986" s="133">
        <v>1708.31</v>
      </c>
      <c r="F2986" s="134"/>
      <c r="G2986" s="134"/>
      <c r="H2986" s="134"/>
      <c r="I2986" s="134"/>
      <c r="J2986" s="134"/>
      <c r="K2986" s="134"/>
      <c r="L2986" s="134"/>
      <c r="M2986" s="134"/>
      <c r="N2986" s="134"/>
      <c r="O2986" s="134"/>
      <c r="P2986" s="134"/>
      <c r="Q2986" s="134"/>
      <c r="R2986" s="134"/>
      <c r="S2986" s="134"/>
      <c r="T2986" s="134"/>
      <c r="U2986" s="134"/>
      <c r="V2986" s="134"/>
      <c r="W2986" s="134"/>
      <c r="X2986" s="134"/>
      <c r="Y2986" s="134"/>
      <c r="Z2986" s="134"/>
    </row>
    <row r="2987" ht="15.0" customHeight="1">
      <c r="A2987" s="133" t="s">
        <v>9030</v>
      </c>
      <c r="B2987" s="133" t="s">
        <v>958</v>
      </c>
      <c r="C2987" s="134" t="s">
        <v>9031</v>
      </c>
      <c r="D2987" s="133" t="s">
        <v>4</v>
      </c>
      <c r="E2987" s="133">
        <v>2674.53</v>
      </c>
      <c r="F2987" s="134"/>
      <c r="G2987" s="134"/>
      <c r="H2987" s="134"/>
      <c r="I2987" s="134"/>
      <c r="J2987" s="134"/>
      <c r="K2987" s="134"/>
      <c r="L2987" s="134"/>
      <c r="M2987" s="134"/>
      <c r="N2987" s="134"/>
      <c r="O2987" s="134"/>
      <c r="P2987" s="134"/>
      <c r="Q2987" s="134"/>
      <c r="R2987" s="134"/>
      <c r="S2987" s="134"/>
      <c r="T2987" s="134"/>
      <c r="U2987" s="134"/>
      <c r="V2987" s="134"/>
      <c r="W2987" s="134"/>
      <c r="X2987" s="134"/>
      <c r="Y2987" s="134"/>
      <c r="Z2987" s="134"/>
    </row>
    <row r="2988" ht="15.0" customHeight="1">
      <c r="A2988" s="133" t="s">
        <v>9032</v>
      </c>
      <c r="B2988" s="133" t="s">
        <v>958</v>
      </c>
      <c r="C2988" s="134" t="s">
        <v>9033</v>
      </c>
      <c r="D2988" s="133" t="s">
        <v>187</v>
      </c>
      <c r="E2988" s="133">
        <v>2232.55</v>
      </c>
      <c r="F2988" s="134"/>
      <c r="G2988" s="134"/>
      <c r="H2988" s="134"/>
      <c r="I2988" s="134"/>
      <c r="J2988" s="134"/>
      <c r="K2988" s="134"/>
      <c r="L2988" s="134"/>
      <c r="M2988" s="134"/>
      <c r="N2988" s="134"/>
      <c r="O2988" s="134"/>
      <c r="P2988" s="134"/>
      <c r="Q2988" s="134"/>
      <c r="R2988" s="134"/>
      <c r="S2988" s="134"/>
      <c r="T2988" s="134"/>
      <c r="U2988" s="134"/>
      <c r="V2988" s="134"/>
      <c r="W2988" s="134"/>
      <c r="X2988" s="134"/>
      <c r="Y2988" s="134"/>
      <c r="Z2988" s="134"/>
    </row>
    <row r="2989" ht="15.0" customHeight="1">
      <c r="A2989" s="133" t="s">
        <v>9034</v>
      </c>
      <c r="B2989" s="133" t="s">
        <v>958</v>
      </c>
      <c r="C2989" s="134" t="s">
        <v>9035</v>
      </c>
      <c r="D2989" s="133" t="s">
        <v>4</v>
      </c>
      <c r="E2989" s="133">
        <v>4569.31</v>
      </c>
      <c r="F2989" s="134"/>
      <c r="G2989" s="134"/>
      <c r="H2989" s="134"/>
      <c r="I2989" s="134"/>
      <c r="J2989" s="134"/>
      <c r="K2989" s="134"/>
      <c r="L2989" s="134"/>
      <c r="M2989" s="134"/>
      <c r="N2989" s="134"/>
      <c r="O2989" s="134"/>
      <c r="P2989" s="134"/>
      <c r="Q2989" s="134"/>
      <c r="R2989" s="134"/>
      <c r="S2989" s="134"/>
      <c r="T2989" s="134"/>
      <c r="U2989" s="134"/>
      <c r="V2989" s="134"/>
      <c r="W2989" s="134"/>
      <c r="X2989" s="134"/>
      <c r="Y2989" s="134"/>
      <c r="Z2989" s="134"/>
    </row>
    <row r="2990" ht="15.0" customHeight="1">
      <c r="A2990" s="133" t="s">
        <v>9036</v>
      </c>
      <c r="B2990" s="133" t="s">
        <v>958</v>
      </c>
      <c r="C2990" s="134" t="s">
        <v>9037</v>
      </c>
      <c r="D2990" s="133" t="s">
        <v>187</v>
      </c>
      <c r="E2990" s="133">
        <v>1780.03</v>
      </c>
      <c r="F2990" s="134"/>
      <c r="G2990" s="134"/>
      <c r="H2990" s="134"/>
      <c r="I2990" s="134"/>
      <c r="J2990" s="134"/>
      <c r="K2990" s="134"/>
      <c r="L2990" s="134"/>
      <c r="M2990" s="134"/>
      <c r="N2990" s="134"/>
      <c r="O2990" s="134"/>
      <c r="P2990" s="134"/>
      <c r="Q2990" s="134"/>
      <c r="R2990" s="134"/>
      <c r="S2990" s="134"/>
      <c r="T2990" s="134"/>
      <c r="U2990" s="134"/>
      <c r="V2990" s="134"/>
      <c r="W2990" s="134"/>
      <c r="X2990" s="134"/>
      <c r="Y2990" s="134"/>
      <c r="Z2990" s="134"/>
    </row>
    <row r="2991" ht="15.0" customHeight="1">
      <c r="A2991" s="133" t="s">
        <v>9038</v>
      </c>
      <c r="B2991" s="133" t="s">
        <v>958</v>
      </c>
      <c r="C2991" s="134" t="s">
        <v>9039</v>
      </c>
      <c r="D2991" s="133" t="s">
        <v>4</v>
      </c>
      <c r="E2991" s="133">
        <v>1621.19</v>
      </c>
      <c r="F2991" s="134"/>
      <c r="G2991" s="134"/>
      <c r="H2991" s="134"/>
      <c r="I2991" s="134"/>
      <c r="J2991" s="134"/>
      <c r="K2991" s="134"/>
      <c r="L2991" s="134"/>
      <c r="M2991" s="134"/>
      <c r="N2991" s="134"/>
      <c r="O2991" s="134"/>
      <c r="P2991" s="134"/>
      <c r="Q2991" s="134"/>
      <c r="R2991" s="134"/>
      <c r="S2991" s="134"/>
      <c r="T2991" s="134"/>
      <c r="U2991" s="134"/>
      <c r="V2991" s="134"/>
      <c r="W2991" s="134"/>
      <c r="X2991" s="134"/>
      <c r="Y2991" s="134"/>
      <c r="Z2991" s="134"/>
    </row>
    <row r="2992" ht="15.0" customHeight="1">
      <c r="A2992" s="133" t="s">
        <v>9040</v>
      </c>
      <c r="B2992" s="133" t="s">
        <v>958</v>
      </c>
      <c r="C2992" s="134" t="s">
        <v>9041</v>
      </c>
      <c r="D2992" s="133" t="s">
        <v>187</v>
      </c>
      <c r="E2992" s="133">
        <v>2228.66</v>
      </c>
      <c r="F2992" s="134"/>
      <c r="G2992" s="134"/>
      <c r="H2992" s="134"/>
      <c r="I2992" s="134"/>
      <c r="J2992" s="134"/>
      <c r="K2992" s="134"/>
      <c r="L2992" s="134"/>
      <c r="M2992" s="134"/>
      <c r="N2992" s="134"/>
      <c r="O2992" s="134"/>
      <c r="P2992" s="134"/>
      <c r="Q2992" s="134"/>
      <c r="R2992" s="134"/>
      <c r="S2992" s="134"/>
      <c r="T2992" s="134"/>
      <c r="U2992" s="134"/>
      <c r="V2992" s="134"/>
      <c r="W2992" s="134"/>
      <c r="X2992" s="134"/>
      <c r="Y2992" s="134"/>
      <c r="Z2992" s="134"/>
    </row>
    <row r="2993" ht="15.0" customHeight="1">
      <c r="A2993" s="133" t="s">
        <v>9042</v>
      </c>
      <c r="B2993" s="133" t="s">
        <v>958</v>
      </c>
      <c r="C2993" s="134" t="s">
        <v>9043</v>
      </c>
      <c r="D2993" s="133" t="s">
        <v>4</v>
      </c>
      <c r="E2993" s="133">
        <v>3003.3</v>
      </c>
      <c r="F2993" s="134"/>
      <c r="G2993" s="134"/>
      <c r="H2993" s="134"/>
      <c r="I2993" s="134"/>
      <c r="J2993" s="134"/>
      <c r="K2993" s="134"/>
      <c r="L2993" s="134"/>
      <c r="M2993" s="134"/>
      <c r="N2993" s="134"/>
      <c r="O2993" s="134"/>
      <c r="P2993" s="134"/>
      <c r="Q2993" s="134"/>
      <c r="R2993" s="134"/>
      <c r="S2993" s="134"/>
      <c r="T2993" s="134"/>
      <c r="U2993" s="134"/>
      <c r="V2993" s="134"/>
      <c r="W2993" s="134"/>
      <c r="X2993" s="134"/>
      <c r="Y2993" s="134"/>
      <c r="Z2993" s="134"/>
    </row>
    <row r="2994" ht="15.0" customHeight="1">
      <c r="A2994" s="133" t="s">
        <v>9044</v>
      </c>
      <c r="B2994" s="133" t="s">
        <v>958</v>
      </c>
      <c r="C2994" s="134" t="s">
        <v>9045</v>
      </c>
      <c r="D2994" s="133" t="s">
        <v>187</v>
      </c>
      <c r="E2994" s="133">
        <v>2755.7</v>
      </c>
      <c r="F2994" s="134"/>
      <c r="G2994" s="134"/>
      <c r="H2994" s="134"/>
      <c r="I2994" s="134"/>
      <c r="J2994" s="134"/>
      <c r="K2994" s="134"/>
      <c r="L2994" s="134"/>
      <c r="M2994" s="134"/>
      <c r="N2994" s="134"/>
      <c r="O2994" s="134"/>
      <c r="P2994" s="134"/>
      <c r="Q2994" s="134"/>
      <c r="R2994" s="134"/>
      <c r="S2994" s="134"/>
      <c r="T2994" s="134"/>
      <c r="U2994" s="134"/>
      <c r="V2994" s="134"/>
      <c r="W2994" s="134"/>
      <c r="X2994" s="134"/>
      <c r="Y2994" s="134"/>
      <c r="Z2994" s="134"/>
    </row>
    <row r="2995" ht="15.0" customHeight="1">
      <c r="A2995" s="133" t="s">
        <v>9046</v>
      </c>
      <c r="B2995" s="133" t="s">
        <v>958</v>
      </c>
      <c r="C2995" s="134" t="s">
        <v>9047</v>
      </c>
      <c r="D2995" s="133" t="s">
        <v>4</v>
      </c>
      <c r="E2995" s="133">
        <v>4921.2</v>
      </c>
      <c r="F2995" s="134"/>
      <c r="G2995" s="134"/>
      <c r="H2995" s="134"/>
      <c r="I2995" s="134"/>
      <c r="J2995" s="134"/>
      <c r="K2995" s="134"/>
      <c r="L2995" s="134"/>
      <c r="M2995" s="134"/>
      <c r="N2995" s="134"/>
      <c r="O2995" s="134"/>
      <c r="P2995" s="134"/>
      <c r="Q2995" s="134"/>
      <c r="R2995" s="134"/>
      <c r="S2995" s="134"/>
      <c r="T2995" s="134"/>
      <c r="U2995" s="134"/>
      <c r="V2995" s="134"/>
      <c r="W2995" s="134"/>
      <c r="X2995" s="134"/>
      <c r="Y2995" s="134"/>
      <c r="Z2995" s="134"/>
    </row>
    <row r="2996" ht="15.0" customHeight="1">
      <c r="A2996" s="133" t="s">
        <v>9048</v>
      </c>
      <c r="B2996" s="133" t="s">
        <v>958</v>
      </c>
      <c r="C2996" s="134" t="s">
        <v>9049</v>
      </c>
      <c r="D2996" s="133" t="s">
        <v>187</v>
      </c>
      <c r="E2996" s="133">
        <v>2361.05</v>
      </c>
      <c r="F2996" s="134"/>
      <c r="G2996" s="134"/>
      <c r="H2996" s="134"/>
      <c r="I2996" s="134"/>
      <c r="J2996" s="134"/>
      <c r="K2996" s="134"/>
      <c r="L2996" s="134"/>
      <c r="M2996" s="134"/>
      <c r="N2996" s="134"/>
      <c r="O2996" s="134"/>
      <c r="P2996" s="134"/>
      <c r="Q2996" s="134"/>
      <c r="R2996" s="134"/>
      <c r="S2996" s="134"/>
      <c r="T2996" s="134"/>
      <c r="U2996" s="134"/>
      <c r="V2996" s="134"/>
      <c r="W2996" s="134"/>
      <c r="X2996" s="134"/>
      <c r="Y2996" s="134"/>
      <c r="Z2996" s="134"/>
    </row>
    <row r="2997" ht="15.0" customHeight="1">
      <c r="A2997" s="133" t="s">
        <v>9050</v>
      </c>
      <c r="B2997" s="133" t="s">
        <v>958</v>
      </c>
      <c r="C2997" s="134" t="s">
        <v>9051</v>
      </c>
      <c r="D2997" s="133" t="s">
        <v>4</v>
      </c>
      <c r="E2997" s="133">
        <v>1849.1</v>
      </c>
      <c r="F2997" s="134"/>
      <c r="G2997" s="134"/>
      <c r="H2997" s="134"/>
      <c r="I2997" s="134"/>
      <c r="J2997" s="134"/>
      <c r="K2997" s="134"/>
      <c r="L2997" s="134"/>
      <c r="M2997" s="134"/>
      <c r="N2997" s="134"/>
      <c r="O2997" s="134"/>
      <c r="P2997" s="134"/>
      <c r="Q2997" s="134"/>
      <c r="R2997" s="134"/>
      <c r="S2997" s="134"/>
      <c r="T2997" s="134"/>
      <c r="U2997" s="134"/>
      <c r="V2997" s="134"/>
      <c r="W2997" s="134"/>
      <c r="X2997" s="134"/>
      <c r="Y2997" s="134"/>
      <c r="Z2997" s="134"/>
    </row>
    <row r="2998" ht="15.0" customHeight="1">
      <c r="A2998" s="133" t="s">
        <v>9052</v>
      </c>
      <c r="B2998" s="133" t="s">
        <v>958</v>
      </c>
      <c r="C2998" s="134" t="s">
        <v>9053</v>
      </c>
      <c r="D2998" s="133" t="s">
        <v>187</v>
      </c>
      <c r="E2998" s="133">
        <v>2834.91</v>
      </c>
      <c r="F2998" s="134"/>
      <c r="G2998" s="134"/>
      <c r="H2998" s="134"/>
      <c r="I2998" s="134"/>
      <c r="J2998" s="134"/>
      <c r="K2998" s="134"/>
      <c r="L2998" s="134"/>
      <c r="M2998" s="134"/>
      <c r="N2998" s="134"/>
      <c r="O2998" s="134"/>
      <c r="P2998" s="134"/>
      <c r="Q2998" s="134"/>
      <c r="R2998" s="134"/>
      <c r="S2998" s="134"/>
      <c r="T2998" s="134"/>
      <c r="U2998" s="134"/>
      <c r="V2998" s="134"/>
      <c r="W2998" s="134"/>
      <c r="X2998" s="134"/>
      <c r="Y2998" s="134"/>
      <c r="Z2998" s="134"/>
    </row>
    <row r="2999" ht="15.0" customHeight="1">
      <c r="A2999" s="133" t="s">
        <v>9054</v>
      </c>
      <c r="B2999" s="133" t="s">
        <v>958</v>
      </c>
      <c r="C2999" s="134" t="s">
        <v>9055</v>
      </c>
      <c r="D2999" s="133" t="s">
        <v>4</v>
      </c>
      <c r="E2999" s="133">
        <v>3346.03</v>
      </c>
      <c r="F2999" s="134"/>
      <c r="G2999" s="134"/>
      <c r="H2999" s="134"/>
      <c r="I2999" s="134"/>
      <c r="J2999" s="134"/>
      <c r="K2999" s="134"/>
      <c r="L2999" s="134"/>
      <c r="M2999" s="134"/>
      <c r="N2999" s="134"/>
      <c r="O2999" s="134"/>
      <c r="P2999" s="134"/>
      <c r="Q2999" s="134"/>
      <c r="R2999" s="134"/>
      <c r="S2999" s="134"/>
      <c r="T2999" s="134"/>
      <c r="U2999" s="134"/>
      <c r="V2999" s="134"/>
      <c r="W2999" s="134"/>
      <c r="X2999" s="134"/>
      <c r="Y2999" s="134"/>
      <c r="Z2999" s="134"/>
    </row>
    <row r="3000" ht="15.0" customHeight="1">
      <c r="A3000" s="133" t="s">
        <v>9056</v>
      </c>
      <c r="B3000" s="133" t="s">
        <v>958</v>
      </c>
      <c r="C3000" s="134" t="s">
        <v>9057</v>
      </c>
      <c r="D3000" s="133" t="s">
        <v>187</v>
      </c>
      <c r="E3000" s="133">
        <v>3371.34</v>
      </c>
      <c r="F3000" s="134"/>
      <c r="G3000" s="134"/>
      <c r="H3000" s="134"/>
      <c r="I3000" s="134"/>
      <c r="J3000" s="134"/>
      <c r="K3000" s="134"/>
      <c r="L3000" s="134"/>
      <c r="M3000" s="134"/>
      <c r="N3000" s="134"/>
      <c r="O3000" s="134"/>
      <c r="P3000" s="134"/>
      <c r="Q3000" s="134"/>
      <c r="R3000" s="134"/>
      <c r="S3000" s="134"/>
      <c r="T3000" s="134"/>
      <c r="U3000" s="134"/>
      <c r="V3000" s="134"/>
      <c r="W3000" s="134"/>
      <c r="X3000" s="134"/>
      <c r="Y3000" s="134"/>
      <c r="Z3000" s="134"/>
    </row>
    <row r="3001" ht="15.0" customHeight="1">
      <c r="A3001" s="133" t="s">
        <v>9058</v>
      </c>
      <c r="B3001" s="133" t="s">
        <v>958</v>
      </c>
      <c r="C3001" s="134" t="s">
        <v>9059</v>
      </c>
      <c r="D3001" s="133" t="s">
        <v>4</v>
      </c>
      <c r="E3001" s="133">
        <v>5401.31</v>
      </c>
      <c r="F3001" s="134"/>
      <c r="G3001" s="134"/>
      <c r="H3001" s="134"/>
      <c r="I3001" s="134"/>
      <c r="J3001" s="134"/>
      <c r="K3001" s="134"/>
      <c r="L3001" s="134"/>
      <c r="M3001" s="134"/>
      <c r="N3001" s="134"/>
      <c r="O3001" s="134"/>
      <c r="P3001" s="134"/>
      <c r="Q3001" s="134"/>
      <c r="R3001" s="134"/>
      <c r="S3001" s="134"/>
      <c r="T3001" s="134"/>
      <c r="U3001" s="134"/>
      <c r="V3001" s="134"/>
      <c r="W3001" s="134"/>
      <c r="X3001" s="134"/>
      <c r="Y3001" s="134"/>
      <c r="Z3001" s="134"/>
    </row>
    <row r="3002" ht="15.0" customHeight="1">
      <c r="A3002" s="133" t="s">
        <v>9060</v>
      </c>
      <c r="B3002" s="133" t="s">
        <v>958</v>
      </c>
      <c r="C3002" s="134" t="s">
        <v>9061</v>
      </c>
      <c r="D3002" s="133" t="s">
        <v>187</v>
      </c>
      <c r="E3002" s="133">
        <v>3956.56</v>
      </c>
      <c r="F3002" s="134"/>
      <c r="G3002" s="134"/>
      <c r="H3002" s="134"/>
      <c r="I3002" s="134"/>
      <c r="J3002" s="134"/>
      <c r="K3002" s="134"/>
      <c r="L3002" s="134"/>
      <c r="M3002" s="134"/>
      <c r="N3002" s="134"/>
      <c r="O3002" s="134"/>
      <c r="P3002" s="134"/>
      <c r="Q3002" s="134"/>
      <c r="R3002" s="134"/>
      <c r="S3002" s="134"/>
      <c r="T3002" s="134"/>
      <c r="U3002" s="134"/>
      <c r="V3002" s="134"/>
      <c r="W3002" s="134"/>
      <c r="X3002" s="134"/>
      <c r="Y3002" s="134"/>
      <c r="Z3002" s="134"/>
    </row>
    <row r="3003" ht="15.0" customHeight="1">
      <c r="A3003" s="133" t="s">
        <v>9062</v>
      </c>
      <c r="B3003" s="133" t="s">
        <v>958</v>
      </c>
      <c r="C3003" s="134" t="s">
        <v>9063</v>
      </c>
      <c r="D3003" s="133" t="s">
        <v>4</v>
      </c>
      <c r="E3003" s="133">
        <v>7985.48</v>
      </c>
      <c r="F3003" s="134"/>
      <c r="G3003" s="134"/>
      <c r="H3003" s="134"/>
      <c r="I3003" s="134"/>
      <c r="J3003" s="134"/>
      <c r="K3003" s="134"/>
      <c r="L3003" s="134"/>
      <c r="M3003" s="134"/>
      <c r="N3003" s="134"/>
      <c r="O3003" s="134"/>
      <c r="P3003" s="134"/>
      <c r="Q3003" s="134"/>
      <c r="R3003" s="134"/>
      <c r="S3003" s="134"/>
      <c r="T3003" s="134"/>
      <c r="U3003" s="134"/>
      <c r="V3003" s="134"/>
      <c r="W3003" s="134"/>
      <c r="X3003" s="134"/>
      <c r="Y3003" s="134"/>
      <c r="Z3003" s="134"/>
    </row>
    <row r="3004" ht="15.0" customHeight="1">
      <c r="A3004" s="133" t="s">
        <v>9064</v>
      </c>
      <c r="B3004" s="133" t="s">
        <v>958</v>
      </c>
      <c r="C3004" s="134" t="s">
        <v>9065</v>
      </c>
      <c r="D3004" s="133" t="s">
        <v>187</v>
      </c>
      <c r="E3004" s="133">
        <v>4630.27</v>
      </c>
      <c r="F3004" s="134"/>
      <c r="G3004" s="134"/>
      <c r="H3004" s="134"/>
      <c r="I3004" s="134"/>
      <c r="J3004" s="134"/>
      <c r="K3004" s="134"/>
      <c r="L3004" s="134"/>
      <c r="M3004" s="134"/>
      <c r="N3004" s="134"/>
      <c r="O3004" s="134"/>
      <c r="P3004" s="134"/>
      <c r="Q3004" s="134"/>
      <c r="R3004" s="134"/>
      <c r="S3004" s="134"/>
      <c r="T3004" s="134"/>
      <c r="U3004" s="134"/>
      <c r="V3004" s="134"/>
      <c r="W3004" s="134"/>
      <c r="X3004" s="134"/>
      <c r="Y3004" s="134"/>
      <c r="Z3004" s="134"/>
    </row>
    <row r="3005" ht="15.0" customHeight="1">
      <c r="A3005" s="133" t="s">
        <v>9066</v>
      </c>
      <c r="B3005" s="133" t="s">
        <v>958</v>
      </c>
      <c r="C3005" s="134" t="s">
        <v>9067</v>
      </c>
      <c r="D3005" s="133" t="s">
        <v>4</v>
      </c>
      <c r="E3005" s="133">
        <v>11349.07</v>
      </c>
      <c r="F3005" s="134"/>
      <c r="G3005" s="134"/>
      <c r="H3005" s="134"/>
      <c r="I3005" s="134"/>
      <c r="J3005" s="134"/>
      <c r="K3005" s="134"/>
      <c r="L3005" s="134"/>
      <c r="M3005" s="134"/>
      <c r="N3005" s="134"/>
      <c r="O3005" s="134"/>
      <c r="P3005" s="134"/>
      <c r="Q3005" s="134"/>
      <c r="R3005" s="134"/>
      <c r="S3005" s="134"/>
      <c r="T3005" s="134"/>
      <c r="U3005" s="134"/>
      <c r="V3005" s="134"/>
      <c r="W3005" s="134"/>
      <c r="X3005" s="134"/>
      <c r="Y3005" s="134"/>
      <c r="Z3005" s="134"/>
    </row>
    <row r="3006" ht="15.0" customHeight="1">
      <c r="A3006" s="133" t="s">
        <v>9068</v>
      </c>
      <c r="B3006" s="133" t="s">
        <v>958</v>
      </c>
      <c r="C3006" s="134" t="s">
        <v>9069</v>
      </c>
      <c r="D3006" s="133" t="s">
        <v>187</v>
      </c>
      <c r="E3006" s="133">
        <v>4059.16</v>
      </c>
      <c r="F3006" s="134"/>
      <c r="G3006" s="134"/>
      <c r="H3006" s="134"/>
      <c r="I3006" s="134"/>
      <c r="J3006" s="134"/>
      <c r="K3006" s="134"/>
      <c r="L3006" s="134"/>
      <c r="M3006" s="134"/>
      <c r="N3006" s="134"/>
      <c r="O3006" s="134"/>
      <c r="P3006" s="134"/>
      <c r="Q3006" s="134"/>
      <c r="R3006" s="134"/>
      <c r="S3006" s="134"/>
      <c r="T3006" s="134"/>
      <c r="U3006" s="134"/>
      <c r="V3006" s="134"/>
      <c r="W3006" s="134"/>
      <c r="X3006" s="134"/>
      <c r="Y3006" s="134"/>
      <c r="Z3006" s="134"/>
    </row>
    <row r="3007" ht="15.0" customHeight="1">
      <c r="A3007" s="133" t="s">
        <v>9070</v>
      </c>
      <c r="B3007" s="133" t="s">
        <v>958</v>
      </c>
      <c r="C3007" s="134" t="s">
        <v>9071</v>
      </c>
      <c r="D3007" s="133" t="s">
        <v>4</v>
      </c>
      <c r="E3007" s="133">
        <v>5794.45</v>
      </c>
      <c r="F3007" s="134"/>
      <c r="G3007" s="134"/>
      <c r="H3007" s="134"/>
      <c r="I3007" s="134"/>
      <c r="J3007" s="134"/>
      <c r="K3007" s="134"/>
      <c r="L3007" s="134"/>
      <c r="M3007" s="134"/>
      <c r="N3007" s="134"/>
      <c r="O3007" s="134"/>
      <c r="P3007" s="134"/>
      <c r="Q3007" s="134"/>
      <c r="R3007" s="134"/>
      <c r="S3007" s="134"/>
      <c r="T3007" s="134"/>
      <c r="U3007" s="134"/>
      <c r="V3007" s="134"/>
      <c r="W3007" s="134"/>
      <c r="X3007" s="134"/>
      <c r="Y3007" s="134"/>
      <c r="Z3007" s="134"/>
    </row>
    <row r="3008" ht="15.0" customHeight="1">
      <c r="A3008" s="133" t="s">
        <v>9072</v>
      </c>
      <c r="B3008" s="133" t="s">
        <v>958</v>
      </c>
      <c r="C3008" s="134" t="s">
        <v>9073</v>
      </c>
      <c r="D3008" s="133" t="s">
        <v>187</v>
      </c>
      <c r="E3008" s="133">
        <v>4698.0</v>
      </c>
      <c r="F3008" s="134"/>
      <c r="G3008" s="134"/>
      <c r="H3008" s="134"/>
      <c r="I3008" s="134"/>
      <c r="J3008" s="134"/>
      <c r="K3008" s="134"/>
      <c r="L3008" s="134"/>
      <c r="M3008" s="134"/>
      <c r="N3008" s="134"/>
      <c r="O3008" s="134"/>
      <c r="P3008" s="134"/>
      <c r="Q3008" s="134"/>
      <c r="R3008" s="134"/>
      <c r="S3008" s="134"/>
      <c r="T3008" s="134"/>
      <c r="U3008" s="134"/>
      <c r="V3008" s="134"/>
      <c r="W3008" s="134"/>
      <c r="X3008" s="134"/>
      <c r="Y3008" s="134"/>
      <c r="Z3008" s="134"/>
    </row>
    <row r="3009" ht="15.0" customHeight="1">
      <c r="A3009" s="133" t="s">
        <v>9074</v>
      </c>
      <c r="B3009" s="133" t="s">
        <v>958</v>
      </c>
      <c r="C3009" s="134" t="s">
        <v>9075</v>
      </c>
      <c r="D3009" s="133" t="s">
        <v>4</v>
      </c>
      <c r="E3009" s="133">
        <v>8622.57</v>
      </c>
      <c r="F3009" s="134"/>
      <c r="G3009" s="134"/>
      <c r="H3009" s="134"/>
      <c r="I3009" s="134"/>
      <c r="J3009" s="134"/>
      <c r="K3009" s="134"/>
      <c r="L3009" s="134"/>
      <c r="M3009" s="134"/>
      <c r="N3009" s="134"/>
      <c r="O3009" s="134"/>
      <c r="P3009" s="134"/>
      <c r="Q3009" s="134"/>
      <c r="R3009" s="134"/>
      <c r="S3009" s="134"/>
      <c r="T3009" s="134"/>
      <c r="U3009" s="134"/>
      <c r="V3009" s="134"/>
      <c r="W3009" s="134"/>
      <c r="X3009" s="134"/>
      <c r="Y3009" s="134"/>
      <c r="Z3009" s="134"/>
    </row>
    <row r="3010" ht="15.0" customHeight="1">
      <c r="A3010" s="133" t="s">
        <v>9076</v>
      </c>
      <c r="B3010" s="133" t="s">
        <v>958</v>
      </c>
      <c r="C3010" s="134" t="s">
        <v>9077</v>
      </c>
      <c r="D3010" s="133" t="s">
        <v>187</v>
      </c>
      <c r="E3010" s="133">
        <v>5345.69</v>
      </c>
      <c r="F3010" s="134"/>
      <c r="G3010" s="134"/>
      <c r="H3010" s="134"/>
      <c r="I3010" s="134"/>
      <c r="J3010" s="134"/>
      <c r="K3010" s="134"/>
      <c r="L3010" s="134"/>
      <c r="M3010" s="134"/>
      <c r="N3010" s="134"/>
      <c r="O3010" s="134"/>
      <c r="P3010" s="134"/>
      <c r="Q3010" s="134"/>
      <c r="R3010" s="134"/>
      <c r="S3010" s="134"/>
      <c r="T3010" s="134"/>
      <c r="U3010" s="134"/>
      <c r="V3010" s="134"/>
      <c r="W3010" s="134"/>
      <c r="X3010" s="134"/>
      <c r="Y3010" s="134"/>
      <c r="Z3010" s="134"/>
    </row>
    <row r="3011" ht="15.0" customHeight="1">
      <c r="A3011" s="133" t="s">
        <v>9078</v>
      </c>
      <c r="B3011" s="133" t="s">
        <v>958</v>
      </c>
      <c r="C3011" s="134" t="s">
        <v>9079</v>
      </c>
      <c r="D3011" s="133" t="s">
        <v>4</v>
      </c>
      <c r="E3011" s="133">
        <v>12032.37</v>
      </c>
      <c r="F3011" s="134"/>
      <c r="G3011" s="134"/>
      <c r="H3011" s="134"/>
      <c r="I3011" s="134"/>
      <c r="J3011" s="134"/>
      <c r="K3011" s="134"/>
      <c r="L3011" s="134"/>
      <c r="M3011" s="134"/>
      <c r="N3011" s="134"/>
      <c r="O3011" s="134"/>
      <c r="P3011" s="134"/>
      <c r="Q3011" s="134"/>
      <c r="R3011" s="134"/>
      <c r="S3011" s="134"/>
      <c r="T3011" s="134"/>
      <c r="U3011" s="134"/>
      <c r="V3011" s="134"/>
      <c r="W3011" s="134"/>
      <c r="X3011" s="134"/>
      <c r="Y3011" s="134"/>
      <c r="Z3011" s="134"/>
    </row>
    <row r="3012" ht="15.0" customHeight="1">
      <c r="A3012" s="133" t="s">
        <v>9080</v>
      </c>
      <c r="B3012" s="133" t="s">
        <v>958</v>
      </c>
      <c r="C3012" s="134" t="s">
        <v>9081</v>
      </c>
      <c r="D3012" s="133" t="s">
        <v>187</v>
      </c>
      <c r="E3012" s="133">
        <v>4350.11</v>
      </c>
      <c r="F3012" s="134"/>
      <c r="G3012" s="134"/>
      <c r="H3012" s="134"/>
      <c r="I3012" s="134"/>
      <c r="J3012" s="134"/>
      <c r="K3012" s="134"/>
      <c r="L3012" s="134"/>
      <c r="M3012" s="134"/>
      <c r="N3012" s="134"/>
      <c r="O3012" s="134"/>
      <c r="P3012" s="134"/>
      <c r="Q3012" s="134"/>
      <c r="R3012" s="134"/>
      <c r="S3012" s="134"/>
      <c r="T3012" s="134"/>
      <c r="U3012" s="134"/>
      <c r="V3012" s="134"/>
      <c r="W3012" s="134"/>
      <c r="X3012" s="134"/>
      <c r="Y3012" s="134"/>
      <c r="Z3012" s="134"/>
    </row>
    <row r="3013" ht="15.0" customHeight="1">
      <c r="A3013" s="133" t="s">
        <v>9082</v>
      </c>
      <c r="B3013" s="133" t="s">
        <v>958</v>
      </c>
      <c r="C3013" s="134" t="s">
        <v>9083</v>
      </c>
      <c r="D3013" s="133" t="s">
        <v>4</v>
      </c>
      <c r="E3013" s="133">
        <v>4019.14</v>
      </c>
      <c r="F3013" s="134"/>
      <c r="G3013" s="134"/>
      <c r="H3013" s="134"/>
      <c r="I3013" s="134"/>
      <c r="J3013" s="134"/>
      <c r="K3013" s="134"/>
      <c r="L3013" s="134"/>
      <c r="M3013" s="134"/>
      <c r="N3013" s="134"/>
      <c r="O3013" s="134"/>
      <c r="P3013" s="134"/>
      <c r="Q3013" s="134"/>
      <c r="R3013" s="134"/>
      <c r="S3013" s="134"/>
      <c r="T3013" s="134"/>
      <c r="U3013" s="134"/>
      <c r="V3013" s="134"/>
      <c r="W3013" s="134"/>
      <c r="X3013" s="134"/>
      <c r="Y3013" s="134"/>
      <c r="Z3013" s="134"/>
    </row>
    <row r="3014" ht="15.0" customHeight="1">
      <c r="A3014" s="133" t="s">
        <v>9084</v>
      </c>
      <c r="B3014" s="133" t="s">
        <v>958</v>
      </c>
      <c r="C3014" s="134" t="s">
        <v>9085</v>
      </c>
      <c r="D3014" s="133" t="s">
        <v>187</v>
      </c>
      <c r="E3014" s="133">
        <v>4927.81</v>
      </c>
      <c r="F3014" s="134"/>
      <c r="G3014" s="134"/>
      <c r="H3014" s="134"/>
      <c r="I3014" s="134"/>
      <c r="J3014" s="134"/>
      <c r="K3014" s="134"/>
      <c r="L3014" s="134"/>
      <c r="M3014" s="134"/>
      <c r="N3014" s="134"/>
      <c r="O3014" s="134"/>
      <c r="P3014" s="134"/>
      <c r="Q3014" s="134"/>
      <c r="R3014" s="134"/>
      <c r="S3014" s="134"/>
      <c r="T3014" s="134"/>
      <c r="U3014" s="134"/>
      <c r="V3014" s="134"/>
      <c r="W3014" s="134"/>
      <c r="X3014" s="134"/>
      <c r="Y3014" s="134"/>
      <c r="Z3014" s="134"/>
    </row>
    <row r="3015" ht="15.0" customHeight="1">
      <c r="A3015" s="133" t="s">
        <v>9086</v>
      </c>
      <c r="B3015" s="133" t="s">
        <v>958</v>
      </c>
      <c r="C3015" s="134" t="s">
        <v>9087</v>
      </c>
      <c r="D3015" s="133" t="s">
        <v>4</v>
      </c>
      <c r="E3015" s="133">
        <v>6332.86</v>
      </c>
      <c r="F3015" s="134"/>
      <c r="G3015" s="134"/>
      <c r="H3015" s="134"/>
      <c r="I3015" s="134"/>
      <c r="J3015" s="134"/>
      <c r="K3015" s="134"/>
      <c r="L3015" s="134"/>
      <c r="M3015" s="134"/>
      <c r="N3015" s="134"/>
      <c r="O3015" s="134"/>
      <c r="P3015" s="134"/>
      <c r="Q3015" s="134"/>
      <c r="R3015" s="134"/>
      <c r="S3015" s="134"/>
      <c r="T3015" s="134"/>
      <c r="U3015" s="134"/>
      <c r="V3015" s="134"/>
      <c r="W3015" s="134"/>
      <c r="X3015" s="134"/>
      <c r="Y3015" s="134"/>
      <c r="Z3015" s="134"/>
    </row>
    <row r="3016" ht="15.0" customHeight="1">
      <c r="A3016" s="133" t="s">
        <v>9088</v>
      </c>
      <c r="B3016" s="133" t="s">
        <v>958</v>
      </c>
      <c r="C3016" s="134" t="s">
        <v>9089</v>
      </c>
      <c r="D3016" s="133" t="s">
        <v>187</v>
      </c>
      <c r="E3016" s="133">
        <v>5515.69</v>
      </c>
      <c r="F3016" s="134"/>
      <c r="G3016" s="134"/>
      <c r="H3016" s="134"/>
      <c r="I3016" s="134"/>
      <c r="J3016" s="134"/>
      <c r="K3016" s="134"/>
      <c r="L3016" s="134"/>
      <c r="M3016" s="134"/>
      <c r="N3016" s="134"/>
      <c r="O3016" s="134"/>
      <c r="P3016" s="134"/>
      <c r="Q3016" s="134"/>
      <c r="R3016" s="134"/>
      <c r="S3016" s="134"/>
      <c r="T3016" s="134"/>
      <c r="U3016" s="134"/>
      <c r="V3016" s="134"/>
      <c r="W3016" s="134"/>
      <c r="X3016" s="134"/>
      <c r="Y3016" s="134"/>
      <c r="Z3016" s="134"/>
    </row>
    <row r="3017" ht="15.0" customHeight="1">
      <c r="A3017" s="133" t="s">
        <v>9090</v>
      </c>
      <c r="B3017" s="133" t="s">
        <v>958</v>
      </c>
      <c r="C3017" s="134" t="s">
        <v>9091</v>
      </c>
      <c r="D3017" s="133" t="s">
        <v>4</v>
      </c>
      <c r="E3017" s="133">
        <v>9182.18</v>
      </c>
      <c r="F3017" s="134"/>
      <c r="G3017" s="134"/>
      <c r="H3017" s="134"/>
      <c r="I3017" s="134"/>
      <c r="J3017" s="134"/>
      <c r="K3017" s="134"/>
      <c r="L3017" s="134"/>
      <c r="M3017" s="134"/>
      <c r="N3017" s="134"/>
      <c r="O3017" s="134"/>
      <c r="P3017" s="134"/>
      <c r="Q3017" s="134"/>
      <c r="R3017" s="134"/>
      <c r="S3017" s="134"/>
      <c r="T3017" s="134"/>
      <c r="U3017" s="134"/>
      <c r="V3017" s="134"/>
      <c r="W3017" s="134"/>
      <c r="X3017" s="134"/>
      <c r="Y3017" s="134"/>
      <c r="Z3017" s="134"/>
    </row>
    <row r="3018" ht="15.0" customHeight="1">
      <c r="A3018" s="133" t="s">
        <v>9092</v>
      </c>
      <c r="B3018" s="133" t="s">
        <v>958</v>
      </c>
      <c r="C3018" s="134" t="s">
        <v>9093</v>
      </c>
      <c r="D3018" s="133" t="s">
        <v>187</v>
      </c>
      <c r="E3018" s="133">
        <v>6183.39</v>
      </c>
      <c r="F3018" s="134"/>
      <c r="G3018" s="134"/>
      <c r="H3018" s="134"/>
      <c r="I3018" s="134"/>
      <c r="J3018" s="134"/>
      <c r="K3018" s="134"/>
      <c r="L3018" s="134"/>
      <c r="M3018" s="134"/>
      <c r="N3018" s="134"/>
      <c r="O3018" s="134"/>
      <c r="P3018" s="134"/>
      <c r="Q3018" s="134"/>
      <c r="R3018" s="134"/>
      <c r="S3018" s="134"/>
      <c r="T3018" s="134"/>
      <c r="U3018" s="134"/>
      <c r="V3018" s="134"/>
      <c r="W3018" s="134"/>
      <c r="X3018" s="134"/>
      <c r="Y3018" s="134"/>
      <c r="Z3018" s="134"/>
    </row>
    <row r="3019" ht="15.0" customHeight="1">
      <c r="A3019" s="133" t="s">
        <v>9094</v>
      </c>
      <c r="B3019" s="133" t="s">
        <v>958</v>
      </c>
      <c r="C3019" s="134" t="s">
        <v>9095</v>
      </c>
      <c r="D3019" s="133" t="s">
        <v>4</v>
      </c>
      <c r="E3019" s="133">
        <v>12705.13</v>
      </c>
      <c r="F3019" s="134"/>
      <c r="G3019" s="134"/>
      <c r="H3019" s="134"/>
      <c r="I3019" s="134"/>
      <c r="J3019" s="134"/>
      <c r="K3019" s="134"/>
      <c r="L3019" s="134"/>
      <c r="M3019" s="134"/>
      <c r="N3019" s="134"/>
      <c r="O3019" s="134"/>
      <c r="P3019" s="134"/>
      <c r="Q3019" s="134"/>
      <c r="R3019" s="134"/>
      <c r="S3019" s="134"/>
      <c r="T3019" s="134"/>
      <c r="U3019" s="134"/>
      <c r="V3019" s="134"/>
      <c r="W3019" s="134"/>
      <c r="X3019" s="134"/>
      <c r="Y3019" s="134"/>
      <c r="Z3019" s="134"/>
    </row>
    <row r="3020" ht="15.0" customHeight="1">
      <c r="A3020" s="133" t="s">
        <v>9096</v>
      </c>
      <c r="B3020" s="133" t="s">
        <v>958</v>
      </c>
      <c r="C3020" s="134" t="s">
        <v>9097</v>
      </c>
      <c r="D3020" s="133" t="s">
        <v>187</v>
      </c>
      <c r="E3020" s="133">
        <v>6908.03</v>
      </c>
      <c r="F3020" s="134"/>
      <c r="G3020" s="134"/>
      <c r="H3020" s="134"/>
      <c r="I3020" s="134"/>
      <c r="J3020" s="134"/>
      <c r="K3020" s="134"/>
      <c r="L3020" s="134"/>
      <c r="M3020" s="134"/>
      <c r="N3020" s="134"/>
      <c r="O3020" s="134"/>
      <c r="P3020" s="134"/>
      <c r="Q3020" s="134"/>
      <c r="R3020" s="134"/>
      <c r="S3020" s="134"/>
      <c r="T3020" s="134"/>
      <c r="U3020" s="134"/>
      <c r="V3020" s="134"/>
      <c r="W3020" s="134"/>
      <c r="X3020" s="134"/>
      <c r="Y3020" s="134"/>
      <c r="Z3020" s="134"/>
    </row>
    <row r="3021" ht="15.0" customHeight="1">
      <c r="A3021" s="133" t="s">
        <v>9098</v>
      </c>
      <c r="B3021" s="133" t="s">
        <v>958</v>
      </c>
      <c r="C3021" s="134" t="s">
        <v>9099</v>
      </c>
      <c r="D3021" s="133" t="s">
        <v>4</v>
      </c>
      <c r="E3021" s="133">
        <v>16984.05</v>
      </c>
      <c r="F3021" s="134"/>
      <c r="G3021" s="134"/>
      <c r="H3021" s="134"/>
      <c r="I3021" s="134"/>
      <c r="J3021" s="134"/>
      <c r="K3021" s="134"/>
      <c r="L3021" s="134"/>
      <c r="M3021" s="134"/>
      <c r="N3021" s="134"/>
      <c r="O3021" s="134"/>
      <c r="P3021" s="134"/>
      <c r="Q3021" s="134"/>
      <c r="R3021" s="134"/>
      <c r="S3021" s="134"/>
      <c r="T3021" s="134"/>
      <c r="U3021" s="134"/>
      <c r="V3021" s="134"/>
      <c r="W3021" s="134"/>
      <c r="X3021" s="134"/>
      <c r="Y3021" s="134"/>
      <c r="Z3021" s="134"/>
    </row>
    <row r="3022" ht="15.0" customHeight="1">
      <c r="A3022" s="133" t="s">
        <v>9100</v>
      </c>
      <c r="B3022" s="133" t="s">
        <v>958</v>
      </c>
      <c r="C3022" s="134" t="s">
        <v>9101</v>
      </c>
      <c r="D3022" s="133" t="s">
        <v>187</v>
      </c>
      <c r="E3022" s="133">
        <v>6436.66</v>
      </c>
      <c r="F3022" s="134"/>
      <c r="G3022" s="134"/>
      <c r="H3022" s="134"/>
      <c r="I3022" s="134"/>
      <c r="J3022" s="134"/>
      <c r="K3022" s="134"/>
      <c r="L3022" s="134"/>
      <c r="M3022" s="134"/>
      <c r="N3022" s="134"/>
      <c r="O3022" s="134"/>
      <c r="P3022" s="134"/>
      <c r="Q3022" s="134"/>
      <c r="R3022" s="134"/>
      <c r="S3022" s="134"/>
      <c r="T3022" s="134"/>
      <c r="U3022" s="134"/>
      <c r="V3022" s="134"/>
      <c r="W3022" s="134"/>
      <c r="X3022" s="134"/>
      <c r="Y3022" s="134"/>
      <c r="Z3022" s="134"/>
    </row>
    <row r="3023" ht="15.0" customHeight="1">
      <c r="A3023" s="133" t="s">
        <v>9102</v>
      </c>
      <c r="B3023" s="133" t="s">
        <v>958</v>
      </c>
      <c r="C3023" s="134" t="s">
        <v>9103</v>
      </c>
      <c r="D3023" s="133" t="s">
        <v>4</v>
      </c>
      <c r="E3023" s="133">
        <v>9738.24</v>
      </c>
      <c r="F3023" s="134"/>
      <c r="G3023" s="134"/>
      <c r="H3023" s="134"/>
      <c r="I3023" s="134"/>
      <c r="J3023" s="134"/>
      <c r="K3023" s="134"/>
      <c r="L3023" s="134"/>
      <c r="M3023" s="134"/>
      <c r="N3023" s="134"/>
      <c r="O3023" s="134"/>
      <c r="P3023" s="134"/>
      <c r="Q3023" s="134"/>
      <c r="R3023" s="134"/>
      <c r="S3023" s="134"/>
      <c r="T3023" s="134"/>
      <c r="U3023" s="134"/>
      <c r="V3023" s="134"/>
      <c r="W3023" s="134"/>
      <c r="X3023" s="134"/>
      <c r="Y3023" s="134"/>
      <c r="Z3023" s="134"/>
    </row>
    <row r="3024" ht="15.0" customHeight="1">
      <c r="A3024" s="133" t="s">
        <v>9104</v>
      </c>
      <c r="B3024" s="133" t="s">
        <v>958</v>
      </c>
      <c r="C3024" s="134" t="s">
        <v>9105</v>
      </c>
      <c r="D3024" s="133" t="s">
        <v>187</v>
      </c>
      <c r="E3024" s="133">
        <v>7100.25</v>
      </c>
      <c r="F3024" s="134"/>
      <c r="G3024" s="134"/>
      <c r="H3024" s="134"/>
      <c r="I3024" s="134"/>
      <c r="J3024" s="134"/>
      <c r="K3024" s="134"/>
      <c r="L3024" s="134"/>
      <c r="M3024" s="134"/>
      <c r="N3024" s="134"/>
      <c r="O3024" s="134"/>
      <c r="P3024" s="134"/>
      <c r="Q3024" s="134"/>
      <c r="R3024" s="134"/>
      <c r="S3024" s="134"/>
      <c r="T3024" s="134"/>
      <c r="U3024" s="134"/>
      <c r="V3024" s="134"/>
      <c r="W3024" s="134"/>
      <c r="X3024" s="134"/>
      <c r="Y3024" s="134"/>
      <c r="Z3024" s="134"/>
    </row>
    <row r="3025" ht="15.0" customHeight="1">
      <c r="A3025" s="133" t="s">
        <v>9106</v>
      </c>
      <c r="B3025" s="133" t="s">
        <v>958</v>
      </c>
      <c r="C3025" s="134" t="s">
        <v>9107</v>
      </c>
      <c r="D3025" s="133" t="s">
        <v>4</v>
      </c>
      <c r="E3025" s="133">
        <v>13421.25</v>
      </c>
      <c r="F3025" s="134"/>
      <c r="G3025" s="134"/>
      <c r="H3025" s="134"/>
      <c r="I3025" s="134"/>
      <c r="J3025" s="134"/>
      <c r="K3025" s="134"/>
      <c r="L3025" s="134"/>
      <c r="M3025" s="134"/>
      <c r="N3025" s="134"/>
      <c r="O3025" s="134"/>
      <c r="P3025" s="134"/>
      <c r="Q3025" s="134"/>
      <c r="R3025" s="134"/>
      <c r="S3025" s="134"/>
      <c r="T3025" s="134"/>
      <c r="U3025" s="134"/>
      <c r="V3025" s="134"/>
      <c r="W3025" s="134"/>
      <c r="X3025" s="134"/>
      <c r="Y3025" s="134"/>
      <c r="Z3025" s="134"/>
    </row>
    <row r="3026" ht="15.0" customHeight="1">
      <c r="A3026" s="133" t="s">
        <v>9108</v>
      </c>
      <c r="B3026" s="133" t="s">
        <v>958</v>
      </c>
      <c r="C3026" s="134" t="s">
        <v>9109</v>
      </c>
      <c r="D3026" s="133" t="s">
        <v>187</v>
      </c>
      <c r="E3026" s="133">
        <v>7836.07</v>
      </c>
      <c r="F3026" s="134"/>
      <c r="G3026" s="134"/>
      <c r="H3026" s="134"/>
      <c r="I3026" s="134"/>
      <c r="J3026" s="134"/>
      <c r="K3026" s="134"/>
      <c r="L3026" s="134"/>
      <c r="M3026" s="134"/>
      <c r="N3026" s="134"/>
      <c r="O3026" s="134"/>
      <c r="P3026" s="134"/>
      <c r="Q3026" s="134"/>
      <c r="R3026" s="134"/>
      <c r="S3026" s="134"/>
      <c r="T3026" s="134"/>
      <c r="U3026" s="134"/>
      <c r="V3026" s="134"/>
      <c r="W3026" s="134"/>
      <c r="X3026" s="134"/>
      <c r="Y3026" s="134"/>
      <c r="Z3026" s="134"/>
    </row>
    <row r="3027" ht="15.0" customHeight="1">
      <c r="A3027" s="133" t="s">
        <v>9110</v>
      </c>
      <c r="B3027" s="133" t="s">
        <v>958</v>
      </c>
      <c r="C3027" s="134" t="s">
        <v>9111</v>
      </c>
      <c r="D3027" s="133" t="s">
        <v>4</v>
      </c>
      <c r="E3027" s="133">
        <v>17825.94</v>
      </c>
      <c r="F3027" s="134"/>
      <c r="G3027" s="134"/>
      <c r="H3027" s="134"/>
      <c r="I3027" s="134"/>
      <c r="J3027" s="134"/>
      <c r="K3027" s="134"/>
      <c r="L3027" s="134"/>
      <c r="M3027" s="134"/>
      <c r="N3027" s="134"/>
      <c r="O3027" s="134"/>
      <c r="P3027" s="134"/>
      <c r="Q3027" s="134"/>
      <c r="R3027" s="134"/>
      <c r="S3027" s="134"/>
      <c r="T3027" s="134"/>
      <c r="U3027" s="134"/>
      <c r="V3027" s="134"/>
      <c r="W3027" s="134"/>
      <c r="X3027" s="134"/>
      <c r="Y3027" s="134"/>
      <c r="Z3027" s="134"/>
    </row>
    <row r="3028" ht="15.0" customHeight="1">
      <c r="A3028" s="133" t="s">
        <v>9112</v>
      </c>
      <c r="B3028" s="133" t="s">
        <v>958</v>
      </c>
      <c r="C3028" s="134" t="s">
        <v>9113</v>
      </c>
      <c r="D3028" s="133" t="s">
        <v>187</v>
      </c>
      <c r="E3028" s="133">
        <v>8745.07</v>
      </c>
      <c r="F3028" s="134"/>
      <c r="G3028" s="134"/>
      <c r="H3028" s="134"/>
      <c r="I3028" s="134"/>
      <c r="J3028" s="134"/>
      <c r="K3028" s="134"/>
      <c r="L3028" s="134"/>
      <c r="M3028" s="134"/>
      <c r="N3028" s="134"/>
      <c r="O3028" s="134"/>
      <c r="P3028" s="134"/>
      <c r="Q3028" s="134"/>
      <c r="R3028" s="134"/>
      <c r="S3028" s="134"/>
      <c r="T3028" s="134"/>
      <c r="U3028" s="134"/>
      <c r="V3028" s="134"/>
      <c r="W3028" s="134"/>
      <c r="X3028" s="134"/>
      <c r="Y3028" s="134"/>
      <c r="Z3028" s="134"/>
    </row>
    <row r="3029" ht="15.0" customHeight="1">
      <c r="A3029" s="133" t="s">
        <v>9114</v>
      </c>
      <c r="B3029" s="133" t="s">
        <v>958</v>
      </c>
      <c r="C3029" s="134" t="s">
        <v>9115</v>
      </c>
      <c r="D3029" s="133" t="s">
        <v>4</v>
      </c>
      <c r="E3029" s="133">
        <v>23351.08</v>
      </c>
      <c r="F3029" s="134"/>
      <c r="G3029" s="134"/>
      <c r="H3029" s="134"/>
      <c r="I3029" s="134"/>
      <c r="J3029" s="134"/>
      <c r="K3029" s="134"/>
      <c r="L3029" s="134"/>
      <c r="M3029" s="134"/>
      <c r="N3029" s="134"/>
      <c r="O3029" s="134"/>
      <c r="P3029" s="134"/>
      <c r="Q3029" s="134"/>
      <c r="R3029" s="134"/>
      <c r="S3029" s="134"/>
      <c r="T3029" s="134"/>
      <c r="U3029" s="134"/>
      <c r="V3029" s="134"/>
      <c r="W3029" s="134"/>
      <c r="X3029" s="134"/>
      <c r="Y3029" s="134"/>
      <c r="Z3029" s="134"/>
    </row>
    <row r="3030" ht="15.0" customHeight="1">
      <c r="A3030" s="133" t="s">
        <v>9116</v>
      </c>
      <c r="B3030" s="133" t="s">
        <v>958</v>
      </c>
      <c r="C3030" s="134" t="s">
        <v>9117</v>
      </c>
      <c r="D3030" s="133" t="s">
        <v>187</v>
      </c>
      <c r="E3030" s="133">
        <v>2026.24</v>
      </c>
      <c r="F3030" s="134"/>
      <c r="G3030" s="134"/>
      <c r="H3030" s="134"/>
      <c r="I3030" s="134"/>
      <c r="J3030" s="134"/>
      <c r="K3030" s="134"/>
      <c r="L3030" s="134"/>
      <c r="M3030" s="134"/>
      <c r="N3030" s="134"/>
      <c r="O3030" s="134"/>
      <c r="P3030" s="134"/>
      <c r="Q3030" s="134"/>
      <c r="R3030" s="134"/>
      <c r="S3030" s="134"/>
      <c r="T3030" s="134"/>
      <c r="U3030" s="134"/>
      <c r="V3030" s="134"/>
      <c r="W3030" s="134"/>
      <c r="X3030" s="134"/>
      <c r="Y3030" s="134"/>
      <c r="Z3030" s="134"/>
    </row>
    <row r="3031" ht="15.0" customHeight="1">
      <c r="A3031" s="133" t="s">
        <v>9118</v>
      </c>
      <c r="B3031" s="133" t="s">
        <v>958</v>
      </c>
      <c r="C3031" s="134" t="s">
        <v>9119</v>
      </c>
      <c r="D3031" s="133" t="s">
        <v>4</v>
      </c>
      <c r="E3031" s="133">
        <v>1408.04</v>
      </c>
      <c r="F3031" s="134"/>
      <c r="G3031" s="134"/>
      <c r="H3031" s="134"/>
      <c r="I3031" s="134"/>
      <c r="J3031" s="134"/>
      <c r="K3031" s="134"/>
      <c r="L3031" s="134"/>
      <c r="M3031" s="134"/>
      <c r="N3031" s="134"/>
      <c r="O3031" s="134"/>
      <c r="P3031" s="134"/>
      <c r="Q3031" s="134"/>
      <c r="R3031" s="134"/>
      <c r="S3031" s="134"/>
      <c r="T3031" s="134"/>
      <c r="U3031" s="134"/>
      <c r="V3031" s="134"/>
      <c r="W3031" s="134"/>
      <c r="X3031" s="134"/>
      <c r="Y3031" s="134"/>
      <c r="Z3031" s="134"/>
    </row>
    <row r="3032" ht="15.0" customHeight="1">
      <c r="A3032" s="133" t="s">
        <v>9120</v>
      </c>
      <c r="B3032" s="133" t="s">
        <v>958</v>
      </c>
      <c r="C3032" s="134" t="s">
        <v>9121</v>
      </c>
      <c r="D3032" s="133" t="s">
        <v>187</v>
      </c>
      <c r="E3032" s="133">
        <v>4206.97</v>
      </c>
      <c r="F3032" s="134"/>
      <c r="G3032" s="134"/>
      <c r="H3032" s="134"/>
      <c r="I3032" s="134"/>
      <c r="J3032" s="134"/>
      <c r="K3032" s="134"/>
      <c r="L3032" s="134"/>
      <c r="M3032" s="134"/>
      <c r="N3032" s="134"/>
      <c r="O3032" s="134"/>
      <c r="P3032" s="134"/>
      <c r="Q3032" s="134"/>
      <c r="R3032" s="134"/>
      <c r="S3032" s="134"/>
      <c r="T3032" s="134"/>
      <c r="U3032" s="134"/>
      <c r="V3032" s="134"/>
      <c r="W3032" s="134"/>
      <c r="X3032" s="134"/>
      <c r="Y3032" s="134"/>
      <c r="Z3032" s="134"/>
    </row>
    <row r="3033" ht="15.0" customHeight="1">
      <c r="A3033" s="133" t="s">
        <v>9122</v>
      </c>
      <c r="B3033" s="133" t="s">
        <v>958</v>
      </c>
      <c r="C3033" s="134" t="s">
        <v>9123</v>
      </c>
      <c r="D3033" s="133" t="s">
        <v>4</v>
      </c>
      <c r="E3033" s="133">
        <v>4921.2</v>
      </c>
      <c r="F3033" s="134"/>
      <c r="G3033" s="134"/>
      <c r="H3033" s="134"/>
      <c r="I3033" s="134"/>
      <c r="J3033" s="134"/>
      <c r="K3033" s="134"/>
      <c r="L3033" s="134"/>
      <c r="M3033" s="134"/>
      <c r="N3033" s="134"/>
      <c r="O3033" s="134"/>
      <c r="P3033" s="134"/>
      <c r="Q3033" s="134"/>
      <c r="R3033" s="134"/>
      <c r="S3033" s="134"/>
      <c r="T3033" s="134"/>
      <c r="U3033" s="134"/>
      <c r="V3033" s="134"/>
      <c r="W3033" s="134"/>
      <c r="X3033" s="134"/>
      <c r="Y3033" s="134"/>
      <c r="Z3033" s="134"/>
    </row>
    <row r="3034" ht="15.0" customHeight="1">
      <c r="A3034" s="133" t="s">
        <v>9124</v>
      </c>
      <c r="B3034" s="133" t="s">
        <v>958</v>
      </c>
      <c r="C3034" s="134" t="s">
        <v>9125</v>
      </c>
      <c r="D3034" s="133" t="s">
        <v>187</v>
      </c>
      <c r="E3034" s="133">
        <v>4608.45</v>
      </c>
      <c r="F3034" s="134"/>
      <c r="G3034" s="134"/>
      <c r="H3034" s="134"/>
      <c r="I3034" s="134"/>
      <c r="J3034" s="134"/>
      <c r="K3034" s="134"/>
      <c r="L3034" s="134"/>
      <c r="M3034" s="134"/>
      <c r="N3034" s="134"/>
      <c r="O3034" s="134"/>
      <c r="P3034" s="134"/>
      <c r="Q3034" s="134"/>
      <c r="R3034" s="134"/>
      <c r="S3034" s="134"/>
      <c r="T3034" s="134"/>
      <c r="U3034" s="134"/>
      <c r="V3034" s="134"/>
      <c r="W3034" s="134"/>
      <c r="X3034" s="134"/>
      <c r="Y3034" s="134"/>
      <c r="Z3034" s="134"/>
    </row>
    <row r="3035" ht="15.0" customHeight="1">
      <c r="A3035" s="133" t="s">
        <v>9126</v>
      </c>
      <c r="B3035" s="133" t="s">
        <v>958</v>
      </c>
      <c r="C3035" s="134" t="s">
        <v>9127</v>
      </c>
      <c r="D3035" s="133" t="s">
        <v>4</v>
      </c>
      <c r="E3035" s="133">
        <v>3346.03</v>
      </c>
      <c r="F3035" s="134"/>
      <c r="G3035" s="134"/>
      <c r="H3035" s="134"/>
      <c r="I3035" s="134"/>
      <c r="J3035" s="134"/>
      <c r="K3035" s="134"/>
      <c r="L3035" s="134"/>
      <c r="M3035" s="134"/>
      <c r="N3035" s="134"/>
      <c r="O3035" s="134"/>
      <c r="P3035" s="134"/>
      <c r="Q3035" s="134"/>
      <c r="R3035" s="134"/>
      <c r="S3035" s="134"/>
      <c r="T3035" s="134"/>
      <c r="U3035" s="134"/>
      <c r="V3035" s="134"/>
      <c r="W3035" s="134"/>
      <c r="X3035" s="134"/>
      <c r="Y3035" s="134"/>
      <c r="Z3035" s="134"/>
    </row>
    <row r="3036" ht="15.0" customHeight="1">
      <c r="A3036" s="133" t="s">
        <v>9128</v>
      </c>
      <c r="B3036" s="133" t="s">
        <v>958</v>
      </c>
      <c r="C3036" s="134" t="s">
        <v>9129</v>
      </c>
      <c r="D3036" s="133" t="s">
        <v>187</v>
      </c>
      <c r="E3036" s="133">
        <v>5366.14</v>
      </c>
      <c r="F3036" s="134"/>
      <c r="G3036" s="134"/>
      <c r="H3036" s="134"/>
      <c r="I3036" s="134"/>
      <c r="J3036" s="134"/>
      <c r="K3036" s="134"/>
      <c r="L3036" s="134"/>
      <c r="M3036" s="134"/>
      <c r="N3036" s="134"/>
      <c r="O3036" s="134"/>
      <c r="P3036" s="134"/>
      <c r="Q3036" s="134"/>
      <c r="R3036" s="134"/>
      <c r="S3036" s="134"/>
      <c r="T3036" s="134"/>
      <c r="U3036" s="134"/>
      <c r="V3036" s="134"/>
      <c r="W3036" s="134"/>
      <c r="X3036" s="134"/>
      <c r="Y3036" s="134"/>
      <c r="Z3036" s="134"/>
    </row>
    <row r="3037" ht="15.0" customHeight="1">
      <c r="A3037" s="133" t="s">
        <v>9130</v>
      </c>
      <c r="B3037" s="133" t="s">
        <v>958</v>
      </c>
      <c r="C3037" s="134" t="s">
        <v>9131</v>
      </c>
      <c r="D3037" s="133" t="s">
        <v>4</v>
      </c>
      <c r="E3037" s="133">
        <v>5401.31</v>
      </c>
      <c r="F3037" s="134"/>
      <c r="G3037" s="134"/>
      <c r="H3037" s="134"/>
      <c r="I3037" s="134"/>
      <c r="J3037" s="134"/>
      <c r="K3037" s="134"/>
      <c r="L3037" s="134"/>
      <c r="M3037" s="134"/>
      <c r="N3037" s="134"/>
      <c r="O3037" s="134"/>
      <c r="P3037" s="134"/>
      <c r="Q3037" s="134"/>
      <c r="R3037" s="134"/>
      <c r="S3037" s="134"/>
      <c r="T3037" s="134"/>
      <c r="U3037" s="134"/>
      <c r="V3037" s="134"/>
      <c r="W3037" s="134"/>
      <c r="X3037" s="134"/>
      <c r="Y3037" s="134"/>
      <c r="Z3037" s="134"/>
    </row>
    <row r="3038" ht="15.0" customHeight="1">
      <c r="A3038" s="133" t="s">
        <v>9132</v>
      </c>
      <c r="B3038" s="133" t="s">
        <v>958</v>
      </c>
      <c r="C3038" s="134" t="s">
        <v>9133</v>
      </c>
      <c r="D3038" s="133" t="s">
        <v>187</v>
      </c>
      <c r="E3038" s="133">
        <v>6184.78</v>
      </c>
      <c r="F3038" s="134"/>
      <c r="G3038" s="134"/>
      <c r="H3038" s="134"/>
      <c r="I3038" s="134"/>
      <c r="J3038" s="134"/>
      <c r="K3038" s="134"/>
      <c r="L3038" s="134"/>
      <c r="M3038" s="134"/>
      <c r="N3038" s="134"/>
      <c r="O3038" s="134"/>
      <c r="P3038" s="134"/>
      <c r="Q3038" s="134"/>
      <c r="R3038" s="134"/>
      <c r="S3038" s="134"/>
      <c r="T3038" s="134"/>
      <c r="U3038" s="134"/>
      <c r="V3038" s="134"/>
      <c r="W3038" s="134"/>
      <c r="X3038" s="134"/>
      <c r="Y3038" s="134"/>
      <c r="Z3038" s="134"/>
    </row>
    <row r="3039" ht="15.0" customHeight="1">
      <c r="A3039" s="133" t="s">
        <v>9134</v>
      </c>
      <c r="B3039" s="133" t="s">
        <v>958</v>
      </c>
      <c r="C3039" s="134" t="s">
        <v>9135</v>
      </c>
      <c r="D3039" s="133" t="s">
        <v>4</v>
      </c>
      <c r="E3039" s="133">
        <v>7985.48</v>
      </c>
      <c r="F3039" s="134"/>
      <c r="G3039" s="134"/>
      <c r="H3039" s="134"/>
      <c r="I3039" s="134"/>
      <c r="J3039" s="134"/>
      <c r="K3039" s="134"/>
      <c r="L3039" s="134"/>
      <c r="M3039" s="134"/>
      <c r="N3039" s="134"/>
      <c r="O3039" s="134"/>
      <c r="P3039" s="134"/>
      <c r="Q3039" s="134"/>
      <c r="R3039" s="134"/>
      <c r="S3039" s="134"/>
      <c r="T3039" s="134"/>
      <c r="U3039" s="134"/>
      <c r="V3039" s="134"/>
      <c r="W3039" s="134"/>
      <c r="X3039" s="134"/>
      <c r="Y3039" s="134"/>
      <c r="Z3039" s="134"/>
    </row>
    <row r="3040" ht="15.0" customHeight="1">
      <c r="A3040" s="133" t="s">
        <v>9136</v>
      </c>
      <c r="B3040" s="133" t="s">
        <v>958</v>
      </c>
      <c r="C3040" s="134" t="s">
        <v>9137</v>
      </c>
      <c r="D3040" s="133" t="s">
        <v>187</v>
      </c>
      <c r="E3040" s="133">
        <v>7131.91</v>
      </c>
      <c r="F3040" s="134"/>
      <c r="G3040" s="134"/>
      <c r="H3040" s="134"/>
      <c r="I3040" s="134"/>
      <c r="J3040" s="134"/>
      <c r="K3040" s="134"/>
      <c r="L3040" s="134"/>
      <c r="M3040" s="134"/>
      <c r="N3040" s="134"/>
      <c r="O3040" s="134"/>
      <c r="P3040" s="134"/>
      <c r="Q3040" s="134"/>
      <c r="R3040" s="134"/>
      <c r="S3040" s="134"/>
      <c r="T3040" s="134"/>
      <c r="U3040" s="134"/>
      <c r="V3040" s="134"/>
      <c r="W3040" s="134"/>
      <c r="X3040" s="134"/>
      <c r="Y3040" s="134"/>
      <c r="Z3040" s="134"/>
    </row>
    <row r="3041" ht="15.0" customHeight="1">
      <c r="A3041" s="133" t="s">
        <v>9138</v>
      </c>
      <c r="B3041" s="133" t="s">
        <v>958</v>
      </c>
      <c r="C3041" s="134" t="s">
        <v>9139</v>
      </c>
      <c r="D3041" s="133" t="s">
        <v>4</v>
      </c>
      <c r="E3041" s="133">
        <v>11349.07</v>
      </c>
      <c r="F3041" s="134"/>
      <c r="G3041" s="134"/>
      <c r="H3041" s="134"/>
      <c r="I3041" s="134"/>
      <c r="J3041" s="134"/>
      <c r="K3041" s="134"/>
      <c r="L3041" s="134"/>
      <c r="M3041" s="134"/>
      <c r="N3041" s="134"/>
      <c r="O3041" s="134"/>
      <c r="P3041" s="134"/>
      <c r="Q3041" s="134"/>
      <c r="R3041" s="134"/>
      <c r="S3041" s="134"/>
      <c r="T3041" s="134"/>
      <c r="U3041" s="134"/>
      <c r="V3041" s="134"/>
      <c r="W3041" s="134"/>
      <c r="X3041" s="134"/>
      <c r="Y3041" s="134"/>
      <c r="Z3041" s="134"/>
    </row>
    <row r="3042" ht="15.0" customHeight="1">
      <c r="A3042" s="133" t="s">
        <v>9140</v>
      </c>
      <c r="B3042" s="133" t="s">
        <v>958</v>
      </c>
      <c r="C3042" s="134" t="s">
        <v>9141</v>
      </c>
      <c r="D3042" s="133" t="s">
        <v>187</v>
      </c>
      <c r="E3042" s="133">
        <v>5846.96</v>
      </c>
      <c r="F3042" s="134"/>
      <c r="G3042" s="134"/>
      <c r="H3042" s="134"/>
      <c r="I3042" s="134"/>
      <c r="J3042" s="134"/>
      <c r="K3042" s="134"/>
      <c r="L3042" s="134"/>
      <c r="M3042" s="134"/>
      <c r="N3042" s="134"/>
      <c r="O3042" s="134"/>
      <c r="P3042" s="134"/>
      <c r="Q3042" s="134"/>
      <c r="R3042" s="134"/>
      <c r="S3042" s="134"/>
      <c r="T3042" s="134"/>
      <c r="U3042" s="134"/>
      <c r="V3042" s="134"/>
      <c r="W3042" s="134"/>
      <c r="X3042" s="134"/>
      <c r="Y3042" s="134"/>
      <c r="Z3042" s="134"/>
    </row>
    <row r="3043" ht="15.0" customHeight="1">
      <c r="A3043" s="133" t="s">
        <v>9142</v>
      </c>
      <c r="B3043" s="133" t="s">
        <v>958</v>
      </c>
      <c r="C3043" s="134" t="s">
        <v>9143</v>
      </c>
      <c r="D3043" s="133" t="s">
        <v>4</v>
      </c>
      <c r="E3043" s="133">
        <v>3711.01</v>
      </c>
      <c r="F3043" s="134"/>
      <c r="G3043" s="134"/>
      <c r="H3043" s="134"/>
      <c r="I3043" s="134"/>
      <c r="J3043" s="134"/>
      <c r="K3043" s="134"/>
      <c r="L3043" s="134"/>
      <c r="M3043" s="134"/>
      <c r="N3043" s="134"/>
      <c r="O3043" s="134"/>
      <c r="P3043" s="134"/>
      <c r="Q3043" s="134"/>
      <c r="R3043" s="134"/>
      <c r="S3043" s="134"/>
      <c r="T3043" s="134"/>
      <c r="U3043" s="134"/>
      <c r="V3043" s="134"/>
      <c r="W3043" s="134"/>
      <c r="X3043" s="134"/>
      <c r="Y3043" s="134"/>
      <c r="Z3043" s="134"/>
    </row>
    <row r="3044" ht="15.0" customHeight="1">
      <c r="A3044" s="133" t="s">
        <v>9144</v>
      </c>
      <c r="B3044" s="133" t="s">
        <v>958</v>
      </c>
      <c r="C3044" s="134" t="s">
        <v>9145</v>
      </c>
      <c r="D3044" s="133" t="s">
        <v>187</v>
      </c>
      <c r="E3044" s="133">
        <v>6577.93</v>
      </c>
      <c r="F3044" s="134"/>
      <c r="G3044" s="134"/>
      <c r="H3044" s="134"/>
      <c r="I3044" s="134"/>
      <c r="J3044" s="134"/>
      <c r="K3044" s="134"/>
      <c r="L3044" s="134"/>
      <c r="M3044" s="134"/>
      <c r="N3044" s="134"/>
      <c r="O3044" s="134"/>
      <c r="P3044" s="134"/>
      <c r="Q3044" s="134"/>
      <c r="R3044" s="134"/>
      <c r="S3044" s="134"/>
      <c r="T3044" s="134"/>
      <c r="U3044" s="134"/>
      <c r="V3044" s="134"/>
      <c r="W3044" s="134"/>
      <c r="X3044" s="134"/>
      <c r="Y3044" s="134"/>
      <c r="Z3044" s="134"/>
    </row>
    <row r="3045" ht="15.0" customHeight="1">
      <c r="A3045" s="133" t="s">
        <v>9146</v>
      </c>
      <c r="B3045" s="133" t="s">
        <v>958</v>
      </c>
      <c r="C3045" s="134" t="s">
        <v>9147</v>
      </c>
      <c r="D3045" s="133" t="s">
        <v>4</v>
      </c>
      <c r="E3045" s="133">
        <v>5794.45</v>
      </c>
      <c r="F3045" s="134"/>
      <c r="G3045" s="134"/>
      <c r="H3045" s="134"/>
      <c r="I3045" s="134"/>
      <c r="J3045" s="134"/>
      <c r="K3045" s="134"/>
      <c r="L3045" s="134"/>
      <c r="M3045" s="134"/>
      <c r="N3045" s="134"/>
      <c r="O3045" s="134"/>
      <c r="P3045" s="134"/>
      <c r="Q3045" s="134"/>
      <c r="R3045" s="134"/>
      <c r="S3045" s="134"/>
      <c r="T3045" s="134"/>
      <c r="U3045" s="134"/>
      <c r="V3045" s="134"/>
      <c r="W3045" s="134"/>
      <c r="X3045" s="134"/>
      <c r="Y3045" s="134"/>
      <c r="Z3045" s="134"/>
    </row>
    <row r="3046" ht="15.0" customHeight="1">
      <c r="A3046" s="133" t="s">
        <v>9148</v>
      </c>
      <c r="B3046" s="133" t="s">
        <v>958</v>
      </c>
      <c r="C3046" s="134" t="s">
        <v>9149</v>
      </c>
      <c r="D3046" s="133" t="s">
        <v>187</v>
      </c>
      <c r="E3046" s="133">
        <v>7464.01</v>
      </c>
      <c r="F3046" s="134"/>
      <c r="G3046" s="134"/>
      <c r="H3046" s="134"/>
      <c r="I3046" s="134"/>
      <c r="J3046" s="134"/>
      <c r="K3046" s="134"/>
      <c r="L3046" s="134"/>
      <c r="M3046" s="134"/>
      <c r="N3046" s="134"/>
      <c r="O3046" s="134"/>
      <c r="P3046" s="134"/>
      <c r="Q3046" s="134"/>
      <c r="R3046" s="134"/>
      <c r="S3046" s="134"/>
      <c r="T3046" s="134"/>
      <c r="U3046" s="134"/>
      <c r="V3046" s="134"/>
      <c r="W3046" s="134"/>
      <c r="X3046" s="134"/>
      <c r="Y3046" s="134"/>
      <c r="Z3046" s="134"/>
    </row>
    <row r="3047" ht="15.0" customHeight="1">
      <c r="A3047" s="133" t="s">
        <v>9150</v>
      </c>
      <c r="B3047" s="133" t="s">
        <v>958</v>
      </c>
      <c r="C3047" s="134" t="s">
        <v>9151</v>
      </c>
      <c r="D3047" s="133" t="s">
        <v>4</v>
      </c>
      <c r="E3047" s="133">
        <v>8622.57</v>
      </c>
      <c r="F3047" s="134"/>
      <c r="G3047" s="134"/>
      <c r="H3047" s="134"/>
      <c r="I3047" s="134"/>
      <c r="J3047" s="134"/>
      <c r="K3047" s="134"/>
      <c r="L3047" s="134"/>
      <c r="M3047" s="134"/>
      <c r="N3047" s="134"/>
      <c r="O3047" s="134"/>
      <c r="P3047" s="134"/>
      <c r="Q3047" s="134"/>
      <c r="R3047" s="134"/>
      <c r="S3047" s="134"/>
      <c r="T3047" s="134"/>
      <c r="U3047" s="134"/>
      <c r="V3047" s="134"/>
      <c r="W3047" s="134"/>
      <c r="X3047" s="134"/>
      <c r="Y3047" s="134"/>
      <c r="Z3047" s="134"/>
    </row>
    <row r="3048" ht="15.0" customHeight="1">
      <c r="A3048" s="133" t="s">
        <v>9152</v>
      </c>
      <c r="B3048" s="133" t="s">
        <v>958</v>
      </c>
      <c r="C3048" s="134" t="s">
        <v>9153</v>
      </c>
      <c r="D3048" s="133" t="s">
        <v>187</v>
      </c>
      <c r="E3048" s="133">
        <v>8356.64</v>
      </c>
      <c r="F3048" s="134"/>
      <c r="G3048" s="134"/>
      <c r="H3048" s="134"/>
      <c r="I3048" s="134"/>
      <c r="J3048" s="134"/>
      <c r="K3048" s="134"/>
      <c r="L3048" s="134"/>
      <c r="M3048" s="134"/>
      <c r="N3048" s="134"/>
      <c r="O3048" s="134"/>
      <c r="P3048" s="134"/>
      <c r="Q3048" s="134"/>
      <c r="R3048" s="134"/>
      <c r="S3048" s="134"/>
      <c r="T3048" s="134"/>
      <c r="U3048" s="134"/>
      <c r="V3048" s="134"/>
      <c r="W3048" s="134"/>
      <c r="X3048" s="134"/>
      <c r="Y3048" s="134"/>
      <c r="Z3048" s="134"/>
    </row>
    <row r="3049" ht="15.0" customHeight="1">
      <c r="A3049" s="133" t="s">
        <v>9154</v>
      </c>
      <c r="B3049" s="133" t="s">
        <v>958</v>
      </c>
      <c r="C3049" s="134" t="s">
        <v>9155</v>
      </c>
      <c r="D3049" s="133" t="s">
        <v>4</v>
      </c>
      <c r="E3049" s="133">
        <v>12032.37</v>
      </c>
      <c r="F3049" s="134"/>
      <c r="G3049" s="134"/>
      <c r="H3049" s="134"/>
      <c r="I3049" s="134"/>
      <c r="J3049" s="134"/>
      <c r="K3049" s="134"/>
      <c r="L3049" s="134"/>
      <c r="M3049" s="134"/>
      <c r="N3049" s="134"/>
      <c r="O3049" s="134"/>
      <c r="P3049" s="134"/>
      <c r="Q3049" s="134"/>
      <c r="R3049" s="134"/>
      <c r="S3049" s="134"/>
      <c r="T3049" s="134"/>
      <c r="U3049" s="134"/>
      <c r="V3049" s="134"/>
      <c r="W3049" s="134"/>
      <c r="X3049" s="134"/>
      <c r="Y3049" s="134"/>
      <c r="Z3049" s="134"/>
    </row>
    <row r="3050" ht="15.0" customHeight="1">
      <c r="A3050" s="133" t="s">
        <v>9156</v>
      </c>
      <c r="B3050" s="133" t="s">
        <v>958</v>
      </c>
      <c r="C3050" s="134" t="s">
        <v>9157</v>
      </c>
      <c r="D3050" s="133" t="s">
        <v>187</v>
      </c>
      <c r="E3050" s="133">
        <v>8050.68</v>
      </c>
      <c r="F3050" s="134"/>
      <c r="G3050" s="134"/>
      <c r="H3050" s="134"/>
      <c r="I3050" s="134"/>
      <c r="J3050" s="134"/>
      <c r="K3050" s="134"/>
      <c r="L3050" s="134"/>
      <c r="M3050" s="134"/>
      <c r="N3050" s="134"/>
      <c r="O3050" s="134"/>
      <c r="P3050" s="134"/>
      <c r="Q3050" s="134"/>
      <c r="R3050" s="134"/>
      <c r="S3050" s="134"/>
      <c r="T3050" s="134"/>
      <c r="U3050" s="134"/>
      <c r="V3050" s="134"/>
      <c r="W3050" s="134"/>
      <c r="X3050" s="134"/>
      <c r="Y3050" s="134"/>
      <c r="Z3050" s="134"/>
    </row>
    <row r="3051" ht="15.0" customHeight="1">
      <c r="A3051" s="133" t="s">
        <v>9158</v>
      </c>
      <c r="B3051" s="133" t="s">
        <v>958</v>
      </c>
      <c r="C3051" s="134" t="s">
        <v>9159</v>
      </c>
      <c r="D3051" s="133" t="s">
        <v>4</v>
      </c>
      <c r="E3051" s="133">
        <v>6332.86</v>
      </c>
      <c r="F3051" s="134"/>
      <c r="G3051" s="134"/>
      <c r="H3051" s="134"/>
      <c r="I3051" s="134"/>
      <c r="J3051" s="134"/>
      <c r="K3051" s="134"/>
      <c r="L3051" s="134"/>
      <c r="M3051" s="134"/>
      <c r="N3051" s="134"/>
      <c r="O3051" s="134"/>
      <c r="P3051" s="134"/>
      <c r="Q3051" s="134"/>
      <c r="R3051" s="134"/>
      <c r="S3051" s="134"/>
      <c r="T3051" s="134"/>
      <c r="U3051" s="134"/>
      <c r="V3051" s="134"/>
      <c r="W3051" s="134"/>
      <c r="X3051" s="134"/>
      <c r="Y3051" s="134"/>
      <c r="Z3051" s="134"/>
    </row>
    <row r="3052" ht="15.0" customHeight="1">
      <c r="A3052" s="133" t="s">
        <v>9160</v>
      </c>
      <c r="B3052" s="133" t="s">
        <v>958</v>
      </c>
      <c r="C3052" s="134" t="s">
        <v>9161</v>
      </c>
      <c r="D3052" s="133" t="s">
        <v>187</v>
      </c>
      <c r="E3052" s="133">
        <v>8851.5</v>
      </c>
      <c r="F3052" s="134"/>
      <c r="G3052" s="134"/>
      <c r="H3052" s="134"/>
      <c r="I3052" s="134"/>
      <c r="J3052" s="134"/>
      <c r="K3052" s="134"/>
      <c r="L3052" s="134"/>
      <c r="M3052" s="134"/>
      <c r="N3052" s="134"/>
      <c r="O3052" s="134"/>
      <c r="P3052" s="134"/>
      <c r="Q3052" s="134"/>
      <c r="R3052" s="134"/>
      <c r="S3052" s="134"/>
      <c r="T3052" s="134"/>
      <c r="U3052" s="134"/>
      <c r="V3052" s="134"/>
      <c r="W3052" s="134"/>
      <c r="X3052" s="134"/>
      <c r="Y3052" s="134"/>
      <c r="Z3052" s="134"/>
    </row>
    <row r="3053" ht="15.0" customHeight="1">
      <c r="A3053" s="133" t="s">
        <v>9162</v>
      </c>
      <c r="B3053" s="133" t="s">
        <v>958</v>
      </c>
      <c r="C3053" s="134" t="s">
        <v>9163</v>
      </c>
      <c r="D3053" s="133" t="s">
        <v>4</v>
      </c>
      <c r="E3053" s="133">
        <v>9182.18</v>
      </c>
      <c r="F3053" s="134"/>
      <c r="G3053" s="134"/>
      <c r="H3053" s="134"/>
      <c r="I3053" s="134"/>
      <c r="J3053" s="134"/>
      <c r="K3053" s="134"/>
      <c r="L3053" s="134"/>
      <c r="M3053" s="134"/>
      <c r="N3053" s="134"/>
      <c r="O3053" s="134"/>
      <c r="P3053" s="134"/>
      <c r="Q3053" s="134"/>
      <c r="R3053" s="134"/>
      <c r="S3053" s="134"/>
      <c r="T3053" s="134"/>
      <c r="U3053" s="134"/>
      <c r="V3053" s="134"/>
      <c r="W3053" s="134"/>
      <c r="X3053" s="134"/>
      <c r="Y3053" s="134"/>
      <c r="Z3053" s="134"/>
    </row>
    <row r="3054" ht="15.0" customHeight="1">
      <c r="A3054" s="133" t="s">
        <v>9164</v>
      </c>
      <c r="B3054" s="133" t="s">
        <v>958</v>
      </c>
      <c r="C3054" s="134" t="s">
        <v>9165</v>
      </c>
      <c r="D3054" s="133" t="s">
        <v>187</v>
      </c>
      <c r="E3054" s="133">
        <v>9752.18</v>
      </c>
      <c r="F3054" s="134"/>
      <c r="G3054" s="134"/>
      <c r="H3054" s="134"/>
      <c r="I3054" s="134"/>
      <c r="J3054" s="134"/>
      <c r="K3054" s="134"/>
      <c r="L3054" s="134"/>
      <c r="M3054" s="134"/>
      <c r="N3054" s="134"/>
      <c r="O3054" s="134"/>
      <c r="P3054" s="134"/>
      <c r="Q3054" s="134"/>
      <c r="R3054" s="134"/>
      <c r="S3054" s="134"/>
      <c r="T3054" s="134"/>
      <c r="U3054" s="134"/>
      <c r="V3054" s="134"/>
      <c r="W3054" s="134"/>
      <c r="X3054" s="134"/>
      <c r="Y3054" s="134"/>
      <c r="Z3054" s="134"/>
    </row>
    <row r="3055" ht="15.0" customHeight="1">
      <c r="A3055" s="133" t="s">
        <v>9166</v>
      </c>
      <c r="B3055" s="133" t="s">
        <v>958</v>
      </c>
      <c r="C3055" s="134" t="s">
        <v>9167</v>
      </c>
      <c r="D3055" s="133" t="s">
        <v>4</v>
      </c>
      <c r="E3055" s="133">
        <v>12705.13</v>
      </c>
      <c r="F3055" s="134"/>
      <c r="G3055" s="134"/>
      <c r="H3055" s="134"/>
      <c r="I3055" s="134"/>
      <c r="J3055" s="134"/>
      <c r="K3055" s="134"/>
      <c r="L3055" s="134"/>
      <c r="M3055" s="134"/>
      <c r="N3055" s="134"/>
      <c r="O3055" s="134"/>
      <c r="P3055" s="134"/>
      <c r="Q3055" s="134"/>
      <c r="R3055" s="134"/>
      <c r="S3055" s="134"/>
      <c r="T3055" s="134"/>
      <c r="U3055" s="134"/>
      <c r="V3055" s="134"/>
      <c r="W3055" s="134"/>
      <c r="X3055" s="134"/>
      <c r="Y3055" s="134"/>
      <c r="Z3055" s="134"/>
    </row>
    <row r="3056" ht="15.0" customHeight="1">
      <c r="A3056" s="133" t="s">
        <v>9168</v>
      </c>
      <c r="B3056" s="133" t="s">
        <v>958</v>
      </c>
      <c r="C3056" s="134" t="s">
        <v>9169</v>
      </c>
      <c r="D3056" s="133" t="s">
        <v>187</v>
      </c>
      <c r="E3056" s="133">
        <v>10771.52</v>
      </c>
      <c r="F3056" s="134"/>
      <c r="G3056" s="134"/>
      <c r="H3056" s="134"/>
      <c r="I3056" s="134"/>
      <c r="J3056" s="134"/>
      <c r="K3056" s="134"/>
      <c r="L3056" s="134"/>
      <c r="M3056" s="134"/>
      <c r="N3056" s="134"/>
      <c r="O3056" s="134"/>
      <c r="P3056" s="134"/>
      <c r="Q3056" s="134"/>
      <c r="R3056" s="134"/>
      <c r="S3056" s="134"/>
      <c r="T3056" s="134"/>
      <c r="U3056" s="134"/>
      <c r="V3056" s="134"/>
      <c r="W3056" s="134"/>
      <c r="X3056" s="134"/>
      <c r="Y3056" s="134"/>
      <c r="Z3056" s="134"/>
    </row>
    <row r="3057" ht="15.0" customHeight="1">
      <c r="A3057" s="133" t="s">
        <v>9170</v>
      </c>
      <c r="B3057" s="133" t="s">
        <v>958</v>
      </c>
      <c r="C3057" s="134" t="s">
        <v>9171</v>
      </c>
      <c r="D3057" s="133" t="s">
        <v>4</v>
      </c>
      <c r="E3057" s="133">
        <v>16984.05</v>
      </c>
      <c r="F3057" s="134"/>
      <c r="G3057" s="134"/>
      <c r="H3057" s="134"/>
      <c r="I3057" s="134"/>
      <c r="J3057" s="134"/>
      <c r="K3057" s="134"/>
      <c r="L3057" s="134"/>
      <c r="M3057" s="134"/>
      <c r="N3057" s="134"/>
      <c r="O3057" s="134"/>
      <c r="P3057" s="134"/>
      <c r="Q3057" s="134"/>
      <c r="R3057" s="134"/>
      <c r="S3057" s="134"/>
      <c r="T3057" s="134"/>
      <c r="U3057" s="134"/>
      <c r="V3057" s="134"/>
      <c r="W3057" s="134"/>
      <c r="X3057" s="134"/>
      <c r="Y3057" s="134"/>
      <c r="Z3057" s="134"/>
    </row>
    <row r="3058" ht="15.0" customHeight="1">
      <c r="A3058" s="133" t="s">
        <v>9172</v>
      </c>
      <c r="B3058" s="133" t="s">
        <v>958</v>
      </c>
      <c r="C3058" s="134" t="s">
        <v>9173</v>
      </c>
      <c r="D3058" s="133" t="s">
        <v>187</v>
      </c>
      <c r="E3058" s="133">
        <v>11316.64</v>
      </c>
      <c r="F3058" s="134"/>
      <c r="G3058" s="134"/>
      <c r="H3058" s="134"/>
      <c r="I3058" s="134"/>
      <c r="J3058" s="134"/>
      <c r="K3058" s="134"/>
      <c r="L3058" s="134"/>
      <c r="M3058" s="134"/>
      <c r="N3058" s="134"/>
      <c r="O3058" s="134"/>
      <c r="P3058" s="134"/>
      <c r="Q3058" s="134"/>
      <c r="R3058" s="134"/>
      <c r="S3058" s="134"/>
      <c r="T3058" s="134"/>
      <c r="U3058" s="134"/>
      <c r="V3058" s="134"/>
      <c r="W3058" s="134"/>
      <c r="X3058" s="134"/>
      <c r="Y3058" s="134"/>
      <c r="Z3058" s="134"/>
    </row>
    <row r="3059" ht="15.0" customHeight="1">
      <c r="A3059" s="133" t="s">
        <v>9174</v>
      </c>
      <c r="B3059" s="133" t="s">
        <v>958</v>
      </c>
      <c r="C3059" s="134" t="s">
        <v>9175</v>
      </c>
      <c r="D3059" s="133" t="s">
        <v>4</v>
      </c>
      <c r="E3059" s="133">
        <v>13421.25</v>
      </c>
      <c r="F3059" s="134"/>
      <c r="G3059" s="134"/>
      <c r="H3059" s="134"/>
      <c r="I3059" s="134"/>
      <c r="J3059" s="134"/>
      <c r="K3059" s="134"/>
      <c r="L3059" s="134"/>
      <c r="M3059" s="134"/>
      <c r="N3059" s="134"/>
      <c r="O3059" s="134"/>
      <c r="P3059" s="134"/>
      <c r="Q3059" s="134"/>
      <c r="R3059" s="134"/>
      <c r="S3059" s="134"/>
      <c r="T3059" s="134"/>
      <c r="U3059" s="134"/>
      <c r="V3059" s="134"/>
      <c r="W3059" s="134"/>
      <c r="X3059" s="134"/>
      <c r="Y3059" s="134"/>
      <c r="Z3059" s="134"/>
    </row>
    <row r="3060" ht="15.0" customHeight="1">
      <c r="A3060" s="133" t="s">
        <v>9176</v>
      </c>
      <c r="B3060" s="133" t="s">
        <v>958</v>
      </c>
      <c r="C3060" s="134" t="s">
        <v>9177</v>
      </c>
      <c r="D3060" s="133" t="s">
        <v>187</v>
      </c>
      <c r="E3060" s="133">
        <v>12322.15</v>
      </c>
      <c r="F3060" s="134"/>
      <c r="G3060" s="134"/>
      <c r="H3060" s="134"/>
      <c r="I3060" s="134"/>
      <c r="J3060" s="134"/>
      <c r="K3060" s="134"/>
      <c r="L3060" s="134"/>
      <c r="M3060" s="134"/>
      <c r="N3060" s="134"/>
      <c r="O3060" s="134"/>
      <c r="P3060" s="134"/>
      <c r="Q3060" s="134"/>
      <c r="R3060" s="134"/>
      <c r="S3060" s="134"/>
      <c r="T3060" s="134"/>
      <c r="U3060" s="134"/>
      <c r="V3060" s="134"/>
      <c r="W3060" s="134"/>
      <c r="X3060" s="134"/>
      <c r="Y3060" s="134"/>
      <c r="Z3060" s="134"/>
    </row>
    <row r="3061" ht="15.0" customHeight="1">
      <c r="A3061" s="133" t="s">
        <v>9178</v>
      </c>
      <c r="B3061" s="133" t="s">
        <v>958</v>
      </c>
      <c r="C3061" s="134" t="s">
        <v>9179</v>
      </c>
      <c r="D3061" s="133" t="s">
        <v>4</v>
      </c>
      <c r="E3061" s="133">
        <v>17825.94</v>
      </c>
      <c r="F3061" s="134"/>
      <c r="G3061" s="134"/>
      <c r="H3061" s="134"/>
      <c r="I3061" s="134"/>
      <c r="J3061" s="134"/>
      <c r="K3061" s="134"/>
      <c r="L3061" s="134"/>
      <c r="M3061" s="134"/>
      <c r="N3061" s="134"/>
      <c r="O3061" s="134"/>
      <c r="P3061" s="134"/>
      <c r="Q3061" s="134"/>
      <c r="R3061" s="134"/>
      <c r="S3061" s="134"/>
      <c r="T3061" s="134"/>
      <c r="U3061" s="134"/>
      <c r="V3061" s="134"/>
      <c r="W3061" s="134"/>
      <c r="X3061" s="134"/>
      <c r="Y3061" s="134"/>
      <c r="Z3061" s="134"/>
    </row>
    <row r="3062" ht="15.0" customHeight="1">
      <c r="A3062" s="133" t="s">
        <v>9180</v>
      </c>
      <c r="B3062" s="133" t="s">
        <v>958</v>
      </c>
      <c r="C3062" s="134" t="s">
        <v>9181</v>
      </c>
      <c r="D3062" s="133" t="s">
        <v>187</v>
      </c>
      <c r="E3062" s="133">
        <v>15279.96</v>
      </c>
      <c r="F3062" s="134"/>
      <c r="G3062" s="134"/>
      <c r="H3062" s="134"/>
      <c r="I3062" s="134"/>
      <c r="J3062" s="134"/>
      <c r="K3062" s="134"/>
      <c r="L3062" s="134"/>
      <c r="M3062" s="134"/>
      <c r="N3062" s="134"/>
      <c r="O3062" s="134"/>
      <c r="P3062" s="134"/>
      <c r="Q3062" s="134"/>
      <c r="R3062" s="134"/>
      <c r="S3062" s="134"/>
      <c r="T3062" s="134"/>
      <c r="U3062" s="134"/>
      <c r="V3062" s="134"/>
      <c r="W3062" s="134"/>
      <c r="X3062" s="134"/>
      <c r="Y3062" s="134"/>
      <c r="Z3062" s="134"/>
    </row>
    <row r="3063" ht="15.0" customHeight="1">
      <c r="A3063" s="133" t="s">
        <v>9182</v>
      </c>
      <c r="B3063" s="133" t="s">
        <v>958</v>
      </c>
      <c r="C3063" s="134" t="s">
        <v>9183</v>
      </c>
      <c r="D3063" s="133" t="s">
        <v>4</v>
      </c>
      <c r="E3063" s="133">
        <v>23805.74</v>
      </c>
      <c r="F3063" s="134"/>
      <c r="G3063" s="134"/>
      <c r="H3063" s="134"/>
      <c r="I3063" s="134"/>
      <c r="J3063" s="134"/>
      <c r="K3063" s="134"/>
      <c r="L3063" s="134"/>
      <c r="M3063" s="134"/>
      <c r="N3063" s="134"/>
      <c r="O3063" s="134"/>
      <c r="P3063" s="134"/>
      <c r="Q3063" s="134"/>
      <c r="R3063" s="134"/>
      <c r="S3063" s="134"/>
      <c r="T3063" s="134"/>
      <c r="U3063" s="134"/>
      <c r="V3063" s="134"/>
      <c r="W3063" s="134"/>
      <c r="X3063" s="134"/>
      <c r="Y3063" s="134"/>
      <c r="Z3063" s="134"/>
    </row>
    <row r="3064" ht="15.0" customHeight="1">
      <c r="A3064" s="133" t="s">
        <v>9184</v>
      </c>
      <c r="B3064" s="133" t="s">
        <v>958</v>
      </c>
      <c r="C3064" s="134" t="s">
        <v>9185</v>
      </c>
      <c r="D3064" s="133" t="s">
        <v>187</v>
      </c>
      <c r="E3064" s="133">
        <v>7490.24</v>
      </c>
      <c r="F3064" s="134"/>
      <c r="G3064" s="134"/>
      <c r="H3064" s="134"/>
      <c r="I3064" s="134"/>
      <c r="J3064" s="134"/>
      <c r="K3064" s="134"/>
      <c r="L3064" s="134"/>
      <c r="M3064" s="134"/>
      <c r="N3064" s="134"/>
      <c r="O3064" s="134"/>
      <c r="P3064" s="134"/>
      <c r="Q3064" s="134"/>
      <c r="R3064" s="134"/>
      <c r="S3064" s="134"/>
      <c r="T3064" s="134"/>
      <c r="U3064" s="134"/>
      <c r="V3064" s="134"/>
      <c r="W3064" s="134"/>
      <c r="X3064" s="134"/>
      <c r="Y3064" s="134"/>
      <c r="Z3064" s="134"/>
    </row>
    <row r="3065" ht="15.0" customHeight="1">
      <c r="A3065" s="133" t="s">
        <v>9186</v>
      </c>
      <c r="B3065" s="133" t="s">
        <v>958</v>
      </c>
      <c r="C3065" s="134" t="s">
        <v>9187</v>
      </c>
      <c r="D3065" s="133" t="s">
        <v>4</v>
      </c>
      <c r="E3065" s="133">
        <v>5401.31</v>
      </c>
      <c r="F3065" s="134"/>
      <c r="G3065" s="134"/>
      <c r="H3065" s="134"/>
      <c r="I3065" s="134"/>
      <c r="J3065" s="134"/>
      <c r="K3065" s="134"/>
      <c r="L3065" s="134"/>
      <c r="M3065" s="134"/>
      <c r="N3065" s="134"/>
      <c r="O3065" s="134"/>
      <c r="P3065" s="134"/>
      <c r="Q3065" s="134"/>
      <c r="R3065" s="134"/>
      <c r="S3065" s="134"/>
      <c r="T3065" s="134"/>
      <c r="U3065" s="134"/>
      <c r="V3065" s="134"/>
      <c r="W3065" s="134"/>
      <c r="X3065" s="134"/>
      <c r="Y3065" s="134"/>
      <c r="Z3065" s="134"/>
    </row>
    <row r="3066" ht="15.0" customHeight="1">
      <c r="A3066" s="133" t="s">
        <v>9188</v>
      </c>
      <c r="B3066" s="133" t="s">
        <v>958</v>
      </c>
      <c r="C3066" s="134" t="s">
        <v>9189</v>
      </c>
      <c r="D3066" s="133" t="s">
        <v>187</v>
      </c>
      <c r="E3066" s="133">
        <v>8339.27</v>
      </c>
      <c r="F3066" s="134"/>
      <c r="G3066" s="134"/>
      <c r="H3066" s="134"/>
      <c r="I3066" s="134"/>
      <c r="J3066" s="134"/>
      <c r="K3066" s="134"/>
      <c r="L3066" s="134"/>
      <c r="M3066" s="134"/>
      <c r="N3066" s="134"/>
      <c r="O3066" s="134"/>
      <c r="P3066" s="134"/>
      <c r="Q3066" s="134"/>
      <c r="R3066" s="134"/>
      <c r="S3066" s="134"/>
      <c r="T3066" s="134"/>
      <c r="U3066" s="134"/>
      <c r="V3066" s="134"/>
      <c r="W3066" s="134"/>
      <c r="X3066" s="134"/>
      <c r="Y3066" s="134"/>
      <c r="Z3066" s="134"/>
    </row>
    <row r="3067" ht="15.0" customHeight="1">
      <c r="A3067" s="133" t="s">
        <v>9190</v>
      </c>
      <c r="B3067" s="133" t="s">
        <v>958</v>
      </c>
      <c r="C3067" s="134" t="s">
        <v>9191</v>
      </c>
      <c r="D3067" s="133" t="s">
        <v>4</v>
      </c>
      <c r="E3067" s="133">
        <v>3711.01</v>
      </c>
      <c r="F3067" s="134"/>
      <c r="G3067" s="134"/>
      <c r="H3067" s="134"/>
      <c r="I3067" s="134"/>
      <c r="J3067" s="134"/>
      <c r="K3067" s="134"/>
      <c r="L3067" s="134"/>
      <c r="M3067" s="134"/>
      <c r="N3067" s="134"/>
      <c r="O3067" s="134"/>
      <c r="P3067" s="134"/>
      <c r="Q3067" s="134"/>
      <c r="R3067" s="134"/>
      <c r="S3067" s="134"/>
      <c r="T3067" s="134"/>
      <c r="U3067" s="134"/>
      <c r="V3067" s="134"/>
      <c r="W3067" s="134"/>
      <c r="X3067" s="134"/>
      <c r="Y3067" s="134"/>
      <c r="Z3067" s="134"/>
    </row>
    <row r="3068" ht="15.0" customHeight="1">
      <c r="A3068" s="133" t="s">
        <v>9192</v>
      </c>
      <c r="B3068" s="133" t="s">
        <v>958</v>
      </c>
      <c r="C3068" s="134" t="s">
        <v>9193</v>
      </c>
      <c r="D3068" s="133" t="s">
        <v>187</v>
      </c>
      <c r="E3068" s="133">
        <v>10405.03</v>
      </c>
      <c r="F3068" s="134"/>
      <c r="G3068" s="134"/>
      <c r="H3068" s="134"/>
      <c r="I3068" s="134"/>
      <c r="J3068" s="134"/>
      <c r="K3068" s="134"/>
      <c r="L3068" s="134"/>
      <c r="M3068" s="134"/>
      <c r="N3068" s="134"/>
      <c r="O3068" s="134"/>
      <c r="P3068" s="134"/>
      <c r="Q3068" s="134"/>
      <c r="R3068" s="134"/>
      <c r="S3068" s="134"/>
      <c r="T3068" s="134"/>
      <c r="U3068" s="134"/>
      <c r="V3068" s="134"/>
      <c r="W3068" s="134"/>
      <c r="X3068" s="134"/>
      <c r="Y3068" s="134"/>
      <c r="Z3068" s="134"/>
    </row>
    <row r="3069" ht="15.0" customHeight="1">
      <c r="A3069" s="133" t="s">
        <v>9194</v>
      </c>
      <c r="B3069" s="133" t="s">
        <v>958</v>
      </c>
      <c r="C3069" s="134" t="s">
        <v>9195</v>
      </c>
      <c r="D3069" s="133" t="s">
        <v>4</v>
      </c>
      <c r="E3069" s="133">
        <v>8622.57</v>
      </c>
      <c r="F3069" s="134"/>
      <c r="G3069" s="134"/>
      <c r="H3069" s="134"/>
      <c r="I3069" s="134"/>
      <c r="J3069" s="134"/>
      <c r="K3069" s="134"/>
      <c r="L3069" s="134"/>
      <c r="M3069" s="134"/>
      <c r="N3069" s="134"/>
      <c r="O3069" s="134"/>
      <c r="P3069" s="134"/>
      <c r="Q3069" s="134"/>
      <c r="R3069" s="134"/>
      <c r="S3069" s="134"/>
      <c r="T3069" s="134"/>
      <c r="U3069" s="134"/>
      <c r="V3069" s="134"/>
      <c r="W3069" s="134"/>
      <c r="X3069" s="134"/>
      <c r="Y3069" s="134"/>
      <c r="Z3069" s="134"/>
    </row>
    <row r="3070" ht="15.0" customHeight="1">
      <c r="A3070" s="133" t="s">
        <v>9196</v>
      </c>
      <c r="B3070" s="133" t="s">
        <v>958</v>
      </c>
      <c r="C3070" s="134" t="s">
        <v>9197</v>
      </c>
      <c r="D3070" s="133" t="s">
        <v>187</v>
      </c>
      <c r="E3070" s="133">
        <v>11402.8</v>
      </c>
      <c r="F3070" s="134"/>
      <c r="G3070" s="134"/>
      <c r="H3070" s="134"/>
      <c r="I3070" s="134"/>
      <c r="J3070" s="134"/>
      <c r="K3070" s="134"/>
      <c r="L3070" s="134"/>
      <c r="M3070" s="134"/>
      <c r="N3070" s="134"/>
      <c r="O3070" s="134"/>
      <c r="P3070" s="134"/>
      <c r="Q3070" s="134"/>
      <c r="R3070" s="134"/>
      <c r="S3070" s="134"/>
      <c r="T3070" s="134"/>
      <c r="U3070" s="134"/>
      <c r="V3070" s="134"/>
      <c r="W3070" s="134"/>
      <c r="X3070" s="134"/>
      <c r="Y3070" s="134"/>
      <c r="Z3070" s="134"/>
    </row>
    <row r="3071" ht="15.0" customHeight="1">
      <c r="A3071" s="133" t="s">
        <v>9198</v>
      </c>
      <c r="B3071" s="133" t="s">
        <v>958</v>
      </c>
      <c r="C3071" s="134" t="s">
        <v>9199</v>
      </c>
      <c r="D3071" s="133" t="s">
        <v>4</v>
      </c>
      <c r="E3071" s="133">
        <v>6332.86</v>
      </c>
      <c r="F3071" s="134"/>
      <c r="G3071" s="134"/>
      <c r="H3071" s="134"/>
      <c r="I3071" s="134"/>
      <c r="J3071" s="134"/>
      <c r="K3071" s="134"/>
      <c r="L3071" s="134"/>
      <c r="M3071" s="134"/>
      <c r="N3071" s="134"/>
      <c r="O3071" s="134"/>
      <c r="P3071" s="134"/>
      <c r="Q3071" s="134"/>
      <c r="R3071" s="134"/>
      <c r="S3071" s="134"/>
      <c r="T3071" s="134"/>
      <c r="U3071" s="134"/>
      <c r="V3071" s="134"/>
      <c r="W3071" s="134"/>
      <c r="X3071" s="134"/>
      <c r="Y3071" s="134"/>
      <c r="Z3071" s="134"/>
    </row>
    <row r="3072" ht="15.0" customHeight="1">
      <c r="A3072" s="133" t="s">
        <v>9200</v>
      </c>
      <c r="B3072" s="133" t="s">
        <v>958</v>
      </c>
      <c r="C3072" s="134" t="s">
        <v>9201</v>
      </c>
      <c r="D3072" s="133" t="s">
        <v>187</v>
      </c>
      <c r="E3072" s="133">
        <v>12424.42</v>
      </c>
      <c r="F3072" s="134"/>
      <c r="G3072" s="134"/>
      <c r="H3072" s="134"/>
      <c r="I3072" s="134"/>
      <c r="J3072" s="134"/>
      <c r="K3072" s="134"/>
      <c r="L3072" s="134"/>
      <c r="M3072" s="134"/>
      <c r="N3072" s="134"/>
      <c r="O3072" s="134"/>
      <c r="P3072" s="134"/>
      <c r="Q3072" s="134"/>
      <c r="R3072" s="134"/>
      <c r="S3072" s="134"/>
      <c r="T3072" s="134"/>
      <c r="U3072" s="134"/>
      <c r="V3072" s="134"/>
      <c r="W3072" s="134"/>
      <c r="X3072" s="134"/>
      <c r="Y3072" s="134"/>
      <c r="Z3072" s="134"/>
    </row>
    <row r="3073" ht="15.0" customHeight="1">
      <c r="A3073" s="133" t="s">
        <v>9202</v>
      </c>
      <c r="B3073" s="133" t="s">
        <v>958</v>
      </c>
      <c r="C3073" s="134" t="s">
        <v>9203</v>
      </c>
      <c r="D3073" s="133" t="s">
        <v>4</v>
      </c>
      <c r="E3073" s="133">
        <v>9182.18</v>
      </c>
      <c r="F3073" s="134"/>
      <c r="G3073" s="134"/>
      <c r="H3073" s="134"/>
      <c r="I3073" s="134"/>
      <c r="J3073" s="134"/>
      <c r="K3073" s="134"/>
      <c r="L3073" s="134"/>
      <c r="M3073" s="134"/>
      <c r="N3073" s="134"/>
      <c r="O3073" s="134"/>
      <c r="P3073" s="134"/>
      <c r="Q3073" s="134"/>
      <c r="R3073" s="134"/>
      <c r="S3073" s="134"/>
      <c r="T3073" s="134"/>
      <c r="U3073" s="134"/>
      <c r="V3073" s="134"/>
      <c r="W3073" s="134"/>
      <c r="X3073" s="134"/>
      <c r="Y3073" s="134"/>
      <c r="Z3073" s="134"/>
    </row>
    <row r="3074" ht="15.0" customHeight="1">
      <c r="A3074" s="133" t="s">
        <v>9204</v>
      </c>
      <c r="B3074" s="133" t="s">
        <v>958</v>
      </c>
      <c r="C3074" s="134" t="s">
        <v>9205</v>
      </c>
      <c r="D3074" s="133" t="s">
        <v>187</v>
      </c>
      <c r="E3074" s="133">
        <v>13558.3</v>
      </c>
      <c r="F3074" s="134"/>
      <c r="G3074" s="134"/>
      <c r="H3074" s="134"/>
      <c r="I3074" s="134"/>
      <c r="J3074" s="134"/>
      <c r="K3074" s="134"/>
      <c r="L3074" s="134"/>
      <c r="M3074" s="134"/>
      <c r="N3074" s="134"/>
      <c r="O3074" s="134"/>
      <c r="P3074" s="134"/>
      <c r="Q3074" s="134"/>
      <c r="R3074" s="134"/>
      <c r="S3074" s="134"/>
      <c r="T3074" s="134"/>
      <c r="U3074" s="134"/>
      <c r="V3074" s="134"/>
      <c r="W3074" s="134"/>
      <c r="X3074" s="134"/>
      <c r="Y3074" s="134"/>
      <c r="Z3074" s="134"/>
    </row>
    <row r="3075" ht="15.0" customHeight="1">
      <c r="A3075" s="133" t="s">
        <v>9206</v>
      </c>
      <c r="B3075" s="133" t="s">
        <v>958</v>
      </c>
      <c r="C3075" s="134" t="s">
        <v>9207</v>
      </c>
      <c r="D3075" s="133" t="s">
        <v>4</v>
      </c>
      <c r="E3075" s="133">
        <v>12705.13</v>
      </c>
      <c r="F3075" s="134"/>
      <c r="G3075" s="134"/>
      <c r="H3075" s="134"/>
      <c r="I3075" s="134"/>
      <c r="J3075" s="134"/>
      <c r="K3075" s="134"/>
      <c r="L3075" s="134"/>
      <c r="M3075" s="134"/>
      <c r="N3075" s="134"/>
      <c r="O3075" s="134"/>
      <c r="P3075" s="134"/>
      <c r="Q3075" s="134"/>
      <c r="R3075" s="134"/>
      <c r="S3075" s="134"/>
      <c r="T3075" s="134"/>
      <c r="U3075" s="134"/>
      <c r="V3075" s="134"/>
      <c r="W3075" s="134"/>
      <c r="X3075" s="134"/>
      <c r="Y3075" s="134"/>
      <c r="Z3075" s="134"/>
    </row>
    <row r="3076" ht="15.0" customHeight="1">
      <c r="A3076" s="133" t="s">
        <v>9208</v>
      </c>
      <c r="B3076" s="133" t="s">
        <v>958</v>
      </c>
      <c r="C3076" s="134" t="s">
        <v>9209</v>
      </c>
      <c r="D3076" s="133" t="s">
        <v>187</v>
      </c>
      <c r="E3076" s="133">
        <v>14854.53</v>
      </c>
      <c r="F3076" s="134"/>
      <c r="G3076" s="134"/>
      <c r="H3076" s="134"/>
      <c r="I3076" s="134"/>
      <c r="J3076" s="134"/>
      <c r="K3076" s="134"/>
      <c r="L3076" s="134"/>
      <c r="M3076" s="134"/>
      <c r="N3076" s="134"/>
      <c r="O3076" s="134"/>
      <c r="P3076" s="134"/>
      <c r="Q3076" s="134"/>
      <c r="R3076" s="134"/>
      <c r="S3076" s="134"/>
      <c r="T3076" s="134"/>
      <c r="U3076" s="134"/>
      <c r="V3076" s="134"/>
      <c r="W3076" s="134"/>
      <c r="X3076" s="134"/>
      <c r="Y3076" s="134"/>
      <c r="Z3076" s="134"/>
    </row>
    <row r="3077" ht="15.0" customHeight="1">
      <c r="A3077" s="133" t="s">
        <v>9210</v>
      </c>
      <c r="B3077" s="133" t="s">
        <v>958</v>
      </c>
      <c r="C3077" s="134" t="s">
        <v>9211</v>
      </c>
      <c r="D3077" s="133" t="s">
        <v>4</v>
      </c>
      <c r="E3077" s="133">
        <v>16984.05</v>
      </c>
      <c r="F3077" s="134"/>
      <c r="G3077" s="134"/>
      <c r="H3077" s="134"/>
      <c r="I3077" s="134"/>
      <c r="J3077" s="134"/>
      <c r="K3077" s="134"/>
      <c r="L3077" s="134"/>
      <c r="M3077" s="134"/>
      <c r="N3077" s="134"/>
      <c r="O3077" s="134"/>
      <c r="P3077" s="134"/>
      <c r="Q3077" s="134"/>
      <c r="R3077" s="134"/>
      <c r="S3077" s="134"/>
      <c r="T3077" s="134"/>
      <c r="U3077" s="134"/>
      <c r="V3077" s="134"/>
      <c r="W3077" s="134"/>
      <c r="X3077" s="134"/>
      <c r="Y3077" s="134"/>
      <c r="Z3077" s="134"/>
    </row>
    <row r="3078" ht="15.0" customHeight="1">
      <c r="A3078" s="133" t="s">
        <v>9212</v>
      </c>
      <c r="B3078" s="133" t="s">
        <v>958</v>
      </c>
      <c r="C3078" s="134" t="s">
        <v>9213</v>
      </c>
      <c r="D3078" s="133" t="s">
        <v>187</v>
      </c>
      <c r="E3078" s="133">
        <v>17098.04</v>
      </c>
      <c r="F3078" s="134"/>
      <c r="G3078" s="134"/>
      <c r="H3078" s="134"/>
      <c r="I3078" s="134"/>
      <c r="J3078" s="134"/>
      <c r="K3078" s="134"/>
      <c r="L3078" s="134"/>
      <c r="M3078" s="134"/>
      <c r="N3078" s="134"/>
      <c r="O3078" s="134"/>
      <c r="P3078" s="134"/>
      <c r="Q3078" s="134"/>
      <c r="R3078" s="134"/>
      <c r="S3078" s="134"/>
      <c r="T3078" s="134"/>
      <c r="U3078" s="134"/>
      <c r="V3078" s="134"/>
      <c r="W3078" s="134"/>
      <c r="X3078" s="134"/>
      <c r="Y3078" s="134"/>
      <c r="Z3078" s="134"/>
    </row>
    <row r="3079" ht="15.0" customHeight="1">
      <c r="A3079" s="133" t="s">
        <v>9214</v>
      </c>
      <c r="B3079" s="133" t="s">
        <v>958</v>
      </c>
      <c r="C3079" s="134" t="s">
        <v>9215</v>
      </c>
      <c r="D3079" s="133" t="s">
        <v>4</v>
      </c>
      <c r="E3079" s="133">
        <v>17825.94</v>
      </c>
      <c r="F3079" s="134"/>
      <c r="G3079" s="134"/>
      <c r="H3079" s="134"/>
      <c r="I3079" s="134"/>
      <c r="J3079" s="134"/>
      <c r="K3079" s="134"/>
      <c r="L3079" s="134"/>
      <c r="M3079" s="134"/>
      <c r="N3079" s="134"/>
      <c r="O3079" s="134"/>
      <c r="P3079" s="134"/>
      <c r="Q3079" s="134"/>
      <c r="R3079" s="134"/>
      <c r="S3079" s="134"/>
      <c r="T3079" s="134"/>
      <c r="U3079" s="134"/>
      <c r="V3079" s="134"/>
      <c r="W3079" s="134"/>
      <c r="X3079" s="134"/>
      <c r="Y3079" s="134"/>
      <c r="Z3079" s="134"/>
    </row>
    <row r="3080" ht="15.0" customHeight="1">
      <c r="A3080" s="133" t="s">
        <v>9216</v>
      </c>
      <c r="B3080" s="133" t="s">
        <v>958</v>
      </c>
      <c r="C3080" s="134" t="s">
        <v>9217</v>
      </c>
      <c r="D3080" s="133" t="s">
        <v>187</v>
      </c>
      <c r="E3080" s="133">
        <v>22360.49</v>
      </c>
      <c r="F3080" s="134"/>
      <c r="G3080" s="134"/>
      <c r="H3080" s="134"/>
      <c r="I3080" s="134"/>
      <c r="J3080" s="134"/>
      <c r="K3080" s="134"/>
      <c r="L3080" s="134"/>
      <c r="M3080" s="134"/>
      <c r="N3080" s="134"/>
      <c r="O3080" s="134"/>
      <c r="P3080" s="134"/>
      <c r="Q3080" s="134"/>
      <c r="R3080" s="134"/>
      <c r="S3080" s="134"/>
      <c r="T3080" s="134"/>
      <c r="U3080" s="134"/>
      <c r="V3080" s="134"/>
      <c r="W3080" s="134"/>
      <c r="X3080" s="134"/>
      <c r="Y3080" s="134"/>
      <c r="Z3080" s="134"/>
    </row>
    <row r="3081" ht="15.0" customHeight="1">
      <c r="A3081" s="133" t="s">
        <v>9218</v>
      </c>
      <c r="B3081" s="133" t="s">
        <v>958</v>
      </c>
      <c r="C3081" s="134" t="s">
        <v>9219</v>
      </c>
      <c r="D3081" s="133" t="s">
        <v>4</v>
      </c>
      <c r="E3081" s="133">
        <v>23805.74</v>
      </c>
      <c r="F3081" s="134"/>
      <c r="G3081" s="134"/>
      <c r="H3081" s="134"/>
      <c r="I3081" s="134"/>
      <c r="J3081" s="134"/>
      <c r="K3081" s="134"/>
      <c r="L3081" s="134"/>
      <c r="M3081" s="134"/>
      <c r="N3081" s="134"/>
      <c r="O3081" s="134"/>
      <c r="P3081" s="134"/>
      <c r="Q3081" s="134"/>
      <c r="R3081" s="134"/>
      <c r="S3081" s="134"/>
      <c r="T3081" s="134"/>
      <c r="U3081" s="134"/>
      <c r="V3081" s="134"/>
      <c r="W3081" s="134"/>
      <c r="X3081" s="134"/>
      <c r="Y3081" s="134"/>
      <c r="Z3081" s="134"/>
    </row>
    <row r="3082" ht="15.0" customHeight="1">
      <c r="A3082" s="133" t="s">
        <v>9220</v>
      </c>
      <c r="B3082" s="133" t="s">
        <v>958</v>
      </c>
      <c r="C3082" s="134" t="s">
        <v>9221</v>
      </c>
      <c r="D3082" s="133" t="s">
        <v>187</v>
      </c>
      <c r="E3082" s="133">
        <v>2696.39</v>
      </c>
      <c r="F3082" s="134"/>
      <c r="G3082" s="134"/>
      <c r="H3082" s="134"/>
      <c r="I3082" s="134"/>
      <c r="J3082" s="134"/>
      <c r="K3082" s="134"/>
      <c r="L3082" s="134"/>
      <c r="M3082" s="134"/>
      <c r="N3082" s="134"/>
      <c r="O3082" s="134"/>
      <c r="P3082" s="134"/>
      <c r="Q3082" s="134"/>
      <c r="R3082" s="134"/>
      <c r="S3082" s="134"/>
      <c r="T3082" s="134"/>
      <c r="U3082" s="134"/>
      <c r="V3082" s="134"/>
      <c r="W3082" s="134"/>
      <c r="X3082" s="134"/>
      <c r="Y3082" s="134"/>
      <c r="Z3082" s="134"/>
    </row>
    <row r="3083" ht="15.0" customHeight="1">
      <c r="A3083" s="133" t="s">
        <v>9222</v>
      </c>
      <c r="B3083" s="133" t="s">
        <v>958</v>
      </c>
      <c r="C3083" s="134" t="s">
        <v>9223</v>
      </c>
      <c r="D3083" s="133" t="s">
        <v>4</v>
      </c>
      <c r="E3083" s="133">
        <v>3496.7</v>
      </c>
      <c r="F3083" s="134"/>
      <c r="G3083" s="134"/>
      <c r="H3083" s="134"/>
      <c r="I3083" s="134"/>
      <c r="J3083" s="134"/>
      <c r="K3083" s="134"/>
      <c r="L3083" s="134"/>
      <c r="M3083" s="134"/>
      <c r="N3083" s="134"/>
      <c r="O3083" s="134"/>
      <c r="P3083" s="134"/>
      <c r="Q3083" s="134"/>
      <c r="R3083" s="134"/>
      <c r="S3083" s="134"/>
      <c r="T3083" s="134"/>
      <c r="U3083" s="134"/>
      <c r="V3083" s="134"/>
      <c r="W3083" s="134"/>
      <c r="X3083" s="134"/>
      <c r="Y3083" s="134"/>
      <c r="Z3083" s="134"/>
    </row>
    <row r="3084" ht="15.0" customHeight="1">
      <c r="A3084" s="133" t="s">
        <v>9224</v>
      </c>
      <c r="B3084" s="133" t="s">
        <v>958</v>
      </c>
      <c r="C3084" s="134" t="s">
        <v>9225</v>
      </c>
      <c r="D3084" s="133" t="s">
        <v>187</v>
      </c>
      <c r="E3084" s="133">
        <v>3563.34</v>
      </c>
      <c r="F3084" s="134"/>
      <c r="G3084" s="134"/>
      <c r="H3084" s="134"/>
      <c r="I3084" s="134"/>
      <c r="J3084" s="134"/>
      <c r="K3084" s="134"/>
      <c r="L3084" s="134"/>
      <c r="M3084" s="134"/>
      <c r="N3084" s="134"/>
      <c r="O3084" s="134"/>
      <c r="P3084" s="134"/>
      <c r="Q3084" s="134"/>
      <c r="R3084" s="134"/>
      <c r="S3084" s="134"/>
      <c r="T3084" s="134"/>
      <c r="U3084" s="134"/>
      <c r="V3084" s="134"/>
      <c r="W3084" s="134"/>
      <c r="X3084" s="134"/>
      <c r="Y3084" s="134"/>
      <c r="Z3084" s="134"/>
    </row>
    <row r="3085" ht="15.0" customHeight="1">
      <c r="A3085" s="133" t="s">
        <v>9226</v>
      </c>
      <c r="B3085" s="133" t="s">
        <v>958</v>
      </c>
      <c r="C3085" s="134" t="s">
        <v>9227</v>
      </c>
      <c r="D3085" s="133" t="s">
        <v>4</v>
      </c>
      <c r="E3085" s="133">
        <v>4105.36</v>
      </c>
      <c r="F3085" s="134"/>
      <c r="G3085" s="134"/>
      <c r="H3085" s="134"/>
      <c r="I3085" s="134"/>
      <c r="J3085" s="134"/>
      <c r="K3085" s="134"/>
      <c r="L3085" s="134"/>
      <c r="M3085" s="134"/>
      <c r="N3085" s="134"/>
      <c r="O3085" s="134"/>
      <c r="P3085" s="134"/>
      <c r="Q3085" s="134"/>
      <c r="R3085" s="134"/>
      <c r="S3085" s="134"/>
      <c r="T3085" s="134"/>
      <c r="U3085" s="134"/>
      <c r="V3085" s="134"/>
      <c r="W3085" s="134"/>
      <c r="X3085" s="134"/>
      <c r="Y3085" s="134"/>
      <c r="Z3085" s="134"/>
    </row>
    <row r="3086" ht="15.0" customHeight="1">
      <c r="A3086" s="133" t="s">
        <v>9228</v>
      </c>
      <c r="B3086" s="133" t="s">
        <v>958</v>
      </c>
      <c r="C3086" s="134" t="s">
        <v>9229</v>
      </c>
      <c r="D3086" s="133" t="s">
        <v>187</v>
      </c>
      <c r="E3086" s="133">
        <v>4180.45</v>
      </c>
      <c r="F3086" s="134"/>
      <c r="G3086" s="134"/>
      <c r="H3086" s="134"/>
      <c r="I3086" s="134"/>
      <c r="J3086" s="134"/>
      <c r="K3086" s="134"/>
      <c r="L3086" s="134"/>
      <c r="M3086" s="134"/>
      <c r="N3086" s="134"/>
      <c r="O3086" s="134"/>
      <c r="P3086" s="134"/>
      <c r="Q3086" s="134"/>
      <c r="R3086" s="134"/>
      <c r="S3086" s="134"/>
      <c r="T3086" s="134"/>
      <c r="U3086" s="134"/>
      <c r="V3086" s="134"/>
      <c r="W3086" s="134"/>
      <c r="X3086" s="134"/>
      <c r="Y3086" s="134"/>
      <c r="Z3086" s="134"/>
    </row>
    <row r="3087" ht="15.0" customHeight="1">
      <c r="A3087" s="133" t="s">
        <v>9230</v>
      </c>
      <c r="B3087" s="133" t="s">
        <v>958</v>
      </c>
      <c r="C3087" s="134" t="s">
        <v>9231</v>
      </c>
      <c r="D3087" s="133" t="s">
        <v>4</v>
      </c>
      <c r="E3087" s="133">
        <v>6435.29</v>
      </c>
      <c r="F3087" s="134"/>
      <c r="G3087" s="134"/>
      <c r="H3087" s="134"/>
      <c r="I3087" s="134"/>
      <c r="J3087" s="134"/>
      <c r="K3087" s="134"/>
      <c r="L3087" s="134"/>
      <c r="M3087" s="134"/>
      <c r="N3087" s="134"/>
      <c r="O3087" s="134"/>
      <c r="P3087" s="134"/>
      <c r="Q3087" s="134"/>
      <c r="R3087" s="134"/>
      <c r="S3087" s="134"/>
      <c r="T3087" s="134"/>
      <c r="U3087" s="134"/>
      <c r="V3087" s="134"/>
      <c r="W3087" s="134"/>
      <c r="X3087" s="134"/>
      <c r="Y3087" s="134"/>
      <c r="Z3087" s="134"/>
    </row>
    <row r="3088" ht="15.0" customHeight="1">
      <c r="A3088" s="133" t="s">
        <v>9232</v>
      </c>
      <c r="B3088" s="133" t="s">
        <v>958</v>
      </c>
      <c r="C3088" s="134" t="s">
        <v>9233</v>
      </c>
      <c r="D3088" s="133" t="s">
        <v>187</v>
      </c>
      <c r="E3088" s="133">
        <v>4852.75</v>
      </c>
      <c r="F3088" s="134"/>
      <c r="G3088" s="134"/>
      <c r="H3088" s="134"/>
      <c r="I3088" s="134"/>
      <c r="J3088" s="134"/>
      <c r="K3088" s="134"/>
      <c r="L3088" s="134"/>
      <c r="M3088" s="134"/>
      <c r="N3088" s="134"/>
      <c r="O3088" s="134"/>
      <c r="P3088" s="134"/>
      <c r="Q3088" s="134"/>
      <c r="R3088" s="134"/>
      <c r="S3088" s="134"/>
      <c r="T3088" s="134"/>
      <c r="U3088" s="134"/>
      <c r="V3088" s="134"/>
      <c r="W3088" s="134"/>
      <c r="X3088" s="134"/>
      <c r="Y3088" s="134"/>
      <c r="Z3088" s="134"/>
    </row>
    <row r="3089" ht="15.0" customHeight="1">
      <c r="A3089" s="133" t="s">
        <v>9234</v>
      </c>
      <c r="B3089" s="133" t="s">
        <v>958</v>
      </c>
      <c r="C3089" s="134" t="s">
        <v>9235</v>
      </c>
      <c r="D3089" s="133" t="s">
        <v>4</v>
      </c>
      <c r="E3089" s="133">
        <v>9464.63</v>
      </c>
      <c r="F3089" s="134"/>
      <c r="G3089" s="134"/>
      <c r="H3089" s="134"/>
      <c r="I3089" s="134"/>
      <c r="J3089" s="134"/>
      <c r="K3089" s="134"/>
      <c r="L3089" s="134"/>
      <c r="M3089" s="134"/>
      <c r="N3089" s="134"/>
      <c r="O3089" s="134"/>
      <c r="P3089" s="134"/>
      <c r="Q3089" s="134"/>
      <c r="R3089" s="134"/>
      <c r="S3089" s="134"/>
      <c r="T3089" s="134"/>
      <c r="U3089" s="134"/>
      <c r="V3089" s="134"/>
      <c r="W3089" s="134"/>
      <c r="X3089" s="134"/>
      <c r="Y3089" s="134"/>
      <c r="Z3089" s="134"/>
    </row>
    <row r="3090" ht="15.0" customHeight="1">
      <c r="A3090" s="133" t="s">
        <v>9236</v>
      </c>
      <c r="B3090" s="133" t="s">
        <v>958</v>
      </c>
      <c r="C3090" s="134" t="s">
        <v>9237</v>
      </c>
      <c r="D3090" s="133" t="s">
        <v>187</v>
      </c>
      <c r="E3090" s="133">
        <v>5608.34</v>
      </c>
      <c r="F3090" s="134"/>
      <c r="G3090" s="134"/>
      <c r="H3090" s="134"/>
      <c r="I3090" s="134"/>
      <c r="J3090" s="134"/>
      <c r="K3090" s="134"/>
      <c r="L3090" s="134"/>
      <c r="M3090" s="134"/>
      <c r="N3090" s="134"/>
      <c r="O3090" s="134"/>
      <c r="P3090" s="134"/>
      <c r="Q3090" s="134"/>
      <c r="R3090" s="134"/>
      <c r="S3090" s="134"/>
      <c r="T3090" s="134"/>
      <c r="U3090" s="134"/>
      <c r="V3090" s="134"/>
      <c r="W3090" s="134"/>
      <c r="X3090" s="134"/>
      <c r="Y3090" s="134"/>
      <c r="Z3090" s="134"/>
    </row>
    <row r="3091" ht="15.0" customHeight="1">
      <c r="A3091" s="133" t="s">
        <v>9238</v>
      </c>
      <c r="B3091" s="133" t="s">
        <v>958</v>
      </c>
      <c r="C3091" s="134" t="s">
        <v>9239</v>
      </c>
      <c r="D3091" s="133" t="s">
        <v>4</v>
      </c>
      <c r="E3091" s="133">
        <v>13199.58</v>
      </c>
      <c r="F3091" s="134"/>
      <c r="G3091" s="134"/>
      <c r="H3091" s="134"/>
      <c r="I3091" s="134"/>
      <c r="J3091" s="134"/>
      <c r="K3091" s="134"/>
      <c r="L3091" s="134"/>
      <c r="M3091" s="134"/>
      <c r="N3091" s="134"/>
      <c r="O3091" s="134"/>
      <c r="P3091" s="134"/>
      <c r="Q3091" s="134"/>
      <c r="R3091" s="134"/>
      <c r="S3091" s="134"/>
      <c r="T3091" s="134"/>
      <c r="U3091" s="134"/>
      <c r="V3091" s="134"/>
      <c r="W3091" s="134"/>
      <c r="X3091" s="134"/>
      <c r="Y3091" s="134"/>
      <c r="Z3091" s="134"/>
    </row>
    <row r="3092" ht="15.0" customHeight="1">
      <c r="A3092" s="133" t="s">
        <v>9240</v>
      </c>
      <c r="B3092" s="133" t="s">
        <v>958</v>
      </c>
      <c r="C3092" s="134" t="s">
        <v>9241</v>
      </c>
      <c r="D3092" s="133" t="s">
        <v>187</v>
      </c>
      <c r="E3092" s="133">
        <v>5188.97</v>
      </c>
      <c r="F3092" s="134"/>
      <c r="G3092" s="134"/>
      <c r="H3092" s="134"/>
      <c r="I3092" s="134"/>
      <c r="J3092" s="134"/>
      <c r="K3092" s="134"/>
      <c r="L3092" s="134"/>
      <c r="M3092" s="134"/>
      <c r="N3092" s="134"/>
      <c r="O3092" s="134"/>
      <c r="P3092" s="134"/>
      <c r="Q3092" s="134"/>
      <c r="R3092" s="134"/>
      <c r="S3092" s="134"/>
      <c r="T3092" s="134"/>
      <c r="U3092" s="134"/>
      <c r="V3092" s="134"/>
      <c r="W3092" s="134"/>
      <c r="X3092" s="134"/>
      <c r="Y3092" s="134"/>
      <c r="Z3092" s="134"/>
    </row>
    <row r="3093" ht="15.0" customHeight="1">
      <c r="A3093" s="133" t="s">
        <v>9242</v>
      </c>
      <c r="B3093" s="133" t="s">
        <v>958</v>
      </c>
      <c r="C3093" s="134" t="s">
        <v>9243</v>
      </c>
      <c r="D3093" s="133" t="s">
        <v>4</v>
      </c>
      <c r="E3093" s="133">
        <v>7240.37</v>
      </c>
      <c r="F3093" s="134"/>
      <c r="G3093" s="134"/>
      <c r="H3093" s="134"/>
      <c r="I3093" s="134"/>
      <c r="J3093" s="134"/>
      <c r="K3093" s="134"/>
      <c r="L3093" s="134"/>
      <c r="M3093" s="134"/>
      <c r="N3093" s="134"/>
      <c r="O3093" s="134"/>
      <c r="P3093" s="134"/>
      <c r="Q3093" s="134"/>
      <c r="R3093" s="134"/>
      <c r="S3093" s="134"/>
      <c r="T3093" s="134"/>
      <c r="U3093" s="134"/>
      <c r="V3093" s="134"/>
      <c r="W3093" s="134"/>
      <c r="X3093" s="134"/>
      <c r="Y3093" s="134"/>
      <c r="Z3093" s="134"/>
    </row>
    <row r="3094" ht="15.0" customHeight="1">
      <c r="A3094" s="133" t="s">
        <v>9244</v>
      </c>
      <c r="B3094" s="133" t="s">
        <v>958</v>
      </c>
      <c r="C3094" s="134" t="s">
        <v>9245</v>
      </c>
      <c r="D3094" s="133" t="s">
        <v>187</v>
      </c>
      <c r="E3094" s="133">
        <v>5910.3</v>
      </c>
      <c r="F3094" s="134"/>
      <c r="G3094" s="134"/>
      <c r="H3094" s="134"/>
      <c r="I3094" s="134"/>
      <c r="J3094" s="134"/>
      <c r="K3094" s="134"/>
      <c r="L3094" s="134"/>
      <c r="M3094" s="134"/>
      <c r="N3094" s="134"/>
      <c r="O3094" s="134"/>
      <c r="P3094" s="134"/>
      <c r="Q3094" s="134"/>
      <c r="R3094" s="134"/>
      <c r="S3094" s="134"/>
      <c r="T3094" s="134"/>
      <c r="U3094" s="134"/>
      <c r="V3094" s="134"/>
      <c r="W3094" s="134"/>
      <c r="X3094" s="134"/>
      <c r="Y3094" s="134"/>
      <c r="Z3094" s="134"/>
    </row>
    <row r="3095" ht="15.0" customHeight="1">
      <c r="A3095" s="133" t="s">
        <v>9246</v>
      </c>
      <c r="B3095" s="133" t="s">
        <v>958</v>
      </c>
      <c r="C3095" s="134" t="s">
        <v>9247</v>
      </c>
      <c r="D3095" s="133" t="s">
        <v>4</v>
      </c>
      <c r="E3095" s="133">
        <v>10490.94</v>
      </c>
      <c r="F3095" s="134"/>
      <c r="G3095" s="134"/>
      <c r="H3095" s="134"/>
      <c r="I3095" s="134"/>
      <c r="J3095" s="134"/>
      <c r="K3095" s="134"/>
      <c r="L3095" s="134"/>
      <c r="M3095" s="134"/>
      <c r="N3095" s="134"/>
      <c r="O3095" s="134"/>
      <c r="P3095" s="134"/>
      <c r="Q3095" s="134"/>
      <c r="R3095" s="134"/>
      <c r="S3095" s="134"/>
      <c r="T3095" s="134"/>
      <c r="U3095" s="134"/>
      <c r="V3095" s="134"/>
      <c r="W3095" s="134"/>
      <c r="X3095" s="134"/>
      <c r="Y3095" s="134"/>
      <c r="Z3095" s="134"/>
    </row>
    <row r="3096" ht="15.0" customHeight="1">
      <c r="A3096" s="133" t="s">
        <v>9248</v>
      </c>
      <c r="B3096" s="133" t="s">
        <v>958</v>
      </c>
      <c r="C3096" s="134" t="s">
        <v>9249</v>
      </c>
      <c r="D3096" s="133" t="s">
        <v>187</v>
      </c>
      <c r="E3096" s="133">
        <v>7096.49</v>
      </c>
      <c r="F3096" s="134"/>
      <c r="G3096" s="134"/>
      <c r="H3096" s="134"/>
      <c r="I3096" s="134"/>
      <c r="J3096" s="134"/>
      <c r="K3096" s="134"/>
      <c r="L3096" s="134"/>
      <c r="M3096" s="134"/>
      <c r="N3096" s="134"/>
      <c r="O3096" s="134"/>
      <c r="P3096" s="134"/>
      <c r="Q3096" s="134"/>
      <c r="R3096" s="134"/>
      <c r="S3096" s="134"/>
      <c r="T3096" s="134"/>
      <c r="U3096" s="134"/>
      <c r="V3096" s="134"/>
      <c r="W3096" s="134"/>
      <c r="X3096" s="134"/>
      <c r="Y3096" s="134"/>
      <c r="Z3096" s="134"/>
    </row>
    <row r="3097" ht="15.0" customHeight="1">
      <c r="A3097" s="133" t="s">
        <v>9250</v>
      </c>
      <c r="B3097" s="133" t="s">
        <v>958</v>
      </c>
      <c r="C3097" s="134" t="s">
        <v>9251</v>
      </c>
      <c r="D3097" s="133" t="s">
        <v>4</v>
      </c>
      <c r="E3097" s="133">
        <v>11394.36</v>
      </c>
      <c r="F3097" s="134"/>
      <c r="G3097" s="134"/>
      <c r="H3097" s="134"/>
      <c r="I3097" s="134"/>
      <c r="J3097" s="134"/>
      <c r="K3097" s="134"/>
      <c r="L3097" s="134"/>
      <c r="M3097" s="134"/>
      <c r="N3097" s="134"/>
      <c r="O3097" s="134"/>
      <c r="P3097" s="134"/>
      <c r="Q3097" s="134"/>
      <c r="R3097" s="134"/>
      <c r="S3097" s="134"/>
      <c r="T3097" s="134"/>
      <c r="U3097" s="134"/>
      <c r="V3097" s="134"/>
      <c r="W3097" s="134"/>
      <c r="X3097" s="134"/>
      <c r="Y3097" s="134"/>
      <c r="Z3097" s="134"/>
    </row>
    <row r="3098" ht="15.0" customHeight="1">
      <c r="A3098" s="133" t="s">
        <v>9252</v>
      </c>
      <c r="B3098" s="133" t="s">
        <v>958</v>
      </c>
      <c r="C3098" s="134" t="s">
        <v>9253</v>
      </c>
      <c r="D3098" s="133" t="s">
        <v>187</v>
      </c>
      <c r="E3098" s="133">
        <v>7921.44</v>
      </c>
      <c r="F3098" s="134"/>
      <c r="G3098" s="134"/>
      <c r="H3098" s="134"/>
      <c r="I3098" s="134"/>
      <c r="J3098" s="134"/>
      <c r="K3098" s="134"/>
      <c r="L3098" s="134"/>
      <c r="M3098" s="134"/>
      <c r="N3098" s="134"/>
      <c r="O3098" s="134"/>
      <c r="P3098" s="134"/>
      <c r="Q3098" s="134"/>
      <c r="R3098" s="134"/>
      <c r="S3098" s="134"/>
      <c r="T3098" s="134"/>
      <c r="U3098" s="134"/>
      <c r="V3098" s="134"/>
      <c r="W3098" s="134"/>
      <c r="X3098" s="134"/>
      <c r="Y3098" s="134"/>
      <c r="Z3098" s="134"/>
    </row>
    <row r="3099" ht="15.0" customHeight="1">
      <c r="A3099" s="133" t="s">
        <v>9254</v>
      </c>
      <c r="B3099" s="133" t="s">
        <v>958</v>
      </c>
      <c r="C3099" s="134" t="s">
        <v>9255</v>
      </c>
      <c r="D3099" s="133" t="s">
        <v>4</v>
      </c>
      <c r="E3099" s="133">
        <v>15676.03</v>
      </c>
      <c r="F3099" s="134"/>
      <c r="G3099" s="134"/>
      <c r="H3099" s="134"/>
      <c r="I3099" s="134"/>
      <c r="J3099" s="134"/>
      <c r="K3099" s="134"/>
      <c r="L3099" s="134"/>
      <c r="M3099" s="134"/>
      <c r="N3099" s="134"/>
      <c r="O3099" s="134"/>
      <c r="P3099" s="134"/>
      <c r="Q3099" s="134"/>
      <c r="R3099" s="134"/>
      <c r="S3099" s="134"/>
      <c r="T3099" s="134"/>
      <c r="U3099" s="134"/>
      <c r="V3099" s="134"/>
      <c r="W3099" s="134"/>
      <c r="X3099" s="134"/>
      <c r="Y3099" s="134"/>
      <c r="Z3099" s="134"/>
    </row>
    <row r="3100" ht="15.0" customHeight="1">
      <c r="A3100" s="133" t="s">
        <v>9256</v>
      </c>
      <c r="B3100" s="133" t="s">
        <v>958</v>
      </c>
      <c r="C3100" s="134" t="s">
        <v>9257</v>
      </c>
      <c r="D3100" s="133" t="s">
        <v>187</v>
      </c>
      <c r="E3100" s="133">
        <v>8318.11</v>
      </c>
      <c r="F3100" s="134"/>
      <c r="G3100" s="134"/>
      <c r="H3100" s="134"/>
      <c r="I3100" s="134"/>
      <c r="J3100" s="134"/>
      <c r="K3100" s="134"/>
      <c r="L3100" s="134"/>
      <c r="M3100" s="134"/>
      <c r="N3100" s="134"/>
      <c r="O3100" s="134"/>
      <c r="P3100" s="134"/>
      <c r="Q3100" s="134"/>
      <c r="R3100" s="134"/>
      <c r="S3100" s="134"/>
      <c r="T3100" s="134"/>
      <c r="U3100" s="134"/>
      <c r="V3100" s="134"/>
      <c r="W3100" s="134"/>
      <c r="X3100" s="134"/>
      <c r="Y3100" s="134"/>
      <c r="Z3100" s="134"/>
    </row>
    <row r="3101" ht="15.0" customHeight="1">
      <c r="A3101" s="133" t="s">
        <v>9258</v>
      </c>
      <c r="B3101" s="133" t="s">
        <v>958</v>
      </c>
      <c r="C3101" s="134" t="s">
        <v>9259</v>
      </c>
      <c r="D3101" s="133" t="s">
        <v>4</v>
      </c>
      <c r="E3101" s="133">
        <v>7240.37</v>
      </c>
      <c r="F3101" s="134"/>
      <c r="G3101" s="134"/>
      <c r="H3101" s="134"/>
      <c r="I3101" s="134"/>
      <c r="J3101" s="134"/>
      <c r="K3101" s="134"/>
      <c r="L3101" s="134"/>
      <c r="M3101" s="134"/>
      <c r="N3101" s="134"/>
      <c r="O3101" s="134"/>
      <c r="P3101" s="134"/>
      <c r="Q3101" s="134"/>
      <c r="R3101" s="134"/>
      <c r="S3101" s="134"/>
      <c r="T3101" s="134"/>
      <c r="U3101" s="134"/>
      <c r="V3101" s="134"/>
      <c r="W3101" s="134"/>
      <c r="X3101" s="134"/>
      <c r="Y3101" s="134"/>
      <c r="Z3101" s="134"/>
    </row>
    <row r="3102" ht="15.0" customHeight="1">
      <c r="A3102" s="133" t="s">
        <v>9260</v>
      </c>
      <c r="B3102" s="133" t="s">
        <v>958</v>
      </c>
      <c r="C3102" s="134" t="s">
        <v>9261</v>
      </c>
      <c r="D3102" s="133" t="s">
        <v>187</v>
      </c>
      <c r="E3102" s="133">
        <v>10339.66</v>
      </c>
      <c r="F3102" s="134"/>
      <c r="G3102" s="134"/>
      <c r="H3102" s="134"/>
      <c r="I3102" s="134"/>
      <c r="J3102" s="134"/>
      <c r="K3102" s="134"/>
      <c r="L3102" s="134"/>
      <c r="M3102" s="134"/>
      <c r="N3102" s="134"/>
      <c r="O3102" s="134"/>
      <c r="P3102" s="134"/>
      <c r="Q3102" s="134"/>
      <c r="R3102" s="134"/>
      <c r="S3102" s="134"/>
      <c r="T3102" s="134"/>
      <c r="U3102" s="134"/>
      <c r="V3102" s="134"/>
      <c r="W3102" s="134"/>
      <c r="X3102" s="134"/>
      <c r="Y3102" s="134"/>
      <c r="Z3102" s="134"/>
    </row>
    <row r="3103" ht="15.0" customHeight="1">
      <c r="A3103" s="133" t="s">
        <v>9262</v>
      </c>
      <c r="B3103" s="133" t="s">
        <v>958</v>
      </c>
      <c r="C3103" s="134" t="s">
        <v>9263</v>
      </c>
      <c r="D3103" s="133" t="s">
        <v>4</v>
      </c>
      <c r="E3103" s="133">
        <v>8094.95</v>
      </c>
      <c r="F3103" s="134"/>
      <c r="G3103" s="134"/>
      <c r="H3103" s="134"/>
      <c r="I3103" s="134"/>
      <c r="J3103" s="134"/>
      <c r="K3103" s="134"/>
      <c r="L3103" s="134"/>
      <c r="M3103" s="134"/>
      <c r="N3103" s="134"/>
      <c r="O3103" s="134"/>
      <c r="P3103" s="134"/>
      <c r="Q3103" s="134"/>
      <c r="R3103" s="134"/>
      <c r="S3103" s="134"/>
      <c r="T3103" s="134"/>
      <c r="U3103" s="134"/>
      <c r="V3103" s="134"/>
      <c r="W3103" s="134"/>
      <c r="X3103" s="134"/>
      <c r="Y3103" s="134"/>
      <c r="Z3103" s="134"/>
    </row>
    <row r="3104" ht="15.0" customHeight="1">
      <c r="A3104" s="133" t="s">
        <v>9264</v>
      </c>
      <c r="B3104" s="133" t="s">
        <v>958</v>
      </c>
      <c r="C3104" s="134" t="s">
        <v>9265</v>
      </c>
      <c r="D3104" s="133" t="s">
        <v>187</v>
      </c>
      <c r="E3104" s="133">
        <v>12411.99</v>
      </c>
      <c r="F3104" s="134"/>
      <c r="G3104" s="134"/>
      <c r="H3104" s="134"/>
      <c r="I3104" s="134"/>
      <c r="J3104" s="134"/>
      <c r="K3104" s="134"/>
      <c r="L3104" s="134"/>
      <c r="M3104" s="134"/>
      <c r="N3104" s="134"/>
      <c r="O3104" s="134"/>
      <c r="P3104" s="134"/>
      <c r="Q3104" s="134"/>
      <c r="R3104" s="134"/>
      <c r="S3104" s="134"/>
      <c r="T3104" s="134"/>
      <c r="U3104" s="134"/>
      <c r="V3104" s="134"/>
      <c r="W3104" s="134"/>
      <c r="X3104" s="134"/>
      <c r="Y3104" s="134"/>
      <c r="Z3104" s="134"/>
    </row>
    <row r="3105" ht="15.0" customHeight="1">
      <c r="A3105" s="133" t="s">
        <v>9266</v>
      </c>
      <c r="B3105" s="133" t="s">
        <v>958</v>
      </c>
      <c r="C3105" s="134" t="s">
        <v>9267</v>
      </c>
      <c r="D3105" s="133" t="s">
        <v>4</v>
      </c>
      <c r="E3105" s="133">
        <v>15676.03</v>
      </c>
      <c r="F3105" s="134"/>
      <c r="G3105" s="134"/>
      <c r="H3105" s="134"/>
      <c r="I3105" s="134"/>
      <c r="J3105" s="134"/>
      <c r="K3105" s="134"/>
      <c r="L3105" s="134"/>
      <c r="M3105" s="134"/>
      <c r="N3105" s="134"/>
      <c r="O3105" s="134"/>
      <c r="P3105" s="134"/>
      <c r="Q3105" s="134"/>
      <c r="R3105" s="134"/>
      <c r="S3105" s="134"/>
      <c r="T3105" s="134"/>
      <c r="U3105" s="134"/>
      <c r="V3105" s="134"/>
      <c r="W3105" s="134"/>
      <c r="X3105" s="134"/>
      <c r="Y3105" s="134"/>
      <c r="Z3105" s="134"/>
    </row>
    <row r="3106" ht="15.0" customHeight="1">
      <c r="A3106" s="133" t="s">
        <v>9268</v>
      </c>
      <c r="B3106" s="133" t="s">
        <v>958</v>
      </c>
      <c r="C3106" s="134" t="s">
        <v>9269</v>
      </c>
      <c r="D3106" s="133" t="s">
        <v>187</v>
      </c>
      <c r="E3106" s="133">
        <v>19299.33</v>
      </c>
      <c r="F3106" s="134"/>
      <c r="G3106" s="134"/>
      <c r="H3106" s="134"/>
      <c r="I3106" s="134"/>
      <c r="J3106" s="134"/>
      <c r="K3106" s="134"/>
      <c r="L3106" s="134"/>
      <c r="M3106" s="134"/>
      <c r="N3106" s="134"/>
      <c r="O3106" s="134"/>
      <c r="P3106" s="134"/>
      <c r="Q3106" s="134"/>
      <c r="R3106" s="134"/>
      <c r="S3106" s="134"/>
      <c r="T3106" s="134"/>
      <c r="U3106" s="134"/>
      <c r="V3106" s="134"/>
      <c r="W3106" s="134"/>
      <c r="X3106" s="134"/>
      <c r="Y3106" s="134"/>
      <c r="Z3106" s="134"/>
    </row>
    <row r="3107" ht="15.0" customHeight="1">
      <c r="A3107" s="133" t="s">
        <v>9270</v>
      </c>
      <c r="B3107" s="133" t="s">
        <v>958</v>
      </c>
      <c r="C3107" s="134" t="s">
        <v>9271</v>
      </c>
      <c r="D3107" s="133" t="s">
        <v>4</v>
      </c>
      <c r="E3107" s="133">
        <v>12567.33</v>
      </c>
      <c r="F3107" s="134"/>
      <c r="G3107" s="134"/>
      <c r="H3107" s="134"/>
      <c r="I3107" s="134"/>
      <c r="J3107" s="134"/>
      <c r="K3107" s="134"/>
      <c r="L3107" s="134"/>
      <c r="M3107" s="134"/>
      <c r="N3107" s="134"/>
      <c r="O3107" s="134"/>
      <c r="P3107" s="134"/>
      <c r="Q3107" s="134"/>
      <c r="R3107" s="134"/>
      <c r="S3107" s="134"/>
      <c r="T3107" s="134"/>
      <c r="U3107" s="134"/>
      <c r="V3107" s="134"/>
      <c r="W3107" s="134"/>
      <c r="X3107" s="134"/>
      <c r="Y3107" s="134"/>
      <c r="Z3107" s="134"/>
    </row>
    <row r="3108" ht="15.0" customHeight="1">
      <c r="A3108" s="133" t="s">
        <v>9272</v>
      </c>
      <c r="B3108" s="133" t="s">
        <v>958</v>
      </c>
      <c r="C3108" s="134" t="s">
        <v>9273</v>
      </c>
      <c r="D3108" s="133" t="s">
        <v>187</v>
      </c>
      <c r="E3108" s="133">
        <v>15949.79</v>
      </c>
      <c r="F3108" s="134"/>
      <c r="G3108" s="134"/>
      <c r="H3108" s="134"/>
      <c r="I3108" s="134"/>
      <c r="J3108" s="134"/>
      <c r="K3108" s="134"/>
      <c r="L3108" s="134"/>
      <c r="M3108" s="134"/>
      <c r="N3108" s="134"/>
      <c r="O3108" s="134"/>
      <c r="P3108" s="134"/>
      <c r="Q3108" s="134"/>
      <c r="R3108" s="134"/>
      <c r="S3108" s="134"/>
      <c r="T3108" s="134"/>
      <c r="U3108" s="134"/>
      <c r="V3108" s="134"/>
      <c r="W3108" s="134"/>
      <c r="X3108" s="134"/>
      <c r="Y3108" s="134"/>
      <c r="Z3108" s="134"/>
    </row>
    <row r="3109" ht="15.0" customHeight="1">
      <c r="A3109" s="133" t="s">
        <v>9274</v>
      </c>
      <c r="B3109" s="133" t="s">
        <v>958</v>
      </c>
      <c r="C3109" s="134" t="s">
        <v>9275</v>
      </c>
      <c r="D3109" s="133" t="s">
        <v>4</v>
      </c>
      <c r="E3109" s="133">
        <v>22266.27</v>
      </c>
      <c r="F3109" s="134"/>
      <c r="G3109" s="134"/>
      <c r="H3109" s="134"/>
      <c r="I3109" s="134"/>
      <c r="J3109" s="134"/>
      <c r="K3109" s="134"/>
      <c r="L3109" s="134"/>
      <c r="M3109" s="134"/>
      <c r="N3109" s="134"/>
      <c r="O3109" s="134"/>
      <c r="P3109" s="134"/>
      <c r="Q3109" s="134"/>
      <c r="R3109" s="134"/>
      <c r="S3109" s="134"/>
      <c r="T3109" s="134"/>
      <c r="U3109" s="134"/>
      <c r="V3109" s="134"/>
      <c r="W3109" s="134"/>
      <c r="X3109" s="134"/>
      <c r="Y3109" s="134"/>
      <c r="Z3109" s="134"/>
    </row>
    <row r="3110" ht="15.0" customHeight="1">
      <c r="A3110" s="133" t="s">
        <v>9276</v>
      </c>
      <c r="B3110" s="133" t="s">
        <v>958</v>
      </c>
      <c r="C3110" s="134" t="s">
        <v>9277</v>
      </c>
      <c r="D3110" s="133" t="s">
        <v>187</v>
      </c>
      <c r="E3110" s="133">
        <v>8076.53</v>
      </c>
      <c r="F3110" s="134"/>
      <c r="G3110" s="134"/>
      <c r="H3110" s="134"/>
      <c r="I3110" s="134"/>
      <c r="J3110" s="134"/>
      <c r="K3110" s="134"/>
      <c r="L3110" s="134"/>
      <c r="M3110" s="134"/>
      <c r="N3110" s="134"/>
      <c r="O3110" s="134"/>
      <c r="P3110" s="134"/>
      <c r="Q3110" s="134"/>
      <c r="R3110" s="134"/>
      <c r="S3110" s="134"/>
      <c r="T3110" s="134"/>
      <c r="U3110" s="134"/>
      <c r="V3110" s="134"/>
      <c r="W3110" s="134"/>
      <c r="X3110" s="134"/>
      <c r="Y3110" s="134"/>
      <c r="Z3110" s="134"/>
    </row>
    <row r="3111" ht="15.0" customHeight="1">
      <c r="A3111" s="133" t="s">
        <v>9278</v>
      </c>
      <c r="B3111" s="133" t="s">
        <v>958</v>
      </c>
      <c r="C3111" s="134" t="s">
        <v>9279</v>
      </c>
      <c r="D3111" s="133" t="s">
        <v>4</v>
      </c>
      <c r="E3111" s="133">
        <v>4105.36</v>
      </c>
      <c r="F3111" s="134"/>
      <c r="G3111" s="134"/>
      <c r="H3111" s="134"/>
      <c r="I3111" s="134"/>
      <c r="J3111" s="134"/>
      <c r="K3111" s="134"/>
      <c r="L3111" s="134"/>
      <c r="M3111" s="134"/>
      <c r="N3111" s="134"/>
      <c r="O3111" s="134"/>
      <c r="P3111" s="134"/>
      <c r="Q3111" s="134"/>
      <c r="R3111" s="134"/>
      <c r="S3111" s="134"/>
      <c r="T3111" s="134"/>
      <c r="U3111" s="134"/>
      <c r="V3111" s="134"/>
      <c r="W3111" s="134"/>
      <c r="X3111" s="134"/>
      <c r="Y3111" s="134"/>
      <c r="Z3111" s="134"/>
    </row>
    <row r="3112" ht="15.0" customHeight="1">
      <c r="A3112" s="133" t="s">
        <v>9280</v>
      </c>
      <c r="B3112" s="133" t="s">
        <v>958</v>
      </c>
      <c r="C3112" s="134" t="s">
        <v>9281</v>
      </c>
      <c r="D3112" s="133" t="s">
        <v>187</v>
      </c>
      <c r="E3112" s="133">
        <v>22235.42</v>
      </c>
      <c r="F3112" s="134"/>
      <c r="G3112" s="134"/>
      <c r="H3112" s="134"/>
      <c r="I3112" s="134"/>
      <c r="J3112" s="134"/>
      <c r="K3112" s="134"/>
      <c r="L3112" s="134"/>
      <c r="M3112" s="134"/>
      <c r="N3112" s="134"/>
      <c r="O3112" s="134"/>
      <c r="P3112" s="134"/>
      <c r="Q3112" s="134"/>
      <c r="R3112" s="134"/>
      <c r="S3112" s="134"/>
      <c r="T3112" s="134"/>
      <c r="U3112" s="134"/>
      <c r="V3112" s="134"/>
      <c r="W3112" s="134"/>
      <c r="X3112" s="134"/>
      <c r="Y3112" s="134"/>
      <c r="Z3112" s="134"/>
    </row>
    <row r="3113" ht="15.0" customHeight="1">
      <c r="A3113" s="133" t="s">
        <v>9282</v>
      </c>
      <c r="B3113" s="133" t="s">
        <v>958</v>
      </c>
      <c r="C3113" s="134" t="s">
        <v>9283</v>
      </c>
      <c r="D3113" s="133" t="s">
        <v>4</v>
      </c>
      <c r="E3113" s="133">
        <v>22266.27</v>
      </c>
      <c r="F3113" s="134"/>
      <c r="G3113" s="134"/>
      <c r="H3113" s="134"/>
      <c r="I3113" s="134"/>
      <c r="J3113" s="134"/>
      <c r="K3113" s="134"/>
      <c r="L3113" s="134"/>
      <c r="M3113" s="134"/>
      <c r="N3113" s="134"/>
      <c r="O3113" s="134"/>
      <c r="P3113" s="134"/>
      <c r="Q3113" s="134"/>
      <c r="R3113" s="134"/>
      <c r="S3113" s="134"/>
      <c r="T3113" s="134"/>
      <c r="U3113" s="134"/>
      <c r="V3113" s="134"/>
      <c r="W3113" s="134"/>
      <c r="X3113" s="134"/>
      <c r="Y3113" s="134"/>
      <c r="Z3113" s="134"/>
    </row>
    <row r="3114" ht="15.0" customHeight="1">
      <c r="A3114" s="133" t="s">
        <v>9284</v>
      </c>
      <c r="B3114" s="133" t="s">
        <v>958</v>
      </c>
      <c r="C3114" s="134" t="s">
        <v>9285</v>
      </c>
      <c r="D3114" s="133" t="s">
        <v>187</v>
      </c>
      <c r="E3114" s="133">
        <v>18.72</v>
      </c>
      <c r="F3114" s="134"/>
      <c r="G3114" s="134"/>
      <c r="H3114" s="134"/>
      <c r="I3114" s="134"/>
      <c r="J3114" s="134"/>
      <c r="K3114" s="134"/>
      <c r="L3114" s="134"/>
      <c r="M3114" s="134"/>
      <c r="N3114" s="134"/>
      <c r="O3114" s="134"/>
      <c r="P3114" s="134"/>
      <c r="Q3114" s="134"/>
      <c r="R3114" s="134"/>
      <c r="S3114" s="134"/>
      <c r="T3114" s="134"/>
      <c r="U3114" s="134"/>
      <c r="V3114" s="134"/>
      <c r="W3114" s="134"/>
      <c r="X3114" s="134"/>
      <c r="Y3114" s="134"/>
      <c r="Z3114" s="134"/>
    </row>
    <row r="3115" ht="15.0" customHeight="1">
      <c r="A3115" s="133" t="s">
        <v>9286</v>
      </c>
      <c r="B3115" s="133" t="s">
        <v>958</v>
      </c>
      <c r="C3115" s="134" t="s">
        <v>9287</v>
      </c>
      <c r="D3115" s="133" t="s">
        <v>187</v>
      </c>
      <c r="E3115" s="133">
        <v>20.15</v>
      </c>
      <c r="F3115" s="134"/>
      <c r="G3115" s="134"/>
      <c r="H3115" s="134"/>
      <c r="I3115" s="134"/>
      <c r="J3115" s="134"/>
      <c r="K3115" s="134"/>
      <c r="L3115" s="134"/>
      <c r="M3115" s="134"/>
      <c r="N3115" s="134"/>
      <c r="O3115" s="134"/>
      <c r="P3115" s="134"/>
      <c r="Q3115" s="134"/>
      <c r="R3115" s="134"/>
      <c r="S3115" s="134"/>
      <c r="T3115" s="134"/>
      <c r="U3115" s="134"/>
      <c r="V3115" s="134"/>
      <c r="W3115" s="134"/>
      <c r="X3115" s="134"/>
      <c r="Y3115" s="134"/>
      <c r="Z3115" s="134"/>
    </row>
    <row r="3116" ht="15.0" customHeight="1">
      <c r="A3116" s="133" t="s">
        <v>9288</v>
      </c>
      <c r="B3116" s="133" t="s">
        <v>958</v>
      </c>
      <c r="C3116" s="134" t="s">
        <v>9289</v>
      </c>
      <c r="D3116" s="133" t="s">
        <v>187</v>
      </c>
      <c r="E3116" s="133">
        <v>21.58</v>
      </c>
      <c r="F3116" s="134"/>
      <c r="G3116" s="134"/>
      <c r="H3116" s="134"/>
      <c r="I3116" s="134"/>
      <c r="J3116" s="134"/>
      <c r="K3116" s="134"/>
      <c r="L3116" s="134"/>
      <c r="M3116" s="134"/>
      <c r="N3116" s="134"/>
      <c r="O3116" s="134"/>
      <c r="P3116" s="134"/>
      <c r="Q3116" s="134"/>
      <c r="R3116" s="134"/>
      <c r="S3116" s="134"/>
      <c r="T3116" s="134"/>
      <c r="U3116" s="134"/>
      <c r="V3116" s="134"/>
      <c r="W3116" s="134"/>
      <c r="X3116" s="134"/>
      <c r="Y3116" s="134"/>
      <c r="Z3116" s="134"/>
    </row>
    <row r="3117" ht="15.0" customHeight="1">
      <c r="A3117" s="133" t="s">
        <v>9290</v>
      </c>
      <c r="B3117" s="133" t="s">
        <v>958</v>
      </c>
      <c r="C3117" s="134" t="s">
        <v>9291</v>
      </c>
      <c r="D3117" s="133" t="s">
        <v>187</v>
      </c>
      <c r="E3117" s="133">
        <v>21.81</v>
      </c>
      <c r="F3117" s="134"/>
      <c r="G3117" s="134"/>
      <c r="H3117" s="134"/>
      <c r="I3117" s="134"/>
      <c r="J3117" s="134"/>
      <c r="K3117" s="134"/>
      <c r="L3117" s="134"/>
      <c r="M3117" s="134"/>
      <c r="N3117" s="134"/>
      <c r="O3117" s="134"/>
      <c r="P3117" s="134"/>
      <c r="Q3117" s="134"/>
      <c r="R3117" s="134"/>
      <c r="S3117" s="134"/>
      <c r="T3117" s="134"/>
      <c r="U3117" s="134"/>
      <c r="V3117" s="134"/>
      <c r="W3117" s="134"/>
      <c r="X3117" s="134"/>
      <c r="Y3117" s="134"/>
      <c r="Z3117" s="134"/>
    </row>
    <row r="3118" ht="15.0" customHeight="1">
      <c r="A3118" s="133" t="s">
        <v>9292</v>
      </c>
      <c r="B3118" s="133" t="s">
        <v>958</v>
      </c>
      <c r="C3118" s="134" t="s">
        <v>9293</v>
      </c>
      <c r="D3118" s="133" t="s">
        <v>187</v>
      </c>
      <c r="E3118" s="133">
        <v>23.24</v>
      </c>
      <c r="F3118" s="134"/>
      <c r="G3118" s="134"/>
      <c r="H3118" s="134"/>
      <c r="I3118" s="134"/>
      <c r="J3118" s="134"/>
      <c r="K3118" s="134"/>
      <c r="L3118" s="134"/>
      <c r="M3118" s="134"/>
      <c r="N3118" s="134"/>
      <c r="O3118" s="134"/>
      <c r="P3118" s="134"/>
      <c r="Q3118" s="134"/>
      <c r="R3118" s="134"/>
      <c r="S3118" s="134"/>
      <c r="T3118" s="134"/>
      <c r="U3118" s="134"/>
      <c r="V3118" s="134"/>
      <c r="W3118" s="134"/>
      <c r="X3118" s="134"/>
      <c r="Y3118" s="134"/>
      <c r="Z3118" s="134"/>
    </row>
    <row r="3119" ht="15.0" customHeight="1">
      <c r="A3119" s="133" t="s">
        <v>9294</v>
      </c>
      <c r="B3119" s="133" t="s">
        <v>958</v>
      </c>
      <c r="C3119" s="134" t="s">
        <v>9295</v>
      </c>
      <c r="D3119" s="133" t="s">
        <v>187</v>
      </c>
      <c r="E3119" s="133">
        <v>24.67</v>
      </c>
      <c r="F3119" s="134"/>
      <c r="G3119" s="134"/>
      <c r="H3119" s="134"/>
      <c r="I3119" s="134"/>
      <c r="J3119" s="134"/>
      <c r="K3119" s="134"/>
      <c r="L3119" s="134"/>
      <c r="M3119" s="134"/>
      <c r="N3119" s="134"/>
      <c r="O3119" s="134"/>
      <c r="P3119" s="134"/>
      <c r="Q3119" s="134"/>
      <c r="R3119" s="134"/>
      <c r="S3119" s="134"/>
      <c r="T3119" s="134"/>
      <c r="U3119" s="134"/>
      <c r="V3119" s="134"/>
      <c r="W3119" s="134"/>
      <c r="X3119" s="134"/>
      <c r="Y3119" s="134"/>
      <c r="Z3119" s="134"/>
    </row>
    <row r="3120" ht="15.0" customHeight="1">
      <c r="A3120" s="133" t="s">
        <v>9296</v>
      </c>
      <c r="B3120" s="133" t="s">
        <v>958</v>
      </c>
      <c r="C3120" s="134" t="s">
        <v>9297</v>
      </c>
      <c r="D3120" s="133" t="s">
        <v>187</v>
      </c>
      <c r="E3120" s="133">
        <v>24.9</v>
      </c>
      <c r="F3120" s="134"/>
      <c r="G3120" s="134"/>
      <c r="H3120" s="134"/>
      <c r="I3120" s="134"/>
      <c r="J3120" s="134"/>
      <c r="K3120" s="134"/>
      <c r="L3120" s="134"/>
      <c r="M3120" s="134"/>
      <c r="N3120" s="134"/>
      <c r="O3120" s="134"/>
      <c r="P3120" s="134"/>
      <c r="Q3120" s="134"/>
      <c r="R3120" s="134"/>
      <c r="S3120" s="134"/>
      <c r="T3120" s="134"/>
      <c r="U3120" s="134"/>
      <c r="V3120" s="134"/>
      <c r="W3120" s="134"/>
      <c r="X3120" s="134"/>
      <c r="Y3120" s="134"/>
      <c r="Z3120" s="134"/>
    </row>
    <row r="3121" ht="15.0" customHeight="1">
      <c r="A3121" s="133" t="s">
        <v>9298</v>
      </c>
      <c r="B3121" s="133" t="s">
        <v>958</v>
      </c>
      <c r="C3121" s="134" t="s">
        <v>9299</v>
      </c>
      <c r="D3121" s="133" t="s">
        <v>187</v>
      </c>
      <c r="E3121" s="133">
        <v>26.33</v>
      </c>
      <c r="F3121" s="134"/>
      <c r="G3121" s="134"/>
      <c r="H3121" s="134"/>
      <c r="I3121" s="134"/>
      <c r="J3121" s="134"/>
      <c r="K3121" s="134"/>
      <c r="L3121" s="134"/>
      <c r="M3121" s="134"/>
      <c r="N3121" s="134"/>
      <c r="O3121" s="134"/>
      <c r="P3121" s="134"/>
      <c r="Q3121" s="134"/>
      <c r="R3121" s="134"/>
      <c r="S3121" s="134"/>
      <c r="T3121" s="134"/>
      <c r="U3121" s="134"/>
      <c r="V3121" s="134"/>
      <c r="W3121" s="134"/>
      <c r="X3121" s="134"/>
      <c r="Y3121" s="134"/>
      <c r="Z3121" s="134"/>
    </row>
    <row r="3122" ht="15.0" customHeight="1">
      <c r="A3122" s="133" t="s">
        <v>9300</v>
      </c>
      <c r="B3122" s="133" t="s">
        <v>958</v>
      </c>
      <c r="C3122" s="134" t="s">
        <v>9301</v>
      </c>
      <c r="D3122" s="133" t="s">
        <v>187</v>
      </c>
      <c r="E3122" s="133">
        <v>27.77</v>
      </c>
      <c r="F3122" s="134"/>
      <c r="G3122" s="134"/>
      <c r="H3122" s="134"/>
      <c r="I3122" s="134"/>
      <c r="J3122" s="134"/>
      <c r="K3122" s="134"/>
      <c r="L3122" s="134"/>
      <c r="M3122" s="134"/>
      <c r="N3122" s="134"/>
      <c r="O3122" s="134"/>
      <c r="P3122" s="134"/>
      <c r="Q3122" s="134"/>
      <c r="R3122" s="134"/>
      <c r="S3122" s="134"/>
      <c r="T3122" s="134"/>
      <c r="U3122" s="134"/>
      <c r="V3122" s="134"/>
      <c r="W3122" s="134"/>
      <c r="X3122" s="134"/>
      <c r="Y3122" s="134"/>
      <c r="Z3122" s="134"/>
    </row>
    <row r="3123" ht="15.0" customHeight="1">
      <c r="A3123" s="133" t="s">
        <v>9302</v>
      </c>
      <c r="B3123" s="133" t="s">
        <v>958</v>
      </c>
      <c r="C3123" s="134" t="s">
        <v>9303</v>
      </c>
      <c r="D3123" s="133" t="s">
        <v>187</v>
      </c>
      <c r="E3123" s="133">
        <v>28.05</v>
      </c>
      <c r="F3123" s="134"/>
      <c r="G3123" s="134"/>
      <c r="H3123" s="134"/>
      <c r="I3123" s="134"/>
      <c r="J3123" s="134"/>
      <c r="K3123" s="134"/>
      <c r="L3123" s="134"/>
      <c r="M3123" s="134"/>
      <c r="N3123" s="134"/>
      <c r="O3123" s="134"/>
      <c r="P3123" s="134"/>
      <c r="Q3123" s="134"/>
      <c r="R3123" s="134"/>
      <c r="S3123" s="134"/>
      <c r="T3123" s="134"/>
      <c r="U3123" s="134"/>
      <c r="V3123" s="134"/>
      <c r="W3123" s="134"/>
      <c r="X3123" s="134"/>
      <c r="Y3123" s="134"/>
      <c r="Z3123" s="134"/>
    </row>
    <row r="3124" ht="15.0" customHeight="1">
      <c r="A3124" s="133" t="s">
        <v>9304</v>
      </c>
      <c r="B3124" s="133" t="s">
        <v>958</v>
      </c>
      <c r="C3124" s="134" t="s">
        <v>9305</v>
      </c>
      <c r="D3124" s="133" t="s">
        <v>187</v>
      </c>
      <c r="E3124" s="133">
        <v>29.48</v>
      </c>
      <c r="F3124" s="134"/>
      <c r="G3124" s="134"/>
      <c r="H3124" s="134"/>
      <c r="I3124" s="134"/>
      <c r="J3124" s="134"/>
      <c r="K3124" s="134"/>
      <c r="L3124" s="134"/>
      <c r="M3124" s="134"/>
      <c r="N3124" s="134"/>
      <c r="O3124" s="134"/>
      <c r="P3124" s="134"/>
      <c r="Q3124" s="134"/>
      <c r="R3124" s="134"/>
      <c r="S3124" s="134"/>
      <c r="T3124" s="134"/>
      <c r="U3124" s="134"/>
      <c r="V3124" s="134"/>
      <c r="W3124" s="134"/>
      <c r="X3124" s="134"/>
      <c r="Y3124" s="134"/>
      <c r="Z3124" s="134"/>
    </row>
    <row r="3125" ht="15.0" customHeight="1">
      <c r="A3125" s="133" t="s">
        <v>9306</v>
      </c>
      <c r="B3125" s="133" t="s">
        <v>958</v>
      </c>
      <c r="C3125" s="134" t="s">
        <v>9307</v>
      </c>
      <c r="D3125" s="133" t="s">
        <v>187</v>
      </c>
      <c r="E3125" s="133">
        <v>30.92</v>
      </c>
      <c r="F3125" s="134"/>
      <c r="G3125" s="134"/>
      <c r="H3125" s="134"/>
      <c r="I3125" s="134"/>
      <c r="J3125" s="134"/>
      <c r="K3125" s="134"/>
      <c r="L3125" s="134"/>
      <c r="M3125" s="134"/>
      <c r="N3125" s="134"/>
      <c r="O3125" s="134"/>
      <c r="P3125" s="134"/>
      <c r="Q3125" s="134"/>
      <c r="R3125" s="134"/>
      <c r="S3125" s="134"/>
      <c r="T3125" s="134"/>
      <c r="U3125" s="134"/>
      <c r="V3125" s="134"/>
      <c r="W3125" s="134"/>
      <c r="X3125" s="134"/>
      <c r="Y3125" s="134"/>
      <c r="Z3125" s="134"/>
    </row>
    <row r="3126" ht="15.0" customHeight="1">
      <c r="A3126" s="133" t="s">
        <v>9308</v>
      </c>
      <c r="B3126" s="133" t="s">
        <v>958</v>
      </c>
      <c r="C3126" s="134" t="s">
        <v>9309</v>
      </c>
      <c r="D3126" s="133" t="s">
        <v>187</v>
      </c>
      <c r="E3126" s="133">
        <v>29.83</v>
      </c>
      <c r="F3126" s="134"/>
      <c r="G3126" s="134"/>
      <c r="H3126" s="134"/>
      <c r="I3126" s="134"/>
      <c r="J3126" s="134"/>
      <c r="K3126" s="134"/>
      <c r="L3126" s="134"/>
      <c r="M3126" s="134"/>
      <c r="N3126" s="134"/>
      <c r="O3126" s="134"/>
      <c r="P3126" s="134"/>
      <c r="Q3126" s="134"/>
      <c r="R3126" s="134"/>
      <c r="S3126" s="134"/>
      <c r="T3126" s="134"/>
      <c r="U3126" s="134"/>
      <c r="V3126" s="134"/>
      <c r="W3126" s="134"/>
      <c r="X3126" s="134"/>
      <c r="Y3126" s="134"/>
      <c r="Z3126" s="134"/>
    </row>
    <row r="3127" ht="15.0" customHeight="1">
      <c r="A3127" s="133" t="s">
        <v>9310</v>
      </c>
      <c r="B3127" s="133" t="s">
        <v>958</v>
      </c>
      <c r="C3127" s="134" t="s">
        <v>9311</v>
      </c>
      <c r="D3127" s="133" t="s">
        <v>187</v>
      </c>
      <c r="E3127" s="133">
        <v>31.26</v>
      </c>
      <c r="F3127" s="134"/>
      <c r="G3127" s="134"/>
      <c r="H3127" s="134"/>
      <c r="I3127" s="134"/>
      <c r="J3127" s="134"/>
      <c r="K3127" s="134"/>
      <c r="L3127" s="134"/>
      <c r="M3127" s="134"/>
      <c r="N3127" s="134"/>
      <c r="O3127" s="134"/>
      <c r="P3127" s="134"/>
      <c r="Q3127" s="134"/>
      <c r="R3127" s="134"/>
      <c r="S3127" s="134"/>
      <c r="T3127" s="134"/>
      <c r="U3127" s="134"/>
      <c r="V3127" s="134"/>
      <c r="W3127" s="134"/>
      <c r="X3127" s="134"/>
      <c r="Y3127" s="134"/>
      <c r="Z3127" s="134"/>
    </row>
    <row r="3128" ht="15.0" customHeight="1">
      <c r="A3128" s="133" t="s">
        <v>9312</v>
      </c>
      <c r="B3128" s="133" t="s">
        <v>958</v>
      </c>
      <c r="C3128" s="134" t="s">
        <v>9313</v>
      </c>
      <c r="D3128" s="133" t="s">
        <v>187</v>
      </c>
      <c r="E3128" s="133">
        <v>32.69</v>
      </c>
      <c r="F3128" s="134"/>
      <c r="G3128" s="134"/>
      <c r="H3128" s="134"/>
      <c r="I3128" s="134"/>
      <c r="J3128" s="134"/>
      <c r="K3128" s="134"/>
      <c r="L3128" s="134"/>
      <c r="M3128" s="134"/>
      <c r="N3128" s="134"/>
      <c r="O3128" s="134"/>
      <c r="P3128" s="134"/>
      <c r="Q3128" s="134"/>
      <c r="R3128" s="134"/>
      <c r="S3128" s="134"/>
      <c r="T3128" s="134"/>
      <c r="U3128" s="134"/>
      <c r="V3128" s="134"/>
      <c r="W3128" s="134"/>
      <c r="X3128" s="134"/>
      <c r="Y3128" s="134"/>
      <c r="Z3128" s="134"/>
    </row>
    <row r="3129" ht="15.0" customHeight="1">
      <c r="A3129" s="133" t="s">
        <v>9314</v>
      </c>
      <c r="B3129" s="133" t="s">
        <v>958</v>
      </c>
      <c r="C3129" s="134" t="s">
        <v>9315</v>
      </c>
      <c r="D3129" s="133" t="s">
        <v>187</v>
      </c>
      <c r="E3129" s="133">
        <v>33.03</v>
      </c>
      <c r="F3129" s="134"/>
      <c r="G3129" s="134"/>
      <c r="H3129" s="134"/>
      <c r="I3129" s="134"/>
      <c r="J3129" s="134"/>
      <c r="K3129" s="134"/>
      <c r="L3129" s="134"/>
      <c r="M3129" s="134"/>
      <c r="N3129" s="134"/>
      <c r="O3129" s="134"/>
      <c r="P3129" s="134"/>
      <c r="Q3129" s="134"/>
      <c r="R3129" s="134"/>
      <c r="S3129" s="134"/>
      <c r="T3129" s="134"/>
      <c r="U3129" s="134"/>
      <c r="V3129" s="134"/>
      <c r="W3129" s="134"/>
      <c r="X3129" s="134"/>
      <c r="Y3129" s="134"/>
      <c r="Z3129" s="134"/>
    </row>
    <row r="3130" ht="15.0" customHeight="1">
      <c r="A3130" s="133" t="s">
        <v>9316</v>
      </c>
      <c r="B3130" s="133" t="s">
        <v>958</v>
      </c>
      <c r="C3130" s="134" t="s">
        <v>9317</v>
      </c>
      <c r="D3130" s="133" t="s">
        <v>187</v>
      </c>
      <c r="E3130" s="133">
        <v>34.47</v>
      </c>
      <c r="F3130" s="134"/>
      <c r="G3130" s="134"/>
      <c r="H3130" s="134"/>
      <c r="I3130" s="134"/>
      <c r="J3130" s="134"/>
      <c r="K3130" s="134"/>
      <c r="L3130" s="134"/>
      <c r="M3130" s="134"/>
      <c r="N3130" s="134"/>
      <c r="O3130" s="134"/>
      <c r="P3130" s="134"/>
      <c r="Q3130" s="134"/>
      <c r="R3130" s="134"/>
      <c r="S3130" s="134"/>
      <c r="T3130" s="134"/>
      <c r="U3130" s="134"/>
      <c r="V3130" s="134"/>
      <c r="W3130" s="134"/>
      <c r="X3130" s="134"/>
      <c r="Y3130" s="134"/>
      <c r="Z3130" s="134"/>
    </row>
    <row r="3131" ht="15.0" customHeight="1">
      <c r="A3131" s="133" t="s">
        <v>9318</v>
      </c>
      <c r="B3131" s="133" t="s">
        <v>958</v>
      </c>
      <c r="C3131" s="134" t="s">
        <v>9319</v>
      </c>
      <c r="D3131" s="133" t="s">
        <v>187</v>
      </c>
      <c r="E3131" s="133">
        <v>29.46</v>
      </c>
      <c r="F3131" s="134"/>
      <c r="G3131" s="134"/>
      <c r="H3131" s="134"/>
      <c r="I3131" s="134"/>
      <c r="J3131" s="134"/>
      <c r="K3131" s="134"/>
      <c r="L3131" s="134"/>
      <c r="M3131" s="134"/>
      <c r="N3131" s="134"/>
      <c r="O3131" s="134"/>
      <c r="P3131" s="134"/>
      <c r="Q3131" s="134"/>
      <c r="R3131" s="134"/>
      <c r="S3131" s="134"/>
      <c r="T3131" s="134"/>
      <c r="U3131" s="134"/>
      <c r="V3131" s="134"/>
      <c r="W3131" s="134"/>
      <c r="X3131" s="134"/>
      <c r="Y3131" s="134"/>
      <c r="Z3131" s="134"/>
    </row>
    <row r="3132" ht="15.0" customHeight="1">
      <c r="A3132" s="133" t="s">
        <v>9320</v>
      </c>
      <c r="B3132" s="133" t="s">
        <v>958</v>
      </c>
      <c r="C3132" s="134" t="s">
        <v>9321</v>
      </c>
      <c r="D3132" s="133" t="s">
        <v>187</v>
      </c>
      <c r="E3132" s="133">
        <v>31.3</v>
      </c>
      <c r="F3132" s="134"/>
      <c r="G3132" s="134"/>
      <c r="H3132" s="134"/>
      <c r="I3132" s="134"/>
      <c r="J3132" s="134"/>
      <c r="K3132" s="134"/>
      <c r="L3132" s="134"/>
      <c r="M3132" s="134"/>
      <c r="N3132" s="134"/>
      <c r="O3132" s="134"/>
      <c r="P3132" s="134"/>
      <c r="Q3132" s="134"/>
      <c r="R3132" s="134"/>
      <c r="S3132" s="134"/>
      <c r="T3132" s="134"/>
      <c r="U3132" s="134"/>
      <c r="V3132" s="134"/>
      <c r="W3132" s="134"/>
      <c r="X3132" s="134"/>
      <c r="Y3132" s="134"/>
      <c r="Z3132" s="134"/>
    </row>
    <row r="3133" ht="15.0" customHeight="1">
      <c r="A3133" s="133" t="s">
        <v>9322</v>
      </c>
      <c r="B3133" s="133" t="s">
        <v>958</v>
      </c>
      <c r="C3133" s="134" t="s">
        <v>9323</v>
      </c>
      <c r="D3133" s="133" t="s">
        <v>187</v>
      </c>
      <c r="E3133" s="133">
        <v>33.41</v>
      </c>
      <c r="F3133" s="134"/>
      <c r="G3133" s="134"/>
      <c r="H3133" s="134"/>
      <c r="I3133" s="134"/>
      <c r="J3133" s="134"/>
      <c r="K3133" s="134"/>
      <c r="L3133" s="134"/>
      <c r="M3133" s="134"/>
      <c r="N3133" s="134"/>
      <c r="O3133" s="134"/>
      <c r="P3133" s="134"/>
      <c r="Q3133" s="134"/>
      <c r="R3133" s="134"/>
      <c r="S3133" s="134"/>
      <c r="T3133" s="134"/>
      <c r="U3133" s="134"/>
      <c r="V3133" s="134"/>
      <c r="W3133" s="134"/>
      <c r="X3133" s="134"/>
      <c r="Y3133" s="134"/>
      <c r="Z3133" s="134"/>
    </row>
    <row r="3134" ht="15.0" customHeight="1">
      <c r="A3134" s="133" t="s">
        <v>9324</v>
      </c>
      <c r="B3134" s="133" t="s">
        <v>958</v>
      </c>
      <c r="C3134" s="134" t="s">
        <v>9325</v>
      </c>
      <c r="D3134" s="133" t="s">
        <v>187</v>
      </c>
      <c r="E3134" s="133">
        <v>33.23</v>
      </c>
      <c r="F3134" s="134"/>
      <c r="G3134" s="134"/>
      <c r="H3134" s="134"/>
      <c r="I3134" s="134"/>
      <c r="J3134" s="134"/>
      <c r="K3134" s="134"/>
      <c r="L3134" s="134"/>
      <c r="M3134" s="134"/>
      <c r="N3134" s="134"/>
      <c r="O3134" s="134"/>
      <c r="P3134" s="134"/>
      <c r="Q3134" s="134"/>
      <c r="R3134" s="134"/>
      <c r="S3134" s="134"/>
      <c r="T3134" s="134"/>
      <c r="U3134" s="134"/>
      <c r="V3134" s="134"/>
      <c r="W3134" s="134"/>
      <c r="X3134" s="134"/>
      <c r="Y3134" s="134"/>
      <c r="Z3134" s="134"/>
    </row>
    <row r="3135" ht="15.0" customHeight="1">
      <c r="A3135" s="133" t="s">
        <v>9326</v>
      </c>
      <c r="B3135" s="133" t="s">
        <v>958</v>
      </c>
      <c r="C3135" s="134" t="s">
        <v>9327</v>
      </c>
      <c r="D3135" s="133" t="s">
        <v>187</v>
      </c>
      <c r="E3135" s="133">
        <v>35.2</v>
      </c>
      <c r="F3135" s="134"/>
      <c r="G3135" s="134"/>
      <c r="H3135" s="134"/>
      <c r="I3135" s="134"/>
      <c r="J3135" s="134"/>
      <c r="K3135" s="134"/>
      <c r="L3135" s="134"/>
      <c r="M3135" s="134"/>
      <c r="N3135" s="134"/>
      <c r="O3135" s="134"/>
      <c r="P3135" s="134"/>
      <c r="Q3135" s="134"/>
      <c r="R3135" s="134"/>
      <c r="S3135" s="134"/>
      <c r="T3135" s="134"/>
      <c r="U3135" s="134"/>
      <c r="V3135" s="134"/>
      <c r="W3135" s="134"/>
      <c r="X3135" s="134"/>
      <c r="Y3135" s="134"/>
      <c r="Z3135" s="134"/>
    </row>
    <row r="3136" ht="15.0" customHeight="1">
      <c r="A3136" s="133" t="s">
        <v>9328</v>
      </c>
      <c r="B3136" s="133" t="s">
        <v>958</v>
      </c>
      <c r="C3136" s="134" t="s">
        <v>9329</v>
      </c>
      <c r="D3136" s="133" t="s">
        <v>187</v>
      </c>
      <c r="E3136" s="133">
        <v>37.31</v>
      </c>
      <c r="F3136" s="134"/>
      <c r="G3136" s="134"/>
      <c r="H3136" s="134"/>
      <c r="I3136" s="134"/>
      <c r="J3136" s="134"/>
      <c r="K3136" s="134"/>
      <c r="L3136" s="134"/>
      <c r="M3136" s="134"/>
      <c r="N3136" s="134"/>
      <c r="O3136" s="134"/>
      <c r="P3136" s="134"/>
      <c r="Q3136" s="134"/>
      <c r="R3136" s="134"/>
      <c r="S3136" s="134"/>
      <c r="T3136" s="134"/>
      <c r="U3136" s="134"/>
      <c r="V3136" s="134"/>
      <c r="W3136" s="134"/>
      <c r="X3136" s="134"/>
      <c r="Y3136" s="134"/>
      <c r="Z3136" s="134"/>
    </row>
    <row r="3137" ht="15.0" customHeight="1">
      <c r="A3137" s="133" t="s">
        <v>9330</v>
      </c>
      <c r="B3137" s="133" t="s">
        <v>958</v>
      </c>
      <c r="C3137" s="134" t="s">
        <v>9331</v>
      </c>
      <c r="D3137" s="133" t="s">
        <v>187</v>
      </c>
      <c r="E3137" s="133">
        <v>37.0</v>
      </c>
      <c r="F3137" s="134"/>
      <c r="G3137" s="134"/>
      <c r="H3137" s="134"/>
      <c r="I3137" s="134"/>
      <c r="J3137" s="134"/>
      <c r="K3137" s="134"/>
      <c r="L3137" s="134"/>
      <c r="M3137" s="134"/>
      <c r="N3137" s="134"/>
      <c r="O3137" s="134"/>
      <c r="P3137" s="134"/>
      <c r="Q3137" s="134"/>
      <c r="R3137" s="134"/>
      <c r="S3137" s="134"/>
      <c r="T3137" s="134"/>
      <c r="U3137" s="134"/>
      <c r="V3137" s="134"/>
      <c r="W3137" s="134"/>
      <c r="X3137" s="134"/>
      <c r="Y3137" s="134"/>
      <c r="Z3137" s="134"/>
    </row>
    <row r="3138" ht="15.0" customHeight="1">
      <c r="A3138" s="133" t="s">
        <v>9332</v>
      </c>
      <c r="B3138" s="133" t="s">
        <v>958</v>
      </c>
      <c r="C3138" s="134" t="s">
        <v>9333</v>
      </c>
      <c r="D3138" s="133" t="s">
        <v>187</v>
      </c>
      <c r="E3138" s="133">
        <v>38.97</v>
      </c>
      <c r="F3138" s="134"/>
      <c r="G3138" s="134"/>
      <c r="H3138" s="134"/>
      <c r="I3138" s="134"/>
      <c r="J3138" s="134"/>
      <c r="K3138" s="134"/>
      <c r="L3138" s="134"/>
      <c r="M3138" s="134"/>
      <c r="N3138" s="134"/>
      <c r="O3138" s="134"/>
      <c r="P3138" s="134"/>
      <c r="Q3138" s="134"/>
      <c r="R3138" s="134"/>
      <c r="S3138" s="134"/>
      <c r="T3138" s="134"/>
      <c r="U3138" s="134"/>
      <c r="V3138" s="134"/>
      <c r="W3138" s="134"/>
      <c r="X3138" s="134"/>
      <c r="Y3138" s="134"/>
      <c r="Z3138" s="134"/>
    </row>
    <row r="3139" ht="15.0" customHeight="1">
      <c r="A3139" s="133" t="s">
        <v>9334</v>
      </c>
      <c r="B3139" s="133" t="s">
        <v>958</v>
      </c>
      <c r="C3139" s="134" t="s">
        <v>9335</v>
      </c>
      <c r="D3139" s="133" t="s">
        <v>187</v>
      </c>
      <c r="E3139" s="133">
        <v>41.03</v>
      </c>
      <c r="F3139" s="134"/>
      <c r="G3139" s="134"/>
      <c r="H3139" s="134"/>
      <c r="I3139" s="134"/>
      <c r="J3139" s="134"/>
      <c r="K3139" s="134"/>
      <c r="L3139" s="134"/>
      <c r="M3139" s="134"/>
      <c r="N3139" s="134"/>
      <c r="O3139" s="134"/>
      <c r="P3139" s="134"/>
      <c r="Q3139" s="134"/>
      <c r="R3139" s="134"/>
      <c r="S3139" s="134"/>
      <c r="T3139" s="134"/>
      <c r="U3139" s="134"/>
      <c r="V3139" s="134"/>
      <c r="W3139" s="134"/>
      <c r="X3139" s="134"/>
      <c r="Y3139" s="134"/>
      <c r="Z3139" s="134"/>
    </row>
    <row r="3140" ht="15.0" customHeight="1">
      <c r="A3140" s="133" t="s">
        <v>9336</v>
      </c>
      <c r="B3140" s="133" t="s">
        <v>958</v>
      </c>
      <c r="C3140" s="134" t="s">
        <v>9337</v>
      </c>
      <c r="D3140" s="133" t="s">
        <v>187</v>
      </c>
      <c r="E3140" s="133">
        <v>40.83</v>
      </c>
      <c r="F3140" s="134"/>
      <c r="G3140" s="134"/>
      <c r="H3140" s="134"/>
      <c r="I3140" s="134"/>
      <c r="J3140" s="134"/>
      <c r="K3140" s="134"/>
      <c r="L3140" s="134"/>
      <c r="M3140" s="134"/>
      <c r="N3140" s="134"/>
      <c r="O3140" s="134"/>
      <c r="P3140" s="134"/>
      <c r="Q3140" s="134"/>
      <c r="R3140" s="134"/>
      <c r="S3140" s="134"/>
      <c r="T3140" s="134"/>
      <c r="U3140" s="134"/>
      <c r="V3140" s="134"/>
      <c r="W3140" s="134"/>
      <c r="X3140" s="134"/>
      <c r="Y3140" s="134"/>
      <c r="Z3140" s="134"/>
    </row>
    <row r="3141" ht="15.0" customHeight="1">
      <c r="A3141" s="133" t="s">
        <v>9338</v>
      </c>
      <c r="B3141" s="133" t="s">
        <v>958</v>
      </c>
      <c r="C3141" s="134" t="s">
        <v>9339</v>
      </c>
      <c r="D3141" s="133" t="s">
        <v>187</v>
      </c>
      <c r="E3141" s="133">
        <v>42.74</v>
      </c>
      <c r="F3141" s="134"/>
      <c r="G3141" s="134"/>
      <c r="H3141" s="134"/>
      <c r="I3141" s="134"/>
      <c r="J3141" s="134"/>
      <c r="K3141" s="134"/>
      <c r="L3141" s="134"/>
      <c r="M3141" s="134"/>
      <c r="N3141" s="134"/>
      <c r="O3141" s="134"/>
      <c r="P3141" s="134"/>
      <c r="Q3141" s="134"/>
      <c r="R3141" s="134"/>
      <c r="S3141" s="134"/>
      <c r="T3141" s="134"/>
      <c r="U3141" s="134"/>
      <c r="V3141" s="134"/>
      <c r="W3141" s="134"/>
      <c r="X3141" s="134"/>
      <c r="Y3141" s="134"/>
      <c r="Z3141" s="134"/>
    </row>
    <row r="3142" ht="15.0" customHeight="1">
      <c r="A3142" s="133" t="s">
        <v>9340</v>
      </c>
      <c r="B3142" s="133" t="s">
        <v>958</v>
      </c>
      <c r="C3142" s="134" t="s">
        <v>9341</v>
      </c>
      <c r="D3142" s="133" t="s">
        <v>187</v>
      </c>
      <c r="E3142" s="133">
        <v>44.86</v>
      </c>
      <c r="F3142" s="134"/>
      <c r="G3142" s="134"/>
      <c r="H3142" s="134"/>
      <c r="I3142" s="134"/>
      <c r="J3142" s="134"/>
      <c r="K3142" s="134"/>
      <c r="L3142" s="134"/>
      <c r="M3142" s="134"/>
      <c r="N3142" s="134"/>
      <c r="O3142" s="134"/>
      <c r="P3142" s="134"/>
      <c r="Q3142" s="134"/>
      <c r="R3142" s="134"/>
      <c r="S3142" s="134"/>
      <c r="T3142" s="134"/>
      <c r="U3142" s="134"/>
      <c r="V3142" s="134"/>
      <c r="W3142" s="134"/>
      <c r="X3142" s="134"/>
      <c r="Y3142" s="134"/>
      <c r="Z3142" s="134"/>
    </row>
    <row r="3143" ht="15.0" customHeight="1">
      <c r="A3143" s="133" t="s">
        <v>9342</v>
      </c>
      <c r="B3143" s="133" t="s">
        <v>958</v>
      </c>
      <c r="C3143" s="134" t="s">
        <v>9343</v>
      </c>
      <c r="D3143" s="133" t="s">
        <v>187</v>
      </c>
      <c r="E3143" s="133">
        <v>42.88</v>
      </c>
      <c r="F3143" s="134"/>
      <c r="G3143" s="134"/>
      <c r="H3143" s="134"/>
      <c r="I3143" s="134"/>
      <c r="J3143" s="134"/>
      <c r="K3143" s="134"/>
      <c r="L3143" s="134"/>
      <c r="M3143" s="134"/>
      <c r="N3143" s="134"/>
      <c r="O3143" s="134"/>
      <c r="P3143" s="134"/>
      <c r="Q3143" s="134"/>
      <c r="R3143" s="134"/>
      <c r="S3143" s="134"/>
      <c r="T3143" s="134"/>
      <c r="U3143" s="134"/>
      <c r="V3143" s="134"/>
      <c r="W3143" s="134"/>
      <c r="X3143" s="134"/>
      <c r="Y3143" s="134"/>
      <c r="Z3143" s="134"/>
    </row>
    <row r="3144" ht="15.0" customHeight="1">
      <c r="A3144" s="133" t="s">
        <v>9344</v>
      </c>
      <c r="B3144" s="133" t="s">
        <v>958</v>
      </c>
      <c r="C3144" s="134" t="s">
        <v>9345</v>
      </c>
      <c r="D3144" s="133" t="s">
        <v>187</v>
      </c>
      <c r="E3144" s="133">
        <v>44.72</v>
      </c>
      <c r="F3144" s="134"/>
      <c r="G3144" s="134"/>
      <c r="H3144" s="134"/>
      <c r="I3144" s="134"/>
      <c r="J3144" s="134"/>
      <c r="K3144" s="134"/>
      <c r="L3144" s="134"/>
      <c r="M3144" s="134"/>
      <c r="N3144" s="134"/>
      <c r="O3144" s="134"/>
      <c r="P3144" s="134"/>
      <c r="Q3144" s="134"/>
      <c r="R3144" s="134"/>
      <c r="S3144" s="134"/>
      <c r="T3144" s="134"/>
      <c r="U3144" s="134"/>
      <c r="V3144" s="134"/>
      <c r="W3144" s="134"/>
      <c r="X3144" s="134"/>
      <c r="Y3144" s="134"/>
      <c r="Z3144" s="134"/>
    </row>
    <row r="3145" ht="15.0" customHeight="1">
      <c r="A3145" s="133" t="s">
        <v>9346</v>
      </c>
      <c r="B3145" s="133" t="s">
        <v>958</v>
      </c>
      <c r="C3145" s="134" t="s">
        <v>9347</v>
      </c>
      <c r="D3145" s="133" t="s">
        <v>187</v>
      </c>
      <c r="E3145" s="133">
        <v>46.69</v>
      </c>
      <c r="F3145" s="134"/>
      <c r="G3145" s="134"/>
      <c r="H3145" s="134"/>
      <c r="I3145" s="134"/>
      <c r="J3145" s="134"/>
      <c r="K3145" s="134"/>
      <c r="L3145" s="134"/>
      <c r="M3145" s="134"/>
      <c r="N3145" s="134"/>
      <c r="O3145" s="134"/>
      <c r="P3145" s="134"/>
      <c r="Q3145" s="134"/>
      <c r="R3145" s="134"/>
      <c r="S3145" s="134"/>
      <c r="T3145" s="134"/>
      <c r="U3145" s="134"/>
      <c r="V3145" s="134"/>
      <c r="W3145" s="134"/>
      <c r="X3145" s="134"/>
      <c r="Y3145" s="134"/>
      <c r="Z3145" s="134"/>
    </row>
    <row r="3146" ht="15.0" customHeight="1">
      <c r="A3146" s="133" t="s">
        <v>9348</v>
      </c>
      <c r="B3146" s="133" t="s">
        <v>958</v>
      </c>
      <c r="C3146" s="134" t="s">
        <v>9349</v>
      </c>
      <c r="D3146" s="133" t="s">
        <v>187</v>
      </c>
      <c r="E3146" s="133">
        <v>46.9</v>
      </c>
      <c r="F3146" s="134"/>
      <c r="G3146" s="134"/>
      <c r="H3146" s="134"/>
      <c r="I3146" s="134"/>
      <c r="J3146" s="134"/>
      <c r="K3146" s="134"/>
      <c r="L3146" s="134"/>
      <c r="M3146" s="134"/>
      <c r="N3146" s="134"/>
      <c r="O3146" s="134"/>
      <c r="P3146" s="134"/>
      <c r="Q3146" s="134"/>
      <c r="R3146" s="134"/>
      <c r="S3146" s="134"/>
      <c r="T3146" s="134"/>
      <c r="U3146" s="134"/>
      <c r="V3146" s="134"/>
      <c r="W3146" s="134"/>
      <c r="X3146" s="134"/>
      <c r="Y3146" s="134"/>
      <c r="Z3146" s="134"/>
    </row>
    <row r="3147" ht="15.0" customHeight="1">
      <c r="A3147" s="133" t="s">
        <v>9350</v>
      </c>
      <c r="B3147" s="133" t="s">
        <v>958</v>
      </c>
      <c r="C3147" s="134" t="s">
        <v>9351</v>
      </c>
      <c r="D3147" s="133" t="s">
        <v>187</v>
      </c>
      <c r="E3147" s="133">
        <v>48.75</v>
      </c>
      <c r="F3147" s="134"/>
      <c r="G3147" s="134"/>
      <c r="H3147" s="134"/>
      <c r="I3147" s="134"/>
      <c r="J3147" s="134"/>
      <c r="K3147" s="134"/>
      <c r="L3147" s="134"/>
      <c r="M3147" s="134"/>
      <c r="N3147" s="134"/>
      <c r="O3147" s="134"/>
      <c r="P3147" s="134"/>
      <c r="Q3147" s="134"/>
      <c r="R3147" s="134"/>
      <c r="S3147" s="134"/>
      <c r="T3147" s="134"/>
      <c r="U3147" s="134"/>
      <c r="V3147" s="134"/>
      <c r="W3147" s="134"/>
      <c r="X3147" s="134"/>
      <c r="Y3147" s="134"/>
      <c r="Z3147" s="134"/>
    </row>
    <row r="3148" ht="15.0" customHeight="1">
      <c r="A3148" s="133" t="s">
        <v>9352</v>
      </c>
      <c r="B3148" s="133" t="s">
        <v>958</v>
      </c>
      <c r="C3148" s="134" t="s">
        <v>9353</v>
      </c>
      <c r="D3148" s="133" t="s">
        <v>187</v>
      </c>
      <c r="E3148" s="133">
        <v>90.12</v>
      </c>
      <c r="F3148" s="134"/>
      <c r="G3148" s="134"/>
      <c r="H3148" s="134"/>
      <c r="I3148" s="134"/>
      <c r="J3148" s="134"/>
      <c r="K3148" s="134"/>
      <c r="L3148" s="134"/>
      <c r="M3148" s="134"/>
      <c r="N3148" s="134"/>
      <c r="O3148" s="134"/>
      <c r="P3148" s="134"/>
      <c r="Q3148" s="134"/>
      <c r="R3148" s="134"/>
      <c r="S3148" s="134"/>
      <c r="T3148" s="134"/>
      <c r="U3148" s="134"/>
      <c r="V3148" s="134"/>
      <c r="W3148" s="134"/>
      <c r="X3148" s="134"/>
      <c r="Y3148" s="134"/>
      <c r="Z3148" s="134"/>
    </row>
    <row r="3149" ht="15.0" customHeight="1">
      <c r="A3149" s="133" t="s">
        <v>9354</v>
      </c>
      <c r="B3149" s="133" t="s">
        <v>958</v>
      </c>
      <c r="C3149" s="134" t="s">
        <v>9355</v>
      </c>
      <c r="D3149" s="133" t="s">
        <v>187</v>
      </c>
      <c r="E3149" s="133">
        <v>94.68</v>
      </c>
      <c r="F3149" s="134"/>
      <c r="G3149" s="134"/>
      <c r="H3149" s="134"/>
      <c r="I3149" s="134"/>
      <c r="J3149" s="134"/>
      <c r="K3149" s="134"/>
      <c r="L3149" s="134"/>
      <c r="M3149" s="134"/>
      <c r="N3149" s="134"/>
      <c r="O3149" s="134"/>
      <c r="P3149" s="134"/>
      <c r="Q3149" s="134"/>
      <c r="R3149" s="134"/>
      <c r="S3149" s="134"/>
      <c r="T3149" s="134"/>
      <c r="U3149" s="134"/>
      <c r="V3149" s="134"/>
      <c r="W3149" s="134"/>
      <c r="X3149" s="134"/>
      <c r="Y3149" s="134"/>
      <c r="Z3149" s="134"/>
    </row>
    <row r="3150" ht="15.0" customHeight="1">
      <c r="A3150" s="133" t="s">
        <v>9356</v>
      </c>
      <c r="B3150" s="133" t="s">
        <v>958</v>
      </c>
      <c r="C3150" s="134" t="s">
        <v>9357</v>
      </c>
      <c r="D3150" s="133" t="s">
        <v>187</v>
      </c>
      <c r="E3150" s="133">
        <v>99.78</v>
      </c>
      <c r="F3150" s="134"/>
      <c r="G3150" s="134"/>
      <c r="H3150" s="134"/>
      <c r="I3150" s="134"/>
      <c r="J3150" s="134"/>
      <c r="K3150" s="134"/>
      <c r="L3150" s="134"/>
      <c r="M3150" s="134"/>
      <c r="N3150" s="134"/>
      <c r="O3150" s="134"/>
      <c r="P3150" s="134"/>
      <c r="Q3150" s="134"/>
      <c r="R3150" s="134"/>
      <c r="S3150" s="134"/>
      <c r="T3150" s="134"/>
      <c r="U3150" s="134"/>
      <c r="V3150" s="134"/>
      <c r="W3150" s="134"/>
      <c r="X3150" s="134"/>
      <c r="Y3150" s="134"/>
      <c r="Z3150" s="134"/>
    </row>
    <row r="3151" ht="15.0" customHeight="1">
      <c r="A3151" s="133" t="s">
        <v>9358</v>
      </c>
      <c r="B3151" s="133" t="s">
        <v>958</v>
      </c>
      <c r="C3151" s="134" t="s">
        <v>9359</v>
      </c>
      <c r="D3151" s="133" t="s">
        <v>187</v>
      </c>
      <c r="E3151" s="133">
        <v>96.87</v>
      </c>
      <c r="F3151" s="134"/>
      <c r="G3151" s="134"/>
      <c r="H3151" s="134"/>
      <c r="I3151" s="134"/>
      <c r="J3151" s="134"/>
      <c r="K3151" s="134"/>
      <c r="L3151" s="134"/>
      <c r="M3151" s="134"/>
      <c r="N3151" s="134"/>
      <c r="O3151" s="134"/>
      <c r="P3151" s="134"/>
      <c r="Q3151" s="134"/>
      <c r="R3151" s="134"/>
      <c r="S3151" s="134"/>
      <c r="T3151" s="134"/>
      <c r="U3151" s="134"/>
      <c r="V3151" s="134"/>
      <c r="W3151" s="134"/>
      <c r="X3151" s="134"/>
      <c r="Y3151" s="134"/>
      <c r="Z3151" s="134"/>
    </row>
    <row r="3152" ht="15.0" customHeight="1">
      <c r="A3152" s="133" t="s">
        <v>9360</v>
      </c>
      <c r="B3152" s="133" t="s">
        <v>958</v>
      </c>
      <c r="C3152" s="134" t="s">
        <v>9361</v>
      </c>
      <c r="D3152" s="133" t="s">
        <v>187</v>
      </c>
      <c r="E3152" s="133">
        <v>101.44</v>
      </c>
      <c r="F3152" s="134"/>
      <c r="G3152" s="134"/>
      <c r="H3152" s="134"/>
      <c r="I3152" s="134"/>
      <c r="J3152" s="134"/>
      <c r="K3152" s="134"/>
      <c r="L3152" s="134"/>
      <c r="M3152" s="134"/>
      <c r="N3152" s="134"/>
      <c r="O3152" s="134"/>
      <c r="P3152" s="134"/>
      <c r="Q3152" s="134"/>
      <c r="R3152" s="134"/>
      <c r="S3152" s="134"/>
      <c r="T3152" s="134"/>
      <c r="U3152" s="134"/>
      <c r="V3152" s="134"/>
      <c r="W3152" s="134"/>
      <c r="X3152" s="134"/>
      <c r="Y3152" s="134"/>
      <c r="Z3152" s="134"/>
    </row>
    <row r="3153" ht="15.0" customHeight="1">
      <c r="A3153" s="133" t="s">
        <v>9362</v>
      </c>
      <c r="B3153" s="133" t="s">
        <v>958</v>
      </c>
      <c r="C3153" s="134" t="s">
        <v>9363</v>
      </c>
      <c r="D3153" s="133" t="s">
        <v>187</v>
      </c>
      <c r="E3153" s="133">
        <v>106.52</v>
      </c>
      <c r="F3153" s="134"/>
      <c r="G3153" s="134"/>
      <c r="H3153" s="134"/>
      <c r="I3153" s="134"/>
      <c r="J3153" s="134"/>
      <c r="K3153" s="134"/>
      <c r="L3153" s="134"/>
      <c r="M3153" s="134"/>
      <c r="N3153" s="134"/>
      <c r="O3153" s="134"/>
      <c r="P3153" s="134"/>
      <c r="Q3153" s="134"/>
      <c r="R3153" s="134"/>
      <c r="S3153" s="134"/>
      <c r="T3153" s="134"/>
      <c r="U3153" s="134"/>
      <c r="V3153" s="134"/>
      <c r="W3153" s="134"/>
      <c r="X3153" s="134"/>
      <c r="Y3153" s="134"/>
      <c r="Z3153" s="134"/>
    </row>
    <row r="3154" ht="15.0" customHeight="1">
      <c r="A3154" s="133" t="s">
        <v>9364</v>
      </c>
      <c r="B3154" s="133" t="s">
        <v>958</v>
      </c>
      <c r="C3154" s="134" t="s">
        <v>9365</v>
      </c>
      <c r="D3154" s="133" t="s">
        <v>187</v>
      </c>
      <c r="E3154" s="133">
        <v>103.61</v>
      </c>
      <c r="F3154" s="134"/>
      <c r="G3154" s="134"/>
      <c r="H3154" s="134"/>
      <c r="I3154" s="134"/>
      <c r="J3154" s="134"/>
      <c r="K3154" s="134"/>
      <c r="L3154" s="134"/>
      <c r="M3154" s="134"/>
      <c r="N3154" s="134"/>
      <c r="O3154" s="134"/>
      <c r="P3154" s="134"/>
      <c r="Q3154" s="134"/>
      <c r="R3154" s="134"/>
      <c r="S3154" s="134"/>
      <c r="T3154" s="134"/>
      <c r="U3154" s="134"/>
      <c r="V3154" s="134"/>
      <c r="W3154" s="134"/>
      <c r="X3154" s="134"/>
      <c r="Y3154" s="134"/>
      <c r="Z3154" s="134"/>
    </row>
    <row r="3155" ht="15.0" customHeight="1">
      <c r="A3155" s="133" t="s">
        <v>9366</v>
      </c>
      <c r="B3155" s="133" t="s">
        <v>958</v>
      </c>
      <c r="C3155" s="134" t="s">
        <v>9367</v>
      </c>
      <c r="D3155" s="133" t="s">
        <v>187</v>
      </c>
      <c r="E3155" s="133">
        <v>107.66</v>
      </c>
      <c r="F3155" s="134"/>
      <c r="G3155" s="134"/>
      <c r="H3155" s="134"/>
      <c r="I3155" s="134"/>
      <c r="J3155" s="134"/>
      <c r="K3155" s="134"/>
      <c r="L3155" s="134"/>
      <c r="M3155" s="134"/>
      <c r="N3155" s="134"/>
      <c r="O3155" s="134"/>
      <c r="P3155" s="134"/>
      <c r="Q3155" s="134"/>
      <c r="R3155" s="134"/>
      <c r="S3155" s="134"/>
      <c r="T3155" s="134"/>
      <c r="U3155" s="134"/>
      <c r="V3155" s="134"/>
      <c r="W3155" s="134"/>
      <c r="X3155" s="134"/>
      <c r="Y3155" s="134"/>
      <c r="Z3155" s="134"/>
    </row>
    <row r="3156" ht="15.0" customHeight="1">
      <c r="A3156" s="133" t="s">
        <v>9368</v>
      </c>
      <c r="B3156" s="133" t="s">
        <v>958</v>
      </c>
      <c r="C3156" s="134" t="s">
        <v>9369</v>
      </c>
      <c r="D3156" s="133" t="s">
        <v>187</v>
      </c>
      <c r="E3156" s="133">
        <v>113.28</v>
      </c>
      <c r="F3156" s="134"/>
      <c r="G3156" s="134"/>
      <c r="H3156" s="134"/>
      <c r="I3156" s="134"/>
      <c r="J3156" s="134"/>
      <c r="K3156" s="134"/>
      <c r="L3156" s="134"/>
      <c r="M3156" s="134"/>
      <c r="N3156" s="134"/>
      <c r="O3156" s="134"/>
      <c r="P3156" s="134"/>
      <c r="Q3156" s="134"/>
      <c r="R3156" s="134"/>
      <c r="S3156" s="134"/>
      <c r="T3156" s="134"/>
      <c r="U3156" s="134"/>
      <c r="V3156" s="134"/>
      <c r="W3156" s="134"/>
      <c r="X3156" s="134"/>
      <c r="Y3156" s="134"/>
      <c r="Z3156" s="134"/>
    </row>
    <row r="3157" ht="15.0" customHeight="1">
      <c r="A3157" s="133" t="s">
        <v>9370</v>
      </c>
      <c r="B3157" s="133" t="s">
        <v>958</v>
      </c>
      <c r="C3157" s="134" t="s">
        <v>9371</v>
      </c>
      <c r="D3157" s="133" t="s">
        <v>187</v>
      </c>
      <c r="E3157" s="133">
        <v>110.43</v>
      </c>
      <c r="F3157" s="134"/>
      <c r="G3157" s="134"/>
      <c r="H3157" s="134"/>
      <c r="I3157" s="134"/>
      <c r="J3157" s="134"/>
      <c r="K3157" s="134"/>
      <c r="L3157" s="134"/>
      <c r="M3157" s="134"/>
      <c r="N3157" s="134"/>
      <c r="O3157" s="134"/>
      <c r="P3157" s="134"/>
      <c r="Q3157" s="134"/>
      <c r="R3157" s="134"/>
      <c r="S3157" s="134"/>
      <c r="T3157" s="134"/>
      <c r="U3157" s="134"/>
      <c r="V3157" s="134"/>
      <c r="W3157" s="134"/>
      <c r="X3157" s="134"/>
      <c r="Y3157" s="134"/>
      <c r="Z3157" s="134"/>
    </row>
    <row r="3158" ht="15.0" customHeight="1">
      <c r="A3158" s="133" t="s">
        <v>9372</v>
      </c>
      <c r="B3158" s="133" t="s">
        <v>958</v>
      </c>
      <c r="C3158" s="134" t="s">
        <v>9373</v>
      </c>
      <c r="D3158" s="133" t="s">
        <v>187</v>
      </c>
      <c r="E3158" s="133">
        <v>115.52</v>
      </c>
      <c r="F3158" s="134"/>
      <c r="G3158" s="134"/>
      <c r="H3158" s="134"/>
      <c r="I3158" s="134"/>
      <c r="J3158" s="134"/>
      <c r="K3158" s="134"/>
      <c r="L3158" s="134"/>
      <c r="M3158" s="134"/>
      <c r="N3158" s="134"/>
      <c r="O3158" s="134"/>
      <c r="P3158" s="134"/>
      <c r="Q3158" s="134"/>
      <c r="R3158" s="134"/>
      <c r="S3158" s="134"/>
      <c r="T3158" s="134"/>
      <c r="U3158" s="134"/>
      <c r="V3158" s="134"/>
      <c r="W3158" s="134"/>
      <c r="X3158" s="134"/>
      <c r="Y3158" s="134"/>
      <c r="Z3158" s="134"/>
    </row>
    <row r="3159" ht="15.0" customHeight="1">
      <c r="A3159" s="133" t="s">
        <v>9374</v>
      </c>
      <c r="B3159" s="133" t="s">
        <v>958</v>
      </c>
      <c r="C3159" s="134" t="s">
        <v>9375</v>
      </c>
      <c r="D3159" s="133" t="s">
        <v>187</v>
      </c>
      <c r="E3159" s="133">
        <v>120.61</v>
      </c>
      <c r="F3159" s="134"/>
      <c r="G3159" s="134"/>
      <c r="H3159" s="134"/>
      <c r="I3159" s="134"/>
      <c r="J3159" s="134"/>
      <c r="K3159" s="134"/>
      <c r="L3159" s="134"/>
      <c r="M3159" s="134"/>
      <c r="N3159" s="134"/>
      <c r="O3159" s="134"/>
      <c r="P3159" s="134"/>
      <c r="Q3159" s="134"/>
      <c r="R3159" s="134"/>
      <c r="S3159" s="134"/>
      <c r="T3159" s="134"/>
      <c r="U3159" s="134"/>
      <c r="V3159" s="134"/>
      <c r="W3159" s="134"/>
      <c r="X3159" s="134"/>
      <c r="Y3159" s="134"/>
      <c r="Z3159" s="134"/>
    </row>
    <row r="3160" ht="15.0" customHeight="1">
      <c r="A3160" s="133" t="s">
        <v>9376</v>
      </c>
      <c r="B3160" s="133" t="s">
        <v>958</v>
      </c>
      <c r="C3160" s="134" t="s">
        <v>9377</v>
      </c>
      <c r="D3160" s="133" t="s">
        <v>187</v>
      </c>
      <c r="E3160" s="133">
        <v>113.77</v>
      </c>
      <c r="F3160" s="134"/>
      <c r="G3160" s="134"/>
      <c r="H3160" s="134"/>
      <c r="I3160" s="134"/>
      <c r="J3160" s="134"/>
      <c r="K3160" s="134"/>
      <c r="L3160" s="134"/>
      <c r="M3160" s="134"/>
      <c r="N3160" s="134"/>
      <c r="O3160" s="134"/>
      <c r="P3160" s="134"/>
      <c r="Q3160" s="134"/>
      <c r="R3160" s="134"/>
      <c r="S3160" s="134"/>
      <c r="T3160" s="134"/>
      <c r="U3160" s="134"/>
      <c r="V3160" s="134"/>
      <c r="W3160" s="134"/>
      <c r="X3160" s="134"/>
      <c r="Y3160" s="134"/>
      <c r="Z3160" s="134"/>
    </row>
    <row r="3161" ht="15.0" customHeight="1">
      <c r="A3161" s="133" t="s">
        <v>9378</v>
      </c>
      <c r="B3161" s="133" t="s">
        <v>958</v>
      </c>
      <c r="C3161" s="134" t="s">
        <v>9379</v>
      </c>
      <c r="D3161" s="133" t="s">
        <v>187</v>
      </c>
      <c r="E3161" s="133">
        <v>117.3</v>
      </c>
      <c r="F3161" s="134"/>
      <c r="G3161" s="134"/>
      <c r="H3161" s="134"/>
      <c r="I3161" s="134"/>
      <c r="J3161" s="134"/>
      <c r="K3161" s="134"/>
      <c r="L3161" s="134"/>
      <c r="M3161" s="134"/>
      <c r="N3161" s="134"/>
      <c r="O3161" s="134"/>
      <c r="P3161" s="134"/>
      <c r="Q3161" s="134"/>
      <c r="R3161" s="134"/>
      <c r="S3161" s="134"/>
      <c r="T3161" s="134"/>
      <c r="U3161" s="134"/>
      <c r="V3161" s="134"/>
      <c r="W3161" s="134"/>
      <c r="X3161" s="134"/>
      <c r="Y3161" s="134"/>
      <c r="Z3161" s="134"/>
    </row>
    <row r="3162" ht="15.0" customHeight="1">
      <c r="A3162" s="133" t="s">
        <v>9380</v>
      </c>
      <c r="B3162" s="133" t="s">
        <v>958</v>
      </c>
      <c r="C3162" s="134" t="s">
        <v>9381</v>
      </c>
      <c r="D3162" s="133" t="s">
        <v>187</v>
      </c>
      <c r="E3162" s="133">
        <v>121.87</v>
      </c>
      <c r="F3162" s="134"/>
      <c r="G3162" s="134"/>
      <c r="H3162" s="134"/>
      <c r="I3162" s="134"/>
      <c r="J3162" s="134"/>
      <c r="K3162" s="134"/>
      <c r="L3162" s="134"/>
      <c r="M3162" s="134"/>
      <c r="N3162" s="134"/>
      <c r="O3162" s="134"/>
      <c r="P3162" s="134"/>
      <c r="Q3162" s="134"/>
      <c r="R3162" s="134"/>
      <c r="S3162" s="134"/>
      <c r="T3162" s="134"/>
      <c r="U3162" s="134"/>
      <c r="V3162" s="134"/>
      <c r="W3162" s="134"/>
      <c r="X3162" s="134"/>
      <c r="Y3162" s="134"/>
      <c r="Z3162" s="134"/>
    </row>
    <row r="3163" ht="15.0" customHeight="1">
      <c r="A3163" s="133" t="s">
        <v>9382</v>
      </c>
      <c r="B3163" s="133" t="s">
        <v>958</v>
      </c>
      <c r="C3163" s="134" t="s">
        <v>9383</v>
      </c>
      <c r="D3163" s="133" t="s">
        <v>187</v>
      </c>
      <c r="E3163" s="133">
        <v>121.15</v>
      </c>
      <c r="F3163" s="134"/>
      <c r="G3163" s="134"/>
      <c r="H3163" s="134"/>
      <c r="I3163" s="134"/>
      <c r="J3163" s="134"/>
      <c r="K3163" s="134"/>
      <c r="L3163" s="134"/>
      <c r="M3163" s="134"/>
      <c r="N3163" s="134"/>
      <c r="O3163" s="134"/>
      <c r="P3163" s="134"/>
      <c r="Q3163" s="134"/>
      <c r="R3163" s="134"/>
      <c r="S3163" s="134"/>
      <c r="T3163" s="134"/>
      <c r="U3163" s="134"/>
      <c r="V3163" s="134"/>
      <c r="W3163" s="134"/>
      <c r="X3163" s="134"/>
      <c r="Y3163" s="134"/>
      <c r="Z3163" s="134"/>
    </row>
    <row r="3164" ht="15.0" customHeight="1">
      <c r="A3164" s="133" t="s">
        <v>9384</v>
      </c>
      <c r="B3164" s="133" t="s">
        <v>958</v>
      </c>
      <c r="C3164" s="134" t="s">
        <v>9385</v>
      </c>
      <c r="D3164" s="133" t="s">
        <v>187</v>
      </c>
      <c r="E3164" s="133">
        <v>125.73</v>
      </c>
      <c r="F3164" s="134"/>
      <c r="G3164" s="134"/>
      <c r="H3164" s="134"/>
      <c r="I3164" s="134"/>
      <c r="J3164" s="134"/>
      <c r="K3164" s="134"/>
      <c r="L3164" s="134"/>
      <c r="M3164" s="134"/>
      <c r="N3164" s="134"/>
      <c r="O3164" s="134"/>
      <c r="P3164" s="134"/>
      <c r="Q3164" s="134"/>
      <c r="R3164" s="134"/>
      <c r="S3164" s="134"/>
      <c r="T3164" s="134"/>
      <c r="U3164" s="134"/>
      <c r="V3164" s="134"/>
      <c r="W3164" s="134"/>
      <c r="X3164" s="134"/>
      <c r="Y3164" s="134"/>
      <c r="Z3164" s="134"/>
    </row>
    <row r="3165" ht="15.0" customHeight="1">
      <c r="A3165" s="133" t="s">
        <v>9386</v>
      </c>
      <c r="B3165" s="133" t="s">
        <v>958</v>
      </c>
      <c r="C3165" s="134" t="s">
        <v>9387</v>
      </c>
      <c r="D3165" s="133" t="s">
        <v>187</v>
      </c>
      <c r="E3165" s="133">
        <v>27.24</v>
      </c>
      <c r="F3165" s="134"/>
      <c r="G3165" s="134"/>
      <c r="H3165" s="134"/>
      <c r="I3165" s="134"/>
      <c r="J3165" s="134"/>
      <c r="K3165" s="134"/>
      <c r="L3165" s="134"/>
      <c r="M3165" s="134"/>
      <c r="N3165" s="134"/>
      <c r="O3165" s="134"/>
      <c r="P3165" s="134"/>
      <c r="Q3165" s="134"/>
      <c r="R3165" s="134"/>
      <c r="S3165" s="134"/>
      <c r="T3165" s="134"/>
      <c r="U3165" s="134"/>
      <c r="V3165" s="134"/>
      <c r="W3165" s="134"/>
      <c r="X3165" s="134"/>
      <c r="Y3165" s="134"/>
      <c r="Z3165" s="134"/>
    </row>
    <row r="3166" ht="15.0" customHeight="1">
      <c r="A3166" s="133" t="s">
        <v>9388</v>
      </c>
      <c r="B3166" s="133" t="s">
        <v>958</v>
      </c>
      <c r="C3166" s="134" t="s">
        <v>9389</v>
      </c>
      <c r="D3166" s="133" t="s">
        <v>187</v>
      </c>
      <c r="E3166" s="133">
        <v>1.43</v>
      </c>
      <c r="F3166" s="134"/>
      <c r="G3166" s="134"/>
      <c r="H3166" s="134"/>
      <c r="I3166" s="134"/>
      <c r="J3166" s="134"/>
      <c r="K3166" s="134"/>
      <c r="L3166" s="134"/>
      <c r="M3166" s="134"/>
      <c r="N3166" s="134"/>
      <c r="O3166" s="134"/>
      <c r="P3166" s="134"/>
      <c r="Q3166" s="134"/>
      <c r="R3166" s="134"/>
      <c r="S3166" s="134"/>
      <c r="T3166" s="134"/>
      <c r="U3166" s="134"/>
      <c r="V3166" s="134"/>
      <c r="W3166" s="134"/>
      <c r="X3166" s="134"/>
      <c r="Y3166" s="134"/>
      <c r="Z3166" s="134"/>
    </row>
    <row r="3167" ht="15.0" customHeight="1">
      <c r="A3167" s="133" t="s">
        <v>9390</v>
      </c>
      <c r="B3167" s="133" t="s">
        <v>958</v>
      </c>
      <c r="C3167" s="134" t="s">
        <v>9391</v>
      </c>
      <c r="D3167" s="133" t="s">
        <v>187</v>
      </c>
      <c r="E3167" s="133">
        <v>2.17</v>
      </c>
      <c r="F3167" s="134"/>
      <c r="G3167" s="134"/>
      <c r="H3167" s="134"/>
      <c r="I3167" s="134"/>
      <c r="J3167" s="134"/>
      <c r="K3167" s="134"/>
      <c r="L3167" s="134"/>
      <c r="M3167" s="134"/>
      <c r="N3167" s="134"/>
      <c r="O3167" s="134"/>
      <c r="P3167" s="134"/>
      <c r="Q3167" s="134"/>
      <c r="R3167" s="134"/>
      <c r="S3167" s="134"/>
      <c r="T3167" s="134"/>
      <c r="U3167" s="134"/>
      <c r="V3167" s="134"/>
      <c r="W3167" s="134"/>
      <c r="X3167" s="134"/>
      <c r="Y3167" s="134"/>
      <c r="Z3167" s="134"/>
    </row>
    <row r="3168" ht="15.0" customHeight="1">
      <c r="A3168" s="133" t="s">
        <v>9392</v>
      </c>
      <c r="B3168" s="133" t="s">
        <v>958</v>
      </c>
      <c r="C3168" s="134" t="s">
        <v>9393</v>
      </c>
      <c r="D3168" s="133" t="s">
        <v>187</v>
      </c>
      <c r="E3168" s="133">
        <v>1.71</v>
      </c>
      <c r="F3168" s="134"/>
      <c r="G3168" s="134"/>
      <c r="H3168" s="134"/>
      <c r="I3168" s="134"/>
      <c r="J3168" s="134"/>
      <c r="K3168" s="134"/>
      <c r="L3168" s="134"/>
      <c r="M3168" s="134"/>
      <c r="N3168" s="134"/>
      <c r="O3168" s="134"/>
      <c r="P3168" s="134"/>
      <c r="Q3168" s="134"/>
      <c r="R3168" s="134"/>
      <c r="S3168" s="134"/>
      <c r="T3168" s="134"/>
      <c r="U3168" s="134"/>
      <c r="V3168" s="134"/>
      <c r="W3168" s="134"/>
      <c r="X3168" s="134"/>
      <c r="Y3168" s="134"/>
      <c r="Z3168" s="134"/>
    </row>
    <row r="3169" ht="15.0" customHeight="1">
      <c r="A3169" s="133" t="s">
        <v>9394</v>
      </c>
      <c r="B3169" s="133" t="s">
        <v>958</v>
      </c>
      <c r="C3169" s="134" t="s">
        <v>9395</v>
      </c>
      <c r="D3169" s="133" t="s">
        <v>187</v>
      </c>
      <c r="E3169" s="133">
        <v>2.57</v>
      </c>
      <c r="F3169" s="134"/>
      <c r="G3169" s="134"/>
      <c r="H3169" s="134"/>
      <c r="I3169" s="134"/>
      <c r="J3169" s="134"/>
      <c r="K3169" s="134"/>
      <c r="L3169" s="134"/>
      <c r="M3169" s="134"/>
      <c r="N3169" s="134"/>
      <c r="O3169" s="134"/>
      <c r="P3169" s="134"/>
      <c r="Q3169" s="134"/>
      <c r="R3169" s="134"/>
      <c r="S3169" s="134"/>
      <c r="T3169" s="134"/>
      <c r="U3169" s="134"/>
      <c r="V3169" s="134"/>
      <c r="W3169" s="134"/>
      <c r="X3169" s="134"/>
      <c r="Y3169" s="134"/>
      <c r="Z3169" s="134"/>
    </row>
    <row r="3170" ht="15.0" customHeight="1">
      <c r="A3170" s="133" t="s">
        <v>9396</v>
      </c>
      <c r="B3170" s="133" t="s">
        <v>958</v>
      </c>
      <c r="C3170" s="134" t="s">
        <v>9397</v>
      </c>
      <c r="D3170" s="133" t="s">
        <v>187</v>
      </c>
      <c r="E3170" s="133">
        <v>3.43</v>
      </c>
      <c r="F3170" s="134"/>
      <c r="G3170" s="134"/>
      <c r="H3170" s="134"/>
      <c r="I3170" s="134"/>
      <c r="J3170" s="134"/>
      <c r="K3170" s="134"/>
      <c r="L3170" s="134"/>
      <c r="M3170" s="134"/>
      <c r="N3170" s="134"/>
      <c r="O3170" s="134"/>
      <c r="P3170" s="134"/>
      <c r="Q3170" s="134"/>
      <c r="R3170" s="134"/>
      <c r="S3170" s="134"/>
      <c r="T3170" s="134"/>
      <c r="U3170" s="134"/>
      <c r="V3170" s="134"/>
      <c r="W3170" s="134"/>
      <c r="X3170" s="134"/>
      <c r="Y3170" s="134"/>
      <c r="Z3170" s="134"/>
    </row>
    <row r="3171" ht="15.0" customHeight="1">
      <c r="A3171" s="133" t="s">
        <v>9398</v>
      </c>
      <c r="B3171" s="133" t="s">
        <v>958</v>
      </c>
      <c r="C3171" s="134" t="s">
        <v>9399</v>
      </c>
      <c r="D3171" s="133" t="s">
        <v>187</v>
      </c>
      <c r="E3171" s="133">
        <v>2.0</v>
      </c>
      <c r="F3171" s="134"/>
      <c r="G3171" s="134"/>
      <c r="H3171" s="134"/>
      <c r="I3171" s="134"/>
      <c r="J3171" s="134"/>
      <c r="K3171" s="134"/>
      <c r="L3171" s="134"/>
      <c r="M3171" s="134"/>
      <c r="N3171" s="134"/>
      <c r="O3171" s="134"/>
      <c r="P3171" s="134"/>
      <c r="Q3171" s="134"/>
      <c r="R3171" s="134"/>
      <c r="S3171" s="134"/>
      <c r="T3171" s="134"/>
      <c r="U3171" s="134"/>
      <c r="V3171" s="134"/>
      <c r="W3171" s="134"/>
      <c r="X3171" s="134"/>
      <c r="Y3171" s="134"/>
      <c r="Z3171" s="134"/>
    </row>
    <row r="3172" ht="15.0" customHeight="1">
      <c r="A3172" s="133" t="s">
        <v>9400</v>
      </c>
      <c r="B3172" s="133" t="s">
        <v>958</v>
      </c>
      <c r="C3172" s="134" t="s">
        <v>9401</v>
      </c>
      <c r="D3172" s="133" t="s">
        <v>187</v>
      </c>
      <c r="E3172" s="133">
        <v>3.03</v>
      </c>
      <c r="F3172" s="134"/>
      <c r="G3172" s="134"/>
      <c r="H3172" s="134"/>
      <c r="I3172" s="134"/>
      <c r="J3172" s="134"/>
      <c r="K3172" s="134"/>
      <c r="L3172" s="134"/>
      <c r="M3172" s="134"/>
      <c r="N3172" s="134"/>
      <c r="O3172" s="134"/>
      <c r="P3172" s="134"/>
      <c r="Q3172" s="134"/>
      <c r="R3172" s="134"/>
      <c r="S3172" s="134"/>
      <c r="T3172" s="134"/>
      <c r="U3172" s="134"/>
      <c r="V3172" s="134"/>
      <c r="W3172" s="134"/>
      <c r="X3172" s="134"/>
      <c r="Y3172" s="134"/>
      <c r="Z3172" s="134"/>
    </row>
    <row r="3173" ht="15.0" customHeight="1">
      <c r="A3173" s="133" t="s">
        <v>9402</v>
      </c>
      <c r="B3173" s="133" t="s">
        <v>958</v>
      </c>
      <c r="C3173" s="134" t="s">
        <v>9403</v>
      </c>
      <c r="D3173" s="133" t="s">
        <v>187</v>
      </c>
      <c r="E3173" s="133">
        <v>4.0</v>
      </c>
      <c r="F3173" s="134"/>
      <c r="G3173" s="134"/>
      <c r="H3173" s="134"/>
      <c r="I3173" s="134"/>
      <c r="J3173" s="134"/>
      <c r="K3173" s="134"/>
      <c r="L3173" s="134"/>
      <c r="M3173" s="134"/>
      <c r="N3173" s="134"/>
      <c r="O3173" s="134"/>
      <c r="P3173" s="134"/>
      <c r="Q3173" s="134"/>
      <c r="R3173" s="134"/>
      <c r="S3173" s="134"/>
      <c r="T3173" s="134"/>
      <c r="U3173" s="134"/>
      <c r="V3173" s="134"/>
      <c r="W3173" s="134"/>
      <c r="X3173" s="134"/>
      <c r="Y3173" s="134"/>
      <c r="Z3173" s="134"/>
    </row>
    <row r="3174" ht="15.0" customHeight="1">
      <c r="A3174" s="133" t="s">
        <v>9404</v>
      </c>
      <c r="B3174" s="133" t="s">
        <v>958</v>
      </c>
      <c r="C3174" s="134" t="s">
        <v>9405</v>
      </c>
      <c r="D3174" s="133" t="s">
        <v>187</v>
      </c>
      <c r="E3174" s="133">
        <v>2.29</v>
      </c>
      <c r="F3174" s="134"/>
      <c r="G3174" s="134"/>
      <c r="H3174" s="134"/>
      <c r="I3174" s="134"/>
      <c r="J3174" s="134"/>
      <c r="K3174" s="134"/>
      <c r="L3174" s="134"/>
      <c r="M3174" s="134"/>
      <c r="N3174" s="134"/>
      <c r="O3174" s="134"/>
      <c r="P3174" s="134"/>
      <c r="Q3174" s="134"/>
      <c r="R3174" s="134"/>
      <c r="S3174" s="134"/>
      <c r="T3174" s="134"/>
      <c r="U3174" s="134"/>
      <c r="V3174" s="134"/>
      <c r="W3174" s="134"/>
      <c r="X3174" s="134"/>
      <c r="Y3174" s="134"/>
      <c r="Z3174" s="134"/>
    </row>
    <row r="3175" ht="15.0" customHeight="1">
      <c r="A3175" s="133" t="s">
        <v>9406</v>
      </c>
      <c r="B3175" s="133" t="s">
        <v>958</v>
      </c>
      <c r="C3175" s="134" t="s">
        <v>9407</v>
      </c>
      <c r="D3175" s="133" t="s">
        <v>187</v>
      </c>
      <c r="E3175" s="133">
        <v>3.43</v>
      </c>
      <c r="F3175" s="134"/>
      <c r="G3175" s="134"/>
      <c r="H3175" s="134"/>
      <c r="I3175" s="134"/>
      <c r="J3175" s="134"/>
      <c r="K3175" s="134"/>
      <c r="L3175" s="134"/>
      <c r="M3175" s="134"/>
      <c r="N3175" s="134"/>
      <c r="O3175" s="134"/>
      <c r="P3175" s="134"/>
      <c r="Q3175" s="134"/>
      <c r="R3175" s="134"/>
      <c r="S3175" s="134"/>
      <c r="T3175" s="134"/>
      <c r="U3175" s="134"/>
      <c r="V3175" s="134"/>
      <c r="W3175" s="134"/>
      <c r="X3175" s="134"/>
      <c r="Y3175" s="134"/>
      <c r="Z3175" s="134"/>
    </row>
    <row r="3176" ht="15.0" customHeight="1">
      <c r="A3176" s="133" t="s">
        <v>9408</v>
      </c>
      <c r="B3176" s="133" t="s">
        <v>958</v>
      </c>
      <c r="C3176" s="134" t="s">
        <v>9409</v>
      </c>
      <c r="D3176" s="133" t="s">
        <v>187</v>
      </c>
      <c r="E3176" s="133">
        <v>4.58</v>
      </c>
      <c r="F3176" s="134"/>
      <c r="G3176" s="134"/>
      <c r="H3176" s="134"/>
      <c r="I3176" s="134"/>
      <c r="J3176" s="134"/>
      <c r="K3176" s="134"/>
      <c r="L3176" s="134"/>
      <c r="M3176" s="134"/>
      <c r="N3176" s="134"/>
      <c r="O3176" s="134"/>
      <c r="P3176" s="134"/>
      <c r="Q3176" s="134"/>
      <c r="R3176" s="134"/>
      <c r="S3176" s="134"/>
      <c r="T3176" s="134"/>
      <c r="U3176" s="134"/>
      <c r="V3176" s="134"/>
      <c r="W3176" s="134"/>
      <c r="X3176" s="134"/>
      <c r="Y3176" s="134"/>
      <c r="Z3176" s="134"/>
    </row>
    <row r="3177" ht="15.0" customHeight="1">
      <c r="A3177" s="133" t="s">
        <v>9410</v>
      </c>
      <c r="B3177" s="133" t="s">
        <v>958</v>
      </c>
      <c r="C3177" s="134" t="s">
        <v>9411</v>
      </c>
      <c r="D3177" s="133" t="s">
        <v>187</v>
      </c>
      <c r="E3177" s="133">
        <v>5.72</v>
      </c>
      <c r="F3177" s="134"/>
      <c r="G3177" s="134"/>
      <c r="H3177" s="134"/>
      <c r="I3177" s="134"/>
      <c r="J3177" s="134"/>
      <c r="K3177" s="134"/>
      <c r="L3177" s="134"/>
      <c r="M3177" s="134"/>
      <c r="N3177" s="134"/>
      <c r="O3177" s="134"/>
      <c r="P3177" s="134"/>
      <c r="Q3177" s="134"/>
      <c r="R3177" s="134"/>
      <c r="S3177" s="134"/>
      <c r="T3177" s="134"/>
      <c r="U3177" s="134"/>
      <c r="V3177" s="134"/>
      <c r="W3177" s="134"/>
      <c r="X3177" s="134"/>
      <c r="Y3177" s="134"/>
      <c r="Z3177" s="134"/>
    </row>
    <row r="3178" ht="15.0" customHeight="1">
      <c r="A3178" s="133" t="s">
        <v>9412</v>
      </c>
      <c r="B3178" s="133" t="s">
        <v>958</v>
      </c>
      <c r="C3178" s="134" t="s">
        <v>9413</v>
      </c>
      <c r="D3178" s="133" t="s">
        <v>187</v>
      </c>
      <c r="E3178" s="133">
        <v>2.57</v>
      </c>
      <c r="F3178" s="134"/>
      <c r="G3178" s="134"/>
      <c r="H3178" s="134"/>
      <c r="I3178" s="134"/>
      <c r="J3178" s="134"/>
      <c r="K3178" s="134"/>
      <c r="L3178" s="134"/>
      <c r="M3178" s="134"/>
      <c r="N3178" s="134"/>
      <c r="O3178" s="134"/>
      <c r="P3178" s="134"/>
      <c r="Q3178" s="134"/>
      <c r="R3178" s="134"/>
      <c r="S3178" s="134"/>
      <c r="T3178" s="134"/>
      <c r="U3178" s="134"/>
      <c r="V3178" s="134"/>
      <c r="W3178" s="134"/>
      <c r="X3178" s="134"/>
      <c r="Y3178" s="134"/>
      <c r="Z3178" s="134"/>
    </row>
    <row r="3179" ht="15.0" customHeight="1">
      <c r="A3179" s="133" t="s">
        <v>9414</v>
      </c>
      <c r="B3179" s="133" t="s">
        <v>958</v>
      </c>
      <c r="C3179" s="134" t="s">
        <v>9415</v>
      </c>
      <c r="D3179" s="133" t="s">
        <v>187</v>
      </c>
      <c r="E3179" s="133">
        <v>3.89</v>
      </c>
      <c r="F3179" s="134"/>
      <c r="G3179" s="134"/>
      <c r="H3179" s="134"/>
      <c r="I3179" s="134"/>
      <c r="J3179" s="134"/>
      <c r="K3179" s="134"/>
      <c r="L3179" s="134"/>
      <c r="M3179" s="134"/>
      <c r="N3179" s="134"/>
      <c r="O3179" s="134"/>
      <c r="P3179" s="134"/>
      <c r="Q3179" s="134"/>
      <c r="R3179" s="134"/>
      <c r="S3179" s="134"/>
      <c r="T3179" s="134"/>
      <c r="U3179" s="134"/>
      <c r="V3179" s="134"/>
      <c r="W3179" s="134"/>
      <c r="X3179" s="134"/>
      <c r="Y3179" s="134"/>
      <c r="Z3179" s="134"/>
    </row>
    <row r="3180" ht="15.0" customHeight="1">
      <c r="A3180" s="133" t="s">
        <v>9416</v>
      </c>
      <c r="B3180" s="133" t="s">
        <v>958</v>
      </c>
      <c r="C3180" s="134" t="s">
        <v>9417</v>
      </c>
      <c r="D3180" s="133" t="s">
        <v>187</v>
      </c>
      <c r="E3180" s="133">
        <v>5.15</v>
      </c>
      <c r="F3180" s="134"/>
      <c r="G3180" s="134"/>
      <c r="H3180" s="134"/>
      <c r="I3180" s="134"/>
      <c r="J3180" s="134"/>
      <c r="K3180" s="134"/>
      <c r="L3180" s="134"/>
      <c r="M3180" s="134"/>
      <c r="N3180" s="134"/>
      <c r="O3180" s="134"/>
      <c r="P3180" s="134"/>
      <c r="Q3180" s="134"/>
      <c r="R3180" s="134"/>
      <c r="S3180" s="134"/>
      <c r="T3180" s="134"/>
      <c r="U3180" s="134"/>
      <c r="V3180" s="134"/>
      <c r="W3180" s="134"/>
      <c r="X3180" s="134"/>
      <c r="Y3180" s="134"/>
      <c r="Z3180" s="134"/>
    </row>
    <row r="3181" ht="15.0" customHeight="1">
      <c r="A3181" s="133" t="s">
        <v>9418</v>
      </c>
      <c r="B3181" s="133" t="s">
        <v>958</v>
      </c>
      <c r="C3181" s="134" t="s">
        <v>9419</v>
      </c>
      <c r="D3181" s="133" t="s">
        <v>187</v>
      </c>
      <c r="E3181" s="133">
        <v>6.47</v>
      </c>
      <c r="F3181" s="134"/>
      <c r="G3181" s="134"/>
      <c r="H3181" s="134"/>
      <c r="I3181" s="134"/>
      <c r="J3181" s="134"/>
      <c r="K3181" s="134"/>
      <c r="L3181" s="134"/>
      <c r="M3181" s="134"/>
      <c r="N3181" s="134"/>
      <c r="O3181" s="134"/>
      <c r="P3181" s="134"/>
      <c r="Q3181" s="134"/>
      <c r="R3181" s="134"/>
      <c r="S3181" s="134"/>
      <c r="T3181" s="134"/>
      <c r="U3181" s="134"/>
      <c r="V3181" s="134"/>
      <c r="W3181" s="134"/>
      <c r="X3181" s="134"/>
      <c r="Y3181" s="134"/>
      <c r="Z3181" s="134"/>
    </row>
    <row r="3182" ht="15.0" customHeight="1">
      <c r="A3182" s="133" t="s">
        <v>9420</v>
      </c>
      <c r="B3182" s="133" t="s">
        <v>958</v>
      </c>
      <c r="C3182" s="134" t="s">
        <v>9421</v>
      </c>
      <c r="D3182" s="133" t="s">
        <v>187</v>
      </c>
      <c r="E3182" s="133">
        <v>2.86</v>
      </c>
      <c r="F3182" s="134"/>
      <c r="G3182" s="134"/>
      <c r="H3182" s="134"/>
      <c r="I3182" s="134"/>
      <c r="J3182" s="134"/>
      <c r="K3182" s="134"/>
      <c r="L3182" s="134"/>
      <c r="M3182" s="134"/>
      <c r="N3182" s="134"/>
      <c r="O3182" s="134"/>
      <c r="P3182" s="134"/>
      <c r="Q3182" s="134"/>
      <c r="R3182" s="134"/>
      <c r="S3182" s="134"/>
      <c r="T3182" s="134"/>
      <c r="U3182" s="134"/>
      <c r="V3182" s="134"/>
      <c r="W3182" s="134"/>
      <c r="X3182" s="134"/>
      <c r="Y3182" s="134"/>
      <c r="Z3182" s="134"/>
    </row>
    <row r="3183" ht="15.0" customHeight="1">
      <c r="A3183" s="133" t="s">
        <v>9422</v>
      </c>
      <c r="B3183" s="133" t="s">
        <v>958</v>
      </c>
      <c r="C3183" s="134" t="s">
        <v>9423</v>
      </c>
      <c r="D3183" s="133" t="s">
        <v>187</v>
      </c>
      <c r="E3183" s="133">
        <v>4.29</v>
      </c>
      <c r="F3183" s="134"/>
      <c r="G3183" s="134"/>
      <c r="H3183" s="134"/>
      <c r="I3183" s="134"/>
      <c r="J3183" s="134"/>
      <c r="K3183" s="134"/>
      <c r="L3183" s="134"/>
      <c r="M3183" s="134"/>
      <c r="N3183" s="134"/>
      <c r="O3183" s="134"/>
      <c r="P3183" s="134"/>
      <c r="Q3183" s="134"/>
      <c r="R3183" s="134"/>
      <c r="S3183" s="134"/>
      <c r="T3183" s="134"/>
      <c r="U3183" s="134"/>
      <c r="V3183" s="134"/>
      <c r="W3183" s="134"/>
      <c r="X3183" s="134"/>
      <c r="Y3183" s="134"/>
      <c r="Z3183" s="134"/>
    </row>
    <row r="3184" ht="15.0" customHeight="1">
      <c r="A3184" s="133" t="s">
        <v>9424</v>
      </c>
      <c r="B3184" s="133" t="s">
        <v>958</v>
      </c>
      <c r="C3184" s="134" t="s">
        <v>9425</v>
      </c>
      <c r="D3184" s="133" t="s">
        <v>187</v>
      </c>
      <c r="E3184" s="133">
        <v>5.72</v>
      </c>
      <c r="F3184" s="134"/>
      <c r="G3184" s="134"/>
      <c r="H3184" s="134"/>
      <c r="I3184" s="134"/>
      <c r="J3184" s="134"/>
      <c r="K3184" s="134"/>
      <c r="L3184" s="134"/>
      <c r="M3184" s="134"/>
      <c r="N3184" s="134"/>
      <c r="O3184" s="134"/>
      <c r="P3184" s="134"/>
      <c r="Q3184" s="134"/>
      <c r="R3184" s="134"/>
      <c r="S3184" s="134"/>
      <c r="T3184" s="134"/>
      <c r="U3184" s="134"/>
      <c r="V3184" s="134"/>
      <c r="W3184" s="134"/>
      <c r="X3184" s="134"/>
      <c r="Y3184" s="134"/>
      <c r="Z3184" s="134"/>
    </row>
    <row r="3185" ht="15.0" customHeight="1">
      <c r="A3185" s="133" t="s">
        <v>9426</v>
      </c>
      <c r="B3185" s="133" t="s">
        <v>958</v>
      </c>
      <c r="C3185" s="134" t="s">
        <v>9427</v>
      </c>
      <c r="D3185" s="133" t="s">
        <v>187</v>
      </c>
      <c r="E3185" s="133">
        <v>7.15</v>
      </c>
      <c r="F3185" s="134"/>
      <c r="G3185" s="134"/>
      <c r="H3185" s="134"/>
      <c r="I3185" s="134"/>
      <c r="J3185" s="134"/>
      <c r="K3185" s="134"/>
      <c r="L3185" s="134"/>
      <c r="M3185" s="134"/>
      <c r="N3185" s="134"/>
      <c r="O3185" s="134"/>
      <c r="P3185" s="134"/>
      <c r="Q3185" s="134"/>
      <c r="R3185" s="134"/>
      <c r="S3185" s="134"/>
      <c r="T3185" s="134"/>
      <c r="U3185" s="134"/>
      <c r="V3185" s="134"/>
      <c r="W3185" s="134"/>
      <c r="X3185" s="134"/>
      <c r="Y3185" s="134"/>
      <c r="Z3185" s="134"/>
    </row>
    <row r="3186" ht="15.0" customHeight="1">
      <c r="A3186" s="133" t="s">
        <v>9428</v>
      </c>
      <c r="B3186" s="133" t="s">
        <v>958</v>
      </c>
      <c r="C3186" s="134" t="s">
        <v>9429</v>
      </c>
      <c r="D3186" s="133" t="s">
        <v>187</v>
      </c>
      <c r="E3186" s="133">
        <v>5.3</v>
      </c>
      <c r="F3186" s="134"/>
      <c r="G3186" s="134"/>
      <c r="H3186" s="134"/>
      <c r="I3186" s="134"/>
      <c r="J3186" s="134"/>
      <c r="K3186" s="134"/>
      <c r="L3186" s="134"/>
      <c r="M3186" s="134"/>
      <c r="N3186" s="134"/>
      <c r="O3186" s="134"/>
      <c r="P3186" s="134"/>
      <c r="Q3186" s="134"/>
      <c r="R3186" s="134"/>
      <c r="S3186" s="134"/>
      <c r="T3186" s="134"/>
      <c r="U3186" s="134"/>
      <c r="V3186" s="134"/>
      <c r="W3186" s="134"/>
      <c r="X3186" s="134"/>
      <c r="Y3186" s="134"/>
      <c r="Z3186" s="134"/>
    </row>
    <row r="3187" ht="15.0" customHeight="1">
      <c r="A3187" s="133" t="s">
        <v>9430</v>
      </c>
      <c r="B3187" s="133" t="s">
        <v>958</v>
      </c>
      <c r="C3187" s="134" t="s">
        <v>9431</v>
      </c>
      <c r="D3187" s="133" t="s">
        <v>187</v>
      </c>
      <c r="E3187" s="133">
        <v>6.38</v>
      </c>
      <c r="F3187" s="134"/>
      <c r="G3187" s="134"/>
      <c r="H3187" s="134"/>
      <c r="I3187" s="134"/>
      <c r="J3187" s="134"/>
      <c r="K3187" s="134"/>
      <c r="L3187" s="134"/>
      <c r="M3187" s="134"/>
      <c r="N3187" s="134"/>
      <c r="O3187" s="134"/>
      <c r="P3187" s="134"/>
      <c r="Q3187" s="134"/>
      <c r="R3187" s="134"/>
      <c r="S3187" s="134"/>
      <c r="T3187" s="134"/>
      <c r="U3187" s="134"/>
      <c r="V3187" s="134"/>
      <c r="W3187" s="134"/>
      <c r="X3187" s="134"/>
      <c r="Y3187" s="134"/>
      <c r="Z3187" s="134"/>
    </row>
    <row r="3188" ht="15.0" customHeight="1">
      <c r="A3188" s="133" t="s">
        <v>9432</v>
      </c>
      <c r="B3188" s="133" t="s">
        <v>958</v>
      </c>
      <c r="C3188" s="134" t="s">
        <v>9433</v>
      </c>
      <c r="D3188" s="133" t="s">
        <v>187</v>
      </c>
      <c r="E3188" s="133">
        <v>6.33</v>
      </c>
      <c r="F3188" s="134"/>
      <c r="G3188" s="134"/>
      <c r="H3188" s="134"/>
      <c r="I3188" s="134"/>
      <c r="J3188" s="134"/>
      <c r="K3188" s="134"/>
      <c r="L3188" s="134"/>
      <c r="M3188" s="134"/>
      <c r="N3188" s="134"/>
      <c r="O3188" s="134"/>
      <c r="P3188" s="134"/>
      <c r="Q3188" s="134"/>
      <c r="R3188" s="134"/>
      <c r="S3188" s="134"/>
      <c r="T3188" s="134"/>
      <c r="U3188" s="134"/>
      <c r="V3188" s="134"/>
      <c r="W3188" s="134"/>
      <c r="X3188" s="134"/>
      <c r="Y3188" s="134"/>
      <c r="Z3188" s="134"/>
    </row>
    <row r="3189" ht="15.0" customHeight="1">
      <c r="A3189" s="133" t="s">
        <v>9434</v>
      </c>
      <c r="B3189" s="133" t="s">
        <v>958</v>
      </c>
      <c r="C3189" s="134" t="s">
        <v>9435</v>
      </c>
      <c r="D3189" s="133" t="s">
        <v>187</v>
      </c>
      <c r="E3189" s="133">
        <v>7.39</v>
      </c>
      <c r="F3189" s="134"/>
      <c r="G3189" s="134"/>
      <c r="H3189" s="134"/>
      <c r="I3189" s="134"/>
      <c r="J3189" s="134"/>
      <c r="K3189" s="134"/>
      <c r="L3189" s="134"/>
      <c r="M3189" s="134"/>
      <c r="N3189" s="134"/>
      <c r="O3189" s="134"/>
      <c r="P3189" s="134"/>
      <c r="Q3189" s="134"/>
      <c r="R3189" s="134"/>
      <c r="S3189" s="134"/>
      <c r="T3189" s="134"/>
      <c r="U3189" s="134"/>
      <c r="V3189" s="134"/>
      <c r="W3189" s="134"/>
      <c r="X3189" s="134"/>
      <c r="Y3189" s="134"/>
      <c r="Z3189" s="134"/>
    </row>
    <row r="3190" ht="15.0" customHeight="1">
      <c r="A3190" s="133" t="s">
        <v>9436</v>
      </c>
      <c r="B3190" s="133" t="s">
        <v>958</v>
      </c>
      <c r="C3190" s="134" t="s">
        <v>9437</v>
      </c>
      <c r="D3190" s="133" t="s">
        <v>187</v>
      </c>
      <c r="E3190" s="133">
        <v>8.46</v>
      </c>
      <c r="F3190" s="134"/>
      <c r="G3190" s="134"/>
      <c r="H3190" s="134"/>
      <c r="I3190" s="134"/>
      <c r="J3190" s="134"/>
      <c r="K3190" s="134"/>
      <c r="L3190" s="134"/>
      <c r="M3190" s="134"/>
      <c r="N3190" s="134"/>
      <c r="O3190" s="134"/>
      <c r="P3190" s="134"/>
      <c r="Q3190" s="134"/>
      <c r="R3190" s="134"/>
      <c r="S3190" s="134"/>
      <c r="T3190" s="134"/>
      <c r="U3190" s="134"/>
      <c r="V3190" s="134"/>
      <c r="W3190" s="134"/>
      <c r="X3190" s="134"/>
      <c r="Y3190" s="134"/>
      <c r="Z3190" s="134"/>
    </row>
    <row r="3191" ht="15.0" customHeight="1">
      <c r="A3191" s="133" t="s">
        <v>9438</v>
      </c>
      <c r="B3191" s="133" t="s">
        <v>958</v>
      </c>
      <c r="C3191" s="134" t="s">
        <v>9439</v>
      </c>
      <c r="D3191" s="133" t="s">
        <v>187</v>
      </c>
      <c r="E3191" s="133">
        <v>7.3</v>
      </c>
      <c r="F3191" s="134"/>
      <c r="G3191" s="134"/>
      <c r="H3191" s="134"/>
      <c r="I3191" s="134"/>
      <c r="J3191" s="134"/>
      <c r="K3191" s="134"/>
      <c r="L3191" s="134"/>
      <c r="M3191" s="134"/>
      <c r="N3191" s="134"/>
      <c r="O3191" s="134"/>
      <c r="P3191" s="134"/>
      <c r="Q3191" s="134"/>
      <c r="R3191" s="134"/>
      <c r="S3191" s="134"/>
      <c r="T3191" s="134"/>
      <c r="U3191" s="134"/>
      <c r="V3191" s="134"/>
      <c r="W3191" s="134"/>
      <c r="X3191" s="134"/>
      <c r="Y3191" s="134"/>
      <c r="Z3191" s="134"/>
    </row>
    <row r="3192" ht="15.0" customHeight="1">
      <c r="A3192" s="133" t="s">
        <v>9440</v>
      </c>
      <c r="B3192" s="133" t="s">
        <v>958</v>
      </c>
      <c r="C3192" s="134" t="s">
        <v>9441</v>
      </c>
      <c r="D3192" s="133" t="s">
        <v>187</v>
      </c>
      <c r="E3192" s="133">
        <v>8.529999999999998</v>
      </c>
      <c r="F3192" s="134"/>
      <c r="G3192" s="134"/>
      <c r="H3192" s="134"/>
      <c r="I3192" s="134"/>
      <c r="J3192" s="134"/>
      <c r="K3192" s="134"/>
      <c r="L3192" s="134"/>
      <c r="M3192" s="134"/>
      <c r="N3192" s="134"/>
      <c r="O3192" s="134"/>
      <c r="P3192" s="134"/>
      <c r="Q3192" s="134"/>
      <c r="R3192" s="134"/>
      <c r="S3192" s="134"/>
      <c r="T3192" s="134"/>
      <c r="U3192" s="134"/>
      <c r="V3192" s="134"/>
      <c r="W3192" s="134"/>
      <c r="X3192" s="134"/>
      <c r="Y3192" s="134"/>
      <c r="Z3192" s="134"/>
    </row>
    <row r="3193" ht="15.0" customHeight="1">
      <c r="A3193" s="133" t="s">
        <v>9442</v>
      </c>
      <c r="B3193" s="133" t="s">
        <v>958</v>
      </c>
      <c r="C3193" s="134" t="s">
        <v>9443</v>
      </c>
      <c r="D3193" s="133" t="s">
        <v>187</v>
      </c>
      <c r="E3193" s="133">
        <v>9.84</v>
      </c>
      <c r="F3193" s="134"/>
      <c r="G3193" s="134"/>
      <c r="H3193" s="134"/>
      <c r="I3193" s="134"/>
      <c r="J3193" s="134"/>
      <c r="K3193" s="134"/>
      <c r="L3193" s="134"/>
      <c r="M3193" s="134"/>
      <c r="N3193" s="134"/>
      <c r="O3193" s="134"/>
      <c r="P3193" s="134"/>
      <c r="Q3193" s="134"/>
      <c r="R3193" s="134"/>
      <c r="S3193" s="134"/>
      <c r="T3193" s="134"/>
      <c r="U3193" s="134"/>
      <c r="V3193" s="134"/>
      <c r="W3193" s="134"/>
      <c r="X3193" s="134"/>
      <c r="Y3193" s="134"/>
      <c r="Z3193" s="134"/>
    </row>
    <row r="3194" ht="15.0" customHeight="1">
      <c r="A3194" s="133" t="s">
        <v>9444</v>
      </c>
      <c r="B3194" s="133" t="s">
        <v>958</v>
      </c>
      <c r="C3194" s="134" t="s">
        <v>9445</v>
      </c>
      <c r="D3194" s="133" t="s">
        <v>187</v>
      </c>
      <c r="E3194" s="133">
        <v>8.13</v>
      </c>
      <c r="F3194" s="134"/>
      <c r="G3194" s="134"/>
      <c r="H3194" s="134"/>
      <c r="I3194" s="134"/>
      <c r="J3194" s="134"/>
      <c r="K3194" s="134"/>
      <c r="L3194" s="134"/>
      <c r="M3194" s="134"/>
      <c r="N3194" s="134"/>
      <c r="O3194" s="134"/>
      <c r="P3194" s="134"/>
      <c r="Q3194" s="134"/>
      <c r="R3194" s="134"/>
      <c r="S3194" s="134"/>
      <c r="T3194" s="134"/>
      <c r="U3194" s="134"/>
      <c r="V3194" s="134"/>
      <c r="W3194" s="134"/>
      <c r="X3194" s="134"/>
      <c r="Y3194" s="134"/>
      <c r="Z3194" s="134"/>
    </row>
    <row r="3195" ht="15.0" customHeight="1">
      <c r="A3195" s="133" t="s">
        <v>9446</v>
      </c>
      <c r="B3195" s="133" t="s">
        <v>958</v>
      </c>
      <c r="C3195" s="134" t="s">
        <v>9447</v>
      </c>
      <c r="D3195" s="133" t="s">
        <v>187</v>
      </c>
      <c r="E3195" s="133">
        <v>9.55</v>
      </c>
      <c r="F3195" s="134"/>
      <c r="G3195" s="134"/>
      <c r="H3195" s="134"/>
      <c r="I3195" s="134"/>
      <c r="J3195" s="134"/>
      <c r="K3195" s="134"/>
      <c r="L3195" s="134"/>
      <c r="M3195" s="134"/>
      <c r="N3195" s="134"/>
      <c r="O3195" s="134"/>
      <c r="P3195" s="134"/>
      <c r="Q3195" s="134"/>
      <c r="R3195" s="134"/>
      <c r="S3195" s="134"/>
      <c r="T3195" s="134"/>
      <c r="U3195" s="134"/>
      <c r="V3195" s="134"/>
      <c r="W3195" s="134"/>
      <c r="X3195" s="134"/>
      <c r="Y3195" s="134"/>
      <c r="Z3195" s="134"/>
    </row>
    <row r="3196" ht="15.0" customHeight="1">
      <c r="A3196" s="133" t="s">
        <v>9448</v>
      </c>
      <c r="B3196" s="133" t="s">
        <v>958</v>
      </c>
      <c r="C3196" s="134" t="s">
        <v>9449</v>
      </c>
      <c r="D3196" s="133" t="s">
        <v>187</v>
      </c>
      <c r="E3196" s="133">
        <v>10.97</v>
      </c>
      <c r="F3196" s="134"/>
      <c r="G3196" s="134"/>
      <c r="H3196" s="134"/>
      <c r="I3196" s="134"/>
      <c r="J3196" s="134"/>
      <c r="K3196" s="134"/>
      <c r="L3196" s="134"/>
      <c r="M3196" s="134"/>
      <c r="N3196" s="134"/>
      <c r="O3196" s="134"/>
      <c r="P3196" s="134"/>
      <c r="Q3196" s="134"/>
      <c r="R3196" s="134"/>
      <c r="S3196" s="134"/>
      <c r="T3196" s="134"/>
      <c r="U3196" s="134"/>
      <c r="V3196" s="134"/>
      <c r="W3196" s="134"/>
      <c r="X3196" s="134"/>
      <c r="Y3196" s="134"/>
      <c r="Z3196" s="134"/>
    </row>
    <row r="3197" ht="15.0" customHeight="1">
      <c r="A3197" s="133" t="s">
        <v>9450</v>
      </c>
      <c r="B3197" s="133" t="s">
        <v>958</v>
      </c>
      <c r="C3197" s="134" t="s">
        <v>9451</v>
      </c>
      <c r="D3197" s="133" t="s">
        <v>187</v>
      </c>
      <c r="E3197" s="133">
        <v>12.45</v>
      </c>
      <c r="F3197" s="134"/>
      <c r="G3197" s="134"/>
      <c r="H3197" s="134"/>
      <c r="I3197" s="134"/>
      <c r="J3197" s="134"/>
      <c r="K3197" s="134"/>
      <c r="L3197" s="134"/>
      <c r="M3197" s="134"/>
      <c r="N3197" s="134"/>
      <c r="O3197" s="134"/>
      <c r="P3197" s="134"/>
      <c r="Q3197" s="134"/>
      <c r="R3197" s="134"/>
      <c r="S3197" s="134"/>
      <c r="T3197" s="134"/>
      <c r="U3197" s="134"/>
      <c r="V3197" s="134"/>
      <c r="W3197" s="134"/>
      <c r="X3197" s="134"/>
      <c r="Y3197" s="134"/>
      <c r="Z3197" s="134"/>
    </row>
    <row r="3198" ht="15.0" customHeight="1">
      <c r="A3198" s="133" t="s">
        <v>9452</v>
      </c>
      <c r="B3198" s="133" t="s">
        <v>958</v>
      </c>
      <c r="C3198" s="134" t="s">
        <v>9453</v>
      </c>
      <c r="D3198" s="133" t="s">
        <v>187</v>
      </c>
      <c r="E3198" s="133">
        <v>9.03</v>
      </c>
      <c r="F3198" s="134"/>
      <c r="G3198" s="134"/>
      <c r="H3198" s="134"/>
      <c r="I3198" s="134"/>
      <c r="J3198" s="134"/>
      <c r="K3198" s="134"/>
      <c r="L3198" s="134"/>
      <c r="M3198" s="134"/>
      <c r="N3198" s="134"/>
      <c r="O3198" s="134"/>
      <c r="P3198" s="134"/>
      <c r="Q3198" s="134"/>
      <c r="R3198" s="134"/>
      <c r="S3198" s="134"/>
      <c r="T3198" s="134"/>
      <c r="U3198" s="134"/>
      <c r="V3198" s="134"/>
      <c r="W3198" s="134"/>
      <c r="X3198" s="134"/>
      <c r="Y3198" s="134"/>
      <c r="Z3198" s="134"/>
    </row>
    <row r="3199" ht="15.0" customHeight="1">
      <c r="A3199" s="133" t="s">
        <v>9454</v>
      </c>
      <c r="B3199" s="133" t="s">
        <v>958</v>
      </c>
      <c r="C3199" s="134" t="s">
        <v>9455</v>
      </c>
      <c r="D3199" s="133" t="s">
        <v>187</v>
      </c>
      <c r="E3199" s="133">
        <v>10.75</v>
      </c>
      <c r="F3199" s="134"/>
      <c r="G3199" s="134"/>
      <c r="H3199" s="134"/>
      <c r="I3199" s="134"/>
      <c r="J3199" s="134"/>
      <c r="K3199" s="134"/>
      <c r="L3199" s="134"/>
      <c r="M3199" s="134"/>
      <c r="N3199" s="134"/>
      <c r="O3199" s="134"/>
      <c r="P3199" s="134"/>
      <c r="Q3199" s="134"/>
      <c r="R3199" s="134"/>
      <c r="S3199" s="134"/>
      <c r="T3199" s="134"/>
      <c r="U3199" s="134"/>
      <c r="V3199" s="134"/>
      <c r="W3199" s="134"/>
      <c r="X3199" s="134"/>
      <c r="Y3199" s="134"/>
      <c r="Z3199" s="134"/>
    </row>
    <row r="3200" ht="15.0" customHeight="1">
      <c r="A3200" s="133" t="s">
        <v>9456</v>
      </c>
      <c r="B3200" s="133" t="s">
        <v>958</v>
      </c>
      <c r="C3200" s="134" t="s">
        <v>9457</v>
      </c>
      <c r="D3200" s="133" t="s">
        <v>187</v>
      </c>
      <c r="E3200" s="133">
        <v>12.22</v>
      </c>
      <c r="F3200" s="134"/>
      <c r="G3200" s="134"/>
      <c r="H3200" s="134"/>
      <c r="I3200" s="134"/>
      <c r="J3200" s="134"/>
      <c r="K3200" s="134"/>
      <c r="L3200" s="134"/>
      <c r="M3200" s="134"/>
      <c r="N3200" s="134"/>
      <c r="O3200" s="134"/>
      <c r="P3200" s="134"/>
      <c r="Q3200" s="134"/>
      <c r="R3200" s="134"/>
      <c r="S3200" s="134"/>
      <c r="T3200" s="134"/>
      <c r="U3200" s="134"/>
      <c r="V3200" s="134"/>
      <c r="W3200" s="134"/>
      <c r="X3200" s="134"/>
      <c r="Y3200" s="134"/>
      <c r="Z3200" s="134"/>
    </row>
    <row r="3201" ht="15.0" customHeight="1">
      <c r="A3201" s="133" t="s">
        <v>9458</v>
      </c>
      <c r="B3201" s="133" t="s">
        <v>958</v>
      </c>
      <c r="C3201" s="134" t="s">
        <v>9459</v>
      </c>
      <c r="D3201" s="133" t="s">
        <v>187</v>
      </c>
      <c r="E3201" s="133">
        <v>13.67</v>
      </c>
      <c r="F3201" s="134"/>
      <c r="G3201" s="134"/>
      <c r="H3201" s="134"/>
      <c r="I3201" s="134"/>
      <c r="J3201" s="134"/>
      <c r="K3201" s="134"/>
      <c r="L3201" s="134"/>
      <c r="M3201" s="134"/>
      <c r="N3201" s="134"/>
      <c r="O3201" s="134"/>
      <c r="P3201" s="134"/>
      <c r="Q3201" s="134"/>
      <c r="R3201" s="134"/>
      <c r="S3201" s="134"/>
      <c r="T3201" s="134"/>
      <c r="U3201" s="134"/>
      <c r="V3201" s="134"/>
      <c r="W3201" s="134"/>
      <c r="X3201" s="134"/>
      <c r="Y3201" s="134"/>
      <c r="Z3201" s="134"/>
    </row>
    <row r="3202" ht="15.0" customHeight="1">
      <c r="A3202" s="133" t="s">
        <v>9460</v>
      </c>
      <c r="B3202" s="133" t="s">
        <v>958</v>
      </c>
      <c r="C3202" s="134" t="s">
        <v>9461</v>
      </c>
      <c r="D3202" s="133" t="s">
        <v>187</v>
      </c>
      <c r="E3202" s="133">
        <v>9.93</v>
      </c>
      <c r="F3202" s="134"/>
      <c r="G3202" s="134"/>
      <c r="H3202" s="134"/>
      <c r="I3202" s="134"/>
      <c r="J3202" s="134"/>
      <c r="K3202" s="134"/>
      <c r="L3202" s="134"/>
      <c r="M3202" s="134"/>
      <c r="N3202" s="134"/>
      <c r="O3202" s="134"/>
      <c r="P3202" s="134"/>
      <c r="Q3202" s="134"/>
      <c r="R3202" s="134"/>
      <c r="S3202" s="134"/>
      <c r="T3202" s="134"/>
      <c r="U3202" s="134"/>
      <c r="V3202" s="134"/>
      <c r="W3202" s="134"/>
      <c r="X3202" s="134"/>
      <c r="Y3202" s="134"/>
      <c r="Z3202" s="134"/>
    </row>
    <row r="3203" ht="15.0" customHeight="1">
      <c r="A3203" s="133" t="s">
        <v>9462</v>
      </c>
      <c r="B3203" s="133" t="s">
        <v>958</v>
      </c>
      <c r="C3203" s="134" t="s">
        <v>9463</v>
      </c>
      <c r="D3203" s="133" t="s">
        <v>187</v>
      </c>
      <c r="E3203" s="133">
        <v>11.7</v>
      </c>
      <c r="F3203" s="134"/>
      <c r="G3203" s="134"/>
      <c r="H3203" s="134"/>
      <c r="I3203" s="134"/>
      <c r="J3203" s="134"/>
      <c r="K3203" s="134"/>
      <c r="L3203" s="134"/>
      <c r="M3203" s="134"/>
      <c r="N3203" s="134"/>
      <c r="O3203" s="134"/>
      <c r="P3203" s="134"/>
      <c r="Q3203" s="134"/>
      <c r="R3203" s="134"/>
      <c r="S3203" s="134"/>
      <c r="T3203" s="134"/>
      <c r="U3203" s="134"/>
      <c r="V3203" s="134"/>
      <c r="W3203" s="134"/>
      <c r="X3203" s="134"/>
      <c r="Y3203" s="134"/>
      <c r="Z3203" s="134"/>
    </row>
    <row r="3204" ht="15.0" customHeight="1">
      <c r="A3204" s="133" t="s">
        <v>9464</v>
      </c>
      <c r="B3204" s="133" t="s">
        <v>958</v>
      </c>
      <c r="C3204" s="134" t="s">
        <v>9465</v>
      </c>
      <c r="D3204" s="133" t="s">
        <v>187</v>
      </c>
      <c r="E3204" s="133">
        <v>13.4</v>
      </c>
      <c r="F3204" s="134"/>
      <c r="G3204" s="134"/>
      <c r="H3204" s="134"/>
      <c r="I3204" s="134"/>
      <c r="J3204" s="134"/>
      <c r="K3204" s="134"/>
      <c r="L3204" s="134"/>
      <c r="M3204" s="134"/>
      <c r="N3204" s="134"/>
      <c r="O3204" s="134"/>
      <c r="P3204" s="134"/>
      <c r="Q3204" s="134"/>
      <c r="R3204" s="134"/>
      <c r="S3204" s="134"/>
      <c r="T3204" s="134"/>
      <c r="U3204" s="134"/>
      <c r="V3204" s="134"/>
      <c r="W3204" s="134"/>
      <c r="X3204" s="134"/>
      <c r="Y3204" s="134"/>
      <c r="Z3204" s="134"/>
    </row>
    <row r="3205" ht="15.0" customHeight="1">
      <c r="A3205" s="133" t="s">
        <v>9466</v>
      </c>
      <c r="B3205" s="133" t="s">
        <v>958</v>
      </c>
      <c r="C3205" s="134" t="s">
        <v>9467</v>
      </c>
      <c r="D3205" s="133" t="s">
        <v>187</v>
      </c>
      <c r="E3205" s="133">
        <v>15.1</v>
      </c>
      <c r="F3205" s="134"/>
      <c r="G3205" s="134"/>
      <c r="H3205" s="134"/>
      <c r="I3205" s="134"/>
      <c r="J3205" s="134"/>
      <c r="K3205" s="134"/>
      <c r="L3205" s="134"/>
      <c r="M3205" s="134"/>
      <c r="N3205" s="134"/>
      <c r="O3205" s="134"/>
      <c r="P3205" s="134"/>
      <c r="Q3205" s="134"/>
      <c r="R3205" s="134"/>
      <c r="S3205" s="134"/>
      <c r="T3205" s="134"/>
      <c r="U3205" s="134"/>
      <c r="V3205" s="134"/>
      <c r="W3205" s="134"/>
      <c r="X3205" s="134"/>
      <c r="Y3205" s="134"/>
      <c r="Z3205" s="134"/>
    </row>
    <row r="3206" ht="15.0" customHeight="1">
      <c r="A3206" s="133" t="s">
        <v>9468</v>
      </c>
      <c r="B3206" s="133" t="s">
        <v>958</v>
      </c>
      <c r="C3206" s="134" t="s">
        <v>9469</v>
      </c>
      <c r="D3206" s="133" t="s">
        <v>187</v>
      </c>
      <c r="E3206" s="133">
        <v>34.47</v>
      </c>
      <c r="F3206" s="134"/>
      <c r="G3206" s="134"/>
      <c r="H3206" s="134"/>
      <c r="I3206" s="134"/>
      <c r="J3206" s="134"/>
      <c r="K3206" s="134"/>
      <c r="L3206" s="134"/>
      <c r="M3206" s="134"/>
      <c r="N3206" s="134"/>
      <c r="O3206" s="134"/>
      <c r="P3206" s="134"/>
      <c r="Q3206" s="134"/>
      <c r="R3206" s="134"/>
      <c r="S3206" s="134"/>
      <c r="T3206" s="134"/>
      <c r="U3206" s="134"/>
      <c r="V3206" s="134"/>
      <c r="W3206" s="134"/>
      <c r="X3206" s="134"/>
      <c r="Y3206" s="134"/>
      <c r="Z3206" s="134"/>
    </row>
    <row r="3207" ht="15.0" customHeight="1">
      <c r="A3207" s="133" t="s">
        <v>9470</v>
      </c>
      <c r="B3207" s="133" t="s">
        <v>958</v>
      </c>
      <c r="C3207" s="134" t="s">
        <v>9471</v>
      </c>
      <c r="D3207" s="133" t="s">
        <v>187</v>
      </c>
      <c r="E3207" s="133">
        <v>40.35</v>
      </c>
      <c r="F3207" s="134"/>
      <c r="G3207" s="134"/>
      <c r="H3207" s="134"/>
      <c r="I3207" s="134"/>
      <c r="J3207" s="134"/>
      <c r="K3207" s="134"/>
      <c r="L3207" s="134"/>
      <c r="M3207" s="134"/>
      <c r="N3207" s="134"/>
      <c r="O3207" s="134"/>
      <c r="P3207" s="134"/>
      <c r="Q3207" s="134"/>
      <c r="R3207" s="134"/>
      <c r="S3207" s="134"/>
      <c r="T3207" s="134"/>
      <c r="U3207" s="134"/>
      <c r="V3207" s="134"/>
      <c r="W3207" s="134"/>
      <c r="X3207" s="134"/>
      <c r="Y3207" s="134"/>
      <c r="Z3207" s="134"/>
    </row>
    <row r="3208" ht="15.0" customHeight="1">
      <c r="A3208" s="133" t="s">
        <v>9472</v>
      </c>
      <c r="B3208" s="133" t="s">
        <v>958</v>
      </c>
      <c r="C3208" s="134" t="s">
        <v>9473</v>
      </c>
      <c r="D3208" s="133" t="s">
        <v>187</v>
      </c>
      <c r="E3208" s="133">
        <v>46.81</v>
      </c>
      <c r="F3208" s="134"/>
      <c r="G3208" s="134"/>
      <c r="H3208" s="134"/>
      <c r="I3208" s="134"/>
      <c r="J3208" s="134"/>
      <c r="K3208" s="134"/>
      <c r="L3208" s="134"/>
      <c r="M3208" s="134"/>
      <c r="N3208" s="134"/>
      <c r="O3208" s="134"/>
      <c r="P3208" s="134"/>
      <c r="Q3208" s="134"/>
      <c r="R3208" s="134"/>
      <c r="S3208" s="134"/>
      <c r="T3208" s="134"/>
      <c r="U3208" s="134"/>
      <c r="V3208" s="134"/>
      <c r="W3208" s="134"/>
      <c r="X3208" s="134"/>
      <c r="Y3208" s="134"/>
      <c r="Z3208" s="134"/>
    </row>
    <row r="3209" ht="15.0" customHeight="1">
      <c r="A3209" s="133" t="s">
        <v>9474</v>
      </c>
      <c r="B3209" s="133" t="s">
        <v>958</v>
      </c>
      <c r="C3209" s="134" t="s">
        <v>9475</v>
      </c>
      <c r="D3209" s="133" t="s">
        <v>187</v>
      </c>
      <c r="E3209" s="133">
        <v>38.92</v>
      </c>
      <c r="F3209" s="134"/>
      <c r="G3209" s="134"/>
      <c r="H3209" s="134"/>
      <c r="I3209" s="134"/>
      <c r="J3209" s="134"/>
      <c r="K3209" s="134"/>
      <c r="L3209" s="134"/>
      <c r="M3209" s="134"/>
      <c r="N3209" s="134"/>
      <c r="O3209" s="134"/>
      <c r="P3209" s="134"/>
      <c r="Q3209" s="134"/>
      <c r="R3209" s="134"/>
      <c r="S3209" s="134"/>
      <c r="T3209" s="134"/>
      <c r="U3209" s="134"/>
      <c r="V3209" s="134"/>
      <c r="W3209" s="134"/>
      <c r="X3209" s="134"/>
      <c r="Y3209" s="134"/>
      <c r="Z3209" s="134"/>
    </row>
    <row r="3210" ht="15.0" customHeight="1">
      <c r="A3210" s="133" t="s">
        <v>9476</v>
      </c>
      <c r="B3210" s="133" t="s">
        <v>958</v>
      </c>
      <c r="C3210" s="134" t="s">
        <v>9477</v>
      </c>
      <c r="D3210" s="133" t="s">
        <v>187</v>
      </c>
      <c r="E3210" s="133">
        <v>45.2</v>
      </c>
      <c r="F3210" s="134"/>
      <c r="G3210" s="134"/>
      <c r="H3210" s="134"/>
      <c r="I3210" s="134"/>
      <c r="J3210" s="134"/>
      <c r="K3210" s="134"/>
      <c r="L3210" s="134"/>
      <c r="M3210" s="134"/>
      <c r="N3210" s="134"/>
      <c r="O3210" s="134"/>
      <c r="P3210" s="134"/>
      <c r="Q3210" s="134"/>
      <c r="R3210" s="134"/>
      <c r="S3210" s="134"/>
      <c r="T3210" s="134"/>
      <c r="U3210" s="134"/>
      <c r="V3210" s="134"/>
      <c r="W3210" s="134"/>
      <c r="X3210" s="134"/>
      <c r="Y3210" s="134"/>
      <c r="Z3210" s="134"/>
    </row>
    <row r="3211" ht="15.0" customHeight="1">
      <c r="A3211" s="133" t="s">
        <v>9478</v>
      </c>
      <c r="B3211" s="133" t="s">
        <v>958</v>
      </c>
      <c r="C3211" s="134" t="s">
        <v>9479</v>
      </c>
      <c r="D3211" s="133" t="s">
        <v>187</v>
      </c>
      <c r="E3211" s="133">
        <v>49.37</v>
      </c>
      <c r="F3211" s="134"/>
      <c r="G3211" s="134"/>
      <c r="H3211" s="134"/>
      <c r="I3211" s="134"/>
      <c r="J3211" s="134"/>
      <c r="K3211" s="134"/>
      <c r="L3211" s="134"/>
      <c r="M3211" s="134"/>
      <c r="N3211" s="134"/>
      <c r="O3211" s="134"/>
      <c r="P3211" s="134"/>
      <c r="Q3211" s="134"/>
      <c r="R3211" s="134"/>
      <c r="S3211" s="134"/>
      <c r="T3211" s="134"/>
      <c r="U3211" s="134"/>
      <c r="V3211" s="134"/>
      <c r="W3211" s="134"/>
      <c r="X3211" s="134"/>
      <c r="Y3211" s="134"/>
      <c r="Z3211" s="134"/>
    </row>
    <row r="3212" ht="15.0" customHeight="1">
      <c r="A3212" s="133" t="s">
        <v>9480</v>
      </c>
      <c r="B3212" s="133" t="s">
        <v>958</v>
      </c>
      <c r="C3212" s="134" t="s">
        <v>9481</v>
      </c>
      <c r="D3212" s="133" t="s">
        <v>187</v>
      </c>
      <c r="E3212" s="133">
        <v>56.92</v>
      </c>
      <c r="F3212" s="134"/>
      <c r="G3212" s="134"/>
      <c r="H3212" s="134"/>
      <c r="I3212" s="134"/>
      <c r="J3212" s="134"/>
      <c r="K3212" s="134"/>
      <c r="L3212" s="134"/>
      <c r="M3212" s="134"/>
      <c r="N3212" s="134"/>
      <c r="O3212" s="134"/>
      <c r="P3212" s="134"/>
      <c r="Q3212" s="134"/>
      <c r="R3212" s="134"/>
      <c r="S3212" s="134"/>
      <c r="T3212" s="134"/>
      <c r="U3212" s="134"/>
      <c r="V3212" s="134"/>
      <c r="W3212" s="134"/>
      <c r="X3212" s="134"/>
      <c r="Y3212" s="134"/>
      <c r="Z3212" s="134"/>
    </row>
    <row r="3213" ht="15.0" customHeight="1">
      <c r="A3213" s="133" t="s">
        <v>9482</v>
      </c>
      <c r="B3213" s="133" t="s">
        <v>958</v>
      </c>
      <c r="C3213" s="134" t="s">
        <v>9483</v>
      </c>
      <c r="D3213" s="133" t="s">
        <v>187</v>
      </c>
      <c r="E3213" s="133">
        <v>42.63</v>
      </c>
      <c r="F3213" s="134"/>
      <c r="G3213" s="134"/>
      <c r="H3213" s="134"/>
      <c r="I3213" s="134"/>
      <c r="J3213" s="134"/>
      <c r="K3213" s="134"/>
      <c r="L3213" s="134"/>
      <c r="M3213" s="134"/>
      <c r="N3213" s="134"/>
      <c r="O3213" s="134"/>
      <c r="P3213" s="134"/>
      <c r="Q3213" s="134"/>
      <c r="R3213" s="134"/>
      <c r="S3213" s="134"/>
      <c r="T3213" s="134"/>
      <c r="U3213" s="134"/>
      <c r="V3213" s="134"/>
      <c r="W3213" s="134"/>
      <c r="X3213" s="134"/>
      <c r="Y3213" s="134"/>
      <c r="Z3213" s="134"/>
    </row>
    <row r="3214" ht="15.0" customHeight="1">
      <c r="A3214" s="133" t="s">
        <v>9484</v>
      </c>
      <c r="B3214" s="133" t="s">
        <v>958</v>
      </c>
      <c r="C3214" s="134" t="s">
        <v>9485</v>
      </c>
      <c r="D3214" s="133" t="s">
        <v>187</v>
      </c>
      <c r="E3214" s="133">
        <v>47.77</v>
      </c>
      <c r="F3214" s="134"/>
      <c r="G3214" s="134"/>
      <c r="H3214" s="134"/>
      <c r="I3214" s="134"/>
      <c r="J3214" s="134"/>
      <c r="K3214" s="134"/>
      <c r="L3214" s="134"/>
      <c r="M3214" s="134"/>
      <c r="N3214" s="134"/>
      <c r="O3214" s="134"/>
      <c r="P3214" s="134"/>
      <c r="Q3214" s="134"/>
      <c r="R3214" s="134"/>
      <c r="S3214" s="134"/>
      <c r="T3214" s="134"/>
      <c r="U3214" s="134"/>
      <c r="V3214" s="134"/>
      <c r="W3214" s="134"/>
      <c r="X3214" s="134"/>
      <c r="Y3214" s="134"/>
      <c r="Z3214" s="134"/>
    </row>
    <row r="3215" ht="15.0" customHeight="1">
      <c r="A3215" s="133" t="s">
        <v>9486</v>
      </c>
      <c r="B3215" s="133" t="s">
        <v>958</v>
      </c>
      <c r="C3215" s="134" t="s">
        <v>9487</v>
      </c>
      <c r="D3215" s="133" t="s">
        <v>187</v>
      </c>
      <c r="E3215" s="133">
        <v>53.37</v>
      </c>
      <c r="F3215" s="134"/>
      <c r="G3215" s="134"/>
      <c r="H3215" s="134"/>
      <c r="I3215" s="134"/>
      <c r="J3215" s="134"/>
      <c r="K3215" s="134"/>
      <c r="L3215" s="134"/>
      <c r="M3215" s="134"/>
      <c r="N3215" s="134"/>
      <c r="O3215" s="134"/>
      <c r="P3215" s="134"/>
      <c r="Q3215" s="134"/>
      <c r="R3215" s="134"/>
      <c r="S3215" s="134"/>
      <c r="T3215" s="134"/>
      <c r="U3215" s="134"/>
      <c r="V3215" s="134"/>
      <c r="W3215" s="134"/>
      <c r="X3215" s="134"/>
      <c r="Y3215" s="134"/>
      <c r="Z3215" s="134"/>
    </row>
    <row r="3216" ht="15.0" customHeight="1">
      <c r="A3216" s="133" t="s">
        <v>9488</v>
      </c>
      <c r="B3216" s="133" t="s">
        <v>958</v>
      </c>
      <c r="C3216" s="134" t="s">
        <v>9489</v>
      </c>
      <c r="D3216" s="133" t="s">
        <v>187</v>
      </c>
      <c r="E3216" s="133">
        <v>60.0</v>
      </c>
      <c r="F3216" s="134"/>
      <c r="G3216" s="134"/>
      <c r="H3216" s="134"/>
      <c r="I3216" s="134"/>
      <c r="J3216" s="134"/>
      <c r="K3216" s="134"/>
      <c r="L3216" s="134"/>
      <c r="M3216" s="134"/>
      <c r="N3216" s="134"/>
      <c r="O3216" s="134"/>
      <c r="P3216" s="134"/>
      <c r="Q3216" s="134"/>
      <c r="R3216" s="134"/>
      <c r="S3216" s="134"/>
      <c r="T3216" s="134"/>
      <c r="U3216" s="134"/>
      <c r="V3216" s="134"/>
      <c r="W3216" s="134"/>
      <c r="X3216" s="134"/>
      <c r="Y3216" s="134"/>
      <c r="Z3216" s="134"/>
    </row>
    <row r="3217" ht="15.0" customHeight="1">
      <c r="A3217" s="133" t="s">
        <v>9490</v>
      </c>
      <c r="B3217" s="133" t="s">
        <v>958</v>
      </c>
      <c r="C3217" s="134" t="s">
        <v>9491</v>
      </c>
      <c r="D3217" s="133" t="s">
        <v>187</v>
      </c>
      <c r="E3217" s="133">
        <v>66.97</v>
      </c>
      <c r="F3217" s="134"/>
      <c r="G3217" s="134"/>
      <c r="H3217" s="134"/>
      <c r="I3217" s="134"/>
      <c r="J3217" s="134"/>
      <c r="K3217" s="134"/>
      <c r="L3217" s="134"/>
      <c r="M3217" s="134"/>
      <c r="N3217" s="134"/>
      <c r="O3217" s="134"/>
      <c r="P3217" s="134"/>
      <c r="Q3217" s="134"/>
      <c r="R3217" s="134"/>
      <c r="S3217" s="134"/>
      <c r="T3217" s="134"/>
      <c r="U3217" s="134"/>
      <c r="V3217" s="134"/>
      <c r="W3217" s="134"/>
      <c r="X3217" s="134"/>
      <c r="Y3217" s="134"/>
      <c r="Z3217" s="134"/>
    </row>
    <row r="3218" ht="15.0" customHeight="1">
      <c r="A3218" s="133" t="s">
        <v>9492</v>
      </c>
      <c r="B3218" s="133" t="s">
        <v>958</v>
      </c>
      <c r="C3218" s="134" t="s">
        <v>9493</v>
      </c>
      <c r="D3218" s="133" t="s">
        <v>187</v>
      </c>
      <c r="E3218" s="133">
        <v>46.35</v>
      </c>
      <c r="F3218" s="134"/>
      <c r="G3218" s="134"/>
      <c r="H3218" s="134"/>
      <c r="I3218" s="134"/>
      <c r="J3218" s="134"/>
      <c r="K3218" s="134"/>
      <c r="L3218" s="134"/>
      <c r="M3218" s="134"/>
      <c r="N3218" s="134"/>
      <c r="O3218" s="134"/>
      <c r="P3218" s="134"/>
      <c r="Q3218" s="134"/>
      <c r="R3218" s="134"/>
      <c r="S3218" s="134"/>
      <c r="T3218" s="134"/>
      <c r="U3218" s="134"/>
      <c r="V3218" s="134"/>
      <c r="W3218" s="134"/>
      <c r="X3218" s="134"/>
      <c r="Y3218" s="134"/>
      <c r="Z3218" s="134"/>
    </row>
    <row r="3219" ht="15.0" customHeight="1">
      <c r="A3219" s="133" t="s">
        <v>9494</v>
      </c>
      <c r="B3219" s="133" t="s">
        <v>958</v>
      </c>
      <c r="C3219" s="134" t="s">
        <v>9495</v>
      </c>
      <c r="D3219" s="133" t="s">
        <v>187</v>
      </c>
      <c r="E3219" s="133">
        <v>50.74</v>
      </c>
      <c r="F3219" s="134"/>
      <c r="G3219" s="134"/>
      <c r="H3219" s="134"/>
      <c r="I3219" s="134"/>
      <c r="J3219" s="134"/>
      <c r="K3219" s="134"/>
      <c r="L3219" s="134"/>
      <c r="M3219" s="134"/>
      <c r="N3219" s="134"/>
      <c r="O3219" s="134"/>
      <c r="P3219" s="134"/>
      <c r="Q3219" s="134"/>
      <c r="R3219" s="134"/>
      <c r="S3219" s="134"/>
      <c r="T3219" s="134"/>
      <c r="U3219" s="134"/>
      <c r="V3219" s="134"/>
      <c r="W3219" s="134"/>
      <c r="X3219" s="134"/>
      <c r="Y3219" s="134"/>
      <c r="Z3219" s="134"/>
    </row>
    <row r="3220" ht="15.0" customHeight="1">
      <c r="A3220" s="133" t="s">
        <v>9496</v>
      </c>
      <c r="B3220" s="133" t="s">
        <v>958</v>
      </c>
      <c r="C3220" s="134" t="s">
        <v>9497</v>
      </c>
      <c r="D3220" s="133" t="s">
        <v>187</v>
      </c>
      <c r="E3220" s="133">
        <v>57.43</v>
      </c>
      <c r="F3220" s="134"/>
      <c r="G3220" s="134"/>
      <c r="H3220" s="134"/>
      <c r="I3220" s="134"/>
      <c r="J3220" s="134"/>
      <c r="K3220" s="134"/>
      <c r="L3220" s="134"/>
      <c r="M3220" s="134"/>
      <c r="N3220" s="134"/>
      <c r="O3220" s="134"/>
      <c r="P3220" s="134"/>
      <c r="Q3220" s="134"/>
      <c r="R3220" s="134"/>
      <c r="S3220" s="134"/>
      <c r="T3220" s="134"/>
      <c r="U3220" s="134"/>
      <c r="V3220" s="134"/>
      <c r="W3220" s="134"/>
      <c r="X3220" s="134"/>
      <c r="Y3220" s="134"/>
      <c r="Z3220" s="134"/>
    </row>
    <row r="3221" ht="15.0" customHeight="1">
      <c r="A3221" s="133" t="s">
        <v>9498</v>
      </c>
      <c r="B3221" s="133" t="s">
        <v>958</v>
      </c>
      <c r="C3221" s="134" t="s">
        <v>9499</v>
      </c>
      <c r="D3221" s="133" t="s">
        <v>187</v>
      </c>
      <c r="E3221" s="133">
        <v>63.77</v>
      </c>
      <c r="F3221" s="134"/>
      <c r="G3221" s="134"/>
      <c r="H3221" s="134"/>
      <c r="I3221" s="134"/>
      <c r="J3221" s="134"/>
      <c r="K3221" s="134"/>
      <c r="L3221" s="134"/>
      <c r="M3221" s="134"/>
      <c r="N3221" s="134"/>
      <c r="O3221" s="134"/>
      <c r="P3221" s="134"/>
      <c r="Q3221" s="134"/>
      <c r="R3221" s="134"/>
      <c r="S3221" s="134"/>
      <c r="T3221" s="134"/>
      <c r="U3221" s="134"/>
      <c r="V3221" s="134"/>
      <c r="W3221" s="134"/>
      <c r="X3221" s="134"/>
      <c r="Y3221" s="134"/>
      <c r="Z3221" s="134"/>
    </row>
    <row r="3222" ht="15.0" customHeight="1">
      <c r="A3222" s="133" t="s">
        <v>9500</v>
      </c>
      <c r="B3222" s="133" t="s">
        <v>958</v>
      </c>
      <c r="C3222" s="134" t="s">
        <v>9501</v>
      </c>
      <c r="D3222" s="133" t="s">
        <v>187</v>
      </c>
      <c r="E3222" s="133">
        <v>70.74</v>
      </c>
      <c r="F3222" s="134"/>
      <c r="G3222" s="134"/>
      <c r="H3222" s="134"/>
      <c r="I3222" s="134"/>
      <c r="J3222" s="134"/>
      <c r="K3222" s="134"/>
      <c r="L3222" s="134"/>
      <c r="M3222" s="134"/>
      <c r="N3222" s="134"/>
      <c r="O3222" s="134"/>
      <c r="P3222" s="134"/>
      <c r="Q3222" s="134"/>
      <c r="R3222" s="134"/>
      <c r="S3222" s="134"/>
      <c r="T3222" s="134"/>
      <c r="U3222" s="134"/>
      <c r="V3222" s="134"/>
      <c r="W3222" s="134"/>
      <c r="X3222" s="134"/>
      <c r="Y3222" s="134"/>
      <c r="Z3222" s="134"/>
    </row>
    <row r="3223" ht="15.0" customHeight="1">
      <c r="A3223" s="133" t="s">
        <v>9502</v>
      </c>
      <c r="B3223" s="133" t="s">
        <v>958</v>
      </c>
      <c r="C3223" s="134" t="s">
        <v>9503</v>
      </c>
      <c r="D3223" s="133" t="s">
        <v>187</v>
      </c>
      <c r="E3223" s="133">
        <v>48.18</v>
      </c>
      <c r="F3223" s="134"/>
      <c r="G3223" s="134"/>
      <c r="H3223" s="134"/>
      <c r="I3223" s="134"/>
      <c r="J3223" s="134"/>
      <c r="K3223" s="134"/>
      <c r="L3223" s="134"/>
      <c r="M3223" s="134"/>
      <c r="N3223" s="134"/>
      <c r="O3223" s="134"/>
      <c r="P3223" s="134"/>
      <c r="Q3223" s="134"/>
      <c r="R3223" s="134"/>
      <c r="S3223" s="134"/>
      <c r="T3223" s="134"/>
      <c r="U3223" s="134"/>
      <c r="V3223" s="134"/>
      <c r="W3223" s="134"/>
      <c r="X3223" s="134"/>
      <c r="Y3223" s="134"/>
      <c r="Z3223" s="134"/>
    </row>
    <row r="3224" ht="15.0" customHeight="1">
      <c r="A3224" s="133" t="s">
        <v>9504</v>
      </c>
      <c r="B3224" s="133" t="s">
        <v>958</v>
      </c>
      <c r="C3224" s="134" t="s">
        <v>9505</v>
      </c>
      <c r="D3224" s="133" t="s">
        <v>187</v>
      </c>
      <c r="E3224" s="133">
        <v>53.66</v>
      </c>
      <c r="F3224" s="134"/>
      <c r="G3224" s="134"/>
      <c r="H3224" s="134"/>
      <c r="I3224" s="134"/>
      <c r="J3224" s="134"/>
      <c r="K3224" s="134"/>
      <c r="L3224" s="134"/>
      <c r="M3224" s="134"/>
      <c r="N3224" s="134"/>
      <c r="O3224" s="134"/>
      <c r="P3224" s="134"/>
      <c r="Q3224" s="134"/>
      <c r="R3224" s="134"/>
      <c r="S3224" s="134"/>
      <c r="T3224" s="134"/>
      <c r="U3224" s="134"/>
      <c r="V3224" s="134"/>
      <c r="W3224" s="134"/>
      <c r="X3224" s="134"/>
      <c r="Y3224" s="134"/>
      <c r="Z3224" s="134"/>
    </row>
    <row r="3225" ht="15.0" customHeight="1">
      <c r="A3225" s="133" t="s">
        <v>9506</v>
      </c>
      <c r="B3225" s="133" t="s">
        <v>958</v>
      </c>
      <c r="C3225" s="134" t="s">
        <v>9507</v>
      </c>
      <c r="D3225" s="133" t="s">
        <v>187</v>
      </c>
      <c r="E3225" s="133">
        <v>61.14</v>
      </c>
      <c r="F3225" s="134"/>
      <c r="G3225" s="134"/>
      <c r="H3225" s="134"/>
      <c r="I3225" s="134"/>
      <c r="J3225" s="134"/>
      <c r="K3225" s="134"/>
      <c r="L3225" s="134"/>
      <c r="M3225" s="134"/>
      <c r="N3225" s="134"/>
      <c r="O3225" s="134"/>
      <c r="P3225" s="134"/>
      <c r="Q3225" s="134"/>
      <c r="R3225" s="134"/>
      <c r="S3225" s="134"/>
      <c r="T3225" s="134"/>
      <c r="U3225" s="134"/>
      <c r="V3225" s="134"/>
      <c r="W3225" s="134"/>
      <c r="X3225" s="134"/>
      <c r="Y3225" s="134"/>
      <c r="Z3225" s="134"/>
    </row>
    <row r="3226" ht="15.0" customHeight="1">
      <c r="A3226" s="133" t="s">
        <v>9508</v>
      </c>
      <c r="B3226" s="133" t="s">
        <v>958</v>
      </c>
      <c r="C3226" s="134" t="s">
        <v>9509</v>
      </c>
      <c r="D3226" s="133" t="s">
        <v>187</v>
      </c>
      <c r="E3226" s="133">
        <v>67.6</v>
      </c>
      <c r="F3226" s="134"/>
      <c r="G3226" s="134"/>
      <c r="H3226" s="134"/>
      <c r="I3226" s="134"/>
      <c r="J3226" s="134"/>
      <c r="K3226" s="134"/>
      <c r="L3226" s="134"/>
      <c r="M3226" s="134"/>
      <c r="N3226" s="134"/>
      <c r="O3226" s="134"/>
      <c r="P3226" s="134"/>
      <c r="Q3226" s="134"/>
      <c r="R3226" s="134"/>
      <c r="S3226" s="134"/>
      <c r="T3226" s="134"/>
      <c r="U3226" s="134"/>
      <c r="V3226" s="134"/>
      <c r="W3226" s="134"/>
      <c r="X3226" s="134"/>
      <c r="Y3226" s="134"/>
      <c r="Z3226" s="134"/>
    </row>
    <row r="3227" ht="15.0" customHeight="1">
      <c r="A3227" s="133" t="s">
        <v>9510</v>
      </c>
      <c r="B3227" s="133" t="s">
        <v>958</v>
      </c>
      <c r="C3227" s="134" t="s">
        <v>9511</v>
      </c>
      <c r="D3227" s="133" t="s">
        <v>187</v>
      </c>
      <c r="E3227" s="133">
        <v>75.2</v>
      </c>
      <c r="F3227" s="134"/>
      <c r="G3227" s="134"/>
      <c r="H3227" s="134"/>
      <c r="I3227" s="134"/>
      <c r="J3227" s="134"/>
      <c r="K3227" s="134"/>
      <c r="L3227" s="134"/>
      <c r="M3227" s="134"/>
      <c r="N3227" s="134"/>
      <c r="O3227" s="134"/>
      <c r="P3227" s="134"/>
      <c r="Q3227" s="134"/>
      <c r="R3227" s="134"/>
      <c r="S3227" s="134"/>
      <c r="T3227" s="134"/>
      <c r="U3227" s="134"/>
      <c r="V3227" s="134"/>
      <c r="W3227" s="134"/>
      <c r="X3227" s="134"/>
      <c r="Y3227" s="134"/>
      <c r="Z3227" s="134"/>
    </row>
    <row r="3228" ht="15.0" customHeight="1">
      <c r="A3228" s="133" t="s">
        <v>9512</v>
      </c>
      <c r="B3228" s="133" t="s">
        <v>958</v>
      </c>
      <c r="C3228" s="134" t="s">
        <v>9513</v>
      </c>
      <c r="D3228" s="133" t="s">
        <v>187</v>
      </c>
      <c r="E3228" s="133">
        <v>35.5</v>
      </c>
      <c r="F3228" s="134"/>
      <c r="G3228" s="134"/>
      <c r="H3228" s="134"/>
      <c r="I3228" s="134"/>
      <c r="J3228" s="134"/>
      <c r="K3228" s="134"/>
      <c r="L3228" s="134"/>
      <c r="M3228" s="134"/>
      <c r="N3228" s="134"/>
      <c r="O3228" s="134"/>
      <c r="P3228" s="134"/>
      <c r="Q3228" s="134"/>
      <c r="R3228" s="134"/>
      <c r="S3228" s="134"/>
      <c r="T3228" s="134"/>
      <c r="U3228" s="134"/>
      <c r="V3228" s="134"/>
      <c r="W3228" s="134"/>
      <c r="X3228" s="134"/>
      <c r="Y3228" s="134"/>
      <c r="Z3228" s="134"/>
    </row>
    <row r="3229" ht="15.0" customHeight="1">
      <c r="A3229" s="133" t="s">
        <v>9514</v>
      </c>
      <c r="B3229" s="133" t="s">
        <v>958</v>
      </c>
      <c r="C3229" s="134" t="s">
        <v>9515</v>
      </c>
      <c r="D3229" s="133" t="s">
        <v>187</v>
      </c>
      <c r="E3229" s="133">
        <v>38.18</v>
      </c>
      <c r="F3229" s="134"/>
      <c r="G3229" s="134"/>
      <c r="H3229" s="134"/>
      <c r="I3229" s="134"/>
      <c r="J3229" s="134"/>
      <c r="K3229" s="134"/>
      <c r="L3229" s="134"/>
      <c r="M3229" s="134"/>
      <c r="N3229" s="134"/>
      <c r="O3229" s="134"/>
      <c r="P3229" s="134"/>
      <c r="Q3229" s="134"/>
      <c r="R3229" s="134"/>
      <c r="S3229" s="134"/>
      <c r="T3229" s="134"/>
      <c r="U3229" s="134"/>
      <c r="V3229" s="134"/>
      <c r="W3229" s="134"/>
      <c r="X3229" s="134"/>
      <c r="Y3229" s="134"/>
      <c r="Z3229" s="134"/>
    </row>
    <row r="3230" ht="15.0" customHeight="1">
      <c r="A3230" s="133" t="s">
        <v>9516</v>
      </c>
      <c r="B3230" s="133" t="s">
        <v>958</v>
      </c>
      <c r="C3230" s="134" t="s">
        <v>9517</v>
      </c>
      <c r="D3230" s="133" t="s">
        <v>187</v>
      </c>
      <c r="E3230" s="133">
        <v>40.01</v>
      </c>
      <c r="F3230" s="134"/>
      <c r="G3230" s="134"/>
      <c r="H3230" s="134"/>
      <c r="I3230" s="134"/>
      <c r="J3230" s="134"/>
      <c r="K3230" s="134"/>
      <c r="L3230" s="134"/>
      <c r="M3230" s="134"/>
      <c r="N3230" s="134"/>
      <c r="O3230" s="134"/>
      <c r="P3230" s="134"/>
      <c r="Q3230" s="134"/>
      <c r="R3230" s="134"/>
      <c r="S3230" s="134"/>
      <c r="T3230" s="134"/>
      <c r="U3230" s="134"/>
      <c r="V3230" s="134"/>
      <c r="W3230" s="134"/>
      <c r="X3230" s="134"/>
      <c r="Y3230" s="134"/>
      <c r="Z3230" s="134"/>
    </row>
    <row r="3231" ht="15.0" customHeight="1">
      <c r="A3231" s="133" t="s">
        <v>9518</v>
      </c>
      <c r="B3231" s="133" t="s">
        <v>958</v>
      </c>
      <c r="C3231" s="134" t="s">
        <v>9519</v>
      </c>
      <c r="D3231" s="133" t="s">
        <v>187</v>
      </c>
      <c r="E3231" s="133">
        <v>42.36</v>
      </c>
      <c r="F3231" s="134"/>
      <c r="G3231" s="134"/>
      <c r="H3231" s="134"/>
      <c r="I3231" s="134"/>
      <c r="J3231" s="134"/>
      <c r="K3231" s="134"/>
      <c r="L3231" s="134"/>
      <c r="M3231" s="134"/>
      <c r="N3231" s="134"/>
      <c r="O3231" s="134"/>
      <c r="P3231" s="134"/>
      <c r="Q3231" s="134"/>
      <c r="R3231" s="134"/>
      <c r="S3231" s="134"/>
      <c r="T3231" s="134"/>
      <c r="U3231" s="134"/>
      <c r="V3231" s="134"/>
      <c r="W3231" s="134"/>
      <c r="X3231" s="134"/>
      <c r="Y3231" s="134"/>
      <c r="Z3231" s="134"/>
    </row>
    <row r="3232" ht="15.0" customHeight="1">
      <c r="A3232" s="133" t="s">
        <v>9520</v>
      </c>
      <c r="B3232" s="133" t="s">
        <v>958</v>
      </c>
      <c r="C3232" s="134" t="s">
        <v>9521</v>
      </c>
      <c r="D3232" s="133" t="s">
        <v>187</v>
      </c>
      <c r="E3232" s="133">
        <v>45.16</v>
      </c>
      <c r="F3232" s="134"/>
      <c r="G3232" s="134"/>
      <c r="H3232" s="134"/>
      <c r="I3232" s="134"/>
      <c r="J3232" s="134"/>
      <c r="K3232" s="134"/>
      <c r="L3232" s="134"/>
      <c r="M3232" s="134"/>
      <c r="N3232" s="134"/>
      <c r="O3232" s="134"/>
      <c r="P3232" s="134"/>
      <c r="Q3232" s="134"/>
      <c r="R3232" s="134"/>
      <c r="S3232" s="134"/>
      <c r="T3232" s="134"/>
      <c r="U3232" s="134"/>
      <c r="V3232" s="134"/>
      <c r="W3232" s="134"/>
      <c r="X3232" s="134"/>
      <c r="Y3232" s="134"/>
      <c r="Z3232" s="134"/>
    </row>
    <row r="3233" ht="15.0" customHeight="1">
      <c r="A3233" s="133" t="s">
        <v>9522</v>
      </c>
      <c r="B3233" s="133" t="s">
        <v>958</v>
      </c>
      <c r="C3233" s="134" t="s">
        <v>9523</v>
      </c>
      <c r="D3233" s="133" t="s">
        <v>187</v>
      </c>
      <c r="E3233" s="133">
        <v>44.46</v>
      </c>
      <c r="F3233" s="134"/>
      <c r="G3233" s="134"/>
      <c r="H3233" s="134"/>
      <c r="I3233" s="134"/>
      <c r="J3233" s="134"/>
      <c r="K3233" s="134"/>
      <c r="L3233" s="134"/>
      <c r="M3233" s="134"/>
      <c r="N3233" s="134"/>
      <c r="O3233" s="134"/>
      <c r="P3233" s="134"/>
      <c r="Q3233" s="134"/>
      <c r="R3233" s="134"/>
      <c r="S3233" s="134"/>
      <c r="T3233" s="134"/>
      <c r="U3233" s="134"/>
      <c r="V3233" s="134"/>
      <c r="W3233" s="134"/>
      <c r="X3233" s="134"/>
      <c r="Y3233" s="134"/>
      <c r="Z3233" s="134"/>
    </row>
    <row r="3234" ht="15.0" customHeight="1">
      <c r="A3234" s="133" t="s">
        <v>9524</v>
      </c>
      <c r="B3234" s="133" t="s">
        <v>958</v>
      </c>
      <c r="C3234" s="134" t="s">
        <v>9525</v>
      </c>
      <c r="D3234" s="133" t="s">
        <v>187</v>
      </c>
      <c r="E3234" s="133">
        <v>46.47</v>
      </c>
      <c r="F3234" s="134"/>
      <c r="G3234" s="134"/>
      <c r="H3234" s="134"/>
      <c r="I3234" s="134"/>
      <c r="J3234" s="134"/>
      <c r="K3234" s="134"/>
      <c r="L3234" s="134"/>
      <c r="M3234" s="134"/>
      <c r="N3234" s="134"/>
      <c r="O3234" s="134"/>
      <c r="P3234" s="134"/>
      <c r="Q3234" s="134"/>
      <c r="R3234" s="134"/>
      <c r="S3234" s="134"/>
      <c r="T3234" s="134"/>
      <c r="U3234" s="134"/>
      <c r="V3234" s="134"/>
      <c r="W3234" s="134"/>
      <c r="X3234" s="134"/>
      <c r="Y3234" s="134"/>
      <c r="Z3234" s="134"/>
    </row>
    <row r="3235" ht="15.0" customHeight="1">
      <c r="A3235" s="133" t="s">
        <v>9526</v>
      </c>
      <c r="B3235" s="133" t="s">
        <v>958</v>
      </c>
      <c r="C3235" s="134" t="s">
        <v>9527</v>
      </c>
      <c r="D3235" s="133" t="s">
        <v>187</v>
      </c>
      <c r="E3235" s="133">
        <v>49.95</v>
      </c>
      <c r="F3235" s="134"/>
      <c r="G3235" s="134"/>
      <c r="H3235" s="134"/>
      <c r="I3235" s="134"/>
      <c r="J3235" s="134"/>
      <c r="K3235" s="134"/>
      <c r="L3235" s="134"/>
      <c r="M3235" s="134"/>
      <c r="N3235" s="134"/>
      <c r="O3235" s="134"/>
      <c r="P3235" s="134"/>
      <c r="Q3235" s="134"/>
      <c r="R3235" s="134"/>
      <c r="S3235" s="134"/>
      <c r="T3235" s="134"/>
      <c r="U3235" s="134"/>
      <c r="V3235" s="134"/>
      <c r="W3235" s="134"/>
      <c r="X3235" s="134"/>
      <c r="Y3235" s="134"/>
      <c r="Z3235" s="134"/>
    </row>
    <row r="3236" ht="15.0" customHeight="1">
      <c r="A3236" s="133" t="s">
        <v>9528</v>
      </c>
      <c r="B3236" s="133" t="s">
        <v>958</v>
      </c>
      <c r="C3236" s="134" t="s">
        <v>9529</v>
      </c>
      <c r="D3236" s="133" t="s">
        <v>187</v>
      </c>
      <c r="E3236" s="133">
        <v>52.93</v>
      </c>
      <c r="F3236" s="134"/>
      <c r="G3236" s="134"/>
      <c r="H3236" s="134"/>
      <c r="I3236" s="134"/>
      <c r="J3236" s="134"/>
      <c r="K3236" s="134"/>
      <c r="L3236" s="134"/>
      <c r="M3236" s="134"/>
      <c r="N3236" s="134"/>
      <c r="O3236" s="134"/>
      <c r="P3236" s="134"/>
      <c r="Q3236" s="134"/>
      <c r="R3236" s="134"/>
      <c r="S3236" s="134"/>
      <c r="T3236" s="134"/>
      <c r="U3236" s="134"/>
      <c r="V3236" s="134"/>
      <c r="W3236" s="134"/>
      <c r="X3236" s="134"/>
      <c r="Y3236" s="134"/>
      <c r="Z3236" s="134"/>
    </row>
    <row r="3237" ht="15.0" customHeight="1">
      <c r="A3237" s="133" t="s">
        <v>9530</v>
      </c>
      <c r="B3237" s="133" t="s">
        <v>958</v>
      </c>
      <c r="C3237" s="134" t="s">
        <v>9531</v>
      </c>
      <c r="D3237" s="133" t="s">
        <v>187</v>
      </c>
      <c r="E3237" s="133">
        <v>49.16</v>
      </c>
      <c r="F3237" s="134"/>
      <c r="G3237" s="134"/>
      <c r="H3237" s="134"/>
      <c r="I3237" s="134"/>
      <c r="J3237" s="134"/>
      <c r="K3237" s="134"/>
      <c r="L3237" s="134"/>
      <c r="M3237" s="134"/>
      <c r="N3237" s="134"/>
      <c r="O3237" s="134"/>
      <c r="P3237" s="134"/>
      <c r="Q3237" s="134"/>
      <c r="R3237" s="134"/>
      <c r="S3237" s="134"/>
      <c r="T3237" s="134"/>
      <c r="U3237" s="134"/>
      <c r="V3237" s="134"/>
      <c r="W3237" s="134"/>
      <c r="X3237" s="134"/>
      <c r="Y3237" s="134"/>
      <c r="Z3237" s="134"/>
    </row>
    <row r="3238" ht="15.0" customHeight="1">
      <c r="A3238" s="133" t="s">
        <v>9532</v>
      </c>
      <c r="B3238" s="133" t="s">
        <v>958</v>
      </c>
      <c r="C3238" s="134" t="s">
        <v>9533</v>
      </c>
      <c r="D3238" s="133" t="s">
        <v>187</v>
      </c>
      <c r="E3238" s="133">
        <v>50.24</v>
      </c>
      <c r="F3238" s="134"/>
      <c r="G3238" s="134"/>
      <c r="H3238" s="134"/>
      <c r="I3238" s="134"/>
      <c r="J3238" s="134"/>
      <c r="K3238" s="134"/>
      <c r="L3238" s="134"/>
      <c r="M3238" s="134"/>
      <c r="N3238" s="134"/>
      <c r="O3238" s="134"/>
      <c r="P3238" s="134"/>
      <c r="Q3238" s="134"/>
      <c r="R3238" s="134"/>
      <c r="S3238" s="134"/>
      <c r="T3238" s="134"/>
      <c r="U3238" s="134"/>
      <c r="V3238" s="134"/>
      <c r="W3238" s="134"/>
      <c r="X3238" s="134"/>
      <c r="Y3238" s="134"/>
      <c r="Z3238" s="134"/>
    </row>
    <row r="3239" ht="15.0" customHeight="1">
      <c r="A3239" s="133" t="s">
        <v>9534</v>
      </c>
      <c r="B3239" s="133" t="s">
        <v>958</v>
      </c>
      <c r="C3239" s="134" t="s">
        <v>9535</v>
      </c>
      <c r="D3239" s="133" t="s">
        <v>187</v>
      </c>
      <c r="E3239" s="133">
        <v>53.73</v>
      </c>
      <c r="F3239" s="134"/>
      <c r="G3239" s="134"/>
      <c r="H3239" s="134"/>
      <c r="I3239" s="134"/>
      <c r="J3239" s="134"/>
      <c r="K3239" s="134"/>
      <c r="L3239" s="134"/>
      <c r="M3239" s="134"/>
      <c r="N3239" s="134"/>
      <c r="O3239" s="134"/>
      <c r="P3239" s="134"/>
      <c r="Q3239" s="134"/>
      <c r="R3239" s="134"/>
      <c r="S3239" s="134"/>
      <c r="T3239" s="134"/>
      <c r="U3239" s="134"/>
      <c r="V3239" s="134"/>
      <c r="W3239" s="134"/>
      <c r="X3239" s="134"/>
      <c r="Y3239" s="134"/>
      <c r="Z3239" s="134"/>
    </row>
    <row r="3240" ht="15.0" customHeight="1">
      <c r="A3240" s="133" t="s">
        <v>9536</v>
      </c>
      <c r="B3240" s="133" t="s">
        <v>958</v>
      </c>
      <c r="C3240" s="134" t="s">
        <v>9537</v>
      </c>
      <c r="D3240" s="133" t="s">
        <v>187</v>
      </c>
      <c r="E3240" s="133">
        <v>57.32</v>
      </c>
      <c r="F3240" s="134"/>
      <c r="G3240" s="134"/>
      <c r="H3240" s="134"/>
      <c r="I3240" s="134"/>
      <c r="J3240" s="134"/>
      <c r="K3240" s="134"/>
      <c r="L3240" s="134"/>
      <c r="M3240" s="134"/>
      <c r="N3240" s="134"/>
      <c r="O3240" s="134"/>
      <c r="P3240" s="134"/>
      <c r="Q3240" s="134"/>
      <c r="R3240" s="134"/>
      <c r="S3240" s="134"/>
      <c r="T3240" s="134"/>
      <c r="U3240" s="134"/>
      <c r="V3240" s="134"/>
      <c r="W3240" s="134"/>
      <c r="X3240" s="134"/>
      <c r="Y3240" s="134"/>
      <c r="Z3240" s="134"/>
    </row>
    <row r="3241" ht="15.0" customHeight="1">
      <c r="A3241" s="133" t="s">
        <v>9538</v>
      </c>
      <c r="B3241" s="133" t="s">
        <v>958</v>
      </c>
      <c r="C3241" s="134" t="s">
        <v>9539</v>
      </c>
      <c r="D3241" s="133" t="s">
        <v>187</v>
      </c>
      <c r="E3241" s="133">
        <v>60.24</v>
      </c>
      <c r="F3241" s="134"/>
      <c r="G3241" s="134"/>
      <c r="H3241" s="134"/>
      <c r="I3241" s="134"/>
      <c r="J3241" s="134"/>
      <c r="K3241" s="134"/>
      <c r="L3241" s="134"/>
      <c r="M3241" s="134"/>
      <c r="N3241" s="134"/>
      <c r="O3241" s="134"/>
      <c r="P3241" s="134"/>
      <c r="Q3241" s="134"/>
      <c r="R3241" s="134"/>
      <c r="S3241" s="134"/>
      <c r="T3241" s="134"/>
      <c r="U3241" s="134"/>
      <c r="V3241" s="134"/>
      <c r="W3241" s="134"/>
      <c r="X3241" s="134"/>
      <c r="Y3241" s="134"/>
      <c r="Z3241" s="134"/>
    </row>
    <row r="3242" ht="15.0" customHeight="1">
      <c r="A3242" s="133" t="s">
        <v>9540</v>
      </c>
      <c r="B3242" s="133" t="s">
        <v>958</v>
      </c>
      <c r="C3242" s="134" t="s">
        <v>9541</v>
      </c>
      <c r="D3242" s="133" t="s">
        <v>187</v>
      </c>
      <c r="E3242" s="133">
        <v>53.15</v>
      </c>
      <c r="F3242" s="134"/>
      <c r="G3242" s="134"/>
      <c r="H3242" s="134"/>
      <c r="I3242" s="134"/>
      <c r="J3242" s="134"/>
      <c r="K3242" s="134"/>
      <c r="L3242" s="134"/>
      <c r="M3242" s="134"/>
      <c r="N3242" s="134"/>
      <c r="O3242" s="134"/>
      <c r="P3242" s="134"/>
      <c r="Q3242" s="134"/>
      <c r="R3242" s="134"/>
      <c r="S3242" s="134"/>
      <c r="T3242" s="134"/>
      <c r="U3242" s="134"/>
      <c r="V3242" s="134"/>
      <c r="W3242" s="134"/>
      <c r="X3242" s="134"/>
      <c r="Y3242" s="134"/>
      <c r="Z3242" s="134"/>
    </row>
    <row r="3243" ht="15.0" customHeight="1">
      <c r="A3243" s="133" t="s">
        <v>9542</v>
      </c>
      <c r="B3243" s="133" t="s">
        <v>958</v>
      </c>
      <c r="C3243" s="134" t="s">
        <v>9543</v>
      </c>
      <c r="D3243" s="133" t="s">
        <v>187</v>
      </c>
      <c r="E3243" s="133">
        <v>55.33</v>
      </c>
      <c r="F3243" s="134"/>
      <c r="G3243" s="134"/>
      <c r="H3243" s="134"/>
      <c r="I3243" s="134"/>
      <c r="J3243" s="134"/>
      <c r="K3243" s="134"/>
      <c r="L3243" s="134"/>
      <c r="M3243" s="134"/>
      <c r="N3243" s="134"/>
      <c r="O3243" s="134"/>
      <c r="P3243" s="134"/>
      <c r="Q3243" s="134"/>
      <c r="R3243" s="134"/>
      <c r="S3243" s="134"/>
      <c r="T3243" s="134"/>
      <c r="U3243" s="134"/>
      <c r="V3243" s="134"/>
      <c r="W3243" s="134"/>
      <c r="X3243" s="134"/>
      <c r="Y3243" s="134"/>
      <c r="Z3243" s="134"/>
    </row>
    <row r="3244" ht="15.0" customHeight="1">
      <c r="A3244" s="133" t="s">
        <v>9544</v>
      </c>
      <c r="B3244" s="133" t="s">
        <v>958</v>
      </c>
      <c r="C3244" s="134" t="s">
        <v>9545</v>
      </c>
      <c r="D3244" s="133" t="s">
        <v>187</v>
      </c>
      <c r="E3244" s="133">
        <v>58.58</v>
      </c>
      <c r="F3244" s="134"/>
      <c r="G3244" s="134"/>
      <c r="H3244" s="134"/>
      <c r="I3244" s="134"/>
      <c r="J3244" s="134"/>
      <c r="K3244" s="134"/>
      <c r="L3244" s="134"/>
      <c r="M3244" s="134"/>
      <c r="N3244" s="134"/>
      <c r="O3244" s="134"/>
      <c r="P3244" s="134"/>
      <c r="Q3244" s="134"/>
      <c r="R3244" s="134"/>
      <c r="S3244" s="134"/>
      <c r="T3244" s="134"/>
      <c r="U3244" s="134"/>
      <c r="V3244" s="134"/>
      <c r="W3244" s="134"/>
      <c r="X3244" s="134"/>
      <c r="Y3244" s="134"/>
      <c r="Z3244" s="134"/>
    </row>
    <row r="3245" ht="15.0" customHeight="1">
      <c r="A3245" s="133" t="s">
        <v>9546</v>
      </c>
      <c r="B3245" s="133" t="s">
        <v>958</v>
      </c>
      <c r="C3245" s="134" t="s">
        <v>9547</v>
      </c>
      <c r="D3245" s="133" t="s">
        <v>187</v>
      </c>
      <c r="E3245" s="133">
        <v>61.73</v>
      </c>
      <c r="F3245" s="134"/>
      <c r="G3245" s="134"/>
      <c r="H3245" s="134"/>
      <c r="I3245" s="134"/>
      <c r="J3245" s="134"/>
      <c r="K3245" s="134"/>
      <c r="L3245" s="134"/>
      <c r="M3245" s="134"/>
      <c r="N3245" s="134"/>
      <c r="O3245" s="134"/>
      <c r="P3245" s="134"/>
      <c r="Q3245" s="134"/>
      <c r="R3245" s="134"/>
      <c r="S3245" s="134"/>
      <c r="T3245" s="134"/>
      <c r="U3245" s="134"/>
      <c r="V3245" s="134"/>
      <c r="W3245" s="134"/>
      <c r="X3245" s="134"/>
      <c r="Y3245" s="134"/>
      <c r="Z3245" s="134"/>
    </row>
    <row r="3246" ht="15.0" customHeight="1">
      <c r="A3246" s="133" t="s">
        <v>9548</v>
      </c>
      <c r="B3246" s="133" t="s">
        <v>958</v>
      </c>
      <c r="C3246" s="134" t="s">
        <v>9549</v>
      </c>
      <c r="D3246" s="133" t="s">
        <v>187</v>
      </c>
      <c r="E3246" s="133">
        <v>64.99</v>
      </c>
      <c r="F3246" s="134"/>
      <c r="G3246" s="134"/>
      <c r="H3246" s="134"/>
      <c r="I3246" s="134"/>
      <c r="J3246" s="134"/>
      <c r="K3246" s="134"/>
      <c r="L3246" s="134"/>
      <c r="M3246" s="134"/>
      <c r="N3246" s="134"/>
      <c r="O3246" s="134"/>
      <c r="P3246" s="134"/>
      <c r="Q3246" s="134"/>
      <c r="R3246" s="134"/>
      <c r="S3246" s="134"/>
      <c r="T3246" s="134"/>
      <c r="U3246" s="134"/>
      <c r="V3246" s="134"/>
      <c r="W3246" s="134"/>
      <c r="X3246" s="134"/>
      <c r="Y3246" s="134"/>
      <c r="Z3246" s="134"/>
    </row>
    <row r="3247" ht="15.0" customHeight="1">
      <c r="A3247" s="133" t="s">
        <v>9550</v>
      </c>
      <c r="B3247" s="133" t="s">
        <v>958</v>
      </c>
      <c r="C3247" s="134" t="s">
        <v>9551</v>
      </c>
      <c r="D3247" s="133" t="s">
        <v>187</v>
      </c>
      <c r="E3247" s="133">
        <v>57.67</v>
      </c>
      <c r="F3247" s="134"/>
      <c r="G3247" s="134"/>
      <c r="H3247" s="134"/>
      <c r="I3247" s="134"/>
      <c r="J3247" s="134"/>
      <c r="K3247" s="134"/>
      <c r="L3247" s="134"/>
      <c r="M3247" s="134"/>
      <c r="N3247" s="134"/>
      <c r="O3247" s="134"/>
      <c r="P3247" s="134"/>
      <c r="Q3247" s="134"/>
      <c r="R3247" s="134"/>
      <c r="S3247" s="134"/>
      <c r="T3247" s="134"/>
      <c r="U3247" s="134"/>
      <c r="V3247" s="134"/>
      <c r="W3247" s="134"/>
      <c r="X3247" s="134"/>
      <c r="Y3247" s="134"/>
      <c r="Z3247" s="134"/>
    </row>
    <row r="3248" ht="15.0" customHeight="1">
      <c r="A3248" s="133" t="s">
        <v>9552</v>
      </c>
      <c r="B3248" s="133" t="s">
        <v>958</v>
      </c>
      <c r="C3248" s="134" t="s">
        <v>9553</v>
      </c>
      <c r="D3248" s="133" t="s">
        <v>187</v>
      </c>
      <c r="E3248" s="133">
        <v>60.58</v>
      </c>
      <c r="F3248" s="134"/>
      <c r="G3248" s="134"/>
      <c r="H3248" s="134"/>
      <c r="I3248" s="134"/>
      <c r="J3248" s="134"/>
      <c r="K3248" s="134"/>
      <c r="L3248" s="134"/>
      <c r="M3248" s="134"/>
      <c r="N3248" s="134"/>
      <c r="O3248" s="134"/>
      <c r="P3248" s="134"/>
      <c r="Q3248" s="134"/>
      <c r="R3248" s="134"/>
      <c r="S3248" s="134"/>
      <c r="T3248" s="134"/>
      <c r="U3248" s="134"/>
      <c r="V3248" s="134"/>
      <c r="W3248" s="134"/>
      <c r="X3248" s="134"/>
      <c r="Y3248" s="134"/>
      <c r="Z3248" s="134"/>
    </row>
    <row r="3249" ht="15.0" customHeight="1">
      <c r="A3249" s="133" t="s">
        <v>9554</v>
      </c>
      <c r="B3249" s="133" t="s">
        <v>958</v>
      </c>
      <c r="C3249" s="134" t="s">
        <v>9555</v>
      </c>
      <c r="D3249" s="133" t="s">
        <v>187</v>
      </c>
      <c r="E3249" s="133">
        <v>63.33</v>
      </c>
      <c r="F3249" s="134"/>
      <c r="G3249" s="134"/>
      <c r="H3249" s="134"/>
      <c r="I3249" s="134"/>
      <c r="J3249" s="134"/>
      <c r="K3249" s="134"/>
      <c r="L3249" s="134"/>
      <c r="M3249" s="134"/>
      <c r="N3249" s="134"/>
      <c r="O3249" s="134"/>
      <c r="P3249" s="134"/>
      <c r="Q3249" s="134"/>
      <c r="R3249" s="134"/>
      <c r="S3249" s="134"/>
      <c r="T3249" s="134"/>
      <c r="U3249" s="134"/>
      <c r="V3249" s="134"/>
      <c r="W3249" s="134"/>
      <c r="X3249" s="134"/>
      <c r="Y3249" s="134"/>
      <c r="Z3249" s="134"/>
    </row>
    <row r="3250" ht="15.0" customHeight="1">
      <c r="A3250" s="133" t="s">
        <v>9556</v>
      </c>
      <c r="B3250" s="133" t="s">
        <v>958</v>
      </c>
      <c r="C3250" s="134" t="s">
        <v>9557</v>
      </c>
      <c r="D3250" s="133" t="s">
        <v>187</v>
      </c>
      <c r="E3250" s="133">
        <v>66.58</v>
      </c>
      <c r="F3250" s="134"/>
      <c r="G3250" s="134"/>
      <c r="H3250" s="134"/>
      <c r="I3250" s="134"/>
      <c r="J3250" s="134"/>
      <c r="K3250" s="134"/>
      <c r="L3250" s="134"/>
      <c r="M3250" s="134"/>
      <c r="N3250" s="134"/>
      <c r="O3250" s="134"/>
      <c r="P3250" s="134"/>
      <c r="Q3250" s="134"/>
      <c r="R3250" s="134"/>
      <c r="S3250" s="134"/>
      <c r="T3250" s="134"/>
      <c r="U3250" s="134"/>
      <c r="V3250" s="134"/>
      <c r="W3250" s="134"/>
      <c r="X3250" s="134"/>
      <c r="Y3250" s="134"/>
      <c r="Z3250" s="134"/>
    </row>
    <row r="3251" ht="15.0" customHeight="1">
      <c r="A3251" s="133" t="s">
        <v>9558</v>
      </c>
      <c r="B3251" s="133" t="s">
        <v>958</v>
      </c>
      <c r="C3251" s="134" t="s">
        <v>9559</v>
      </c>
      <c r="D3251" s="133" t="s">
        <v>187</v>
      </c>
      <c r="E3251" s="133">
        <v>69.55</v>
      </c>
      <c r="F3251" s="134"/>
      <c r="G3251" s="134"/>
      <c r="H3251" s="134"/>
      <c r="I3251" s="134"/>
      <c r="J3251" s="134"/>
      <c r="K3251" s="134"/>
      <c r="L3251" s="134"/>
      <c r="M3251" s="134"/>
      <c r="N3251" s="134"/>
      <c r="O3251" s="134"/>
      <c r="P3251" s="134"/>
      <c r="Q3251" s="134"/>
      <c r="R3251" s="134"/>
      <c r="S3251" s="134"/>
      <c r="T3251" s="134"/>
      <c r="U3251" s="134"/>
      <c r="V3251" s="134"/>
      <c r="W3251" s="134"/>
      <c r="X3251" s="134"/>
      <c r="Y3251" s="134"/>
      <c r="Z3251" s="134"/>
    </row>
    <row r="3252" ht="15.0" customHeight="1">
      <c r="A3252" s="133" t="s">
        <v>9560</v>
      </c>
      <c r="B3252" s="133" t="s">
        <v>958</v>
      </c>
      <c r="C3252" s="134" t="s">
        <v>9561</v>
      </c>
      <c r="D3252" s="133" t="s">
        <v>187</v>
      </c>
      <c r="E3252" s="133">
        <v>43.86</v>
      </c>
      <c r="F3252" s="134"/>
      <c r="G3252" s="134"/>
      <c r="H3252" s="134"/>
      <c r="I3252" s="134"/>
      <c r="J3252" s="134"/>
      <c r="K3252" s="134"/>
      <c r="L3252" s="134"/>
      <c r="M3252" s="134"/>
      <c r="N3252" s="134"/>
      <c r="O3252" s="134"/>
      <c r="P3252" s="134"/>
      <c r="Q3252" s="134"/>
      <c r="R3252" s="134"/>
      <c r="S3252" s="134"/>
      <c r="T3252" s="134"/>
      <c r="U3252" s="134"/>
      <c r="V3252" s="134"/>
      <c r="W3252" s="134"/>
      <c r="X3252" s="134"/>
      <c r="Y3252" s="134"/>
      <c r="Z3252" s="134"/>
    </row>
    <row r="3253" ht="15.0" customHeight="1">
      <c r="A3253" s="133" t="s">
        <v>9562</v>
      </c>
      <c r="B3253" s="133" t="s">
        <v>958</v>
      </c>
      <c r="C3253" s="134" t="s">
        <v>9563</v>
      </c>
      <c r="D3253" s="133" t="s">
        <v>187</v>
      </c>
      <c r="E3253" s="133">
        <v>44.21</v>
      </c>
      <c r="F3253" s="134"/>
      <c r="G3253" s="134"/>
      <c r="H3253" s="134"/>
      <c r="I3253" s="134"/>
      <c r="J3253" s="134"/>
      <c r="K3253" s="134"/>
      <c r="L3253" s="134"/>
      <c r="M3253" s="134"/>
      <c r="N3253" s="134"/>
      <c r="O3253" s="134"/>
      <c r="P3253" s="134"/>
      <c r="Q3253" s="134"/>
      <c r="R3253" s="134"/>
      <c r="S3253" s="134"/>
      <c r="T3253" s="134"/>
      <c r="U3253" s="134"/>
      <c r="V3253" s="134"/>
      <c r="W3253" s="134"/>
      <c r="X3253" s="134"/>
      <c r="Y3253" s="134"/>
      <c r="Z3253" s="134"/>
    </row>
    <row r="3254" ht="15.0" customHeight="1">
      <c r="A3254" s="133" t="s">
        <v>9564</v>
      </c>
      <c r="B3254" s="133" t="s">
        <v>958</v>
      </c>
      <c r="C3254" s="134" t="s">
        <v>9565</v>
      </c>
      <c r="D3254" s="133" t="s">
        <v>8861</v>
      </c>
      <c r="E3254" s="133">
        <v>638.02</v>
      </c>
      <c r="F3254" s="134"/>
      <c r="G3254" s="134"/>
      <c r="H3254" s="134"/>
      <c r="I3254" s="134"/>
      <c r="J3254" s="134"/>
      <c r="K3254" s="134"/>
      <c r="L3254" s="134"/>
      <c r="M3254" s="134"/>
      <c r="N3254" s="134"/>
      <c r="O3254" s="134"/>
      <c r="P3254" s="134"/>
      <c r="Q3254" s="134"/>
      <c r="R3254" s="134"/>
      <c r="S3254" s="134"/>
      <c r="T3254" s="134"/>
      <c r="U3254" s="134"/>
      <c r="V3254" s="134"/>
      <c r="W3254" s="134"/>
      <c r="X3254" s="134"/>
      <c r="Y3254" s="134"/>
      <c r="Z3254" s="134"/>
    </row>
    <row r="3255" ht="15.0" customHeight="1">
      <c r="A3255" s="133" t="s">
        <v>9566</v>
      </c>
      <c r="B3255" s="133" t="s">
        <v>958</v>
      </c>
      <c r="C3255" s="134" t="s">
        <v>9567</v>
      </c>
      <c r="D3255" s="133" t="s">
        <v>8861</v>
      </c>
      <c r="E3255" s="133">
        <v>965.66</v>
      </c>
      <c r="F3255" s="134"/>
      <c r="G3255" s="134"/>
      <c r="H3255" s="134"/>
      <c r="I3255" s="134"/>
      <c r="J3255" s="134"/>
      <c r="K3255" s="134"/>
      <c r="L3255" s="134"/>
      <c r="M3255" s="134"/>
      <c r="N3255" s="134"/>
      <c r="O3255" s="134"/>
      <c r="P3255" s="134"/>
      <c r="Q3255" s="134"/>
      <c r="R3255" s="134"/>
      <c r="S3255" s="134"/>
      <c r="T3255" s="134"/>
      <c r="U3255" s="134"/>
      <c r="V3255" s="134"/>
      <c r="W3255" s="134"/>
      <c r="X3255" s="134"/>
      <c r="Y3255" s="134"/>
      <c r="Z3255" s="134"/>
    </row>
    <row r="3256" ht="15.0" customHeight="1">
      <c r="A3256" s="133" t="s">
        <v>9568</v>
      </c>
      <c r="B3256" s="133" t="s">
        <v>958</v>
      </c>
      <c r="C3256" s="134" t="s">
        <v>9569</v>
      </c>
      <c r="D3256" s="133" t="s">
        <v>8861</v>
      </c>
      <c r="E3256" s="133">
        <v>620.78</v>
      </c>
      <c r="F3256" s="134"/>
      <c r="G3256" s="134"/>
      <c r="H3256" s="134"/>
      <c r="I3256" s="134"/>
      <c r="J3256" s="134"/>
      <c r="K3256" s="134"/>
      <c r="L3256" s="134"/>
      <c r="M3256" s="134"/>
      <c r="N3256" s="134"/>
      <c r="O3256" s="134"/>
      <c r="P3256" s="134"/>
      <c r="Q3256" s="134"/>
      <c r="R3256" s="134"/>
      <c r="S3256" s="134"/>
      <c r="T3256" s="134"/>
      <c r="U3256" s="134"/>
      <c r="V3256" s="134"/>
      <c r="W3256" s="134"/>
      <c r="X3256" s="134"/>
      <c r="Y3256" s="134"/>
      <c r="Z3256" s="134"/>
    </row>
    <row r="3257" ht="15.0" customHeight="1">
      <c r="A3257" s="133" t="s">
        <v>9570</v>
      </c>
      <c r="B3257" s="133" t="s">
        <v>958</v>
      </c>
      <c r="C3257" s="134" t="s">
        <v>9571</v>
      </c>
      <c r="D3257" s="133" t="s">
        <v>8861</v>
      </c>
      <c r="E3257" s="133">
        <v>896.68</v>
      </c>
      <c r="F3257" s="134"/>
      <c r="G3257" s="134"/>
      <c r="H3257" s="134"/>
      <c r="I3257" s="134"/>
      <c r="J3257" s="134"/>
      <c r="K3257" s="134"/>
      <c r="L3257" s="134"/>
      <c r="M3257" s="134"/>
      <c r="N3257" s="134"/>
      <c r="O3257" s="134"/>
      <c r="P3257" s="134"/>
      <c r="Q3257" s="134"/>
      <c r="R3257" s="134"/>
      <c r="S3257" s="134"/>
      <c r="T3257" s="134"/>
      <c r="U3257" s="134"/>
      <c r="V3257" s="134"/>
      <c r="W3257" s="134"/>
      <c r="X3257" s="134"/>
      <c r="Y3257" s="134"/>
      <c r="Z3257" s="134"/>
    </row>
    <row r="3258" ht="15.0" customHeight="1">
      <c r="A3258" s="133" t="s">
        <v>9572</v>
      </c>
      <c r="B3258" s="133" t="s">
        <v>958</v>
      </c>
      <c r="C3258" s="134" t="s">
        <v>9573</v>
      </c>
      <c r="D3258" s="133" t="s">
        <v>108</v>
      </c>
      <c r="E3258" s="133">
        <v>103.74</v>
      </c>
      <c r="F3258" s="134"/>
      <c r="G3258" s="134"/>
      <c r="H3258" s="134"/>
      <c r="I3258" s="134"/>
      <c r="J3258" s="134"/>
      <c r="K3258" s="134"/>
      <c r="L3258" s="134"/>
      <c r="M3258" s="134"/>
      <c r="N3258" s="134"/>
      <c r="O3258" s="134"/>
      <c r="P3258" s="134"/>
      <c r="Q3258" s="134"/>
      <c r="R3258" s="134"/>
      <c r="S3258" s="134"/>
      <c r="T3258" s="134"/>
      <c r="U3258" s="134"/>
      <c r="V3258" s="134"/>
      <c r="W3258" s="134"/>
      <c r="X3258" s="134"/>
      <c r="Y3258" s="134"/>
      <c r="Z3258" s="134"/>
    </row>
    <row r="3259" ht="15.0" customHeight="1">
      <c r="A3259" s="133" t="s">
        <v>9574</v>
      </c>
      <c r="B3259" s="133" t="s">
        <v>958</v>
      </c>
      <c r="C3259" s="134" t="s">
        <v>9575</v>
      </c>
      <c r="D3259" s="133" t="s">
        <v>108</v>
      </c>
      <c r="E3259" s="133">
        <v>92.21</v>
      </c>
      <c r="F3259" s="134"/>
      <c r="G3259" s="134"/>
      <c r="H3259" s="134"/>
      <c r="I3259" s="134"/>
      <c r="J3259" s="134"/>
      <c r="K3259" s="134"/>
      <c r="L3259" s="134"/>
      <c r="M3259" s="134"/>
      <c r="N3259" s="134"/>
      <c r="O3259" s="134"/>
      <c r="P3259" s="134"/>
      <c r="Q3259" s="134"/>
      <c r="R3259" s="134"/>
      <c r="S3259" s="134"/>
      <c r="T3259" s="134"/>
      <c r="U3259" s="134"/>
      <c r="V3259" s="134"/>
      <c r="W3259" s="134"/>
      <c r="X3259" s="134"/>
      <c r="Y3259" s="134"/>
      <c r="Z3259" s="134"/>
    </row>
    <row r="3260" ht="15.0" customHeight="1">
      <c r="A3260" s="133" t="s">
        <v>9576</v>
      </c>
      <c r="B3260" s="133" t="s">
        <v>958</v>
      </c>
      <c r="C3260" s="134" t="s">
        <v>9577</v>
      </c>
      <c r="D3260" s="133" t="s">
        <v>187</v>
      </c>
      <c r="E3260" s="133">
        <v>12.94</v>
      </c>
      <c r="F3260" s="134"/>
      <c r="G3260" s="134"/>
      <c r="H3260" s="134"/>
      <c r="I3260" s="134"/>
      <c r="J3260" s="134"/>
      <c r="K3260" s="134"/>
      <c r="L3260" s="134"/>
      <c r="M3260" s="134"/>
      <c r="N3260" s="134"/>
      <c r="O3260" s="134"/>
      <c r="P3260" s="134"/>
      <c r="Q3260" s="134"/>
      <c r="R3260" s="134"/>
      <c r="S3260" s="134"/>
      <c r="T3260" s="134"/>
      <c r="U3260" s="134"/>
      <c r="V3260" s="134"/>
      <c r="W3260" s="134"/>
      <c r="X3260" s="134"/>
      <c r="Y3260" s="134"/>
      <c r="Z3260" s="134"/>
    </row>
    <row r="3261" ht="15.0" customHeight="1">
      <c r="A3261" s="133" t="s">
        <v>9578</v>
      </c>
      <c r="B3261" s="133" t="s">
        <v>958</v>
      </c>
      <c r="C3261" s="134" t="s">
        <v>9579</v>
      </c>
      <c r="D3261" s="133" t="s">
        <v>187</v>
      </c>
      <c r="E3261" s="133">
        <v>13.84</v>
      </c>
      <c r="F3261" s="134"/>
      <c r="G3261" s="134"/>
      <c r="H3261" s="134"/>
      <c r="I3261" s="134"/>
      <c r="J3261" s="134"/>
      <c r="K3261" s="134"/>
      <c r="L3261" s="134"/>
      <c r="M3261" s="134"/>
      <c r="N3261" s="134"/>
      <c r="O3261" s="134"/>
      <c r="P3261" s="134"/>
      <c r="Q3261" s="134"/>
      <c r="R3261" s="134"/>
      <c r="S3261" s="134"/>
      <c r="T3261" s="134"/>
      <c r="U3261" s="134"/>
      <c r="V3261" s="134"/>
      <c r="W3261" s="134"/>
      <c r="X3261" s="134"/>
      <c r="Y3261" s="134"/>
      <c r="Z3261" s="134"/>
    </row>
    <row r="3262" ht="15.0" customHeight="1">
      <c r="A3262" s="133" t="s">
        <v>9580</v>
      </c>
      <c r="B3262" s="133" t="s">
        <v>958</v>
      </c>
      <c r="C3262" s="134" t="s">
        <v>9581</v>
      </c>
      <c r="D3262" s="133" t="s">
        <v>187</v>
      </c>
      <c r="E3262" s="133">
        <v>6.14</v>
      </c>
      <c r="F3262" s="134"/>
      <c r="G3262" s="134"/>
      <c r="H3262" s="134"/>
      <c r="I3262" s="134"/>
      <c r="J3262" s="134"/>
      <c r="K3262" s="134"/>
      <c r="L3262" s="134"/>
      <c r="M3262" s="134"/>
      <c r="N3262" s="134"/>
      <c r="O3262" s="134"/>
      <c r="P3262" s="134"/>
      <c r="Q3262" s="134"/>
      <c r="R3262" s="134"/>
      <c r="S3262" s="134"/>
      <c r="T3262" s="134"/>
      <c r="U3262" s="134"/>
      <c r="V3262" s="134"/>
      <c r="W3262" s="134"/>
      <c r="X3262" s="134"/>
      <c r="Y3262" s="134"/>
      <c r="Z3262" s="134"/>
    </row>
    <row r="3263" ht="15.0" customHeight="1">
      <c r="A3263" s="133" t="s">
        <v>9582</v>
      </c>
      <c r="B3263" s="133" t="s">
        <v>958</v>
      </c>
      <c r="C3263" s="134" t="s">
        <v>9583</v>
      </c>
      <c r="D3263" s="133" t="s">
        <v>108</v>
      </c>
      <c r="E3263" s="133">
        <v>89.65</v>
      </c>
      <c r="F3263" s="134"/>
      <c r="G3263" s="134"/>
      <c r="H3263" s="134"/>
      <c r="I3263" s="134"/>
      <c r="J3263" s="134"/>
      <c r="K3263" s="134"/>
      <c r="L3263" s="134"/>
      <c r="M3263" s="134"/>
      <c r="N3263" s="134"/>
      <c r="O3263" s="134"/>
      <c r="P3263" s="134"/>
      <c r="Q3263" s="134"/>
      <c r="R3263" s="134"/>
      <c r="S3263" s="134"/>
      <c r="T3263" s="134"/>
      <c r="U3263" s="134"/>
      <c r="V3263" s="134"/>
      <c r="W3263" s="134"/>
      <c r="X3263" s="134"/>
      <c r="Y3263" s="134"/>
      <c r="Z3263" s="134"/>
    </row>
    <row r="3264" ht="15.0" customHeight="1">
      <c r="A3264" s="133" t="s">
        <v>9584</v>
      </c>
      <c r="B3264" s="133" t="s">
        <v>958</v>
      </c>
      <c r="C3264" s="134" t="s">
        <v>9585</v>
      </c>
      <c r="D3264" s="133" t="s">
        <v>108</v>
      </c>
      <c r="E3264" s="133">
        <v>74.65</v>
      </c>
      <c r="F3264" s="134"/>
      <c r="G3264" s="134"/>
      <c r="H3264" s="134"/>
      <c r="I3264" s="134"/>
      <c r="J3264" s="134"/>
      <c r="K3264" s="134"/>
      <c r="L3264" s="134"/>
      <c r="M3264" s="134"/>
      <c r="N3264" s="134"/>
      <c r="O3264" s="134"/>
      <c r="P3264" s="134"/>
      <c r="Q3264" s="134"/>
      <c r="R3264" s="134"/>
      <c r="S3264" s="134"/>
      <c r="T3264" s="134"/>
      <c r="U3264" s="134"/>
      <c r="V3264" s="134"/>
      <c r="W3264" s="134"/>
      <c r="X3264" s="134"/>
      <c r="Y3264" s="134"/>
      <c r="Z3264" s="134"/>
    </row>
    <row r="3265" ht="15.0" customHeight="1">
      <c r="A3265" s="133" t="s">
        <v>9586</v>
      </c>
      <c r="B3265" s="133" t="s">
        <v>958</v>
      </c>
      <c r="C3265" s="134" t="s">
        <v>9587</v>
      </c>
      <c r="D3265" s="133" t="s">
        <v>108</v>
      </c>
      <c r="E3265" s="133">
        <v>76.53</v>
      </c>
      <c r="F3265" s="134"/>
      <c r="G3265" s="134"/>
      <c r="H3265" s="134"/>
      <c r="I3265" s="134"/>
      <c r="J3265" s="134"/>
      <c r="K3265" s="134"/>
      <c r="L3265" s="134"/>
      <c r="M3265" s="134"/>
      <c r="N3265" s="134"/>
      <c r="O3265" s="134"/>
      <c r="P3265" s="134"/>
      <c r="Q3265" s="134"/>
      <c r="R3265" s="134"/>
      <c r="S3265" s="134"/>
      <c r="T3265" s="134"/>
      <c r="U3265" s="134"/>
      <c r="V3265" s="134"/>
      <c r="W3265" s="134"/>
      <c r="X3265" s="134"/>
      <c r="Y3265" s="134"/>
      <c r="Z3265" s="134"/>
    </row>
    <row r="3266" ht="15.0" customHeight="1">
      <c r="A3266" s="133" t="s">
        <v>9588</v>
      </c>
      <c r="B3266" s="133" t="s">
        <v>958</v>
      </c>
      <c r="C3266" s="134" t="s">
        <v>9589</v>
      </c>
      <c r="D3266" s="133" t="s">
        <v>108</v>
      </c>
      <c r="E3266" s="133">
        <v>50.65</v>
      </c>
      <c r="F3266" s="134"/>
      <c r="G3266" s="134"/>
      <c r="H3266" s="134"/>
      <c r="I3266" s="134"/>
      <c r="J3266" s="134"/>
      <c r="K3266" s="134"/>
      <c r="L3266" s="134"/>
      <c r="M3266" s="134"/>
      <c r="N3266" s="134"/>
      <c r="O3266" s="134"/>
      <c r="P3266" s="134"/>
      <c r="Q3266" s="134"/>
      <c r="R3266" s="134"/>
      <c r="S3266" s="134"/>
      <c r="T3266" s="134"/>
      <c r="U3266" s="134"/>
      <c r="V3266" s="134"/>
      <c r="W3266" s="134"/>
      <c r="X3266" s="134"/>
      <c r="Y3266" s="134"/>
      <c r="Z3266" s="134"/>
    </row>
    <row r="3267" ht="15.0" customHeight="1">
      <c r="A3267" s="133" t="s">
        <v>9590</v>
      </c>
      <c r="B3267" s="133" t="s">
        <v>958</v>
      </c>
      <c r="C3267" s="134" t="s">
        <v>9591</v>
      </c>
      <c r="D3267" s="133" t="s">
        <v>187</v>
      </c>
      <c r="E3267" s="133">
        <v>60.36</v>
      </c>
      <c r="F3267" s="134"/>
      <c r="G3267" s="134"/>
      <c r="H3267" s="134"/>
      <c r="I3267" s="134"/>
      <c r="J3267" s="134"/>
      <c r="K3267" s="134"/>
      <c r="L3267" s="134"/>
      <c r="M3267" s="134"/>
      <c r="N3267" s="134"/>
      <c r="O3267" s="134"/>
      <c r="P3267" s="134"/>
      <c r="Q3267" s="134"/>
      <c r="R3267" s="134"/>
      <c r="S3267" s="134"/>
      <c r="T3267" s="134"/>
      <c r="U3267" s="134"/>
      <c r="V3267" s="134"/>
      <c r="W3267" s="134"/>
      <c r="X3267" s="134"/>
      <c r="Y3267" s="134"/>
      <c r="Z3267" s="134"/>
    </row>
    <row r="3268" ht="15.0" customHeight="1">
      <c r="A3268" s="133" t="s">
        <v>9592</v>
      </c>
      <c r="B3268" s="133" t="s">
        <v>958</v>
      </c>
      <c r="C3268" s="134" t="s">
        <v>9593</v>
      </c>
      <c r="D3268" s="133" t="s">
        <v>187</v>
      </c>
      <c r="E3268" s="133">
        <v>67.73</v>
      </c>
      <c r="F3268" s="134"/>
      <c r="G3268" s="134"/>
      <c r="H3268" s="134"/>
      <c r="I3268" s="134"/>
      <c r="J3268" s="134"/>
      <c r="K3268" s="134"/>
      <c r="L3268" s="134"/>
      <c r="M3268" s="134"/>
      <c r="N3268" s="134"/>
      <c r="O3268" s="134"/>
      <c r="P3268" s="134"/>
      <c r="Q3268" s="134"/>
      <c r="R3268" s="134"/>
      <c r="S3268" s="134"/>
      <c r="T3268" s="134"/>
      <c r="U3268" s="134"/>
      <c r="V3268" s="134"/>
      <c r="W3268" s="134"/>
      <c r="X3268" s="134"/>
      <c r="Y3268" s="134"/>
      <c r="Z3268" s="134"/>
    </row>
    <row r="3269" ht="15.0" customHeight="1">
      <c r="A3269" s="133" t="s">
        <v>9594</v>
      </c>
      <c r="B3269" s="133" t="s">
        <v>958</v>
      </c>
      <c r="C3269" s="134" t="s">
        <v>9595</v>
      </c>
      <c r="D3269" s="133" t="s">
        <v>187</v>
      </c>
      <c r="E3269" s="133">
        <v>78.06</v>
      </c>
      <c r="F3269" s="134"/>
      <c r="G3269" s="134"/>
      <c r="H3269" s="134"/>
      <c r="I3269" s="134"/>
      <c r="J3269" s="134"/>
      <c r="K3269" s="134"/>
      <c r="L3269" s="134"/>
      <c r="M3269" s="134"/>
      <c r="N3269" s="134"/>
      <c r="O3269" s="134"/>
      <c r="P3269" s="134"/>
      <c r="Q3269" s="134"/>
      <c r="R3269" s="134"/>
      <c r="S3269" s="134"/>
      <c r="T3269" s="134"/>
      <c r="U3269" s="134"/>
      <c r="V3269" s="134"/>
      <c r="W3269" s="134"/>
      <c r="X3269" s="134"/>
      <c r="Y3269" s="134"/>
      <c r="Z3269" s="134"/>
    </row>
    <row r="3270" ht="15.0" customHeight="1">
      <c r="A3270" s="133" t="s">
        <v>9596</v>
      </c>
      <c r="B3270" s="133" t="s">
        <v>958</v>
      </c>
      <c r="C3270" s="134" t="s">
        <v>9597</v>
      </c>
      <c r="D3270" s="133" t="s">
        <v>187</v>
      </c>
      <c r="E3270" s="133">
        <v>83.5</v>
      </c>
      <c r="F3270" s="134"/>
      <c r="G3270" s="134"/>
      <c r="H3270" s="134"/>
      <c r="I3270" s="134"/>
      <c r="J3270" s="134"/>
      <c r="K3270" s="134"/>
      <c r="L3270" s="134"/>
      <c r="M3270" s="134"/>
      <c r="N3270" s="134"/>
      <c r="O3270" s="134"/>
      <c r="P3270" s="134"/>
      <c r="Q3270" s="134"/>
      <c r="R3270" s="134"/>
      <c r="S3270" s="134"/>
      <c r="T3270" s="134"/>
      <c r="U3270" s="134"/>
      <c r="V3270" s="134"/>
      <c r="W3270" s="134"/>
      <c r="X3270" s="134"/>
      <c r="Y3270" s="134"/>
      <c r="Z3270" s="134"/>
    </row>
    <row r="3271" ht="15.0" customHeight="1">
      <c r="A3271" s="133" t="s">
        <v>9598</v>
      </c>
      <c r="B3271" s="133" t="s">
        <v>958</v>
      </c>
      <c r="C3271" s="134" t="s">
        <v>9599</v>
      </c>
      <c r="D3271" s="133" t="s">
        <v>187</v>
      </c>
      <c r="E3271" s="133">
        <v>116.93</v>
      </c>
      <c r="F3271" s="134"/>
      <c r="G3271" s="134"/>
      <c r="H3271" s="134"/>
      <c r="I3271" s="134"/>
      <c r="J3271" s="134"/>
      <c r="K3271" s="134"/>
      <c r="L3271" s="134"/>
      <c r="M3271" s="134"/>
      <c r="N3271" s="134"/>
      <c r="O3271" s="134"/>
      <c r="P3271" s="134"/>
      <c r="Q3271" s="134"/>
      <c r="R3271" s="134"/>
      <c r="S3271" s="134"/>
      <c r="T3271" s="134"/>
      <c r="U3271" s="134"/>
      <c r="V3271" s="134"/>
      <c r="W3271" s="134"/>
      <c r="X3271" s="134"/>
      <c r="Y3271" s="134"/>
      <c r="Z3271" s="134"/>
    </row>
    <row r="3272" ht="15.0" customHeight="1">
      <c r="A3272" s="133" t="s">
        <v>9600</v>
      </c>
      <c r="B3272" s="133" t="s">
        <v>958</v>
      </c>
      <c r="C3272" s="134" t="s">
        <v>9601</v>
      </c>
      <c r="D3272" s="133" t="s">
        <v>187</v>
      </c>
      <c r="E3272" s="133">
        <v>39.73</v>
      </c>
      <c r="F3272" s="134"/>
      <c r="G3272" s="134"/>
      <c r="H3272" s="134"/>
      <c r="I3272" s="134"/>
      <c r="J3272" s="134"/>
      <c r="K3272" s="134"/>
      <c r="L3272" s="134"/>
      <c r="M3272" s="134"/>
      <c r="N3272" s="134"/>
      <c r="O3272" s="134"/>
      <c r="P3272" s="134"/>
      <c r="Q3272" s="134"/>
      <c r="R3272" s="134"/>
      <c r="S3272" s="134"/>
      <c r="T3272" s="134"/>
      <c r="U3272" s="134"/>
      <c r="V3272" s="134"/>
      <c r="W3272" s="134"/>
      <c r="X3272" s="134"/>
      <c r="Y3272" s="134"/>
      <c r="Z3272" s="134"/>
    </row>
    <row r="3273" ht="15.0" customHeight="1">
      <c r="A3273" s="133" t="s">
        <v>9602</v>
      </c>
      <c r="B3273" s="133" t="s">
        <v>958</v>
      </c>
      <c r="C3273" s="134" t="s">
        <v>9603</v>
      </c>
      <c r="D3273" s="133" t="s">
        <v>4</v>
      </c>
      <c r="E3273" s="133">
        <v>31.61</v>
      </c>
      <c r="F3273" s="134"/>
      <c r="G3273" s="134"/>
      <c r="H3273" s="134"/>
      <c r="I3273" s="134"/>
      <c r="J3273" s="134"/>
      <c r="K3273" s="134"/>
      <c r="L3273" s="134"/>
      <c r="M3273" s="134"/>
      <c r="N3273" s="134"/>
      <c r="O3273" s="134"/>
      <c r="P3273" s="134"/>
      <c r="Q3273" s="134"/>
      <c r="R3273" s="134"/>
      <c r="S3273" s="134"/>
      <c r="T3273" s="134"/>
      <c r="U3273" s="134"/>
      <c r="V3273" s="134"/>
      <c r="W3273" s="134"/>
      <c r="X3273" s="134"/>
      <c r="Y3273" s="134"/>
      <c r="Z3273" s="134"/>
    </row>
    <row r="3274" ht="15.0" customHeight="1">
      <c r="A3274" s="133" t="s">
        <v>9604</v>
      </c>
      <c r="B3274" s="133" t="s">
        <v>958</v>
      </c>
      <c r="C3274" s="134" t="s">
        <v>9605</v>
      </c>
      <c r="D3274" s="133" t="s">
        <v>4</v>
      </c>
      <c r="E3274" s="133">
        <v>93.48</v>
      </c>
      <c r="F3274" s="134"/>
      <c r="G3274" s="134"/>
      <c r="H3274" s="134"/>
      <c r="I3274" s="134"/>
      <c r="J3274" s="134"/>
      <c r="K3274" s="134"/>
      <c r="L3274" s="134"/>
      <c r="M3274" s="134"/>
      <c r="N3274" s="134"/>
      <c r="O3274" s="134"/>
      <c r="P3274" s="134"/>
      <c r="Q3274" s="134"/>
      <c r="R3274" s="134"/>
      <c r="S3274" s="134"/>
      <c r="T3274" s="134"/>
      <c r="U3274" s="134"/>
      <c r="V3274" s="134"/>
      <c r="W3274" s="134"/>
      <c r="X3274" s="134"/>
      <c r="Y3274" s="134"/>
      <c r="Z3274" s="134"/>
    </row>
    <row r="3275" ht="15.0" customHeight="1">
      <c r="A3275" s="133" t="s">
        <v>9606</v>
      </c>
      <c r="B3275" s="133" t="s">
        <v>958</v>
      </c>
      <c r="C3275" s="134" t="s">
        <v>9607</v>
      </c>
      <c r="D3275" s="133" t="s">
        <v>4</v>
      </c>
      <c r="E3275" s="133">
        <v>160.47</v>
      </c>
      <c r="F3275" s="134"/>
      <c r="G3275" s="134"/>
      <c r="H3275" s="134"/>
      <c r="I3275" s="134"/>
      <c r="J3275" s="134"/>
      <c r="K3275" s="134"/>
      <c r="L3275" s="134"/>
      <c r="M3275" s="134"/>
      <c r="N3275" s="134"/>
      <c r="O3275" s="134"/>
      <c r="P3275" s="134"/>
      <c r="Q3275" s="134"/>
      <c r="R3275" s="134"/>
      <c r="S3275" s="134"/>
      <c r="T3275" s="134"/>
      <c r="U3275" s="134"/>
      <c r="V3275" s="134"/>
      <c r="W3275" s="134"/>
      <c r="X3275" s="134"/>
      <c r="Y3275" s="134"/>
      <c r="Z3275" s="134"/>
    </row>
    <row r="3276" ht="15.0" customHeight="1">
      <c r="A3276" s="133" t="s">
        <v>9608</v>
      </c>
      <c r="B3276" s="133" t="s">
        <v>958</v>
      </c>
      <c r="C3276" s="134" t="s">
        <v>9609</v>
      </c>
      <c r="D3276" s="133" t="s">
        <v>101</v>
      </c>
      <c r="E3276" s="133">
        <v>3.17</v>
      </c>
      <c r="F3276" s="134"/>
      <c r="G3276" s="134"/>
      <c r="H3276" s="134"/>
      <c r="I3276" s="134"/>
      <c r="J3276" s="134"/>
      <c r="K3276" s="134"/>
      <c r="L3276" s="134"/>
      <c r="M3276" s="134"/>
      <c r="N3276" s="134"/>
      <c r="O3276" s="134"/>
      <c r="P3276" s="134"/>
      <c r="Q3276" s="134"/>
      <c r="R3276" s="134"/>
      <c r="S3276" s="134"/>
      <c r="T3276" s="134"/>
      <c r="U3276" s="134"/>
      <c r="V3276" s="134"/>
      <c r="W3276" s="134"/>
      <c r="X3276" s="134"/>
      <c r="Y3276" s="134"/>
      <c r="Z3276" s="134"/>
    </row>
    <row r="3277" ht="15.0" customHeight="1">
      <c r="A3277" s="133" t="s">
        <v>9610</v>
      </c>
      <c r="B3277" s="133" t="s">
        <v>958</v>
      </c>
      <c r="C3277" s="134" t="s">
        <v>9611</v>
      </c>
      <c r="D3277" s="133" t="s">
        <v>101</v>
      </c>
      <c r="E3277" s="133">
        <v>6.09</v>
      </c>
      <c r="F3277" s="134"/>
      <c r="G3277" s="134"/>
      <c r="H3277" s="134"/>
      <c r="I3277" s="134"/>
      <c r="J3277" s="134"/>
      <c r="K3277" s="134"/>
      <c r="L3277" s="134"/>
      <c r="M3277" s="134"/>
      <c r="N3277" s="134"/>
      <c r="O3277" s="134"/>
      <c r="P3277" s="134"/>
      <c r="Q3277" s="134"/>
      <c r="R3277" s="134"/>
      <c r="S3277" s="134"/>
      <c r="T3277" s="134"/>
      <c r="U3277" s="134"/>
      <c r="V3277" s="134"/>
      <c r="W3277" s="134"/>
      <c r="X3277" s="134"/>
      <c r="Y3277" s="134"/>
      <c r="Z3277" s="134"/>
    </row>
    <row r="3278" ht="15.0" customHeight="1">
      <c r="A3278" s="133" t="s">
        <v>9612</v>
      </c>
      <c r="B3278" s="133" t="s">
        <v>958</v>
      </c>
      <c r="C3278" s="134" t="s">
        <v>9613</v>
      </c>
      <c r="D3278" s="133" t="s">
        <v>101</v>
      </c>
      <c r="E3278" s="133">
        <v>6.82</v>
      </c>
      <c r="F3278" s="134"/>
      <c r="G3278" s="134"/>
      <c r="H3278" s="134"/>
      <c r="I3278" s="134"/>
      <c r="J3278" s="134"/>
      <c r="K3278" s="134"/>
      <c r="L3278" s="134"/>
      <c r="M3278" s="134"/>
      <c r="N3278" s="134"/>
      <c r="O3278" s="134"/>
      <c r="P3278" s="134"/>
      <c r="Q3278" s="134"/>
      <c r="R3278" s="134"/>
      <c r="S3278" s="134"/>
      <c r="T3278" s="134"/>
      <c r="U3278" s="134"/>
      <c r="V3278" s="134"/>
      <c r="W3278" s="134"/>
      <c r="X3278" s="134"/>
      <c r="Y3278" s="134"/>
      <c r="Z3278" s="134"/>
    </row>
    <row r="3279" ht="15.0" customHeight="1">
      <c r="A3279" s="133" t="s">
        <v>9614</v>
      </c>
      <c r="B3279" s="133" t="s">
        <v>958</v>
      </c>
      <c r="C3279" s="134" t="s">
        <v>9615</v>
      </c>
      <c r="D3279" s="133" t="s">
        <v>101</v>
      </c>
      <c r="E3279" s="133">
        <v>5.29</v>
      </c>
      <c r="F3279" s="134"/>
      <c r="G3279" s="134"/>
      <c r="H3279" s="134"/>
      <c r="I3279" s="134"/>
      <c r="J3279" s="134"/>
      <c r="K3279" s="134"/>
      <c r="L3279" s="134"/>
      <c r="M3279" s="134"/>
      <c r="N3279" s="134"/>
      <c r="O3279" s="134"/>
      <c r="P3279" s="134"/>
      <c r="Q3279" s="134"/>
      <c r="R3279" s="134"/>
      <c r="S3279" s="134"/>
      <c r="T3279" s="134"/>
      <c r="U3279" s="134"/>
      <c r="V3279" s="134"/>
      <c r="W3279" s="134"/>
      <c r="X3279" s="134"/>
      <c r="Y3279" s="134"/>
      <c r="Z3279" s="134"/>
    </row>
    <row r="3280" ht="15.0" customHeight="1">
      <c r="A3280" s="133" t="s">
        <v>9616</v>
      </c>
      <c r="B3280" s="133" t="s">
        <v>958</v>
      </c>
      <c r="C3280" s="134" t="s">
        <v>9617</v>
      </c>
      <c r="D3280" s="133" t="s">
        <v>101</v>
      </c>
      <c r="E3280" s="133">
        <v>3.45</v>
      </c>
      <c r="F3280" s="134"/>
      <c r="G3280" s="134"/>
      <c r="H3280" s="134"/>
      <c r="I3280" s="134"/>
      <c r="J3280" s="134"/>
      <c r="K3280" s="134"/>
      <c r="L3280" s="134"/>
      <c r="M3280" s="134"/>
      <c r="N3280" s="134"/>
      <c r="O3280" s="134"/>
      <c r="P3280" s="134"/>
      <c r="Q3280" s="134"/>
      <c r="R3280" s="134"/>
      <c r="S3280" s="134"/>
      <c r="T3280" s="134"/>
      <c r="U3280" s="134"/>
      <c r="V3280" s="134"/>
      <c r="W3280" s="134"/>
      <c r="X3280" s="134"/>
      <c r="Y3280" s="134"/>
      <c r="Z3280" s="134"/>
    </row>
    <row r="3281" ht="15.0" customHeight="1">
      <c r="A3281" s="133" t="s">
        <v>9618</v>
      </c>
      <c r="B3281" s="133" t="s">
        <v>958</v>
      </c>
      <c r="C3281" s="134" t="s">
        <v>9619</v>
      </c>
      <c r="D3281" s="133" t="s">
        <v>101</v>
      </c>
      <c r="E3281" s="133">
        <v>5.29</v>
      </c>
      <c r="F3281" s="134"/>
      <c r="G3281" s="134"/>
      <c r="H3281" s="134"/>
      <c r="I3281" s="134"/>
      <c r="J3281" s="134"/>
      <c r="K3281" s="134"/>
      <c r="L3281" s="134"/>
      <c r="M3281" s="134"/>
      <c r="N3281" s="134"/>
      <c r="O3281" s="134"/>
      <c r="P3281" s="134"/>
      <c r="Q3281" s="134"/>
      <c r="R3281" s="134"/>
      <c r="S3281" s="134"/>
      <c r="T3281" s="134"/>
      <c r="U3281" s="134"/>
      <c r="V3281" s="134"/>
      <c r="W3281" s="134"/>
      <c r="X3281" s="134"/>
      <c r="Y3281" s="134"/>
      <c r="Z3281" s="134"/>
    </row>
    <row r="3282" ht="15.0" customHeight="1">
      <c r="A3282" s="133" t="s">
        <v>9620</v>
      </c>
      <c r="B3282" s="133" t="s">
        <v>958</v>
      </c>
      <c r="C3282" s="134" t="s">
        <v>9621</v>
      </c>
      <c r="D3282" s="133" t="s">
        <v>101</v>
      </c>
      <c r="E3282" s="133">
        <v>7.03</v>
      </c>
      <c r="F3282" s="134"/>
      <c r="G3282" s="134"/>
      <c r="H3282" s="134"/>
      <c r="I3282" s="134"/>
      <c r="J3282" s="134"/>
      <c r="K3282" s="134"/>
      <c r="L3282" s="134"/>
      <c r="M3282" s="134"/>
      <c r="N3282" s="134"/>
      <c r="O3282" s="134"/>
      <c r="P3282" s="134"/>
      <c r="Q3282" s="134"/>
      <c r="R3282" s="134"/>
      <c r="S3282" s="134"/>
      <c r="T3282" s="134"/>
      <c r="U3282" s="134"/>
      <c r="V3282" s="134"/>
      <c r="W3282" s="134"/>
      <c r="X3282" s="134"/>
      <c r="Y3282" s="134"/>
      <c r="Z3282" s="134"/>
    </row>
    <row r="3283" ht="15.0" customHeight="1">
      <c r="A3283" s="133" t="s">
        <v>9622</v>
      </c>
      <c r="B3283" s="133" t="s">
        <v>958</v>
      </c>
      <c r="C3283" s="134" t="s">
        <v>9623</v>
      </c>
      <c r="D3283" s="133" t="s">
        <v>101</v>
      </c>
      <c r="E3283" s="133">
        <v>11.69</v>
      </c>
      <c r="F3283" s="134"/>
      <c r="G3283" s="134"/>
      <c r="H3283" s="134"/>
      <c r="I3283" s="134"/>
      <c r="J3283" s="134"/>
      <c r="K3283" s="134"/>
      <c r="L3283" s="134"/>
      <c r="M3283" s="134"/>
      <c r="N3283" s="134"/>
      <c r="O3283" s="134"/>
      <c r="P3283" s="134"/>
      <c r="Q3283" s="134"/>
      <c r="R3283" s="134"/>
      <c r="S3283" s="134"/>
      <c r="T3283" s="134"/>
      <c r="U3283" s="134"/>
      <c r="V3283" s="134"/>
      <c r="W3283" s="134"/>
      <c r="X3283" s="134"/>
      <c r="Y3283" s="134"/>
      <c r="Z3283" s="134"/>
    </row>
    <row r="3284" ht="15.0" customHeight="1">
      <c r="A3284" s="133" t="s">
        <v>9624</v>
      </c>
      <c r="B3284" s="133" t="s">
        <v>958</v>
      </c>
      <c r="C3284" s="134" t="s">
        <v>9625</v>
      </c>
      <c r="D3284" s="133" t="s">
        <v>187</v>
      </c>
      <c r="E3284" s="133">
        <v>3649.92</v>
      </c>
      <c r="F3284" s="134"/>
      <c r="G3284" s="134"/>
      <c r="H3284" s="134"/>
      <c r="I3284" s="134"/>
      <c r="J3284" s="134"/>
      <c r="K3284" s="134"/>
      <c r="L3284" s="134"/>
      <c r="M3284" s="134"/>
      <c r="N3284" s="134"/>
      <c r="O3284" s="134"/>
      <c r="P3284" s="134"/>
      <c r="Q3284" s="134"/>
      <c r="R3284" s="134"/>
      <c r="S3284" s="134"/>
      <c r="T3284" s="134"/>
      <c r="U3284" s="134"/>
      <c r="V3284" s="134"/>
      <c r="W3284" s="134"/>
      <c r="X3284" s="134"/>
      <c r="Y3284" s="134"/>
      <c r="Z3284" s="134"/>
    </row>
    <row r="3285" ht="15.0" customHeight="1">
      <c r="A3285" s="133" t="s">
        <v>9626</v>
      </c>
      <c r="B3285" s="133" t="s">
        <v>958</v>
      </c>
      <c r="C3285" s="134" t="s">
        <v>9627</v>
      </c>
      <c r="D3285" s="133" t="s">
        <v>4</v>
      </c>
      <c r="E3285" s="133">
        <v>6229.32</v>
      </c>
      <c r="F3285" s="134"/>
      <c r="G3285" s="134"/>
      <c r="H3285" s="134"/>
      <c r="I3285" s="134"/>
      <c r="J3285" s="134"/>
      <c r="K3285" s="134"/>
      <c r="L3285" s="134"/>
      <c r="M3285" s="134"/>
      <c r="N3285" s="134"/>
      <c r="O3285" s="134"/>
      <c r="P3285" s="134"/>
      <c r="Q3285" s="134"/>
      <c r="R3285" s="134"/>
      <c r="S3285" s="134"/>
      <c r="T3285" s="134"/>
      <c r="U3285" s="134"/>
      <c r="V3285" s="134"/>
      <c r="W3285" s="134"/>
      <c r="X3285" s="134"/>
      <c r="Y3285" s="134"/>
      <c r="Z3285" s="134"/>
    </row>
    <row r="3286" ht="15.0" customHeight="1">
      <c r="A3286" s="133" t="s">
        <v>9628</v>
      </c>
      <c r="B3286" s="133" t="s">
        <v>958</v>
      </c>
      <c r="C3286" s="134" t="s">
        <v>9629</v>
      </c>
      <c r="D3286" s="133" t="s">
        <v>187</v>
      </c>
      <c r="E3286" s="133">
        <v>5436.78</v>
      </c>
      <c r="F3286" s="134"/>
      <c r="G3286" s="134"/>
      <c r="H3286" s="134"/>
      <c r="I3286" s="134"/>
      <c r="J3286" s="134"/>
      <c r="K3286" s="134"/>
      <c r="L3286" s="134"/>
      <c r="M3286" s="134"/>
      <c r="N3286" s="134"/>
      <c r="O3286" s="134"/>
      <c r="P3286" s="134"/>
      <c r="Q3286" s="134"/>
      <c r="R3286" s="134"/>
      <c r="S3286" s="134"/>
      <c r="T3286" s="134"/>
      <c r="U3286" s="134"/>
      <c r="V3286" s="134"/>
      <c r="W3286" s="134"/>
      <c r="X3286" s="134"/>
      <c r="Y3286" s="134"/>
      <c r="Z3286" s="134"/>
    </row>
    <row r="3287" ht="15.0" customHeight="1">
      <c r="A3287" s="133" t="s">
        <v>9630</v>
      </c>
      <c r="B3287" s="133" t="s">
        <v>958</v>
      </c>
      <c r="C3287" s="134" t="s">
        <v>9631</v>
      </c>
      <c r="D3287" s="133" t="s">
        <v>4</v>
      </c>
      <c r="E3287" s="133">
        <v>9418.25</v>
      </c>
      <c r="F3287" s="134"/>
      <c r="G3287" s="134"/>
      <c r="H3287" s="134"/>
      <c r="I3287" s="134"/>
      <c r="J3287" s="134"/>
      <c r="K3287" s="134"/>
      <c r="L3287" s="134"/>
      <c r="M3287" s="134"/>
      <c r="N3287" s="134"/>
      <c r="O3287" s="134"/>
      <c r="P3287" s="134"/>
      <c r="Q3287" s="134"/>
      <c r="R3287" s="134"/>
      <c r="S3287" s="134"/>
      <c r="T3287" s="134"/>
      <c r="U3287" s="134"/>
      <c r="V3287" s="134"/>
      <c r="W3287" s="134"/>
      <c r="X3287" s="134"/>
      <c r="Y3287" s="134"/>
      <c r="Z3287" s="134"/>
    </row>
    <row r="3288" ht="15.0" customHeight="1">
      <c r="A3288" s="133" t="s">
        <v>9632</v>
      </c>
      <c r="B3288" s="133" t="s">
        <v>958</v>
      </c>
      <c r="C3288" s="134" t="s">
        <v>9633</v>
      </c>
      <c r="D3288" s="133" t="s">
        <v>4</v>
      </c>
      <c r="E3288" s="133">
        <v>1298.96</v>
      </c>
      <c r="F3288" s="134"/>
      <c r="G3288" s="134"/>
      <c r="H3288" s="134"/>
      <c r="I3288" s="134"/>
      <c r="J3288" s="134"/>
      <c r="K3288" s="134"/>
      <c r="L3288" s="134"/>
      <c r="M3288" s="134"/>
      <c r="N3288" s="134"/>
      <c r="O3288" s="134"/>
      <c r="P3288" s="134"/>
      <c r="Q3288" s="134"/>
      <c r="R3288" s="134"/>
      <c r="S3288" s="134"/>
      <c r="T3288" s="134"/>
      <c r="U3288" s="134"/>
      <c r="V3288" s="134"/>
      <c r="W3288" s="134"/>
      <c r="X3288" s="134"/>
      <c r="Y3288" s="134"/>
      <c r="Z3288" s="134"/>
    </row>
    <row r="3289" ht="15.0" customHeight="1">
      <c r="A3289" s="133" t="s">
        <v>9634</v>
      </c>
      <c r="B3289" s="133" t="s">
        <v>958</v>
      </c>
      <c r="C3289" s="134" t="s">
        <v>9635</v>
      </c>
      <c r="D3289" s="133" t="s">
        <v>4</v>
      </c>
      <c r="E3289" s="133">
        <v>1766.03</v>
      </c>
      <c r="F3289" s="134"/>
      <c r="G3289" s="134"/>
      <c r="H3289" s="134"/>
      <c r="I3289" s="134"/>
      <c r="J3289" s="134"/>
      <c r="K3289" s="134"/>
      <c r="L3289" s="134"/>
      <c r="M3289" s="134"/>
      <c r="N3289" s="134"/>
      <c r="O3289" s="134"/>
      <c r="P3289" s="134"/>
      <c r="Q3289" s="134"/>
      <c r="R3289" s="134"/>
      <c r="S3289" s="134"/>
      <c r="T3289" s="134"/>
      <c r="U3289" s="134"/>
      <c r="V3289" s="134"/>
      <c r="W3289" s="134"/>
      <c r="X3289" s="134"/>
      <c r="Y3289" s="134"/>
      <c r="Z3289" s="134"/>
    </row>
    <row r="3290" ht="15.0" customHeight="1">
      <c r="A3290" s="133" t="s">
        <v>9636</v>
      </c>
      <c r="B3290" s="133" t="s">
        <v>958</v>
      </c>
      <c r="C3290" s="134" t="s">
        <v>9637</v>
      </c>
      <c r="D3290" s="133" t="s">
        <v>108</v>
      </c>
      <c r="E3290" s="133">
        <v>149.89</v>
      </c>
      <c r="F3290" s="134"/>
      <c r="G3290" s="134"/>
      <c r="H3290" s="134"/>
      <c r="I3290" s="134"/>
      <c r="J3290" s="134"/>
      <c r="K3290" s="134"/>
      <c r="L3290" s="134"/>
      <c r="M3290" s="134"/>
      <c r="N3290" s="134"/>
      <c r="O3290" s="134"/>
      <c r="P3290" s="134"/>
      <c r="Q3290" s="134"/>
      <c r="R3290" s="134"/>
      <c r="S3290" s="134"/>
      <c r="T3290" s="134"/>
      <c r="U3290" s="134"/>
      <c r="V3290" s="134"/>
      <c r="W3290" s="134"/>
      <c r="X3290" s="134"/>
      <c r="Y3290" s="134"/>
      <c r="Z3290" s="134"/>
    </row>
    <row r="3291" ht="15.0" customHeight="1">
      <c r="A3291" s="133" t="s">
        <v>9638</v>
      </c>
      <c r="B3291" s="133" t="s">
        <v>958</v>
      </c>
      <c r="C3291" s="134" t="s">
        <v>9639</v>
      </c>
      <c r="D3291" s="133" t="s">
        <v>101</v>
      </c>
      <c r="E3291" s="133">
        <v>1.81</v>
      </c>
      <c r="F3291" s="134"/>
      <c r="G3291" s="134"/>
      <c r="H3291" s="134"/>
      <c r="I3291" s="134"/>
      <c r="J3291" s="134"/>
      <c r="K3291" s="134"/>
      <c r="L3291" s="134"/>
      <c r="M3291" s="134"/>
      <c r="N3291" s="134"/>
      <c r="O3291" s="134"/>
      <c r="P3291" s="134"/>
      <c r="Q3291" s="134"/>
      <c r="R3291" s="134"/>
      <c r="S3291" s="134"/>
      <c r="T3291" s="134"/>
      <c r="U3291" s="134"/>
      <c r="V3291" s="134"/>
      <c r="W3291" s="134"/>
      <c r="X3291" s="134"/>
      <c r="Y3291" s="134"/>
      <c r="Z3291" s="134"/>
    </row>
    <row r="3292" ht="15.0" customHeight="1">
      <c r="A3292" s="133" t="s">
        <v>9640</v>
      </c>
      <c r="B3292" s="133" t="s">
        <v>958</v>
      </c>
      <c r="C3292" s="134" t="s">
        <v>9641</v>
      </c>
      <c r="D3292" s="133" t="s">
        <v>101</v>
      </c>
      <c r="E3292" s="133">
        <v>2.88</v>
      </c>
      <c r="F3292" s="134"/>
      <c r="G3292" s="134"/>
      <c r="H3292" s="134"/>
      <c r="I3292" s="134"/>
      <c r="J3292" s="134"/>
      <c r="K3292" s="134"/>
      <c r="L3292" s="134"/>
      <c r="M3292" s="134"/>
      <c r="N3292" s="134"/>
      <c r="O3292" s="134"/>
      <c r="P3292" s="134"/>
      <c r="Q3292" s="134"/>
      <c r="R3292" s="134"/>
      <c r="S3292" s="134"/>
      <c r="T3292" s="134"/>
      <c r="U3292" s="134"/>
      <c r="V3292" s="134"/>
      <c r="W3292" s="134"/>
      <c r="X3292" s="134"/>
      <c r="Y3292" s="134"/>
      <c r="Z3292" s="134"/>
    </row>
    <row r="3293" ht="15.0" customHeight="1">
      <c r="A3293" s="133" t="s">
        <v>9642</v>
      </c>
      <c r="B3293" s="133" t="s">
        <v>958</v>
      </c>
      <c r="C3293" s="134" t="s">
        <v>9643</v>
      </c>
      <c r="D3293" s="133" t="s">
        <v>108</v>
      </c>
      <c r="E3293" s="133">
        <v>52.5</v>
      </c>
      <c r="F3293" s="134"/>
      <c r="G3293" s="134"/>
      <c r="H3293" s="134"/>
      <c r="I3293" s="134"/>
      <c r="J3293" s="134"/>
      <c r="K3293" s="134"/>
      <c r="L3293" s="134"/>
      <c r="M3293" s="134"/>
      <c r="N3293" s="134"/>
      <c r="O3293" s="134"/>
      <c r="P3293" s="134"/>
      <c r="Q3293" s="134"/>
      <c r="R3293" s="134"/>
      <c r="S3293" s="134"/>
      <c r="T3293" s="134"/>
      <c r="U3293" s="134"/>
      <c r="V3293" s="134"/>
      <c r="W3293" s="134"/>
      <c r="X3293" s="134"/>
      <c r="Y3293" s="134"/>
      <c r="Z3293" s="134"/>
    </row>
    <row r="3294" ht="15.0" customHeight="1">
      <c r="A3294" s="133" t="s">
        <v>9644</v>
      </c>
      <c r="B3294" s="133" t="s">
        <v>958</v>
      </c>
      <c r="C3294" s="134" t="s">
        <v>9645</v>
      </c>
      <c r="D3294" s="133" t="s">
        <v>108</v>
      </c>
      <c r="E3294" s="133">
        <v>63.1</v>
      </c>
      <c r="F3294" s="134"/>
      <c r="G3294" s="134"/>
      <c r="H3294" s="134"/>
      <c r="I3294" s="134"/>
      <c r="J3294" s="134"/>
      <c r="K3294" s="134"/>
      <c r="L3294" s="134"/>
      <c r="M3294" s="134"/>
      <c r="N3294" s="134"/>
      <c r="O3294" s="134"/>
      <c r="P3294" s="134"/>
      <c r="Q3294" s="134"/>
      <c r="R3294" s="134"/>
      <c r="S3294" s="134"/>
      <c r="T3294" s="134"/>
      <c r="U3294" s="134"/>
      <c r="V3294" s="134"/>
      <c r="W3294" s="134"/>
      <c r="X3294" s="134"/>
      <c r="Y3294" s="134"/>
      <c r="Z3294" s="134"/>
    </row>
    <row r="3295" ht="15.0" customHeight="1">
      <c r="A3295" s="133" t="s">
        <v>9646</v>
      </c>
      <c r="B3295" s="133" t="s">
        <v>9647</v>
      </c>
      <c r="C3295" s="134" t="s">
        <v>9648</v>
      </c>
      <c r="D3295" s="133" t="s">
        <v>101</v>
      </c>
      <c r="E3295" s="133">
        <v>0.9200000000000002</v>
      </c>
      <c r="F3295" s="134"/>
      <c r="G3295" s="134"/>
      <c r="H3295" s="134"/>
      <c r="I3295" s="134"/>
      <c r="J3295" s="134"/>
      <c r="K3295" s="134"/>
      <c r="L3295" s="134"/>
      <c r="M3295" s="134"/>
      <c r="N3295" s="134"/>
      <c r="O3295" s="134"/>
      <c r="P3295" s="134"/>
      <c r="Q3295" s="134"/>
      <c r="R3295" s="134"/>
      <c r="S3295" s="134"/>
      <c r="T3295" s="134"/>
      <c r="U3295" s="134"/>
      <c r="V3295" s="134"/>
      <c r="W3295" s="134"/>
      <c r="X3295" s="134"/>
      <c r="Y3295" s="134"/>
      <c r="Z3295" s="134"/>
    </row>
    <row r="3296" ht="15.0" customHeight="1">
      <c r="A3296" s="133" t="s">
        <v>9649</v>
      </c>
      <c r="B3296" s="133" t="s">
        <v>9650</v>
      </c>
      <c r="C3296" s="134" t="s">
        <v>9651</v>
      </c>
      <c r="D3296" s="133" t="s">
        <v>101</v>
      </c>
      <c r="E3296" s="133">
        <v>0.97</v>
      </c>
      <c r="F3296" s="134"/>
      <c r="G3296" s="134"/>
      <c r="H3296" s="134"/>
      <c r="I3296" s="134"/>
      <c r="J3296" s="134"/>
      <c r="K3296" s="134"/>
      <c r="L3296" s="134"/>
      <c r="M3296" s="134"/>
      <c r="N3296" s="134"/>
      <c r="O3296" s="134"/>
      <c r="P3296" s="134"/>
      <c r="Q3296" s="134"/>
      <c r="R3296" s="134"/>
      <c r="S3296" s="134"/>
      <c r="T3296" s="134"/>
      <c r="U3296" s="134"/>
      <c r="V3296" s="134"/>
      <c r="W3296" s="134"/>
      <c r="X3296" s="134"/>
      <c r="Y3296" s="134"/>
      <c r="Z3296" s="134"/>
    </row>
    <row r="3297" ht="15.0" customHeight="1">
      <c r="A3297" s="133" t="s">
        <v>9652</v>
      </c>
      <c r="B3297" s="133" t="s">
        <v>9653</v>
      </c>
      <c r="C3297" s="134" t="s">
        <v>9654</v>
      </c>
      <c r="D3297" s="133" t="s">
        <v>101</v>
      </c>
      <c r="E3297" s="133">
        <v>0.95</v>
      </c>
      <c r="F3297" s="134"/>
      <c r="G3297" s="134"/>
      <c r="H3297" s="134"/>
      <c r="I3297" s="134"/>
      <c r="J3297" s="134"/>
      <c r="K3297" s="134"/>
      <c r="L3297" s="134"/>
      <c r="M3297" s="134"/>
      <c r="N3297" s="134"/>
      <c r="O3297" s="134"/>
      <c r="P3297" s="134"/>
      <c r="Q3297" s="134"/>
      <c r="R3297" s="134"/>
      <c r="S3297" s="134"/>
      <c r="T3297" s="134"/>
      <c r="U3297" s="134"/>
      <c r="V3297" s="134"/>
      <c r="W3297" s="134"/>
      <c r="X3297" s="134"/>
      <c r="Y3297" s="134"/>
      <c r="Z3297" s="134"/>
    </row>
    <row r="3298" ht="15.0" customHeight="1">
      <c r="A3298" s="133" t="s">
        <v>9655</v>
      </c>
      <c r="B3298" s="133" t="s">
        <v>958</v>
      </c>
      <c r="C3298" s="134" t="s">
        <v>9656</v>
      </c>
      <c r="D3298" s="133" t="s">
        <v>108</v>
      </c>
      <c r="E3298" s="133">
        <v>6.73</v>
      </c>
      <c r="F3298" s="134"/>
      <c r="G3298" s="134"/>
      <c r="H3298" s="134"/>
      <c r="I3298" s="134"/>
      <c r="J3298" s="134"/>
      <c r="K3298" s="134"/>
      <c r="L3298" s="134"/>
      <c r="M3298" s="134"/>
      <c r="N3298" s="134"/>
      <c r="O3298" s="134"/>
      <c r="P3298" s="134"/>
      <c r="Q3298" s="134"/>
      <c r="R3298" s="134"/>
      <c r="S3298" s="134"/>
      <c r="T3298" s="134"/>
      <c r="U3298" s="134"/>
      <c r="V3298" s="134"/>
      <c r="W3298" s="134"/>
      <c r="X3298" s="134"/>
      <c r="Y3298" s="134"/>
      <c r="Z3298" s="134"/>
    </row>
    <row r="3299" ht="15.0" customHeight="1">
      <c r="A3299" s="133" t="s">
        <v>9657</v>
      </c>
      <c r="B3299" s="133" t="s">
        <v>9658</v>
      </c>
      <c r="C3299" s="134" t="s">
        <v>9659</v>
      </c>
      <c r="D3299" s="133" t="s">
        <v>108</v>
      </c>
      <c r="E3299" s="133">
        <v>12.23</v>
      </c>
      <c r="F3299" s="134"/>
      <c r="G3299" s="134"/>
      <c r="H3299" s="134"/>
      <c r="I3299" s="134"/>
      <c r="J3299" s="134"/>
      <c r="K3299" s="134"/>
      <c r="L3299" s="134"/>
      <c r="M3299" s="134"/>
      <c r="N3299" s="134"/>
      <c r="O3299" s="134"/>
      <c r="P3299" s="134"/>
      <c r="Q3299" s="134"/>
      <c r="R3299" s="134"/>
      <c r="S3299" s="134"/>
      <c r="T3299" s="134"/>
      <c r="U3299" s="134"/>
      <c r="V3299" s="134"/>
      <c r="W3299" s="134"/>
      <c r="X3299" s="134"/>
      <c r="Y3299" s="134"/>
      <c r="Z3299" s="134"/>
    </row>
    <row r="3300" ht="15.0" customHeight="1">
      <c r="A3300" s="133" t="s">
        <v>9660</v>
      </c>
      <c r="B3300" s="133" t="s">
        <v>958</v>
      </c>
      <c r="C3300" s="134" t="s">
        <v>9661</v>
      </c>
      <c r="D3300" s="133" t="s">
        <v>108</v>
      </c>
      <c r="E3300" s="133">
        <v>23.84</v>
      </c>
      <c r="F3300" s="134"/>
      <c r="G3300" s="134"/>
      <c r="H3300" s="134"/>
      <c r="I3300" s="134"/>
      <c r="J3300" s="134"/>
      <c r="K3300" s="134"/>
      <c r="L3300" s="134"/>
      <c r="M3300" s="134"/>
      <c r="N3300" s="134"/>
      <c r="O3300" s="134"/>
      <c r="P3300" s="134"/>
      <c r="Q3300" s="134"/>
      <c r="R3300" s="134"/>
      <c r="S3300" s="134"/>
      <c r="T3300" s="134"/>
      <c r="U3300" s="134"/>
      <c r="V3300" s="134"/>
      <c r="W3300" s="134"/>
      <c r="X3300" s="134"/>
      <c r="Y3300" s="134"/>
      <c r="Z3300" s="134"/>
    </row>
    <row r="3301" ht="15.0" customHeight="1">
      <c r="A3301" s="133" t="s">
        <v>9662</v>
      </c>
      <c r="B3301" s="133" t="s">
        <v>958</v>
      </c>
      <c r="C3301" s="134" t="s">
        <v>9663</v>
      </c>
      <c r="D3301" s="133" t="s">
        <v>108</v>
      </c>
      <c r="E3301" s="133">
        <v>16.48</v>
      </c>
      <c r="F3301" s="134"/>
      <c r="G3301" s="134"/>
      <c r="H3301" s="134"/>
      <c r="I3301" s="134"/>
      <c r="J3301" s="134"/>
      <c r="K3301" s="134"/>
      <c r="L3301" s="134"/>
      <c r="M3301" s="134"/>
      <c r="N3301" s="134"/>
      <c r="O3301" s="134"/>
      <c r="P3301" s="134"/>
      <c r="Q3301" s="134"/>
      <c r="R3301" s="134"/>
      <c r="S3301" s="134"/>
      <c r="T3301" s="134"/>
      <c r="U3301" s="134"/>
      <c r="V3301" s="134"/>
      <c r="W3301" s="134"/>
      <c r="X3301" s="134"/>
      <c r="Y3301" s="134"/>
      <c r="Z3301" s="134"/>
    </row>
    <row r="3302" ht="15.0" customHeight="1">
      <c r="A3302" s="133" t="s">
        <v>9664</v>
      </c>
      <c r="B3302" s="133" t="s">
        <v>958</v>
      </c>
      <c r="C3302" s="134" t="s">
        <v>9665</v>
      </c>
      <c r="D3302" s="133" t="s">
        <v>108</v>
      </c>
      <c r="E3302" s="133">
        <v>16.91</v>
      </c>
      <c r="F3302" s="134"/>
      <c r="G3302" s="134"/>
      <c r="H3302" s="134"/>
      <c r="I3302" s="134"/>
      <c r="J3302" s="134"/>
      <c r="K3302" s="134"/>
      <c r="L3302" s="134"/>
      <c r="M3302" s="134"/>
      <c r="N3302" s="134"/>
      <c r="O3302" s="134"/>
      <c r="P3302" s="134"/>
      <c r="Q3302" s="134"/>
      <c r="R3302" s="134"/>
      <c r="S3302" s="134"/>
      <c r="T3302" s="134"/>
      <c r="U3302" s="134"/>
      <c r="V3302" s="134"/>
      <c r="W3302" s="134"/>
      <c r="X3302" s="134"/>
      <c r="Y3302" s="134"/>
      <c r="Z3302" s="134"/>
    </row>
    <row r="3303" ht="15.0" customHeight="1">
      <c r="A3303" s="133" t="s">
        <v>9666</v>
      </c>
      <c r="B3303" s="133" t="s">
        <v>9667</v>
      </c>
      <c r="C3303" s="134" t="s">
        <v>9668</v>
      </c>
      <c r="D3303" s="133" t="s">
        <v>108</v>
      </c>
      <c r="E3303" s="133">
        <v>17.4</v>
      </c>
      <c r="F3303" s="134"/>
      <c r="G3303" s="134"/>
      <c r="H3303" s="134"/>
      <c r="I3303" s="134"/>
      <c r="J3303" s="134"/>
      <c r="K3303" s="134"/>
      <c r="L3303" s="134"/>
      <c r="M3303" s="134"/>
      <c r="N3303" s="134"/>
      <c r="O3303" s="134"/>
      <c r="P3303" s="134"/>
      <c r="Q3303" s="134"/>
      <c r="R3303" s="134"/>
      <c r="S3303" s="134"/>
      <c r="T3303" s="134"/>
      <c r="U3303" s="134"/>
      <c r="V3303" s="134"/>
      <c r="W3303" s="134"/>
      <c r="X3303" s="134"/>
      <c r="Y3303" s="134"/>
      <c r="Z3303" s="134"/>
    </row>
    <row r="3304" ht="15.0" customHeight="1">
      <c r="A3304" s="133" t="s">
        <v>9669</v>
      </c>
      <c r="B3304" s="133" t="s">
        <v>958</v>
      </c>
      <c r="C3304" s="134" t="s">
        <v>9670</v>
      </c>
      <c r="D3304" s="133" t="s">
        <v>108</v>
      </c>
      <c r="E3304" s="133">
        <v>17.85</v>
      </c>
      <c r="F3304" s="134"/>
      <c r="G3304" s="134"/>
      <c r="H3304" s="134"/>
      <c r="I3304" s="134"/>
      <c r="J3304" s="134"/>
      <c r="K3304" s="134"/>
      <c r="L3304" s="134"/>
      <c r="M3304" s="134"/>
      <c r="N3304" s="134"/>
      <c r="O3304" s="134"/>
      <c r="P3304" s="134"/>
      <c r="Q3304" s="134"/>
      <c r="R3304" s="134"/>
      <c r="S3304" s="134"/>
      <c r="T3304" s="134"/>
      <c r="U3304" s="134"/>
      <c r="V3304" s="134"/>
      <c r="W3304" s="134"/>
      <c r="X3304" s="134"/>
      <c r="Y3304" s="134"/>
      <c r="Z3304" s="134"/>
    </row>
    <row r="3305" ht="15.0" customHeight="1">
      <c r="A3305" s="133" t="s">
        <v>9671</v>
      </c>
      <c r="B3305" s="133" t="s">
        <v>958</v>
      </c>
      <c r="C3305" s="134" t="s">
        <v>9672</v>
      </c>
      <c r="D3305" s="133" t="s">
        <v>108</v>
      </c>
      <c r="E3305" s="133">
        <v>18.41</v>
      </c>
      <c r="F3305" s="134"/>
      <c r="G3305" s="134"/>
      <c r="H3305" s="134"/>
      <c r="I3305" s="134"/>
      <c r="J3305" s="134"/>
      <c r="K3305" s="134"/>
      <c r="L3305" s="134"/>
      <c r="M3305" s="134"/>
      <c r="N3305" s="134"/>
      <c r="O3305" s="134"/>
      <c r="P3305" s="134"/>
      <c r="Q3305" s="134"/>
      <c r="R3305" s="134"/>
      <c r="S3305" s="134"/>
      <c r="T3305" s="134"/>
      <c r="U3305" s="134"/>
      <c r="V3305" s="134"/>
      <c r="W3305" s="134"/>
      <c r="X3305" s="134"/>
      <c r="Y3305" s="134"/>
      <c r="Z3305" s="134"/>
    </row>
    <row r="3306" ht="15.0" customHeight="1">
      <c r="A3306" s="133" t="s">
        <v>9673</v>
      </c>
      <c r="B3306" s="133" t="s">
        <v>9674</v>
      </c>
      <c r="C3306" s="134" t="s">
        <v>9675</v>
      </c>
      <c r="D3306" s="133" t="s">
        <v>108</v>
      </c>
      <c r="E3306" s="133">
        <v>16.48</v>
      </c>
      <c r="F3306" s="134"/>
      <c r="G3306" s="134"/>
      <c r="H3306" s="134"/>
      <c r="I3306" s="134"/>
      <c r="J3306" s="134"/>
      <c r="K3306" s="134"/>
      <c r="L3306" s="134"/>
      <c r="M3306" s="134"/>
      <c r="N3306" s="134"/>
      <c r="O3306" s="134"/>
      <c r="P3306" s="134"/>
      <c r="Q3306" s="134"/>
      <c r="R3306" s="134"/>
      <c r="S3306" s="134"/>
      <c r="T3306" s="134"/>
      <c r="U3306" s="134"/>
      <c r="V3306" s="134"/>
      <c r="W3306" s="134"/>
      <c r="X3306" s="134"/>
      <c r="Y3306" s="134"/>
      <c r="Z3306" s="134"/>
    </row>
    <row r="3307" ht="15.0" customHeight="1">
      <c r="A3307" s="133" t="s">
        <v>9676</v>
      </c>
      <c r="B3307" s="133" t="s">
        <v>958</v>
      </c>
      <c r="C3307" s="134" t="s">
        <v>9677</v>
      </c>
      <c r="D3307" s="133" t="s">
        <v>108</v>
      </c>
      <c r="E3307" s="133">
        <v>16.91</v>
      </c>
      <c r="F3307" s="134"/>
      <c r="G3307" s="134"/>
      <c r="H3307" s="134"/>
      <c r="I3307" s="134"/>
      <c r="J3307" s="134"/>
      <c r="K3307" s="134"/>
      <c r="L3307" s="134"/>
      <c r="M3307" s="134"/>
      <c r="N3307" s="134"/>
      <c r="O3307" s="134"/>
      <c r="P3307" s="134"/>
      <c r="Q3307" s="134"/>
      <c r="R3307" s="134"/>
      <c r="S3307" s="134"/>
      <c r="T3307" s="134"/>
      <c r="U3307" s="134"/>
      <c r="V3307" s="134"/>
      <c r="W3307" s="134"/>
      <c r="X3307" s="134"/>
      <c r="Y3307" s="134"/>
      <c r="Z3307" s="134"/>
    </row>
    <row r="3308" ht="15.0" customHeight="1">
      <c r="A3308" s="133" t="s">
        <v>9678</v>
      </c>
      <c r="B3308" s="133" t="s">
        <v>958</v>
      </c>
      <c r="C3308" s="134" t="s">
        <v>9679</v>
      </c>
      <c r="D3308" s="133" t="s">
        <v>108</v>
      </c>
      <c r="E3308" s="133">
        <v>17.4</v>
      </c>
      <c r="F3308" s="134"/>
      <c r="G3308" s="134"/>
      <c r="H3308" s="134"/>
      <c r="I3308" s="134"/>
      <c r="J3308" s="134"/>
      <c r="K3308" s="134"/>
      <c r="L3308" s="134"/>
      <c r="M3308" s="134"/>
      <c r="N3308" s="134"/>
      <c r="O3308" s="134"/>
      <c r="P3308" s="134"/>
      <c r="Q3308" s="134"/>
      <c r="R3308" s="134"/>
      <c r="S3308" s="134"/>
      <c r="T3308" s="134"/>
      <c r="U3308" s="134"/>
      <c r="V3308" s="134"/>
      <c r="W3308" s="134"/>
      <c r="X3308" s="134"/>
      <c r="Y3308" s="134"/>
      <c r="Z3308" s="134"/>
    </row>
    <row r="3309" ht="15.0" customHeight="1">
      <c r="A3309" s="133" t="s">
        <v>9680</v>
      </c>
      <c r="B3309" s="133" t="s">
        <v>958</v>
      </c>
      <c r="C3309" s="134" t="s">
        <v>9681</v>
      </c>
      <c r="D3309" s="133" t="s">
        <v>108</v>
      </c>
      <c r="E3309" s="133">
        <v>18.41</v>
      </c>
      <c r="F3309" s="134"/>
      <c r="G3309" s="134"/>
      <c r="H3309" s="134"/>
      <c r="I3309" s="134"/>
      <c r="J3309" s="134"/>
      <c r="K3309" s="134"/>
      <c r="L3309" s="134"/>
      <c r="M3309" s="134"/>
      <c r="N3309" s="134"/>
      <c r="O3309" s="134"/>
      <c r="P3309" s="134"/>
      <c r="Q3309" s="134"/>
      <c r="R3309" s="134"/>
      <c r="S3309" s="134"/>
      <c r="T3309" s="134"/>
      <c r="U3309" s="134"/>
      <c r="V3309" s="134"/>
      <c r="W3309" s="134"/>
      <c r="X3309" s="134"/>
      <c r="Y3309" s="134"/>
      <c r="Z3309" s="134"/>
    </row>
    <row r="3310" ht="15.0" customHeight="1">
      <c r="A3310" s="133" t="s">
        <v>9682</v>
      </c>
      <c r="B3310" s="133" t="s">
        <v>958</v>
      </c>
      <c r="C3310" s="134" t="s">
        <v>9683</v>
      </c>
      <c r="D3310" s="133" t="s">
        <v>108</v>
      </c>
      <c r="E3310" s="133">
        <v>19.16</v>
      </c>
      <c r="F3310" s="134"/>
      <c r="G3310" s="134"/>
      <c r="H3310" s="134"/>
      <c r="I3310" s="134"/>
      <c r="J3310" s="134"/>
      <c r="K3310" s="134"/>
      <c r="L3310" s="134"/>
      <c r="M3310" s="134"/>
      <c r="N3310" s="134"/>
      <c r="O3310" s="134"/>
      <c r="P3310" s="134"/>
      <c r="Q3310" s="134"/>
      <c r="R3310" s="134"/>
      <c r="S3310" s="134"/>
      <c r="T3310" s="134"/>
      <c r="U3310" s="134"/>
      <c r="V3310" s="134"/>
      <c r="W3310" s="134"/>
      <c r="X3310" s="134"/>
      <c r="Y3310" s="134"/>
      <c r="Z3310" s="134"/>
    </row>
    <row r="3311" ht="15.0" customHeight="1">
      <c r="A3311" s="133" t="s">
        <v>9684</v>
      </c>
      <c r="B3311" s="133" t="s">
        <v>958</v>
      </c>
      <c r="C3311" s="134" t="s">
        <v>9685</v>
      </c>
      <c r="D3311" s="133" t="s">
        <v>108</v>
      </c>
      <c r="E3311" s="133">
        <v>19.45</v>
      </c>
      <c r="F3311" s="134"/>
      <c r="G3311" s="134"/>
      <c r="H3311" s="134"/>
      <c r="I3311" s="134"/>
      <c r="J3311" s="134"/>
      <c r="K3311" s="134"/>
      <c r="L3311" s="134"/>
      <c r="M3311" s="134"/>
      <c r="N3311" s="134"/>
      <c r="O3311" s="134"/>
      <c r="P3311" s="134"/>
      <c r="Q3311" s="134"/>
      <c r="R3311" s="134"/>
      <c r="S3311" s="134"/>
      <c r="T3311" s="134"/>
      <c r="U3311" s="134"/>
      <c r="V3311" s="134"/>
      <c r="W3311" s="134"/>
      <c r="X3311" s="134"/>
      <c r="Y3311" s="134"/>
      <c r="Z3311" s="134"/>
    </row>
    <row r="3312" ht="15.0" customHeight="1">
      <c r="A3312" s="133" t="s">
        <v>9686</v>
      </c>
      <c r="B3312" s="133" t="s">
        <v>958</v>
      </c>
      <c r="C3312" s="134" t="s">
        <v>9687</v>
      </c>
      <c r="D3312" s="133" t="s">
        <v>108</v>
      </c>
      <c r="E3312" s="133">
        <v>16.77</v>
      </c>
      <c r="F3312" s="134"/>
      <c r="G3312" s="134"/>
      <c r="H3312" s="134"/>
      <c r="I3312" s="134"/>
      <c r="J3312" s="134"/>
      <c r="K3312" s="134"/>
      <c r="L3312" s="134"/>
      <c r="M3312" s="134"/>
      <c r="N3312" s="134"/>
      <c r="O3312" s="134"/>
      <c r="P3312" s="134"/>
      <c r="Q3312" s="134"/>
      <c r="R3312" s="134"/>
      <c r="S3312" s="134"/>
      <c r="T3312" s="134"/>
      <c r="U3312" s="134"/>
      <c r="V3312" s="134"/>
      <c r="W3312" s="134"/>
      <c r="X3312" s="134"/>
      <c r="Y3312" s="134"/>
      <c r="Z3312" s="134"/>
    </row>
    <row r="3313" ht="15.0" customHeight="1">
      <c r="A3313" s="133" t="s">
        <v>9688</v>
      </c>
      <c r="B3313" s="133" t="s">
        <v>958</v>
      </c>
      <c r="C3313" s="134" t="s">
        <v>9689</v>
      </c>
      <c r="D3313" s="133" t="s">
        <v>108</v>
      </c>
      <c r="E3313" s="133">
        <v>17.77</v>
      </c>
      <c r="F3313" s="134"/>
      <c r="G3313" s="134"/>
      <c r="H3313" s="134"/>
      <c r="I3313" s="134"/>
      <c r="J3313" s="134"/>
      <c r="K3313" s="134"/>
      <c r="L3313" s="134"/>
      <c r="M3313" s="134"/>
      <c r="N3313" s="134"/>
      <c r="O3313" s="134"/>
      <c r="P3313" s="134"/>
      <c r="Q3313" s="134"/>
      <c r="R3313" s="134"/>
      <c r="S3313" s="134"/>
      <c r="T3313" s="134"/>
      <c r="U3313" s="134"/>
      <c r="V3313" s="134"/>
      <c r="W3313" s="134"/>
      <c r="X3313" s="134"/>
      <c r="Y3313" s="134"/>
      <c r="Z3313" s="134"/>
    </row>
    <row r="3314" ht="15.0" customHeight="1">
      <c r="A3314" s="133" t="s">
        <v>9690</v>
      </c>
      <c r="B3314" s="133" t="s">
        <v>958</v>
      </c>
      <c r="C3314" s="134" t="s">
        <v>9691</v>
      </c>
      <c r="D3314" s="133" t="s">
        <v>108</v>
      </c>
      <c r="E3314" s="133">
        <v>18.08</v>
      </c>
      <c r="F3314" s="134"/>
      <c r="G3314" s="134"/>
      <c r="H3314" s="134"/>
      <c r="I3314" s="134"/>
      <c r="J3314" s="134"/>
      <c r="K3314" s="134"/>
      <c r="L3314" s="134"/>
      <c r="M3314" s="134"/>
      <c r="N3314" s="134"/>
      <c r="O3314" s="134"/>
      <c r="P3314" s="134"/>
      <c r="Q3314" s="134"/>
      <c r="R3314" s="134"/>
      <c r="S3314" s="134"/>
      <c r="T3314" s="134"/>
      <c r="U3314" s="134"/>
      <c r="V3314" s="134"/>
      <c r="W3314" s="134"/>
      <c r="X3314" s="134"/>
      <c r="Y3314" s="134"/>
      <c r="Z3314" s="134"/>
    </row>
    <row r="3315" ht="15.0" customHeight="1">
      <c r="A3315" s="133" t="s">
        <v>9692</v>
      </c>
      <c r="B3315" s="133" t="s">
        <v>958</v>
      </c>
      <c r="C3315" s="134" t="s">
        <v>9693</v>
      </c>
      <c r="D3315" s="133" t="s">
        <v>108</v>
      </c>
      <c r="E3315" s="133">
        <v>36.93</v>
      </c>
      <c r="F3315" s="134"/>
      <c r="G3315" s="134"/>
      <c r="H3315" s="134"/>
      <c r="I3315" s="134"/>
      <c r="J3315" s="134"/>
      <c r="K3315" s="134"/>
      <c r="L3315" s="134"/>
      <c r="M3315" s="134"/>
      <c r="N3315" s="134"/>
      <c r="O3315" s="134"/>
      <c r="P3315" s="134"/>
      <c r="Q3315" s="134"/>
      <c r="R3315" s="134"/>
      <c r="S3315" s="134"/>
      <c r="T3315" s="134"/>
      <c r="U3315" s="134"/>
      <c r="V3315" s="134"/>
      <c r="W3315" s="134"/>
      <c r="X3315" s="134"/>
      <c r="Y3315" s="134"/>
      <c r="Z3315" s="134"/>
    </row>
    <row r="3316" ht="15.0" customHeight="1">
      <c r="A3316" s="133" t="s">
        <v>9694</v>
      </c>
      <c r="B3316" s="133" t="s">
        <v>958</v>
      </c>
      <c r="C3316" s="134" t="s">
        <v>9695</v>
      </c>
      <c r="D3316" s="133" t="s">
        <v>108</v>
      </c>
      <c r="E3316" s="133">
        <v>31.21</v>
      </c>
      <c r="F3316" s="134"/>
      <c r="G3316" s="134"/>
      <c r="H3316" s="134"/>
      <c r="I3316" s="134"/>
      <c r="J3316" s="134"/>
      <c r="K3316" s="134"/>
      <c r="L3316" s="134"/>
      <c r="M3316" s="134"/>
      <c r="N3316" s="134"/>
      <c r="O3316" s="134"/>
      <c r="P3316" s="134"/>
      <c r="Q3316" s="134"/>
      <c r="R3316" s="134"/>
      <c r="S3316" s="134"/>
      <c r="T3316" s="134"/>
      <c r="U3316" s="134"/>
      <c r="V3316" s="134"/>
      <c r="W3316" s="134"/>
      <c r="X3316" s="134"/>
      <c r="Y3316" s="134"/>
      <c r="Z3316" s="134"/>
    </row>
    <row r="3317" ht="15.0" customHeight="1">
      <c r="A3317" s="133" t="s">
        <v>9696</v>
      </c>
      <c r="B3317" s="133" t="s">
        <v>958</v>
      </c>
      <c r="C3317" s="134" t="s">
        <v>9697</v>
      </c>
      <c r="D3317" s="133" t="s">
        <v>108</v>
      </c>
      <c r="E3317" s="133">
        <v>54.19</v>
      </c>
      <c r="F3317" s="134"/>
      <c r="G3317" s="134"/>
      <c r="H3317" s="134"/>
      <c r="I3317" s="134"/>
      <c r="J3317" s="134"/>
      <c r="K3317" s="134"/>
      <c r="L3317" s="134"/>
      <c r="M3317" s="134"/>
      <c r="N3317" s="134"/>
      <c r="O3317" s="134"/>
      <c r="P3317" s="134"/>
      <c r="Q3317" s="134"/>
      <c r="R3317" s="134"/>
      <c r="S3317" s="134"/>
      <c r="T3317" s="134"/>
      <c r="U3317" s="134"/>
      <c r="V3317" s="134"/>
      <c r="W3317" s="134"/>
      <c r="X3317" s="134"/>
      <c r="Y3317" s="134"/>
      <c r="Z3317" s="134"/>
    </row>
    <row r="3318" ht="15.0" customHeight="1">
      <c r="A3318" s="133" t="s">
        <v>9698</v>
      </c>
      <c r="B3318" s="133" t="s">
        <v>958</v>
      </c>
      <c r="C3318" s="134" t="s">
        <v>9699</v>
      </c>
      <c r="D3318" s="133" t="s">
        <v>108</v>
      </c>
      <c r="E3318" s="133">
        <v>54.56</v>
      </c>
      <c r="F3318" s="134"/>
      <c r="G3318" s="134"/>
      <c r="H3318" s="134"/>
      <c r="I3318" s="134"/>
      <c r="J3318" s="134"/>
      <c r="K3318" s="134"/>
      <c r="L3318" s="134"/>
      <c r="M3318" s="134"/>
      <c r="N3318" s="134"/>
      <c r="O3318" s="134"/>
      <c r="P3318" s="134"/>
      <c r="Q3318" s="134"/>
      <c r="R3318" s="134"/>
      <c r="S3318" s="134"/>
      <c r="T3318" s="134"/>
      <c r="U3318" s="134"/>
      <c r="V3318" s="134"/>
      <c r="W3318" s="134"/>
      <c r="X3318" s="134"/>
      <c r="Y3318" s="134"/>
      <c r="Z3318" s="134"/>
    </row>
    <row r="3319" ht="15.0" customHeight="1">
      <c r="A3319" s="133" t="s">
        <v>9700</v>
      </c>
      <c r="B3319" s="133" t="s">
        <v>958</v>
      </c>
      <c r="C3319" s="134" t="s">
        <v>9701</v>
      </c>
      <c r="D3319" s="133" t="s">
        <v>108</v>
      </c>
      <c r="E3319" s="133">
        <v>81.58</v>
      </c>
      <c r="F3319" s="134"/>
      <c r="G3319" s="134"/>
      <c r="H3319" s="134"/>
      <c r="I3319" s="134"/>
      <c r="J3319" s="134"/>
      <c r="K3319" s="134"/>
      <c r="L3319" s="134"/>
      <c r="M3319" s="134"/>
      <c r="N3319" s="134"/>
      <c r="O3319" s="134"/>
      <c r="P3319" s="134"/>
      <c r="Q3319" s="134"/>
      <c r="R3319" s="134"/>
      <c r="S3319" s="134"/>
      <c r="T3319" s="134"/>
      <c r="U3319" s="134"/>
      <c r="V3319" s="134"/>
      <c r="W3319" s="134"/>
      <c r="X3319" s="134"/>
      <c r="Y3319" s="134"/>
      <c r="Z3319" s="134"/>
    </row>
    <row r="3320" ht="15.0" customHeight="1">
      <c r="A3320" s="133" t="s">
        <v>9702</v>
      </c>
      <c r="B3320" s="133" t="s">
        <v>958</v>
      </c>
      <c r="C3320" s="134" t="s">
        <v>9703</v>
      </c>
      <c r="D3320" s="133" t="s">
        <v>108</v>
      </c>
      <c r="E3320" s="133">
        <v>79.93</v>
      </c>
      <c r="F3320" s="134"/>
      <c r="G3320" s="134"/>
      <c r="H3320" s="134"/>
      <c r="I3320" s="134"/>
      <c r="J3320" s="134"/>
      <c r="K3320" s="134"/>
      <c r="L3320" s="134"/>
      <c r="M3320" s="134"/>
      <c r="N3320" s="134"/>
      <c r="O3320" s="134"/>
      <c r="P3320" s="134"/>
      <c r="Q3320" s="134"/>
      <c r="R3320" s="134"/>
      <c r="S3320" s="134"/>
      <c r="T3320" s="134"/>
      <c r="U3320" s="134"/>
      <c r="V3320" s="134"/>
      <c r="W3320" s="134"/>
      <c r="X3320" s="134"/>
      <c r="Y3320" s="134"/>
      <c r="Z3320" s="134"/>
    </row>
    <row r="3321" ht="15.0" customHeight="1">
      <c r="A3321" s="133" t="s">
        <v>9704</v>
      </c>
      <c r="B3321" s="133" t="s">
        <v>958</v>
      </c>
      <c r="C3321" s="134" t="s">
        <v>9705</v>
      </c>
      <c r="D3321" s="133" t="s">
        <v>108</v>
      </c>
      <c r="E3321" s="133">
        <v>108.33</v>
      </c>
      <c r="F3321" s="134"/>
      <c r="G3321" s="134"/>
      <c r="H3321" s="134"/>
      <c r="I3321" s="134"/>
      <c r="J3321" s="134"/>
      <c r="K3321" s="134"/>
      <c r="L3321" s="134"/>
      <c r="M3321" s="134"/>
      <c r="N3321" s="134"/>
      <c r="O3321" s="134"/>
      <c r="P3321" s="134"/>
      <c r="Q3321" s="134"/>
      <c r="R3321" s="134"/>
      <c r="S3321" s="134"/>
      <c r="T3321" s="134"/>
      <c r="U3321" s="134"/>
      <c r="V3321" s="134"/>
      <c r="W3321" s="134"/>
      <c r="X3321" s="134"/>
      <c r="Y3321" s="134"/>
      <c r="Z3321" s="134"/>
    </row>
    <row r="3322" ht="15.0" customHeight="1">
      <c r="A3322" s="133" t="s">
        <v>9706</v>
      </c>
      <c r="B3322" s="133" t="s">
        <v>958</v>
      </c>
      <c r="C3322" s="134" t="s">
        <v>9707</v>
      </c>
      <c r="D3322" s="133" t="s">
        <v>108</v>
      </c>
      <c r="E3322" s="133">
        <v>108.67</v>
      </c>
      <c r="F3322" s="134"/>
      <c r="G3322" s="134"/>
      <c r="H3322" s="134"/>
      <c r="I3322" s="134"/>
      <c r="J3322" s="134"/>
      <c r="K3322" s="134"/>
      <c r="L3322" s="134"/>
      <c r="M3322" s="134"/>
      <c r="N3322" s="134"/>
      <c r="O3322" s="134"/>
      <c r="P3322" s="134"/>
      <c r="Q3322" s="134"/>
      <c r="R3322" s="134"/>
      <c r="S3322" s="134"/>
      <c r="T3322" s="134"/>
      <c r="U3322" s="134"/>
      <c r="V3322" s="134"/>
      <c r="W3322" s="134"/>
      <c r="X3322" s="134"/>
      <c r="Y3322" s="134"/>
      <c r="Z3322" s="134"/>
    </row>
    <row r="3323" ht="15.0" customHeight="1">
      <c r="A3323" s="133" t="s">
        <v>9708</v>
      </c>
      <c r="B3323" s="133" t="s">
        <v>958</v>
      </c>
      <c r="C3323" s="134" t="s">
        <v>9709</v>
      </c>
      <c r="D3323" s="133" t="s">
        <v>101</v>
      </c>
      <c r="E3323" s="133">
        <v>0.33</v>
      </c>
      <c r="F3323" s="134"/>
      <c r="G3323" s="134"/>
      <c r="H3323" s="134"/>
      <c r="I3323" s="134"/>
      <c r="J3323" s="134"/>
      <c r="K3323" s="134"/>
      <c r="L3323" s="134"/>
      <c r="M3323" s="134"/>
      <c r="N3323" s="134"/>
      <c r="O3323" s="134"/>
      <c r="P3323" s="134"/>
      <c r="Q3323" s="134"/>
      <c r="R3323" s="134"/>
      <c r="S3323" s="134"/>
      <c r="T3323" s="134"/>
      <c r="U3323" s="134"/>
      <c r="V3323" s="134"/>
      <c r="W3323" s="134"/>
      <c r="X3323" s="134"/>
      <c r="Y3323" s="134"/>
      <c r="Z3323" s="134"/>
    </row>
    <row r="3324" ht="15.0" customHeight="1">
      <c r="A3324" s="133" t="s">
        <v>9710</v>
      </c>
      <c r="B3324" s="133" t="s">
        <v>9711</v>
      </c>
      <c r="C3324" s="134" t="s">
        <v>9712</v>
      </c>
      <c r="D3324" s="133" t="s">
        <v>101</v>
      </c>
      <c r="E3324" s="133">
        <v>3.62</v>
      </c>
      <c r="F3324" s="134"/>
      <c r="G3324" s="134"/>
      <c r="H3324" s="134"/>
      <c r="I3324" s="134"/>
      <c r="J3324" s="134"/>
      <c r="K3324" s="134"/>
      <c r="L3324" s="134"/>
      <c r="M3324" s="134"/>
      <c r="N3324" s="134"/>
      <c r="O3324" s="134"/>
      <c r="P3324" s="134"/>
      <c r="Q3324" s="134"/>
      <c r="R3324" s="134"/>
      <c r="S3324" s="134"/>
      <c r="T3324" s="134"/>
      <c r="U3324" s="134"/>
      <c r="V3324" s="134"/>
      <c r="W3324" s="134"/>
      <c r="X3324" s="134"/>
      <c r="Y3324" s="134"/>
      <c r="Z3324" s="134"/>
    </row>
    <row r="3325" ht="15.0" customHeight="1">
      <c r="A3325" s="133" t="s">
        <v>9713</v>
      </c>
      <c r="B3325" s="133" t="s">
        <v>958</v>
      </c>
      <c r="C3325" s="134" t="s">
        <v>9714</v>
      </c>
      <c r="D3325" s="133" t="s">
        <v>101</v>
      </c>
      <c r="E3325" s="133">
        <v>0.22000000000000003</v>
      </c>
      <c r="F3325" s="134"/>
      <c r="G3325" s="134"/>
      <c r="H3325" s="134"/>
      <c r="I3325" s="134"/>
      <c r="J3325" s="134"/>
      <c r="K3325" s="134"/>
      <c r="L3325" s="134"/>
      <c r="M3325" s="134"/>
      <c r="N3325" s="134"/>
      <c r="O3325" s="134"/>
      <c r="P3325" s="134"/>
      <c r="Q3325" s="134"/>
      <c r="R3325" s="134"/>
      <c r="S3325" s="134"/>
      <c r="T3325" s="134"/>
      <c r="U3325" s="134"/>
      <c r="V3325" s="134"/>
      <c r="W3325" s="134"/>
      <c r="X3325" s="134"/>
      <c r="Y3325" s="134"/>
      <c r="Z3325" s="134"/>
    </row>
    <row r="3326" ht="15.0" customHeight="1">
      <c r="A3326" s="133" t="s">
        <v>9715</v>
      </c>
      <c r="B3326" s="133" t="s">
        <v>9716</v>
      </c>
      <c r="C3326" s="134" t="s">
        <v>9717</v>
      </c>
      <c r="D3326" s="133" t="s">
        <v>101</v>
      </c>
      <c r="E3326" s="133">
        <v>1.97</v>
      </c>
      <c r="F3326" s="134"/>
      <c r="G3326" s="134"/>
      <c r="H3326" s="134"/>
      <c r="I3326" s="134"/>
      <c r="J3326" s="134"/>
      <c r="K3326" s="134"/>
      <c r="L3326" s="134"/>
      <c r="M3326" s="134"/>
      <c r="N3326" s="134"/>
      <c r="O3326" s="134"/>
      <c r="P3326" s="134"/>
      <c r="Q3326" s="134"/>
      <c r="R3326" s="134"/>
      <c r="S3326" s="134"/>
      <c r="T3326" s="134"/>
      <c r="U3326" s="134"/>
      <c r="V3326" s="134"/>
      <c r="W3326" s="134"/>
      <c r="X3326" s="134"/>
      <c r="Y3326" s="134"/>
      <c r="Z3326" s="134"/>
    </row>
    <row r="3327" ht="15.0" customHeight="1">
      <c r="A3327" s="133" t="s">
        <v>9718</v>
      </c>
      <c r="B3327" s="133" t="s">
        <v>958</v>
      </c>
      <c r="C3327" s="134" t="s">
        <v>9719</v>
      </c>
      <c r="D3327" s="133" t="s">
        <v>101</v>
      </c>
      <c r="E3327" s="133">
        <v>2.37</v>
      </c>
      <c r="F3327" s="134"/>
      <c r="G3327" s="134"/>
      <c r="H3327" s="134"/>
      <c r="I3327" s="134"/>
      <c r="J3327" s="134"/>
      <c r="K3327" s="134"/>
      <c r="L3327" s="134"/>
      <c r="M3327" s="134"/>
      <c r="N3327" s="134"/>
      <c r="O3327" s="134"/>
      <c r="P3327" s="134"/>
      <c r="Q3327" s="134"/>
      <c r="R3327" s="134"/>
      <c r="S3327" s="134"/>
      <c r="T3327" s="134"/>
      <c r="U3327" s="134"/>
      <c r="V3327" s="134"/>
      <c r="W3327" s="134"/>
      <c r="X3327" s="134"/>
      <c r="Y3327" s="134"/>
      <c r="Z3327" s="134"/>
    </row>
    <row r="3328" ht="15.0" customHeight="1">
      <c r="A3328" s="133" t="s">
        <v>9720</v>
      </c>
      <c r="B3328" s="133" t="s">
        <v>958</v>
      </c>
      <c r="C3328" s="134" t="s">
        <v>9721</v>
      </c>
      <c r="D3328" s="133" t="s">
        <v>101</v>
      </c>
      <c r="E3328" s="133">
        <v>7.65</v>
      </c>
      <c r="F3328" s="134"/>
      <c r="G3328" s="134"/>
      <c r="H3328" s="134"/>
      <c r="I3328" s="134"/>
      <c r="J3328" s="134"/>
      <c r="K3328" s="134"/>
      <c r="L3328" s="134"/>
      <c r="M3328" s="134"/>
      <c r="N3328" s="134"/>
      <c r="O3328" s="134"/>
      <c r="P3328" s="134"/>
      <c r="Q3328" s="134"/>
      <c r="R3328" s="134"/>
      <c r="S3328" s="134"/>
      <c r="T3328" s="134"/>
      <c r="U3328" s="134"/>
      <c r="V3328" s="134"/>
      <c r="W3328" s="134"/>
      <c r="X3328" s="134"/>
      <c r="Y3328" s="134"/>
      <c r="Z3328" s="134"/>
    </row>
    <row r="3329" ht="15.0" customHeight="1">
      <c r="A3329" s="133" t="s">
        <v>9722</v>
      </c>
      <c r="B3329" s="133" t="s">
        <v>958</v>
      </c>
      <c r="C3329" s="134" t="s">
        <v>9723</v>
      </c>
      <c r="D3329" s="133" t="s">
        <v>101</v>
      </c>
      <c r="E3329" s="133">
        <v>4.53</v>
      </c>
      <c r="F3329" s="134"/>
      <c r="G3329" s="134"/>
      <c r="H3329" s="134"/>
      <c r="I3329" s="134"/>
      <c r="J3329" s="134"/>
      <c r="K3329" s="134"/>
      <c r="L3329" s="134"/>
      <c r="M3329" s="134"/>
      <c r="N3329" s="134"/>
      <c r="O3329" s="134"/>
      <c r="P3329" s="134"/>
      <c r="Q3329" s="134"/>
      <c r="R3329" s="134"/>
      <c r="S3329" s="134"/>
      <c r="T3329" s="134"/>
      <c r="U3329" s="134"/>
      <c r="V3329" s="134"/>
      <c r="W3329" s="134"/>
      <c r="X3329" s="134"/>
      <c r="Y3329" s="134"/>
      <c r="Z3329" s="134"/>
    </row>
    <row r="3330" ht="15.0" customHeight="1">
      <c r="A3330" s="133" t="s">
        <v>9724</v>
      </c>
      <c r="B3330" s="133" t="s">
        <v>9725</v>
      </c>
      <c r="C3330" s="134" t="s">
        <v>9726</v>
      </c>
      <c r="D3330" s="133" t="s">
        <v>101</v>
      </c>
      <c r="E3330" s="133">
        <v>12.95</v>
      </c>
      <c r="F3330" s="134"/>
      <c r="G3330" s="134"/>
      <c r="H3330" s="134"/>
      <c r="I3330" s="134"/>
      <c r="J3330" s="134"/>
      <c r="K3330" s="134"/>
      <c r="L3330" s="134"/>
      <c r="M3330" s="134"/>
      <c r="N3330" s="134"/>
      <c r="O3330" s="134"/>
      <c r="P3330" s="134"/>
      <c r="Q3330" s="134"/>
      <c r="R3330" s="134"/>
      <c r="S3330" s="134"/>
      <c r="T3330" s="134"/>
      <c r="U3330" s="134"/>
      <c r="V3330" s="134"/>
      <c r="W3330" s="134"/>
      <c r="X3330" s="134"/>
      <c r="Y3330" s="134"/>
      <c r="Z3330" s="134"/>
    </row>
    <row r="3331" ht="15.0" customHeight="1">
      <c r="A3331" s="133" t="s">
        <v>9727</v>
      </c>
      <c r="B3331" s="133" t="s">
        <v>958</v>
      </c>
      <c r="C3331" s="134" t="s">
        <v>9728</v>
      </c>
      <c r="D3331" s="133" t="s">
        <v>101</v>
      </c>
      <c r="E3331" s="133">
        <v>4.41</v>
      </c>
      <c r="F3331" s="134"/>
      <c r="G3331" s="134"/>
      <c r="H3331" s="134"/>
      <c r="I3331" s="134"/>
      <c r="J3331" s="134"/>
      <c r="K3331" s="134"/>
      <c r="L3331" s="134"/>
      <c r="M3331" s="134"/>
      <c r="N3331" s="134"/>
      <c r="O3331" s="134"/>
      <c r="P3331" s="134"/>
      <c r="Q3331" s="134"/>
      <c r="R3331" s="134"/>
      <c r="S3331" s="134"/>
      <c r="T3331" s="134"/>
      <c r="U3331" s="134"/>
      <c r="V3331" s="134"/>
      <c r="W3331" s="134"/>
      <c r="X3331" s="134"/>
      <c r="Y3331" s="134"/>
      <c r="Z3331" s="134"/>
    </row>
    <row r="3332" ht="15.0" customHeight="1">
      <c r="A3332" s="133" t="s">
        <v>9729</v>
      </c>
      <c r="B3332" s="133" t="s">
        <v>958</v>
      </c>
      <c r="C3332" s="134" t="s">
        <v>9730</v>
      </c>
      <c r="D3332" s="133" t="s">
        <v>101</v>
      </c>
      <c r="E3332" s="133">
        <v>5.71</v>
      </c>
      <c r="F3332" s="134"/>
      <c r="G3332" s="134"/>
      <c r="H3332" s="134"/>
      <c r="I3332" s="134"/>
      <c r="J3332" s="134"/>
      <c r="K3332" s="134"/>
      <c r="L3332" s="134"/>
      <c r="M3332" s="134"/>
      <c r="N3332" s="134"/>
      <c r="O3332" s="134"/>
      <c r="P3332" s="134"/>
      <c r="Q3332" s="134"/>
      <c r="R3332" s="134"/>
      <c r="S3332" s="134"/>
      <c r="T3332" s="134"/>
      <c r="U3332" s="134"/>
      <c r="V3332" s="134"/>
      <c r="W3332" s="134"/>
      <c r="X3332" s="134"/>
      <c r="Y3332" s="134"/>
      <c r="Z3332" s="134"/>
    </row>
    <row r="3333" ht="15.0" customHeight="1">
      <c r="A3333" s="133" t="s">
        <v>9731</v>
      </c>
      <c r="B3333" s="133" t="s">
        <v>958</v>
      </c>
      <c r="C3333" s="134" t="s">
        <v>9732</v>
      </c>
      <c r="D3333" s="133" t="s">
        <v>101</v>
      </c>
      <c r="E3333" s="133">
        <v>0.8400000000000001</v>
      </c>
      <c r="F3333" s="134"/>
      <c r="G3333" s="134"/>
      <c r="H3333" s="134"/>
      <c r="I3333" s="134"/>
      <c r="J3333" s="134"/>
      <c r="K3333" s="134"/>
      <c r="L3333" s="134"/>
      <c r="M3333" s="134"/>
      <c r="N3333" s="134"/>
      <c r="O3333" s="134"/>
      <c r="P3333" s="134"/>
      <c r="Q3333" s="134"/>
      <c r="R3333" s="134"/>
      <c r="S3333" s="134"/>
      <c r="T3333" s="134"/>
      <c r="U3333" s="134"/>
      <c r="V3333" s="134"/>
      <c r="W3333" s="134"/>
      <c r="X3333" s="134"/>
      <c r="Y3333" s="134"/>
      <c r="Z3333" s="134"/>
    </row>
    <row r="3334" ht="15.0" customHeight="1">
      <c r="A3334" s="133" t="s">
        <v>9733</v>
      </c>
      <c r="B3334" s="133" t="s">
        <v>958</v>
      </c>
      <c r="C3334" s="134" t="s">
        <v>9734</v>
      </c>
      <c r="D3334" s="133" t="s">
        <v>108</v>
      </c>
      <c r="E3334" s="133">
        <v>235.33</v>
      </c>
      <c r="F3334" s="134"/>
      <c r="G3334" s="134"/>
      <c r="H3334" s="134"/>
      <c r="I3334" s="134"/>
      <c r="J3334" s="134"/>
      <c r="K3334" s="134"/>
      <c r="L3334" s="134"/>
      <c r="M3334" s="134"/>
      <c r="N3334" s="134"/>
      <c r="O3334" s="134"/>
      <c r="P3334" s="134"/>
      <c r="Q3334" s="134"/>
      <c r="R3334" s="134"/>
      <c r="S3334" s="134"/>
      <c r="T3334" s="134"/>
      <c r="U3334" s="134"/>
      <c r="V3334" s="134"/>
      <c r="W3334" s="134"/>
      <c r="X3334" s="134"/>
      <c r="Y3334" s="134"/>
      <c r="Z3334" s="134"/>
    </row>
    <row r="3335" ht="15.0" customHeight="1">
      <c r="A3335" s="133" t="s">
        <v>9735</v>
      </c>
      <c r="B3335" s="133" t="s">
        <v>9736</v>
      </c>
      <c r="C3335" s="134" t="s">
        <v>9737</v>
      </c>
      <c r="D3335" s="133" t="s">
        <v>108</v>
      </c>
      <c r="E3335" s="133">
        <v>971.61</v>
      </c>
      <c r="F3335" s="134"/>
      <c r="G3335" s="134"/>
      <c r="H3335" s="134"/>
      <c r="I3335" s="134"/>
      <c r="J3335" s="134"/>
      <c r="K3335" s="134"/>
      <c r="L3335" s="134"/>
      <c r="M3335" s="134"/>
      <c r="N3335" s="134"/>
      <c r="O3335" s="134"/>
      <c r="P3335" s="134"/>
      <c r="Q3335" s="134"/>
      <c r="R3335" s="134"/>
      <c r="S3335" s="134"/>
      <c r="T3335" s="134"/>
      <c r="U3335" s="134"/>
      <c r="V3335" s="134"/>
      <c r="W3335" s="134"/>
      <c r="X3335" s="134"/>
      <c r="Y3335" s="134"/>
      <c r="Z3335" s="134"/>
    </row>
    <row r="3336" ht="15.0" customHeight="1">
      <c r="A3336" s="133" t="s">
        <v>9738</v>
      </c>
      <c r="B3336" s="133" t="s">
        <v>958</v>
      </c>
      <c r="C3336" s="134" t="s">
        <v>9739</v>
      </c>
      <c r="D3336" s="133" t="s">
        <v>9740</v>
      </c>
      <c r="E3336" s="133">
        <v>404.84</v>
      </c>
      <c r="F3336" s="134"/>
      <c r="G3336" s="134"/>
      <c r="H3336" s="134"/>
      <c r="I3336" s="134"/>
      <c r="J3336" s="134"/>
      <c r="K3336" s="134"/>
      <c r="L3336" s="134"/>
      <c r="M3336" s="134"/>
      <c r="N3336" s="134"/>
      <c r="O3336" s="134"/>
      <c r="P3336" s="134"/>
      <c r="Q3336" s="134"/>
      <c r="R3336" s="134"/>
      <c r="S3336" s="134"/>
      <c r="T3336" s="134"/>
      <c r="U3336" s="134"/>
      <c r="V3336" s="134"/>
      <c r="W3336" s="134"/>
      <c r="X3336" s="134"/>
      <c r="Y3336" s="134"/>
      <c r="Z3336" s="134"/>
    </row>
    <row r="3337" ht="15.0" customHeight="1">
      <c r="A3337" s="133" t="s">
        <v>9741</v>
      </c>
      <c r="B3337" s="133" t="s">
        <v>958</v>
      </c>
      <c r="C3337" s="134" t="s">
        <v>9742</v>
      </c>
      <c r="D3337" s="133" t="s">
        <v>108</v>
      </c>
      <c r="E3337" s="133">
        <v>248.82</v>
      </c>
      <c r="F3337" s="134"/>
      <c r="G3337" s="134"/>
      <c r="H3337" s="134"/>
      <c r="I3337" s="134"/>
      <c r="J3337" s="134"/>
      <c r="K3337" s="134"/>
      <c r="L3337" s="134"/>
      <c r="M3337" s="134"/>
      <c r="N3337" s="134"/>
      <c r="O3337" s="134"/>
      <c r="P3337" s="134"/>
      <c r="Q3337" s="134"/>
      <c r="R3337" s="134"/>
      <c r="S3337" s="134"/>
      <c r="T3337" s="134"/>
      <c r="U3337" s="134"/>
      <c r="V3337" s="134"/>
      <c r="W3337" s="134"/>
      <c r="X3337" s="134"/>
      <c r="Y3337" s="134"/>
      <c r="Z3337" s="134"/>
    </row>
    <row r="3338" ht="15.0" customHeight="1">
      <c r="A3338" s="133" t="s">
        <v>9743</v>
      </c>
      <c r="B3338" s="133" t="s">
        <v>958</v>
      </c>
      <c r="C3338" s="134" t="s">
        <v>9744</v>
      </c>
      <c r="D3338" s="133" t="s">
        <v>108</v>
      </c>
      <c r="E3338" s="133">
        <v>189.71</v>
      </c>
      <c r="F3338" s="134"/>
      <c r="G3338" s="134"/>
      <c r="H3338" s="134"/>
      <c r="I3338" s="134"/>
      <c r="J3338" s="134"/>
      <c r="K3338" s="134"/>
      <c r="L3338" s="134"/>
      <c r="M3338" s="134"/>
      <c r="N3338" s="134"/>
      <c r="O3338" s="134"/>
      <c r="P3338" s="134"/>
      <c r="Q3338" s="134"/>
      <c r="R3338" s="134"/>
      <c r="S3338" s="134"/>
      <c r="T3338" s="134"/>
      <c r="U3338" s="134"/>
      <c r="V3338" s="134"/>
      <c r="W3338" s="134"/>
      <c r="X3338" s="134"/>
      <c r="Y3338" s="134"/>
      <c r="Z3338" s="134"/>
    </row>
    <row r="3339" ht="15.0" customHeight="1">
      <c r="A3339" s="133" t="s">
        <v>9745</v>
      </c>
      <c r="B3339" s="133" t="s">
        <v>958</v>
      </c>
      <c r="C3339" s="134" t="s">
        <v>9746</v>
      </c>
      <c r="D3339" s="133" t="s">
        <v>9740</v>
      </c>
      <c r="E3339" s="133">
        <v>79.05</v>
      </c>
      <c r="F3339" s="134"/>
      <c r="G3339" s="134"/>
      <c r="H3339" s="134"/>
      <c r="I3339" s="134"/>
      <c r="J3339" s="134"/>
      <c r="K3339" s="134"/>
      <c r="L3339" s="134"/>
      <c r="M3339" s="134"/>
      <c r="N3339" s="134"/>
      <c r="O3339" s="134"/>
      <c r="P3339" s="134"/>
      <c r="Q3339" s="134"/>
      <c r="R3339" s="134"/>
      <c r="S3339" s="134"/>
      <c r="T3339" s="134"/>
      <c r="U3339" s="134"/>
      <c r="V3339" s="134"/>
      <c r="W3339" s="134"/>
      <c r="X3339" s="134"/>
      <c r="Y3339" s="134"/>
      <c r="Z3339" s="134"/>
    </row>
    <row r="3340" ht="15.0" customHeight="1">
      <c r="A3340" s="133" t="s">
        <v>9747</v>
      </c>
      <c r="B3340" s="133" t="s">
        <v>958</v>
      </c>
      <c r="C3340" s="134" t="s">
        <v>9748</v>
      </c>
      <c r="D3340" s="133" t="s">
        <v>101</v>
      </c>
      <c r="E3340" s="133">
        <v>1.99</v>
      </c>
      <c r="F3340" s="134"/>
      <c r="G3340" s="134"/>
      <c r="H3340" s="134"/>
      <c r="I3340" s="134"/>
      <c r="J3340" s="134"/>
      <c r="K3340" s="134"/>
      <c r="L3340" s="134"/>
      <c r="M3340" s="134"/>
      <c r="N3340" s="134"/>
      <c r="O3340" s="134"/>
      <c r="P3340" s="134"/>
      <c r="Q3340" s="134"/>
      <c r="R3340" s="134"/>
      <c r="S3340" s="134"/>
      <c r="T3340" s="134"/>
      <c r="U3340" s="134"/>
      <c r="V3340" s="134"/>
      <c r="W3340" s="134"/>
      <c r="X3340" s="134"/>
      <c r="Y3340" s="134"/>
      <c r="Z3340" s="134"/>
    </row>
    <row r="3341" ht="15.0" customHeight="1">
      <c r="A3341" s="133" t="s">
        <v>9749</v>
      </c>
      <c r="B3341" s="133" t="s">
        <v>958</v>
      </c>
      <c r="C3341" s="134" t="s">
        <v>9750</v>
      </c>
      <c r="D3341" s="133" t="s">
        <v>101</v>
      </c>
      <c r="E3341" s="133">
        <v>2.56</v>
      </c>
      <c r="F3341" s="134"/>
      <c r="G3341" s="134"/>
      <c r="H3341" s="134"/>
      <c r="I3341" s="134"/>
      <c r="J3341" s="134"/>
      <c r="K3341" s="134"/>
      <c r="L3341" s="134"/>
      <c r="M3341" s="134"/>
      <c r="N3341" s="134"/>
      <c r="O3341" s="134"/>
      <c r="P3341" s="134"/>
      <c r="Q3341" s="134"/>
      <c r="R3341" s="134"/>
      <c r="S3341" s="134"/>
      <c r="T3341" s="134"/>
      <c r="U3341" s="134"/>
      <c r="V3341" s="134"/>
      <c r="W3341" s="134"/>
      <c r="X3341" s="134"/>
      <c r="Y3341" s="134"/>
      <c r="Z3341" s="134"/>
    </row>
    <row r="3342" ht="15.0" customHeight="1">
      <c r="A3342" s="133" t="s">
        <v>9751</v>
      </c>
      <c r="B3342" s="133" t="s">
        <v>958</v>
      </c>
      <c r="C3342" s="134" t="s">
        <v>9752</v>
      </c>
      <c r="D3342" s="133" t="s">
        <v>108</v>
      </c>
      <c r="E3342" s="133">
        <v>127.54</v>
      </c>
      <c r="F3342" s="134"/>
      <c r="G3342" s="134"/>
      <c r="H3342" s="134"/>
      <c r="I3342" s="134"/>
      <c r="J3342" s="134"/>
      <c r="K3342" s="134"/>
      <c r="L3342" s="134"/>
      <c r="M3342" s="134"/>
      <c r="N3342" s="134"/>
      <c r="O3342" s="134"/>
      <c r="P3342" s="134"/>
      <c r="Q3342" s="134"/>
      <c r="R3342" s="134"/>
      <c r="S3342" s="134"/>
      <c r="T3342" s="134"/>
      <c r="U3342" s="134"/>
      <c r="V3342" s="134"/>
      <c r="W3342" s="134"/>
      <c r="X3342" s="134"/>
      <c r="Y3342" s="134"/>
      <c r="Z3342" s="134"/>
    </row>
    <row r="3343" ht="15.0" customHeight="1">
      <c r="A3343" s="133" t="s">
        <v>9753</v>
      </c>
      <c r="B3343" s="133" t="s">
        <v>958</v>
      </c>
      <c r="C3343" s="134" t="s">
        <v>9754</v>
      </c>
      <c r="D3343" s="133" t="s">
        <v>108</v>
      </c>
      <c r="E3343" s="133">
        <v>90.04</v>
      </c>
      <c r="F3343" s="134"/>
      <c r="G3343" s="134"/>
      <c r="H3343" s="134"/>
      <c r="I3343" s="134"/>
      <c r="J3343" s="134"/>
      <c r="K3343" s="134"/>
      <c r="L3343" s="134"/>
      <c r="M3343" s="134"/>
      <c r="N3343" s="134"/>
      <c r="O3343" s="134"/>
      <c r="P3343" s="134"/>
      <c r="Q3343" s="134"/>
      <c r="R3343" s="134"/>
      <c r="S3343" s="134"/>
      <c r="T3343" s="134"/>
      <c r="U3343" s="134"/>
      <c r="V3343" s="134"/>
      <c r="W3343" s="134"/>
      <c r="X3343" s="134"/>
      <c r="Y3343" s="134"/>
      <c r="Z3343" s="134"/>
    </row>
    <row r="3344" ht="15.0" customHeight="1">
      <c r="A3344" s="133" t="s">
        <v>9755</v>
      </c>
      <c r="B3344" s="133" t="s">
        <v>9756</v>
      </c>
      <c r="C3344" s="134" t="s">
        <v>9757</v>
      </c>
      <c r="D3344" s="133" t="s">
        <v>108</v>
      </c>
      <c r="E3344" s="133">
        <v>672.95</v>
      </c>
      <c r="F3344" s="134"/>
      <c r="G3344" s="134"/>
      <c r="H3344" s="134"/>
      <c r="I3344" s="134"/>
      <c r="J3344" s="134"/>
      <c r="K3344" s="134"/>
      <c r="L3344" s="134"/>
      <c r="M3344" s="134"/>
      <c r="N3344" s="134"/>
      <c r="O3344" s="134"/>
      <c r="P3344" s="134"/>
      <c r="Q3344" s="134"/>
      <c r="R3344" s="134"/>
      <c r="S3344" s="134"/>
      <c r="T3344" s="134"/>
      <c r="U3344" s="134"/>
      <c r="V3344" s="134"/>
      <c r="W3344" s="134"/>
      <c r="X3344" s="134"/>
      <c r="Y3344" s="134"/>
      <c r="Z3344" s="134"/>
    </row>
    <row r="3345" ht="15.0" customHeight="1">
      <c r="A3345" s="133" t="s">
        <v>9758</v>
      </c>
      <c r="B3345" s="133" t="s">
        <v>958</v>
      </c>
      <c r="C3345" s="134" t="s">
        <v>9757</v>
      </c>
      <c r="D3345" s="133" t="s">
        <v>9740</v>
      </c>
      <c r="E3345" s="133">
        <v>320.45</v>
      </c>
      <c r="F3345" s="134"/>
      <c r="G3345" s="134"/>
      <c r="H3345" s="134"/>
      <c r="I3345" s="134"/>
      <c r="J3345" s="134"/>
      <c r="K3345" s="134"/>
      <c r="L3345" s="134"/>
      <c r="M3345" s="134"/>
      <c r="N3345" s="134"/>
      <c r="O3345" s="134"/>
      <c r="P3345" s="134"/>
      <c r="Q3345" s="134"/>
      <c r="R3345" s="134"/>
      <c r="S3345" s="134"/>
      <c r="T3345" s="134"/>
      <c r="U3345" s="134"/>
      <c r="V3345" s="134"/>
      <c r="W3345" s="134"/>
      <c r="X3345" s="134"/>
      <c r="Y3345" s="134"/>
      <c r="Z3345" s="134"/>
    </row>
    <row r="3346" ht="15.0" customHeight="1">
      <c r="A3346" s="133" t="s">
        <v>9759</v>
      </c>
      <c r="B3346" s="133" t="s">
        <v>958</v>
      </c>
      <c r="C3346" s="134" t="s">
        <v>9760</v>
      </c>
      <c r="D3346" s="133" t="s">
        <v>101</v>
      </c>
      <c r="E3346" s="133">
        <v>1.6</v>
      </c>
      <c r="F3346" s="134"/>
      <c r="G3346" s="134"/>
      <c r="H3346" s="134"/>
      <c r="I3346" s="134"/>
      <c r="J3346" s="134"/>
      <c r="K3346" s="134"/>
      <c r="L3346" s="134"/>
      <c r="M3346" s="134"/>
      <c r="N3346" s="134"/>
      <c r="O3346" s="134"/>
      <c r="P3346" s="134"/>
      <c r="Q3346" s="134"/>
      <c r="R3346" s="134"/>
      <c r="S3346" s="134"/>
      <c r="T3346" s="134"/>
      <c r="U3346" s="134"/>
      <c r="V3346" s="134"/>
      <c r="W3346" s="134"/>
      <c r="X3346" s="134"/>
      <c r="Y3346" s="134"/>
      <c r="Z3346" s="134"/>
    </row>
    <row r="3347" ht="15.0" customHeight="1">
      <c r="A3347" s="133" t="s">
        <v>9761</v>
      </c>
      <c r="B3347" s="133" t="s">
        <v>958</v>
      </c>
      <c r="C3347" s="134" t="s">
        <v>9762</v>
      </c>
      <c r="D3347" s="133" t="s">
        <v>101</v>
      </c>
      <c r="E3347" s="133">
        <v>5.17</v>
      </c>
      <c r="F3347" s="134"/>
      <c r="G3347" s="134"/>
      <c r="H3347" s="134"/>
      <c r="I3347" s="134"/>
      <c r="J3347" s="134"/>
      <c r="K3347" s="134"/>
      <c r="L3347" s="134"/>
      <c r="M3347" s="134"/>
      <c r="N3347" s="134"/>
      <c r="O3347" s="134"/>
      <c r="P3347" s="134"/>
      <c r="Q3347" s="134"/>
      <c r="R3347" s="134"/>
      <c r="S3347" s="134"/>
      <c r="T3347" s="134"/>
      <c r="U3347" s="134"/>
      <c r="V3347" s="134"/>
      <c r="W3347" s="134"/>
      <c r="X3347" s="134"/>
      <c r="Y3347" s="134"/>
      <c r="Z3347" s="134"/>
    </row>
    <row r="3348" ht="15.0" customHeight="1">
      <c r="A3348" s="133" t="s">
        <v>9763</v>
      </c>
      <c r="B3348" s="133" t="s">
        <v>958</v>
      </c>
      <c r="C3348" s="134" t="s">
        <v>9764</v>
      </c>
      <c r="D3348" s="133" t="s">
        <v>101</v>
      </c>
      <c r="E3348" s="133">
        <v>3.04</v>
      </c>
      <c r="F3348" s="134"/>
      <c r="G3348" s="134"/>
      <c r="H3348" s="134"/>
      <c r="I3348" s="134"/>
      <c r="J3348" s="134"/>
      <c r="K3348" s="134"/>
      <c r="L3348" s="134"/>
      <c r="M3348" s="134"/>
      <c r="N3348" s="134"/>
      <c r="O3348" s="134"/>
      <c r="P3348" s="134"/>
      <c r="Q3348" s="134"/>
      <c r="R3348" s="134"/>
      <c r="S3348" s="134"/>
      <c r="T3348" s="134"/>
      <c r="U3348" s="134"/>
      <c r="V3348" s="134"/>
      <c r="W3348" s="134"/>
      <c r="X3348" s="134"/>
      <c r="Y3348" s="134"/>
      <c r="Z3348" s="134"/>
    </row>
    <row r="3349" ht="15.0" customHeight="1">
      <c r="A3349" s="133" t="s">
        <v>9765</v>
      </c>
      <c r="B3349" s="133" t="s">
        <v>958</v>
      </c>
      <c r="C3349" s="134" t="s">
        <v>9766</v>
      </c>
      <c r="D3349" s="133" t="s">
        <v>101</v>
      </c>
      <c r="E3349" s="133">
        <v>8.23</v>
      </c>
      <c r="F3349" s="134"/>
      <c r="G3349" s="134"/>
      <c r="H3349" s="134"/>
      <c r="I3349" s="134"/>
      <c r="J3349" s="134"/>
      <c r="K3349" s="134"/>
      <c r="L3349" s="134"/>
      <c r="M3349" s="134"/>
      <c r="N3349" s="134"/>
      <c r="O3349" s="134"/>
      <c r="P3349" s="134"/>
      <c r="Q3349" s="134"/>
      <c r="R3349" s="134"/>
      <c r="S3349" s="134"/>
      <c r="T3349" s="134"/>
      <c r="U3349" s="134"/>
      <c r="V3349" s="134"/>
      <c r="W3349" s="134"/>
      <c r="X3349" s="134"/>
      <c r="Y3349" s="134"/>
      <c r="Z3349" s="134"/>
    </row>
    <row r="3350" ht="15.0" customHeight="1">
      <c r="A3350" s="133" t="s">
        <v>9767</v>
      </c>
      <c r="B3350" s="133" t="s">
        <v>958</v>
      </c>
      <c r="C3350" s="134" t="s">
        <v>9768</v>
      </c>
      <c r="D3350" s="133" t="s">
        <v>9740</v>
      </c>
      <c r="E3350" s="133">
        <v>13.31</v>
      </c>
      <c r="F3350" s="134"/>
      <c r="G3350" s="134"/>
      <c r="H3350" s="134"/>
      <c r="I3350" s="134"/>
      <c r="J3350" s="134"/>
      <c r="K3350" s="134"/>
      <c r="L3350" s="134"/>
      <c r="M3350" s="134"/>
      <c r="N3350" s="134"/>
      <c r="O3350" s="134"/>
      <c r="P3350" s="134"/>
      <c r="Q3350" s="134"/>
      <c r="R3350" s="134"/>
      <c r="S3350" s="134"/>
      <c r="T3350" s="134"/>
      <c r="U3350" s="134"/>
      <c r="V3350" s="134"/>
      <c r="W3350" s="134"/>
      <c r="X3350" s="134"/>
      <c r="Y3350" s="134"/>
      <c r="Z3350" s="134"/>
    </row>
    <row r="3351" ht="15.0" customHeight="1">
      <c r="A3351" s="133" t="s">
        <v>9769</v>
      </c>
      <c r="B3351" s="133" t="s">
        <v>9770</v>
      </c>
      <c r="C3351" s="134" t="s">
        <v>9771</v>
      </c>
      <c r="D3351" s="133" t="s">
        <v>101</v>
      </c>
      <c r="E3351" s="133">
        <v>22.66</v>
      </c>
      <c r="F3351" s="134"/>
      <c r="G3351" s="134"/>
      <c r="H3351" s="134"/>
      <c r="I3351" s="134"/>
      <c r="J3351" s="134"/>
      <c r="K3351" s="134"/>
      <c r="L3351" s="134"/>
      <c r="M3351" s="134"/>
      <c r="N3351" s="134"/>
      <c r="O3351" s="134"/>
      <c r="P3351" s="134"/>
      <c r="Q3351" s="134"/>
      <c r="R3351" s="134"/>
      <c r="S3351" s="134"/>
      <c r="T3351" s="134"/>
      <c r="U3351" s="134"/>
      <c r="V3351" s="134"/>
      <c r="W3351" s="134"/>
      <c r="X3351" s="134"/>
      <c r="Y3351" s="134"/>
      <c r="Z3351" s="134"/>
    </row>
    <row r="3352" ht="15.0" customHeight="1">
      <c r="A3352" s="133" t="s">
        <v>9772</v>
      </c>
      <c r="B3352" s="133" t="s">
        <v>9773</v>
      </c>
      <c r="C3352" s="134" t="s">
        <v>9774</v>
      </c>
      <c r="D3352" s="133" t="s">
        <v>101</v>
      </c>
      <c r="E3352" s="133">
        <v>37.15</v>
      </c>
      <c r="F3352" s="134"/>
      <c r="G3352" s="134"/>
      <c r="H3352" s="134"/>
      <c r="I3352" s="134"/>
      <c r="J3352" s="134"/>
      <c r="K3352" s="134"/>
      <c r="L3352" s="134"/>
      <c r="M3352" s="134"/>
      <c r="N3352" s="134"/>
      <c r="O3352" s="134"/>
      <c r="P3352" s="134"/>
      <c r="Q3352" s="134"/>
      <c r="R3352" s="134"/>
      <c r="S3352" s="134"/>
      <c r="T3352" s="134"/>
      <c r="U3352" s="134"/>
      <c r="V3352" s="134"/>
      <c r="W3352" s="134"/>
      <c r="X3352" s="134"/>
      <c r="Y3352" s="134"/>
      <c r="Z3352" s="134"/>
    </row>
    <row r="3353" ht="15.0" customHeight="1">
      <c r="A3353" s="133" t="s">
        <v>9775</v>
      </c>
      <c r="B3353" s="133" t="s">
        <v>958</v>
      </c>
      <c r="C3353" s="134" t="s">
        <v>9776</v>
      </c>
      <c r="D3353" s="133" t="s">
        <v>108</v>
      </c>
      <c r="E3353" s="133">
        <v>7.37</v>
      </c>
      <c r="F3353" s="134"/>
      <c r="G3353" s="134"/>
      <c r="H3353" s="134"/>
      <c r="I3353" s="134"/>
      <c r="J3353" s="134"/>
      <c r="K3353" s="134"/>
      <c r="L3353" s="134"/>
      <c r="M3353" s="134"/>
      <c r="N3353" s="134"/>
      <c r="O3353" s="134"/>
      <c r="P3353" s="134"/>
      <c r="Q3353" s="134"/>
      <c r="R3353" s="134"/>
      <c r="S3353" s="134"/>
      <c r="T3353" s="134"/>
      <c r="U3353" s="134"/>
      <c r="V3353" s="134"/>
      <c r="W3353" s="134"/>
      <c r="X3353" s="134"/>
      <c r="Y3353" s="134"/>
      <c r="Z3353" s="134"/>
    </row>
    <row r="3354" ht="15.0" customHeight="1">
      <c r="A3354" s="133" t="s">
        <v>9777</v>
      </c>
      <c r="B3354" s="133" t="s">
        <v>958</v>
      </c>
      <c r="C3354" s="134" t="s">
        <v>9778</v>
      </c>
      <c r="D3354" s="133" t="s">
        <v>101</v>
      </c>
      <c r="E3354" s="133">
        <v>0.4699999999999999</v>
      </c>
      <c r="F3354" s="134"/>
      <c r="G3354" s="134"/>
      <c r="H3354" s="134"/>
      <c r="I3354" s="134"/>
      <c r="J3354" s="134"/>
      <c r="K3354" s="134"/>
      <c r="L3354" s="134"/>
      <c r="M3354" s="134"/>
      <c r="N3354" s="134"/>
      <c r="O3354" s="134"/>
      <c r="P3354" s="134"/>
      <c r="Q3354" s="134"/>
      <c r="R3354" s="134"/>
      <c r="S3354" s="134"/>
      <c r="T3354" s="134"/>
      <c r="U3354" s="134"/>
      <c r="V3354" s="134"/>
      <c r="W3354" s="134"/>
      <c r="X3354" s="134"/>
      <c r="Y3354" s="134"/>
      <c r="Z3354" s="134"/>
    </row>
    <row r="3355" ht="15.0" customHeight="1">
      <c r="A3355" s="133" t="s">
        <v>9779</v>
      </c>
      <c r="B3355" s="133" t="s">
        <v>958</v>
      </c>
      <c r="C3355" s="134" t="s">
        <v>9780</v>
      </c>
      <c r="D3355" s="133" t="s">
        <v>101</v>
      </c>
      <c r="E3355" s="133">
        <v>0.85</v>
      </c>
      <c r="F3355" s="134"/>
      <c r="G3355" s="134"/>
      <c r="H3355" s="134"/>
      <c r="I3355" s="134"/>
      <c r="J3355" s="134"/>
      <c r="K3355" s="134"/>
      <c r="L3355" s="134"/>
      <c r="M3355" s="134"/>
      <c r="N3355" s="134"/>
      <c r="O3355" s="134"/>
      <c r="P3355" s="134"/>
      <c r="Q3355" s="134"/>
      <c r="R3355" s="134"/>
      <c r="S3355" s="134"/>
      <c r="T3355" s="134"/>
      <c r="U3355" s="134"/>
      <c r="V3355" s="134"/>
      <c r="W3355" s="134"/>
      <c r="X3355" s="134"/>
      <c r="Y3355" s="134"/>
      <c r="Z3355" s="134"/>
    </row>
    <row r="3356" ht="15.0" customHeight="1">
      <c r="A3356" s="133" t="s">
        <v>9781</v>
      </c>
      <c r="B3356" s="133" t="s">
        <v>958</v>
      </c>
      <c r="C3356" s="134" t="s">
        <v>9782</v>
      </c>
      <c r="D3356" s="133" t="s">
        <v>108</v>
      </c>
      <c r="E3356" s="133">
        <v>7.85</v>
      </c>
      <c r="F3356" s="134"/>
      <c r="G3356" s="134"/>
      <c r="H3356" s="134"/>
      <c r="I3356" s="134"/>
      <c r="J3356" s="134"/>
      <c r="K3356" s="134"/>
      <c r="L3356" s="134"/>
      <c r="M3356" s="134"/>
      <c r="N3356" s="134"/>
      <c r="O3356" s="134"/>
      <c r="P3356" s="134"/>
      <c r="Q3356" s="134"/>
      <c r="R3356" s="134"/>
      <c r="S3356" s="134"/>
      <c r="T3356" s="134"/>
      <c r="U3356" s="134"/>
      <c r="V3356" s="134"/>
      <c r="W3356" s="134"/>
      <c r="X3356" s="134"/>
      <c r="Y3356" s="134"/>
      <c r="Z3356" s="134"/>
    </row>
    <row r="3357" ht="15.0" customHeight="1">
      <c r="A3357" s="133" t="s">
        <v>9783</v>
      </c>
      <c r="B3357" s="133" t="s">
        <v>958</v>
      </c>
      <c r="C3357" s="134" t="s">
        <v>9784</v>
      </c>
      <c r="D3357" s="133" t="s">
        <v>187</v>
      </c>
      <c r="E3357" s="133">
        <v>29.7</v>
      </c>
      <c r="F3357" s="134"/>
      <c r="G3357" s="134"/>
      <c r="H3357" s="134"/>
      <c r="I3357" s="134"/>
      <c r="J3357" s="134"/>
      <c r="K3357" s="134"/>
      <c r="L3357" s="134"/>
      <c r="M3357" s="134"/>
      <c r="N3357" s="134"/>
      <c r="O3357" s="134"/>
      <c r="P3357" s="134"/>
      <c r="Q3357" s="134"/>
      <c r="R3357" s="134"/>
      <c r="S3357" s="134"/>
      <c r="T3357" s="134"/>
      <c r="U3357" s="134"/>
      <c r="V3357" s="134"/>
      <c r="W3357" s="134"/>
      <c r="X3357" s="134"/>
      <c r="Y3357" s="134"/>
      <c r="Z3357" s="134"/>
    </row>
    <row r="3358" ht="15.0" customHeight="1">
      <c r="A3358" s="133" t="s">
        <v>9785</v>
      </c>
      <c r="B3358" s="133" t="s">
        <v>958</v>
      </c>
      <c r="C3358" s="134" t="s">
        <v>9786</v>
      </c>
      <c r="D3358" s="133" t="s">
        <v>101</v>
      </c>
      <c r="E3358" s="133">
        <v>11.03</v>
      </c>
      <c r="F3358" s="134"/>
      <c r="G3358" s="134"/>
      <c r="H3358" s="134"/>
      <c r="I3358" s="134"/>
      <c r="J3358" s="134"/>
      <c r="K3358" s="134"/>
      <c r="L3358" s="134"/>
      <c r="M3358" s="134"/>
      <c r="N3358" s="134"/>
      <c r="O3358" s="134"/>
      <c r="P3358" s="134"/>
      <c r="Q3358" s="134"/>
      <c r="R3358" s="134"/>
      <c r="S3358" s="134"/>
      <c r="T3358" s="134"/>
      <c r="U3358" s="134"/>
      <c r="V3358" s="134"/>
      <c r="W3358" s="134"/>
      <c r="X3358" s="134"/>
      <c r="Y3358" s="134"/>
      <c r="Z3358" s="134"/>
    </row>
    <row r="3359" ht="15.0" customHeight="1">
      <c r="A3359" s="133" t="s">
        <v>9787</v>
      </c>
      <c r="B3359" s="133" t="s">
        <v>958</v>
      </c>
      <c r="C3359" s="134" t="s">
        <v>9788</v>
      </c>
      <c r="D3359" s="133" t="s">
        <v>101</v>
      </c>
      <c r="E3359" s="133">
        <v>13.24</v>
      </c>
      <c r="F3359" s="134"/>
      <c r="G3359" s="134"/>
      <c r="H3359" s="134"/>
      <c r="I3359" s="134"/>
      <c r="J3359" s="134"/>
      <c r="K3359" s="134"/>
      <c r="L3359" s="134"/>
      <c r="M3359" s="134"/>
      <c r="N3359" s="134"/>
      <c r="O3359" s="134"/>
      <c r="P3359" s="134"/>
      <c r="Q3359" s="134"/>
      <c r="R3359" s="134"/>
      <c r="S3359" s="134"/>
      <c r="T3359" s="134"/>
      <c r="U3359" s="134"/>
      <c r="V3359" s="134"/>
      <c r="W3359" s="134"/>
      <c r="X3359" s="134"/>
      <c r="Y3359" s="134"/>
      <c r="Z3359" s="134"/>
    </row>
    <row r="3360" ht="15.0" customHeight="1">
      <c r="A3360" s="133" t="s">
        <v>9789</v>
      </c>
      <c r="B3360" s="133" t="s">
        <v>9790</v>
      </c>
      <c r="C3360" s="134" t="s">
        <v>9791</v>
      </c>
      <c r="D3360" s="133" t="s">
        <v>4</v>
      </c>
      <c r="E3360" s="133">
        <v>23.59</v>
      </c>
      <c r="F3360" s="134"/>
      <c r="G3360" s="134"/>
      <c r="H3360" s="134"/>
      <c r="I3360" s="134"/>
      <c r="J3360" s="134"/>
      <c r="K3360" s="134"/>
      <c r="L3360" s="134"/>
      <c r="M3360" s="134"/>
      <c r="N3360" s="134"/>
      <c r="O3360" s="134"/>
      <c r="P3360" s="134"/>
      <c r="Q3360" s="134"/>
      <c r="R3360" s="134"/>
      <c r="S3360" s="134"/>
      <c r="T3360" s="134"/>
      <c r="U3360" s="134"/>
      <c r="V3360" s="134"/>
      <c r="W3360" s="134"/>
      <c r="X3360" s="134"/>
      <c r="Y3360" s="134"/>
      <c r="Z3360" s="134"/>
    </row>
    <row r="3361" ht="15.0" customHeight="1">
      <c r="A3361" s="133" t="s">
        <v>9792</v>
      </c>
      <c r="B3361" s="133" t="s">
        <v>9793</v>
      </c>
      <c r="C3361" s="134" t="s">
        <v>9794</v>
      </c>
      <c r="D3361" s="133" t="s">
        <v>4</v>
      </c>
      <c r="E3361" s="133">
        <v>22.31</v>
      </c>
      <c r="F3361" s="134"/>
      <c r="G3361" s="134"/>
      <c r="H3361" s="134"/>
      <c r="I3361" s="134"/>
      <c r="J3361" s="134"/>
      <c r="K3361" s="134"/>
      <c r="L3361" s="134"/>
      <c r="M3361" s="134"/>
      <c r="N3361" s="134"/>
      <c r="O3361" s="134"/>
      <c r="P3361" s="134"/>
      <c r="Q3361" s="134"/>
      <c r="R3361" s="134"/>
      <c r="S3361" s="134"/>
      <c r="T3361" s="134"/>
      <c r="U3361" s="134"/>
      <c r="V3361" s="134"/>
      <c r="W3361" s="134"/>
      <c r="X3361" s="134"/>
      <c r="Y3361" s="134"/>
      <c r="Z3361" s="134"/>
    </row>
    <row r="3362" ht="15.0" customHeight="1">
      <c r="A3362" s="133" t="s">
        <v>9795</v>
      </c>
      <c r="B3362" s="133" t="s">
        <v>9796</v>
      </c>
      <c r="C3362" s="134" t="s">
        <v>9797</v>
      </c>
      <c r="D3362" s="133" t="s">
        <v>4</v>
      </c>
      <c r="E3362" s="133">
        <v>13.76</v>
      </c>
      <c r="F3362" s="134"/>
      <c r="G3362" s="134"/>
      <c r="H3362" s="134"/>
      <c r="I3362" s="134"/>
      <c r="J3362" s="134"/>
      <c r="K3362" s="134"/>
      <c r="L3362" s="134"/>
      <c r="M3362" s="134"/>
      <c r="N3362" s="134"/>
      <c r="O3362" s="134"/>
      <c r="P3362" s="134"/>
      <c r="Q3362" s="134"/>
      <c r="R3362" s="134"/>
      <c r="S3362" s="134"/>
      <c r="T3362" s="134"/>
      <c r="U3362" s="134"/>
      <c r="V3362" s="134"/>
      <c r="W3362" s="134"/>
      <c r="X3362" s="134"/>
      <c r="Y3362" s="134"/>
      <c r="Z3362" s="134"/>
    </row>
    <row r="3363" ht="15.0" customHeight="1">
      <c r="A3363" s="133" t="s">
        <v>9798</v>
      </c>
      <c r="B3363" s="133" t="s">
        <v>9799</v>
      </c>
      <c r="C3363" s="134" t="s">
        <v>9800</v>
      </c>
      <c r="D3363" s="133" t="s">
        <v>4</v>
      </c>
      <c r="E3363" s="133">
        <v>11.27</v>
      </c>
      <c r="F3363" s="134"/>
      <c r="G3363" s="134"/>
      <c r="H3363" s="134"/>
      <c r="I3363" s="134"/>
      <c r="J3363" s="134"/>
      <c r="K3363" s="134"/>
      <c r="L3363" s="134"/>
      <c r="M3363" s="134"/>
      <c r="N3363" s="134"/>
      <c r="O3363" s="134"/>
      <c r="P3363" s="134"/>
      <c r="Q3363" s="134"/>
      <c r="R3363" s="134"/>
      <c r="S3363" s="134"/>
      <c r="T3363" s="134"/>
      <c r="U3363" s="134"/>
      <c r="V3363" s="134"/>
      <c r="W3363" s="134"/>
      <c r="X3363" s="134"/>
      <c r="Y3363" s="134"/>
      <c r="Z3363" s="134"/>
    </row>
    <row r="3364" ht="15.0" customHeight="1">
      <c r="A3364" s="133" t="s">
        <v>9801</v>
      </c>
      <c r="B3364" s="133" t="s">
        <v>958</v>
      </c>
      <c r="C3364" s="134" t="s">
        <v>9802</v>
      </c>
      <c r="D3364" s="133" t="s">
        <v>108</v>
      </c>
      <c r="E3364" s="133">
        <v>1085.29</v>
      </c>
      <c r="F3364" s="134"/>
      <c r="G3364" s="134"/>
      <c r="H3364" s="134"/>
      <c r="I3364" s="134"/>
      <c r="J3364" s="134"/>
      <c r="K3364" s="134"/>
      <c r="L3364" s="134"/>
      <c r="M3364" s="134"/>
      <c r="N3364" s="134"/>
      <c r="O3364" s="134"/>
      <c r="P3364" s="134"/>
      <c r="Q3364" s="134"/>
      <c r="R3364" s="134"/>
      <c r="S3364" s="134"/>
      <c r="T3364" s="134"/>
      <c r="U3364" s="134"/>
      <c r="V3364" s="134"/>
      <c r="W3364" s="134"/>
      <c r="X3364" s="134"/>
      <c r="Y3364" s="134"/>
      <c r="Z3364" s="134"/>
    </row>
    <row r="3365" ht="15.0" customHeight="1">
      <c r="A3365" s="133" t="s">
        <v>9803</v>
      </c>
      <c r="B3365" s="133" t="s">
        <v>958</v>
      </c>
      <c r="C3365" s="134" t="s">
        <v>9804</v>
      </c>
      <c r="D3365" s="133" t="s">
        <v>108</v>
      </c>
      <c r="E3365" s="133">
        <v>492.72</v>
      </c>
      <c r="F3365" s="134"/>
      <c r="G3365" s="134"/>
      <c r="H3365" s="134"/>
      <c r="I3365" s="134"/>
      <c r="J3365" s="134"/>
      <c r="K3365" s="134"/>
      <c r="L3365" s="134"/>
      <c r="M3365" s="134"/>
      <c r="N3365" s="134"/>
      <c r="O3365" s="134"/>
      <c r="P3365" s="134"/>
      <c r="Q3365" s="134"/>
      <c r="R3365" s="134"/>
      <c r="S3365" s="134"/>
      <c r="T3365" s="134"/>
      <c r="U3365" s="134"/>
      <c r="V3365" s="134"/>
      <c r="W3365" s="134"/>
      <c r="X3365" s="134"/>
      <c r="Y3365" s="134"/>
      <c r="Z3365" s="134"/>
    </row>
    <row r="3366" ht="15.0" customHeight="1">
      <c r="A3366" s="133" t="s">
        <v>9805</v>
      </c>
      <c r="B3366" s="133" t="s">
        <v>958</v>
      </c>
      <c r="C3366" s="134" t="s">
        <v>9806</v>
      </c>
      <c r="D3366" s="133" t="s">
        <v>108</v>
      </c>
      <c r="E3366" s="133">
        <v>1324.63</v>
      </c>
      <c r="F3366" s="134"/>
      <c r="G3366" s="134"/>
      <c r="H3366" s="134"/>
      <c r="I3366" s="134"/>
      <c r="J3366" s="134"/>
      <c r="K3366" s="134"/>
      <c r="L3366" s="134"/>
      <c r="M3366" s="134"/>
      <c r="N3366" s="134"/>
      <c r="O3366" s="134"/>
      <c r="P3366" s="134"/>
      <c r="Q3366" s="134"/>
      <c r="R3366" s="134"/>
      <c r="S3366" s="134"/>
      <c r="T3366" s="134"/>
      <c r="U3366" s="134"/>
      <c r="V3366" s="134"/>
      <c r="W3366" s="134"/>
      <c r="X3366" s="134"/>
      <c r="Y3366" s="134"/>
      <c r="Z3366" s="134"/>
    </row>
    <row r="3367" ht="15.0" customHeight="1">
      <c r="A3367" s="133" t="s">
        <v>9807</v>
      </c>
      <c r="B3367" s="133" t="s">
        <v>9808</v>
      </c>
      <c r="C3367" s="134" t="s">
        <v>9809</v>
      </c>
      <c r="D3367" s="133" t="s">
        <v>187</v>
      </c>
      <c r="E3367" s="133">
        <v>1.99</v>
      </c>
      <c r="F3367" s="134"/>
      <c r="G3367" s="134"/>
      <c r="H3367" s="134"/>
      <c r="I3367" s="134"/>
      <c r="J3367" s="134"/>
      <c r="K3367" s="134"/>
      <c r="L3367" s="134"/>
      <c r="M3367" s="134"/>
      <c r="N3367" s="134"/>
      <c r="O3367" s="134"/>
      <c r="P3367" s="134"/>
      <c r="Q3367" s="134"/>
      <c r="R3367" s="134"/>
      <c r="S3367" s="134"/>
      <c r="T3367" s="134"/>
      <c r="U3367" s="134"/>
      <c r="V3367" s="134"/>
      <c r="W3367" s="134"/>
      <c r="X3367" s="134"/>
      <c r="Y3367" s="134"/>
      <c r="Z3367" s="134"/>
    </row>
    <row r="3368" ht="15.0" customHeight="1">
      <c r="A3368" s="133" t="s">
        <v>9810</v>
      </c>
      <c r="B3368" s="133" t="s">
        <v>9811</v>
      </c>
      <c r="C3368" s="134" t="s">
        <v>9812</v>
      </c>
      <c r="D3368" s="133" t="s">
        <v>187</v>
      </c>
      <c r="E3368" s="133">
        <v>2.46</v>
      </c>
      <c r="F3368" s="134"/>
      <c r="G3368" s="134"/>
      <c r="H3368" s="134"/>
      <c r="I3368" s="134"/>
      <c r="J3368" s="134"/>
      <c r="K3368" s="134"/>
      <c r="L3368" s="134"/>
      <c r="M3368" s="134"/>
      <c r="N3368" s="134"/>
      <c r="O3368" s="134"/>
      <c r="P3368" s="134"/>
      <c r="Q3368" s="134"/>
      <c r="R3368" s="134"/>
      <c r="S3368" s="134"/>
      <c r="T3368" s="134"/>
      <c r="U3368" s="134"/>
      <c r="V3368" s="134"/>
      <c r="W3368" s="134"/>
      <c r="X3368" s="134"/>
      <c r="Y3368" s="134"/>
      <c r="Z3368" s="134"/>
    </row>
    <row r="3369" ht="15.0" customHeight="1">
      <c r="A3369" s="133" t="s">
        <v>9813</v>
      </c>
      <c r="B3369" s="133" t="s">
        <v>9814</v>
      </c>
      <c r="C3369" s="134" t="s">
        <v>9815</v>
      </c>
      <c r="D3369" s="133" t="s">
        <v>187</v>
      </c>
      <c r="E3369" s="133">
        <v>4.83</v>
      </c>
      <c r="F3369" s="134"/>
      <c r="G3369" s="134"/>
      <c r="H3369" s="134"/>
      <c r="I3369" s="134"/>
      <c r="J3369" s="134"/>
      <c r="K3369" s="134"/>
      <c r="L3369" s="134"/>
      <c r="M3369" s="134"/>
      <c r="N3369" s="134"/>
      <c r="O3369" s="134"/>
      <c r="P3369" s="134"/>
      <c r="Q3369" s="134"/>
      <c r="R3369" s="134"/>
      <c r="S3369" s="134"/>
      <c r="T3369" s="134"/>
      <c r="U3369" s="134"/>
      <c r="V3369" s="134"/>
      <c r="W3369" s="134"/>
      <c r="X3369" s="134"/>
      <c r="Y3369" s="134"/>
      <c r="Z3369" s="134"/>
    </row>
    <row r="3370" ht="15.0" customHeight="1">
      <c r="A3370" s="133" t="s">
        <v>9816</v>
      </c>
      <c r="B3370" s="133" t="s">
        <v>9817</v>
      </c>
      <c r="C3370" s="134" t="s">
        <v>9818</v>
      </c>
      <c r="D3370" s="133" t="s">
        <v>187</v>
      </c>
      <c r="E3370" s="133">
        <v>7.2</v>
      </c>
      <c r="F3370" s="134"/>
      <c r="G3370" s="134"/>
      <c r="H3370" s="134"/>
      <c r="I3370" s="134"/>
      <c r="J3370" s="134"/>
      <c r="K3370" s="134"/>
      <c r="L3370" s="134"/>
      <c r="M3370" s="134"/>
      <c r="N3370" s="134"/>
      <c r="O3370" s="134"/>
      <c r="P3370" s="134"/>
      <c r="Q3370" s="134"/>
      <c r="R3370" s="134"/>
      <c r="S3370" s="134"/>
      <c r="T3370" s="134"/>
      <c r="U3370" s="134"/>
      <c r="V3370" s="134"/>
      <c r="W3370" s="134"/>
      <c r="X3370" s="134"/>
      <c r="Y3370" s="134"/>
      <c r="Z3370" s="134"/>
    </row>
    <row r="3371" ht="15.0" customHeight="1">
      <c r="A3371" s="133" t="s">
        <v>9819</v>
      </c>
      <c r="B3371" s="133" t="s">
        <v>9820</v>
      </c>
      <c r="C3371" s="134" t="s">
        <v>9821</v>
      </c>
      <c r="D3371" s="133" t="s">
        <v>101</v>
      </c>
      <c r="E3371" s="133">
        <v>23.67</v>
      </c>
      <c r="F3371" s="134"/>
      <c r="G3371" s="134"/>
      <c r="H3371" s="134"/>
      <c r="I3371" s="134"/>
      <c r="J3371" s="134"/>
      <c r="K3371" s="134"/>
      <c r="L3371" s="134"/>
      <c r="M3371" s="134"/>
      <c r="N3371" s="134"/>
      <c r="O3371" s="134"/>
      <c r="P3371" s="134"/>
      <c r="Q3371" s="134"/>
      <c r="R3371" s="134"/>
      <c r="S3371" s="134"/>
      <c r="T3371" s="134"/>
      <c r="U3371" s="134"/>
      <c r="V3371" s="134"/>
      <c r="W3371" s="134"/>
      <c r="X3371" s="134"/>
      <c r="Y3371" s="134"/>
      <c r="Z3371" s="134"/>
    </row>
    <row r="3372" ht="15.0" customHeight="1">
      <c r="A3372" s="133" t="s">
        <v>9822</v>
      </c>
      <c r="B3372" s="133" t="s">
        <v>9823</v>
      </c>
      <c r="C3372" s="134" t="s">
        <v>9824</v>
      </c>
      <c r="D3372" s="133" t="s">
        <v>101</v>
      </c>
      <c r="E3372" s="133">
        <v>35.5</v>
      </c>
      <c r="F3372" s="134"/>
      <c r="G3372" s="134"/>
      <c r="H3372" s="134"/>
      <c r="I3372" s="134"/>
      <c r="J3372" s="134"/>
      <c r="K3372" s="134"/>
      <c r="L3372" s="134"/>
      <c r="M3372" s="134"/>
      <c r="N3372" s="134"/>
      <c r="O3372" s="134"/>
      <c r="P3372" s="134"/>
      <c r="Q3372" s="134"/>
      <c r="R3372" s="134"/>
      <c r="S3372" s="134"/>
      <c r="T3372" s="134"/>
      <c r="U3372" s="134"/>
      <c r="V3372" s="134"/>
      <c r="W3372" s="134"/>
      <c r="X3372" s="134"/>
      <c r="Y3372" s="134"/>
      <c r="Z3372" s="134"/>
    </row>
    <row r="3373" ht="15.0" customHeight="1">
      <c r="A3373" s="133" t="s">
        <v>9825</v>
      </c>
      <c r="B3373" s="133" t="s">
        <v>958</v>
      </c>
      <c r="C3373" s="134" t="s">
        <v>9826</v>
      </c>
      <c r="D3373" s="133" t="s">
        <v>8583</v>
      </c>
      <c r="E3373" s="133">
        <v>104.53</v>
      </c>
      <c r="F3373" s="134"/>
      <c r="G3373" s="134"/>
      <c r="H3373" s="134"/>
      <c r="I3373" s="134"/>
      <c r="J3373" s="134"/>
      <c r="K3373" s="134"/>
      <c r="L3373" s="134"/>
      <c r="M3373" s="134"/>
      <c r="N3373" s="134"/>
      <c r="O3373" s="134"/>
      <c r="P3373" s="134"/>
      <c r="Q3373" s="134"/>
      <c r="R3373" s="134"/>
      <c r="S3373" s="134"/>
      <c r="T3373" s="134"/>
      <c r="U3373" s="134"/>
      <c r="V3373" s="134"/>
      <c r="W3373" s="134"/>
      <c r="X3373" s="134"/>
      <c r="Y3373" s="134"/>
      <c r="Z3373" s="134"/>
    </row>
    <row r="3374" ht="15.0" customHeight="1">
      <c r="A3374" s="133" t="s">
        <v>9827</v>
      </c>
      <c r="B3374" s="133" t="s">
        <v>958</v>
      </c>
      <c r="C3374" s="134" t="s">
        <v>9828</v>
      </c>
      <c r="D3374" s="133" t="s">
        <v>101</v>
      </c>
      <c r="E3374" s="133">
        <v>439.52</v>
      </c>
      <c r="F3374" s="134"/>
      <c r="G3374" s="134"/>
      <c r="H3374" s="134"/>
      <c r="I3374" s="134"/>
      <c r="J3374" s="134"/>
      <c r="K3374" s="134"/>
      <c r="L3374" s="134"/>
      <c r="M3374" s="134"/>
      <c r="N3374" s="134"/>
      <c r="O3374" s="134"/>
      <c r="P3374" s="134"/>
      <c r="Q3374" s="134"/>
      <c r="R3374" s="134"/>
      <c r="S3374" s="134"/>
      <c r="T3374" s="134"/>
      <c r="U3374" s="134"/>
      <c r="V3374" s="134"/>
      <c r="W3374" s="134"/>
      <c r="X3374" s="134"/>
      <c r="Y3374" s="134"/>
      <c r="Z3374" s="134"/>
    </row>
    <row r="3375" ht="15.0" customHeight="1">
      <c r="A3375" s="133" t="s">
        <v>9829</v>
      </c>
      <c r="B3375" s="133" t="s">
        <v>958</v>
      </c>
      <c r="C3375" s="134" t="s">
        <v>9830</v>
      </c>
      <c r="D3375" s="133" t="s">
        <v>101</v>
      </c>
      <c r="E3375" s="133">
        <v>414.76</v>
      </c>
      <c r="F3375" s="134"/>
      <c r="G3375" s="134"/>
      <c r="H3375" s="134"/>
      <c r="I3375" s="134"/>
      <c r="J3375" s="134"/>
      <c r="K3375" s="134"/>
      <c r="L3375" s="134"/>
      <c r="M3375" s="134"/>
      <c r="N3375" s="134"/>
      <c r="O3375" s="134"/>
      <c r="P3375" s="134"/>
      <c r="Q3375" s="134"/>
      <c r="R3375" s="134"/>
      <c r="S3375" s="134"/>
      <c r="T3375" s="134"/>
      <c r="U3375" s="134"/>
      <c r="V3375" s="134"/>
      <c r="W3375" s="134"/>
      <c r="X3375" s="134"/>
      <c r="Y3375" s="134"/>
      <c r="Z3375" s="134"/>
    </row>
    <row r="3376" ht="15.0" customHeight="1">
      <c r="A3376" s="133" t="s">
        <v>9831</v>
      </c>
      <c r="B3376" s="133" t="s">
        <v>958</v>
      </c>
      <c r="C3376" s="134" t="s">
        <v>9832</v>
      </c>
      <c r="D3376" s="133" t="s">
        <v>101</v>
      </c>
      <c r="E3376" s="133">
        <v>386.27</v>
      </c>
      <c r="F3376" s="134"/>
      <c r="G3376" s="134"/>
      <c r="H3376" s="134"/>
      <c r="I3376" s="134"/>
      <c r="J3376" s="134"/>
      <c r="K3376" s="134"/>
      <c r="L3376" s="134"/>
      <c r="M3376" s="134"/>
      <c r="N3376" s="134"/>
      <c r="O3376" s="134"/>
      <c r="P3376" s="134"/>
      <c r="Q3376" s="134"/>
      <c r="R3376" s="134"/>
      <c r="S3376" s="134"/>
      <c r="T3376" s="134"/>
      <c r="U3376" s="134"/>
      <c r="V3376" s="134"/>
      <c r="W3376" s="134"/>
      <c r="X3376" s="134"/>
      <c r="Y3376" s="134"/>
      <c r="Z3376" s="134"/>
    </row>
    <row r="3377" ht="15.0" customHeight="1">
      <c r="A3377" s="133" t="s">
        <v>9833</v>
      </c>
      <c r="B3377" s="133" t="s">
        <v>958</v>
      </c>
      <c r="C3377" s="134" t="s">
        <v>9834</v>
      </c>
      <c r="D3377" s="133" t="s">
        <v>101</v>
      </c>
      <c r="E3377" s="133">
        <v>426.64</v>
      </c>
      <c r="F3377" s="134"/>
      <c r="G3377" s="134"/>
      <c r="H3377" s="134"/>
      <c r="I3377" s="134"/>
      <c r="J3377" s="134"/>
      <c r="K3377" s="134"/>
      <c r="L3377" s="134"/>
      <c r="M3377" s="134"/>
      <c r="N3377" s="134"/>
      <c r="O3377" s="134"/>
      <c r="P3377" s="134"/>
      <c r="Q3377" s="134"/>
      <c r="R3377" s="134"/>
      <c r="S3377" s="134"/>
      <c r="T3377" s="134"/>
      <c r="U3377" s="134"/>
      <c r="V3377" s="134"/>
      <c r="W3377" s="134"/>
      <c r="X3377" s="134"/>
      <c r="Y3377" s="134"/>
      <c r="Z3377" s="134"/>
    </row>
    <row r="3378" ht="15.0" customHeight="1">
      <c r="A3378" s="133" t="s">
        <v>9835</v>
      </c>
      <c r="B3378" s="133" t="s">
        <v>958</v>
      </c>
      <c r="C3378" s="134" t="s">
        <v>9836</v>
      </c>
      <c r="D3378" s="133" t="s">
        <v>101</v>
      </c>
      <c r="E3378" s="133">
        <v>448.98</v>
      </c>
      <c r="F3378" s="134"/>
      <c r="G3378" s="134"/>
      <c r="H3378" s="134"/>
      <c r="I3378" s="134"/>
      <c r="J3378" s="134"/>
      <c r="K3378" s="134"/>
      <c r="L3378" s="134"/>
      <c r="M3378" s="134"/>
      <c r="N3378" s="134"/>
      <c r="O3378" s="134"/>
      <c r="P3378" s="134"/>
      <c r="Q3378" s="134"/>
      <c r="R3378" s="134"/>
      <c r="S3378" s="134"/>
      <c r="T3378" s="134"/>
      <c r="U3378" s="134"/>
      <c r="V3378" s="134"/>
      <c r="W3378" s="134"/>
      <c r="X3378" s="134"/>
      <c r="Y3378" s="134"/>
      <c r="Z3378" s="134"/>
    </row>
    <row r="3379" ht="15.0" customHeight="1">
      <c r="A3379" s="133" t="s">
        <v>9837</v>
      </c>
      <c r="B3379" s="133" t="s">
        <v>958</v>
      </c>
      <c r="C3379" s="134" t="s">
        <v>9838</v>
      </c>
      <c r="D3379" s="133" t="s">
        <v>101</v>
      </c>
      <c r="E3379" s="133">
        <v>448.98</v>
      </c>
      <c r="F3379" s="134"/>
      <c r="G3379" s="134"/>
      <c r="H3379" s="134"/>
      <c r="I3379" s="134"/>
      <c r="J3379" s="134"/>
      <c r="K3379" s="134"/>
      <c r="L3379" s="134"/>
      <c r="M3379" s="134"/>
      <c r="N3379" s="134"/>
      <c r="O3379" s="134"/>
      <c r="P3379" s="134"/>
      <c r="Q3379" s="134"/>
      <c r="R3379" s="134"/>
      <c r="S3379" s="134"/>
      <c r="T3379" s="134"/>
      <c r="U3379" s="134"/>
      <c r="V3379" s="134"/>
      <c r="W3379" s="134"/>
      <c r="X3379" s="134"/>
      <c r="Y3379" s="134"/>
      <c r="Z3379" s="134"/>
    </row>
    <row r="3380" ht="15.0" customHeight="1">
      <c r="A3380" s="133" t="s">
        <v>9839</v>
      </c>
      <c r="B3380" s="133" t="s">
        <v>958</v>
      </c>
      <c r="C3380" s="134" t="s">
        <v>9840</v>
      </c>
      <c r="D3380" s="133" t="s">
        <v>101</v>
      </c>
      <c r="E3380" s="133">
        <v>448.98</v>
      </c>
      <c r="F3380" s="134"/>
      <c r="G3380" s="134"/>
      <c r="H3380" s="134"/>
      <c r="I3380" s="134"/>
      <c r="J3380" s="134"/>
      <c r="K3380" s="134"/>
      <c r="L3380" s="134"/>
      <c r="M3380" s="134"/>
      <c r="N3380" s="134"/>
      <c r="O3380" s="134"/>
      <c r="P3380" s="134"/>
      <c r="Q3380" s="134"/>
      <c r="R3380" s="134"/>
      <c r="S3380" s="134"/>
      <c r="T3380" s="134"/>
      <c r="U3380" s="134"/>
      <c r="V3380" s="134"/>
      <c r="W3380" s="134"/>
      <c r="X3380" s="134"/>
      <c r="Y3380" s="134"/>
      <c r="Z3380" s="134"/>
    </row>
    <row r="3381" ht="15.0" customHeight="1">
      <c r="A3381" s="133" t="s">
        <v>9841</v>
      </c>
      <c r="B3381" s="133" t="s">
        <v>958</v>
      </c>
      <c r="C3381" s="134" t="s">
        <v>9842</v>
      </c>
      <c r="D3381" s="133" t="s">
        <v>101</v>
      </c>
      <c r="E3381" s="133">
        <v>187.68</v>
      </c>
      <c r="F3381" s="134"/>
      <c r="G3381" s="134"/>
      <c r="H3381" s="134"/>
      <c r="I3381" s="134"/>
      <c r="J3381" s="134"/>
      <c r="K3381" s="134"/>
      <c r="L3381" s="134"/>
      <c r="M3381" s="134"/>
      <c r="N3381" s="134"/>
      <c r="O3381" s="134"/>
      <c r="P3381" s="134"/>
      <c r="Q3381" s="134"/>
      <c r="R3381" s="134"/>
      <c r="S3381" s="134"/>
      <c r="T3381" s="134"/>
      <c r="U3381" s="134"/>
      <c r="V3381" s="134"/>
      <c r="W3381" s="134"/>
      <c r="X3381" s="134"/>
      <c r="Y3381" s="134"/>
      <c r="Z3381" s="134"/>
    </row>
    <row r="3382" ht="15.0" customHeight="1">
      <c r="A3382" s="133" t="s">
        <v>9843</v>
      </c>
      <c r="B3382" s="133" t="s">
        <v>958</v>
      </c>
      <c r="C3382" s="134" t="s">
        <v>9844</v>
      </c>
      <c r="D3382" s="133" t="s">
        <v>101</v>
      </c>
      <c r="E3382" s="133">
        <v>187.68</v>
      </c>
      <c r="F3382" s="134"/>
      <c r="G3382" s="134"/>
      <c r="H3382" s="134"/>
      <c r="I3382" s="134"/>
      <c r="J3382" s="134"/>
      <c r="K3382" s="134"/>
      <c r="L3382" s="134"/>
      <c r="M3382" s="134"/>
      <c r="N3382" s="134"/>
      <c r="O3382" s="134"/>
      <c r="P3382" s="134"/>
      <c r="Q3382" s="134"/>
      <c r="R3382" s="134"/>
      <c r="S3382" s="134"/>
      <c r="T3382" s="134"/>
      <c r="U3382" s="134"/>
      <c r="V3382" s="134"/>
      <c r="W3382" s="134"/>
      <c r="X3382" s="134"/>
      <c r="Y3382" s="134"/>
      <c r="Z3382" s="134"/>
    </row>
    <row r="3383" ht="15.0" customHeight="1">
      <c r="A3383" s="133" t="s">
        <v>9845</v>
      </c>
      <c r="B3383" s="133" t="s">
        <v>958</v>
      </c>
      <c r="C3383" s="134" t="s">
        <v>9846</v>
      </c>
      <c r="D3383" s="133" t="s">
        <v>101</v>
      </c>
      <c r="E3383" s="133">
        <v>523.02</v>
      </c>
      <c r="F3383" s="134"/>
      <c r="G3383" s="134"/>
      <c r="H3383" s="134"/>
      <c r="I3383" s="134"/>
      <c r="J3383" s="134"/>
      <c r="K3383" s="134"/>
      <c r="L3383" s="134"/>
      <c r="M3383" s="134"/>
      <c r="N3383" s="134"/>
      <c r="O3383" s="134"/>
      <c r="P3383" s="134"/>
      <c r="Q3383" s="134"/>
      <c r="R3383" s="134"/>
      <c r="S3383" s="134"/>
      <c r="T3383" s="134"/>
      <c r="U3383" s="134"/>
      <c r="V3383" s="134"/>
      <c r="W3383" s="134"/>
      <c r="X3383" s="134"/>
      <c r="Y3383" s="134"/>
      <c r="Z3383" s="134"/>
    </row>
    <row r="3384" ht="15.0" customHeight="1">
      <c r="A3384" s="133" t="s">
        <v>9847</v>
      </c>
      <c r="B3384" s="133" t="s">
        <v>958</v>
      </c>
      <c r="C3384" s="134" t="s">
        <v>9848</v>
      </c>
      <c r="D3384" s="133" t="s">
        <v>101</v>
      </c>
      <c r="E3384" s="133">
        <v>484.33</v>
      </c>
      <c r="F3384" s="134"/>
      <c r="G3384" s="134"/>
      <c r="H3384" s="134"/>
      <c r="I3384" s="134"/>
      <c r="J3384" s="134"/>
      <c r="K3384" s="134"/>
      <c r="L3384" s="134"/>
      <c r="M3384" s="134"/>
      <c r="N3384" s="134"/>
      <c r="O3384" s="134"/>
      <c r="P3384" s="134"/>
      <c r="Q3384" s="134"/>
      <c r="R3384" s="134"/>
      <c r="S3384" s="134"/>
      <c r="T3384" s="134"/>
      <c r="U3384" s="134"/>
      <c r="V3384" s="134"/>
      <c r="W3384" s="134"/>
      <c r="X3384" s="134"/>
      <c r="Y3384" s="134"/>
      <c r="Z3384" s="134"/>
    </row>
    <row r="3385" ht="15.0" customHeight="1">
      <c r="A3385" s="133" t="s">
        <v>9849</v>
      </c>
      <c r="B3385" s="133" t="s">
        <v>958</v>
      </c>
      <c r="C3385" s="134" t="s">
        <v>9850</v>
      </c>
      <c r="D3385" s="133" t="s">
        <v>101</v>
      </c>
      <c r="E3385" s="133">
        <v>457.52</v>
      </c>
      <c r="F3385" s="134"/>
      <c r="G3385" s="134"/>
      <c r="H3385" s="134"/>
      <c r="I3385" s="134"/>
      <c r="J3385" s="134"/>
      <c r="K3385" s="134"/>
      <c r="L3385" s="134"/>
      <c r="M3385" s="134"/>
      <c r="N3385" s="134"/>
      <c r="O3385" s="134"/>
      <c r="P3385" s="134"/>
      <c r="Q3385" s="134"/>
      <c r="R3385" s="134"/>
      <c r="S3385" s="134"/>
      <c r="T3385" s="134"/>
      <c r="U3385" s="134"/>
      <c r="V3385" s="134"/>
      <c r="W3385" s="134"/>
      <c r="X3385" s="134"/>
      <c r="Y3385" s="134"/>
      <c r="Z3385" s="134"/>
    </row>
    <row r="3386" ht="15.0" customHeight="1">
      <c r="A3386" s="133" t="s">
        <v>9851</v>
      </c>
      <c r="B3386" s="133" t="s">
        <v>958</v>
      </c>
      <c r="C3386" s="134" t="s">
        <v>9852</v>
      </c>
      <c r="D3386" s="133" t="s">
        <v>101</v>
      </c>
      <c r="E3386" s="133">
        <v>502.89</v>
      </c>
      <c r="F3386" s="134"/>
      <c r="G3386" s="134"/>
      <c r="H3386" s="134"/>
      <c r="I3386" s="134"/>
      <c r="J3386" s="134"/>
      <c r="K3386" s="134"/>
      <c r="L3386" s="134"/>
      <c r="M3386" s="134"/>
      <c r="N3386" s="134"/>
      <c r="O3386" s="134"/>
      <c r="P3386" s="134"/>
      <c r="Q3386" s="134"/>
      <c r="R3386" s="134"/>
      <c r="S3386" s="134"/>
      <c r="T3386" s="134"/>
      <c r="U3386" s="134"/>
      <c r="V3386" s="134"/>
      <c r="W3386" s="134"/>
      <c r="X3386" s="134"/>
      <c r="Y3386" s="134"/>
      <c r="Z3386" s="134"/>
    </row>
    <row r="3387" ht="15.0" customHeight="1">
      <c r="A3387" s="133" t="s">
        <v>9853</v>
      </c>
      <c r="B3387" s="133" t="s">
        <v>958</v>
      </c>
      <c r="C3387" s="134" t="s">
        <v>9854</v>
      </c>
      <c r="D3387" s="133" t="s">
        <v>101</v>
      </c>
      <c r="E3387" s="133">
        <v>535.82</v>
      </c>
      <c r="F3387" s="134"/>
      <c r="G3387" s="134"/>
      <c r="H3387" s="134"/>
      <c r="I3387" s="134"/>
      <c r="J3387" s="134"/>
      <c r="K3387" s="134"/>
      <c r="L3387" s="134"/>
      <c r="M3387" s="134"/>
      <c r="N3387" s="134"/>
      <c r="O3387" s="134"/>
      <c r="P3387" s="134"/>
      <c r="Q3387" s="134"/>
      <c r="R3387" s="134"/>
      <c r="S3387" s="134"/>
      <c r="T3387" s="134"/>
      <c r="U3387" s="134"/>
      <c r="V3387" s="134"/>
      <c r="W3387" s="134"/>
      <c r="X3387" s="134"/>
      <c r="Y3387" s="134"/>
      <c r="Z3387" s="134"/>
    </row>
    <row r="3388" ht="15.0" customHeight="1">
      <c r="A3388" s="133" t="s">
        <v>9855</v>
      </c>
      <c r="B3388" s="133" t="s">
        <v>958</v>
      </c>
      <c r="C3388" s="134" t="s">
        <v>9856</v>
      </c>
      <c r="D3388" s="133" t="s">
        <v>101</v>
      </c>
      <c r="E3388" s="133">
        <v>535.82</v>
      </c>
      <c r="F3388" s="134"/>
      <c r="G3388" s="134"/>
      <c r="H3388" s="134"/>
      <c r="I3388" s="134"/>
      <c r="J3388" s="134"/>
      <c r="K3388" s="134"/>
      <c r="L3388" s="134"/>
      <c r="M3388" s="134"/>
      <c r="N3388" s="134"/>
      <c r="O3388" s="134"/>
      <c r="P3388" s="134"/>
      <c r="Q3388" s="134"/>
      <c r="R3388" s="134"/>
      <c r="S3388" s="134"/>
      <c r="T3388" s="134"/>
      <c r="U3388" s="134"/>
      <c r="V3388" s="134"/>
      <c r="W3388" s="134"/>
      <c r="X3388" s="134"/>
      <c r="Y3388" s="134"/>
      <c r="Z3388" s="134"/>
    </row>
    <row r="3389" ht="15.0" customHeight="1">
      <c r="A3389" s="133" t="s">
        <v>9857</v>
      </c>
      <c r="B3389" s="133" t="s">
        <v>958</v>
      </c>
      <c r="C3389" s="134" t="s">
        <v>9858</v>
      </c>
      <c r="D3389" s="133" t="s">
        <v>101</v>
      </c>
      <c r="E3389" s="133">
        <v>535.82</v>
      </c>
      <c r="F3389" s="134"/>
      <c r="G3389" s="134"/>
      <c r="H3389" s="134"/>
      <c r="I3389" s="134"/>
      <c r="J3389" s="134"/>
      <c r="K3389" s="134"/>
      <c r="L3389" s="134"/>
      <c r="M3389" s="134"/>
      <c r="N3389" s="134"/>
      <c r="O3389" s="134"/>
      <c r="P3389" s="134"/>
      <c r="Q3389" s="134"/>
      <c r="R3389" s="134"/>
      <c r="S3389" s="134"/>
      <c r="T3389" s="134"/>
      <c r="U3389" s="134"/>
      <c r="V3389" s="134"/>
      <c r="W3389" s="134"/>
      <c r="X3389" s="134"/>
      <c r="Y3389" s="134"/>
      <c r="Z3389" s="134"/>
    </row>
    <row r="3390" ht="15.0" customHeight="1">
      <c r="A3390" s="133" t="s">
        <v>9859</v>
      </c>
      <c r="B3390" s="133" t="s">
        <v>958</v>
      </c>
      <c r="C3390" s="134" t="s">
        <v>9860</v>
      </c>
      <c r="D3390" s="133" t="s">
        <v>101</v>
      </c>
      <c r="E3390" s="133">
        <v>219.56</v>
      </c>
      <c r="F3390" s="134"/>
      <c r="G3390" s="134"/>
      <c r="H3390" s="134"/>
      <c r="I3390" s="134"/>
      <c r="J3390" s="134"/>
      <c r="K3390" s="134"/>
      <c r="L3390" s="134"/>
      <c r="M3390" s="134"/>
      <c r="N3390" s="134"/>
      <c r="O3390" s="134"/>
      <c r="P3390" s="134"/>
      <c r="Q3390" s="134"/>
      <c r="R3390" s="134"/>
      <c r="S3390" s="134"/>
      <c r="T3390" s="134"/>
      <c r="U3390" s="134"/>
      <c r="V3390" s="134"/>
      <c r="W3390" s="134"/>
      <c r="X3390" s="134"/>
      <c r="Y3390" s="134"/>
      <c r="Z3390" s="134"/>
    </row>
    <row r="3391" ht="15.0" customHeight="1">
      <c r="A3391" s="133" t="s">
        <v>9861</v>
      </c>
      <c r="B3391" s="133" t="s">
        <v>958</v>
      </c>
      <c r="C3391" s="134" t="s">
        <v>9862</v>
      </c>
      <c r="D3391" s="133" t="s">
        <v>101</v>
      </c>
      <c r="E3391" s="133">
        <v>219.56</v>
      </c>
      <c r="F3391" s="134"/>
      <c r="G3391" s="134"/>
      <c r="H3391" s="134"/>
      <c r="I3391" s="134"/>
      <c r="J3391" s="134"/>
      <c r="K3391" s="134"/>
      <c r="L3391" s="134"/>
      <c r="M3391" s="134"/>
      <c r="N3391" s="134"/>
      <c r="O3391" s="134"/>
      <c r="P3391" s="134"/>
      <c r="Q3391" s="134"/>
      <c r="R3391" s="134"/>
      <c r="S3391" s="134"/>
      <c r="T3391" s="134"/>
      <c r="U3391" s="134"/>
      <c r="V3391" s="134"/>
      <c r="W3391" s="134"/>
      <c r="X3391" s="134"/>
      <c r="Y3391" s="134"/>
      <c r="Z3391" s="134"/>
    </row>
    <row r="3392" ht="15.0" customHeight="1">
      <c r="A3392" s="133" t="s">
        <v>9863</v>
      </c>
      <c r="B3392" s="133" t="s">
        <v>958</v>
      </c>
      <c r="C3392" s="134" t="s">
        <v>9864</v>
      </c>
      <c r="D3392" s="133" t="s">
        <v>101</v>
      </c>
      <c r="E3392" s="133">
        <v>841.55</v>
      </c>
      <c r="F3392" s="134"/>
      <c r="G3392" s="134"/>
      <c r="H3392" s="134"/>
      <c r="I3392" s="134"/>
      <c r="J3392" s="134"/>
      <c r="K3392" s="134"/>
      <c r="L3392" s="134"/>
      <c r="M3392" s="134"/>
      <c r="N3392" s="134"/>
      <c r="O3392" s="134"/>
      <c r="P3392" s="134"/>
      <c r="Q3392" s="134"/>
      <c r="R3392" s="134"/>
      <c r="S3392" s="134"/>
      <c r="T3392" s="134"/>
      <c r="U3392" s="134"/>
      <c r="V3392" s="134"/>
      <c r="W3392" s="134"/>
      <c r="X3392" s="134"/>
      <c r="Y3392" s="134"/>
      <c r="Z3392" s="134"/>
    </row>
    <row r="3393" ht="15.0" customHeight="1">
      <c r="A3393" s="133" t="s">
        <v>9865</v>
      </c>
      <c r="B3393" s="133" t="s">
        <v>958</v>
      </c>
      <c r="C3393" s="134" t="s">
        <v>9866</v>
      </c>
      <c r="D3393" s="133" t="s">
        <v>101</v>
      </c>
      <c r="E3393" s="133">
        <v>749.76</v>
      </c>
      <c r="F3393" s="134"/>
      <c r="G3393" s="134"/>
      <c r="H3393" s="134"/>
      <c r="I3393" s="134"/>
      <c r="J3393" s="134"/>
      <c r="K3393" s="134"/>
      <c r="L3393" s="134"/>
      <c r="M3393" s="134"/>
      <c r="N3393" s="134"/>
      <c r="O3393" s="134"/>
      <c r="P3393" s="134"/>
      <c r="Q3393" s="134"/>
      <c r="R3393" s="134"/>
      <c r="S3393" s="134"/>
      <c r="T3393" s="134"/>
      <c r="U3393" s="134"/>
      <c r="V3393" s="134"/>
      <c r="W3393" s="134"/>
      <c r="X3393" s="134"/>
      <c r="Y3393" s="134"/>
      <c r="Z3393" s="134"/>
    </row>
    <row r="3394" ht="15.0" customHeight="1">
      <c r="A3394" s="133" t="s">
        <v>9867</v>
      </c>
      <c r="B3394" s="133" t="s">
        <v>958</v>
      </c>
      <c r="C3394" s="134" t="s">
        <v>9868</v>
      </c>
      <c r="D3394" s="133" t="s">
        <v>101</v>
      </c>
      <c r="E3394" s="133">
        <v>729.34</v>
      </c>
      <c r="F3394" s="134"/>
      <c r="G3394" s="134"/>
      <c r="H3394" s="134"/>
      <c r="I3394" s="134"/>
      <c r="J3394" s="134"/>
      <c r="K3394" s="134"/>
      <c r="L3394" s="134"/>
      <c r="M3394" s="134"/>
      <c r="N3394" s="134"/>
      <c r="O3394" s="134"/>
      <c r="P3394" s="134"/>
      <c r="Q3394" s="134"/>
      <c r="R3394" s="134"/>
      <c r="S3394" s="134"/>
      <c r="T3394" s="134"/>
      <c r="U3394" s="134"/>
      <c r="V3394" s="134"/>
      <c r="W3394" s="134"/>
      <c r="X3394" s="134"/>
      <c r="Y3394" s="134"/>
      <c r="Z3394" s="134"/>
    </row>
    <row r="3395" ht="15.0" customHeight="1">
      <c r="A3395" s="133" t="s">
        <v>9869</v>
      </c>
      <c r="B3395" s="133" t="s">
        <v>958</v>
      </c>
      <c r="C3395" s="134" t="s">
        <v>9870</v>
      </c>
      <c r="D3395" s="133" t="s">
        <v>101</v>
      </c>
      <c r="E3395" s="133">
        <v>793.83</v>
      </c>
      <c r="F3395" s="134"/>
      <c r="G3395" s="134"/>
      <c r="H3395" s="134"/>
      <c r="I3395" s="134"/>
      <c r="J3395" s="134"/>
      <c r="K3395" s="134"/>
      <c r="L3395" s="134"/>
      <c r="M3395" s="134"/>
      <c r="N3395" s="134"/>
      <c r="O3395" s="134"/>
      <c r="P3395" s="134"/>
      <c r="Q3395" s="134"/>
      <c r="R3395" s="134"/>
      <c r="S3395" s="134"/>
      <c r="T3395" s="134"/>
      <c r="U3395" s="134"/>
      <c r="V3395" s="134"/>
      <c r="W3395" s="134"/>
      <c r="X3395" s="134"/>
      <c r="Y3395" s="134"/>
      <c r="Z3395" s="134"/>
    </row>
    <row r="3396" ht="15.0" customHeight="1">
      <c r="A3396" s="133" t="s">
        <v>9871</v>
      </c>
      <c r="B3396" s="133" t="s">
        <v>958</v>
      </c>
      <c r="C3396" s="134" t="s">
        <v>9872</v>
      </c>
      <c r="D3396" s="133" t="s">
        <v>4</v>
      </c>
      <c r="E3396" s="133">
        <v>17.22</v>
      </c>
      <c r="F3396" s="134"/>
      <c r="G3396" s="134"/>
      <c r="H3396" s="134"/>
      <c r="I3396" s="134"/>
      <c r="J3396" s="134"/>
      <c r="K3396" s="134"/>
      <c r="L3396" s="134"/>
      <c r="M3396" s="134"/>
      <c r="N3396" s="134"/>
      <c r="O3396" s="134"/>
      <c r="P3396" s="134"/>
      <c r="Q3396" s="134"/>
      <c r="R3396" s="134"/>
      <c r="S3396" s="134"/>
      <c r="T3396" s="134"/>
      <c r="U3396" s="134"/>
      <c r="V3396" s="134"/>
      <c r="W3396" s="134"/>
      <c r="X3396" s="134"/>
      <c r="Y3396" s="134"/>
      <c r="Z3396" s="134"/>
    </row>
    <row r="3397" ht="15.0" customHeight="1">
      <c r="A3397" s="133" t="s">
        <v>9873</v>
      </c>
      <c r="B3397" s="133" t="s">
        <v>958</v>
      </c>
      <c r="C3397" s="134" t="s">
        <v>9874</v>
      </c>
      <c r="D3397" s="133" t="s">
        <v>101</v>
      </c>
      <c r="E3397" s="133">
        <v>867.09</v>
      </c>
      <c r="F3397" s="134"/>
      <c r="G3397" s="134"/>
      <c r="H3397" s="134"/>
      <c r="I3397" s="134"/>
      <c r="J3397" s="134"/>
      <c r="K3397" s="134"/>
      <c r="L3397" s="134"/>
      <c r="M3397" s="134"/>
      <c r="N3397" s="134"/>
      <c r="O3397" s="134"/>
      <c r="P3397" s="134"/>
      <c r="Q3397" s="134"/>
      <c r="R3397" s="134"/>
      <c r="S3397" s="134"/>
      <c r="T3397" s="134"/>
      <c r="U3397" s="134"/>
      <c r="V3397" s="134"/>
      <c r="W3397" s="134"/>
      <c r="X3397" s="134"/>
      <c r="Y3397" s="134"/>
      <c r="Z3397" s="134"/>
    </row>
    <row r="3398" ht="15.0" customHeight="1">
      <c r="A3398" s="133" t="s">
        <v>9875</v>
      </c>
      <c r="B3398" s="133" t="s">
        <v>958</v>
      </c>
      <c r="C3398" s="134" t="s">
        <v>9876</v>
      </c>
      <c r="D3398" s="133" t="s">
        <v>101</v>
      </c>
      <c r="E3398" s="133">
        <v>867.09</v>
      </c>
      <c r="F3398" s="134"/>
      <c r="G3398" s="134"/>
      <c r="H3398" s="134"/>
      <c r="I3398" s="134"/>
      <c r="J3398" s="134"/>
      <c r="K3398" s="134"/>
      <c r="L3398" s="134"/>
      <c r="M3398" s="134"/>
      <c r="N3398" s="134"/>
      <c r="O3398" s="134"/>
      <c r="P3398" s="134"/>
      <c r="Q3398" s="134"/>
      <c r="R3398" s="134"/>
      <c r="S3398" s="134"/>
      <c r="T3398" s="134"/>
      <c r="U3398" s="134"/>
      <c r="V3398" s="134"/>
      <c r="W3398" s="134"/>
      <c r="X3398" s="134"/>
      <c r="Y3398" s="134"/>
      <c r="Z3398" s="134"/>
    </row>
    <row r="3399" ht="15.0" customHeight="1">
      <c r="A3399" s="133" t="s">
        <v>9877</v>
      </c>
      <c r="B3399" s="133" t="s">
        <v>958</v>
      </c>
      <c r="C3399" s="134" t="s">
        <v>9878</v>
      </c>
      <c r="D3399" s="133" t="s">
        <v>101</v>
      </c>
      <c r="E3399" s="133">
        <v>867.09</v>
      </c>
      <c r="F3399" s="134"/>
      <c r="G3399" s="134"/>
      <c r="H3399" s="134"/>
      <c r="I3399" s="134"/>
      <c r="J3399" s="134"/>
      <c r="K3399" s="134"/>
      <c r="L3399" s="134"/>
      <c r="M3399" s="134"/>
      <c r="N3399" s="134"/>
      <c r="O3399" s="134"/>
      <c r="P3399" s="134"/>
      <c r="Q3399" s="134"/>
      <c r="R3399" s="134"/>
      <c r="S3399" s="134"/>
      <c r="T3399" s="134"/>
      <c r="U3399" s="134"/>
      <c r="V3399" s="134"/>
      <c r="W3399" s="134"/>
      <c r="X3399" s="134"/>
      <c r="Y3399" s="134"/>
      <c r="Z3399" s="134"/>
    </row>
    <row r="3400" ht="15.0" customHeight="1">
      <c r="A3400" s="133" t="s">
        <v>9879</v>
      </c>
      <c r="B3400" s="133" t="s">
        <v>958</v>
      </c>
      <c r="C3400" s="134" t="s">
        <v>9880</v>
      </c>
      <c r="D3400" s="133" t="s">
        <v>101</v>
      </c>
      <c r="E3400" s="133">
        <v>341.18</v>
      </c>
      <c r="F3400" s="134"/>
      <c r="G3400" s="134"/>
      <c r="H3400" s="134"/>
      <c r="I3400" s="134"/>
      <c r="J3400" s="134"/>
      <c r="K3400" s="134"/>
      <c r="L3400" s="134"/>
      <c r="M3400" s="134"/>
      <c r="N3400" s="134"/>
      <c r="O3400" s="134"/>
      <c r="P3400" s="134"/>
      <c r="Q3400" s="134"/>
      <c r="R3400" s="134"/>
      <c r="S3400" s="134"/>
      <c r="T3400" s="134"/>
      <c r="U3400" s="134"/>
      <c r="V3400" s="134"/>
      <c r="W3400" s="134"/>
      <c r="X3400" s="134"/>
      <c r="Y3400" s="134"/>
      <c r="Z3400" s="134"/>
    </row>
    <row r="3401" ht="15.0" customHeight="1">
      <c r="A3401" s="133" t="s">
        <v>9881</v>
      </c>
      <c r="B3401" s="133" t="s">
        <v>958</v>
      </c>
      <c r="C3401" s="134" t="s">
        <v>9882</v>
      </c>
      <c r="D3401" s="133" t="s">
        <v>101</v>
      </c>
      <c r="E3401" s="133">
        <v>341.18</v>
      </c>
      <c r="F3401" s="134"/>
      <c r="G3401" s="134"/>
      <c r="H3401" s="134"/>
      <c r="I3401" s="134"/>
      <c r="J3401" s="134"/>
      <c r="K3401" s="134"/>
      <c r="L3401" s="134"/>
      <c r="M3401" s="134"/>
      <c r="N3401" s="134"/>
      <c r="O3401" s="134"/>
      <c r="P3401" s="134"/>
      <c r="Q3401" s="134"/>
      <c r="R3401" s="134"/>
      <c r="S3401" s="134"/>
      <c r="T3401" s="134"/>
      <c r="U3401" s="134"/>
      <c r="V3401" s="134"/>
      <c r="W3401" s="134"/>
      <c r="X3401" s="134"/>
      <c r="Y3401" s="134"/>
      <c r="Z3401" s="134"/>
    </row>
    <row r="3402" ht="15.0" customHeight="1">
      <c r="A3402" s="133" t="s">
        <v>9883</v>
      </c>
      <c r="B3402" s="133" t="s">
        <v>958</v>
      </c>
      <c r="C3402" s="134" t="s">
        <v>9884</v>
      </c>
      <c r="D3402" s="133" t="s">
        <v>101</v>
      </c>
      <c r="E3402" s="133">
        <v>74.20999999999998</v>
      </c>
      <c r="F3402" s="134"/>
      <c r="G3402" s="134"/>
      <c r="H3402" s="134"/>
      <c r="I3402" s="134"/>
      <c r="J3402" s="134"/>
      <c r="K3402" s="134"/>
      <c r="L3402" s="134"/>
      <c r="M3402" s="134"/>
      <c r="N3402" s="134"/>
      <c r="O3402" s="134"/>
      <c r="P3402" s="134"/>
      <c r="Q3402" s="134"/>
      <c r="R3402" s="134"/>
      <c r="S3402" s="134"/>
      <c r="T3402" s="134"/>
      <c r="U3402" s="134"/>
      <c r="V3402" s="134"/>
      <c r="W3402" s="134"/>
      <c r="X3402" s="134"/>
      <c r="Y3402" s="134"/>
      <c r="Z3402" s="134"/>
    </row>
    <row r="3403" ht="15.0" customHeight="1">
      <c r="A3403" s="133" t="s">
        <v>9885</v>
      </c>
      <c r="B3403" s="133" t="s">
        <v>958</v>
      </c>
      <c r="C3403" s="134" t="s">
        <v>9886</v>
      </c>
      <c r="D3403" s="133" t="s">
        <v>4</v>
      </c>
      <c r="E3403" s="133">
        <v>14.82</v>
      </c>
      <c r="F3403" s="134"/>
      <c r="G3403" s="134"/>
      <c r="H3403" s="134"/>
      <c r="I3403" s="134"/>
      <c r="J3403" s="134"/>
      <c r="K3403" s="134"/>
      <c r="L3403" s="134"/>
      <c r="M3403" s="134"/>
      <c r="N3403" s="134"/>
      <c r="O3403" s="134"/>
      <c r="P3403" s="134"/>
      <c r="Q3403" s="134"/>
      <c r="R3403" s="134"/>
      <c r="S3403" s="134"/>
      <c r="T3403" s="134"/>
      <c r="U3403" s="134"/>
      <c r="V3403" s="134"/>
      <c r="W3403" s="134"/>
      <c r="X3403" s="134"/>
      <c r="Y3403" s="134"/>
      <c r="Z3403" s="134"/>
    </row>
    <row r="3404" ht="15.0" customHeight="1">
      <c r="A3404" s="133" t="s">
        <v>9887</v>
      </c>
      <c r="B3404" s="133" t="s">
        <v>958</v>
      </c>
      <c r="C3404" s="134" t="s">
        <v>9888</v>
      </c>
      <c r="D3404" s="133" t="s">
        <v>4</v>
      </c>
      <c r="E3404" s="133">
        <v>1672.32</v>
      </c>
      <c r="F3404" s="134"/>
      <c r="G3404" s="134"/>
      <c r="H3404" s="134"/>
      <c r="I3404" s="134"/>
      <c r="J3404" s="134"/>
      <c r="K3404" s="134"/>
      <c r="L3404" s="134"/>
      <c r="M3404" s="134"/>
      <c r="N3404" s="134"/>
      <c r="O3404" s="134"/>
      <c r="P3404" s="134"/>
      <c r="Q3404" s="134"/>
      <c r="R3404" s="134"/>
      <c r="S3404" s="134"/>
      <c r="T3404" s="134"/>
      <c r="U3404" s="134"/>
      <c r="V3404" s="134"/>
      <c r="W3404" s="134"/>
      <c r="X3404" s="134"/>
      <c r="Y3404" s="134"/>
      <c r="Z3404" s="134"/>
    </row>
    <row r="3405" ht="15.0" customHeight="1">
      <c r="A3405" s="133" t="s">
        <v>9889</v>
      </c>
      <c r="B3405" s="133" t="s">
        <v>958</v>
      </c>
      <c r="C3405" s="134" t="s">
        <v>9890</v>
      </c>
      <c r="D3405" s="133" t="s">
        <v>4</v>
      </c>
      <c r="E3405" s="133">
        <v>2028.96</v>
      </c>
      <c r="F3405" s="134"/>
      <c r="G3405" s="134"/>
      <c r="H3405" s="134"/>
      <c r="I3405" s="134"/>
      <c r="J3405" s="134"/>
      <c r="K3405" s="134"/>
      <c r="L3405" s="134"/>
      <c r="M3405" s="134"/>
      <c r="N3405" s="134"/>
      <c r="O3405" s="134"/>
      <c r="P3405" s="134"/>
      <c r="Q3405" s="134"/>
      <c r="R3405" s="134"/>
      <c r="S3405" s="134"/>
      <c r="T3405" s="134"/>
      <c r="U3405" s="134"/>
      <c r="V3405" s="134"/>
      <c r="W3405" s="134"/>
      <c r="X3405" s="134"/>
      <c r="Y3405" s="134"/>
      <c r="Z3405" s="134"/>
    </row>
    <row r="3406" ht="15.0" customHeight="1">
      <c r="A3406" s="133" t="s">
        <v>9891</v>
      </c>
      <c r="B3406" s="133" t="s">
        <v>958</v>
      </c>
      <c r="C3406" s="134" t="s">
        <v>9892</v>
      </c>
      <c r="D3406" s="133" t="s">
        <v>187</v>
      </c>
      <c r="E3406" s="133">
        <v>15.91</v>
      </c>
      <c r="F3406" s="134"/>
      <c r="G3406" s="134"/>
      <c r="H3406" s="134"/>
      <c r="I3406" s="134"/>
      <c r="J3406" s="134"/>
      <c r="K3406" s="134"/>
      <c r="L3406" s="134"/>
      <c r="M3406" s="134"/>
      <c r="N3406" s="134"/>
      <c r="O3406" s="134"/>
      <c r="P3406" s="134"/>
      <c r="Q3406" s="134"/>
      <c r="R3406" s="134"/>
      <c r="S3406" s="134"/>
      <c r="T3406" s="134"/>
      <c r="U3406" s="134"/>
      <c r="V3406" s="134"/>
      <c r="W3406" s="134"/>
      <c r="X3406" s="134"/>
      <c r="Y3406" s="134"/>
      <c r="Z3406" s="134"/>
    </row>
    <row r="3407" ht="15.0" customHeight="1">
      <c r="A3407" s="133" t="s">
        <v>9893</v>
      </c>
      <c r="B3407" s="133" t="s">
        <v>958</v>
      </c>
      <c r="C3407" s="134" t="s">
        <v>9894</v>
      </c>
      <c r="D3407" s="133" t="s">
        <v>187</v>
      </c>
      <c r="E3407" s="133">
        <v>448.23</v>
      </c>
      <c r="F3407" s="134"/>
      <c r="G3407" s="134"/>
      <c r="H3407" s="134"/>
      <c r="I3407" s="134"/>
      <c r="J3407" s="134"/>
      <c r="K3407" s="134"/>
      <c r="L3407" s="134"/>
      <c r="M3407" s="134"/>
      <c r="N3407" s="134"/>
      <c r="O3407" s="134"/>
      <c r="P3407" s="134"/>
      <c r="Q3407" s="134"/>
      <c r="R3407" s="134"/>
      <c r="S3407" s="134"/>
      <c r="T3407" s="134"/>
      <c r="U3407" s="134"/>
      <c r="V3407" s="134"/>
      <c r="W3407" s="134"/>
      <c r="X3407" s="134"/>
      <c r="Y3407" s="134"/>
      <c r="Z3407" s="134"/>
    </row>
    <row r="3408" ht="15.0" customHeight="1">
      <c r="A3408" s="133" t="s">
        <v>9895</v>
      </c>
      <c r="B3408" s="133" t="s">
        <v>958</v>
      </c>
      <c r="C3408" s="134" t="s">
        <v>9896</v>
      </c>
      <c r="D3408" s="133" t="s">
        <v>101</v>
      </c>
      <c r="E3408" s="133">
        <v>40.22</v>
      </c>
      <c r="F3408" s="134"/>
      <c r="G3408" s="134"/>
      <c r="H3408" s="134"/>
      <c r="I3408" s="134"/>
      <c r="J3408" s="134"/>
      <c r="K3408" s="134"/>
      <c r="L3408" s="134"/>
      <c r="M3408" s="134"/>
      <c r="N3408" s="134"/>
      <c r="O3408" s="134"/>
      <c r="P3408" s="134"/>
      <c r="Q3408" s="134"/>
      <c r="R3408" s="134"/>
      <c r="S3408" s="134"/>
      <c r="T3408" s="134"/>
      <c r="U3408" s="134"/>
      <c r="V3408" s="134"/>
      <c r="W3408" s="134"/>
      <c r="X3408" s="134"/>
      <c r="Y3408" s="134"/>
      <c r="Z3408" s="134"/>
    </row>
    <row r="3409" ht="15.0" customHeight="1">
      <c r="A3409" s="133" t="s">
        <v>9897</v>
      </c>
      <c r="B3409" s="133" t="s">
        <v>958</v>
      </c>
      <c r="C3409" s="134" t="s">
        <v>9898</v>
      </c>
      <c r="D3409" s="133" t="s">
        <v>101</v>
      </c>
      <c r="E3409" s="133">
        <v>0.25</v>
      </c>
      <c r="F3409" s="134"/>
      <c r="G3409" s="134"/>
      <c r="H3409" s="134"/>
      <c r="I3409" s="134"/>
      <c r="J3409" s="134"/>
      <c r="K3409" s="134"/>
      <c r="L3409" s="134"/>
      <c r="M3409" s="134"/>
      <c r="N3409" s="134"/>
      <c r="O3409" s="134"/>
      <c r="P3409" s="134"/>
      <c r="Q3409" s="134"/>
      <c r="R3409" s="134"/>
      <c r="S3409" s="134"/>
      <c r="T3409" s="134"/>
      <c r="U3409" s="134"/>
      <c r="V3409" s="134"/>
      <c r="W3409" s="134"/>
      <c r="X3409" s="134"/>
      <c r="Y3409" s="134"/>
      <c r="Z3409" s="134"/>
    </row>
    <row r="3410" ht="15.0" customHeight="1">
      <c r="A3410" s="133" t="s">
        <v>9899</v>
      </c>
      <c r="B3410" s="133" t="s">
        <v>958</v>
      </c>
      <c r="C3410" s="134" t="s">
        <v>9900</v>
      </c>
      <c r="D3410" s="133" t="s">
        <v>101</v>
      </c>
      <c r="E3410" s="133">
        <v>0.25</v>
      </c>
      <c r="F3410" s="134"/>
      <c r="G3410" s="134"/>
      <c r="H3410" s="134"/>
      <c r="I3410" s="134"/>
      <c r="J3410" s="134"/>
      <c r="K3410" s="134"/>
      <c r="L3410" s="134"/>
      <c r="M3410" s="134"/>
      <c r="N3410" s="134"/>
      <c r="O3410" s="134"/>
      <c r="P3410" s="134"/>
      <c r="Q3410" s="134"/>
      <c r="R3410" s="134"/>
      <c r="S3410" s="134"/>
      <c r="T3410" s="134"/>
      <c r="U3410" s="134"/>
      <c r="V3410" s="134"/>
      <c r="W3410" s="134"/>
      <c r="X3410" s="134"/>
      <c r="Y3410" s="134"/>
      <c r="Z3410" s="134"/>
    </row>
    <row r="3411" ht="15.0" customHeight="1">
      <c r="A3411" s="133" t="s">
        <v>9901</v>
      </c>
      <c r="B3411" s="133" t="s">
        <v>958</v>
      </c>
      <c r="C3411" s="134" t="s">
        <v>9902</v>
      </c>
      <c r="D3411" s="133" t="s">
        <v>101</v>
      </c>
      <c r="E3411" s="133">
        <v>0.18</v>
      </c>
      <c r="F3411" s="134"/>
      <c r="G3411" s="134"/>
      <c r="H3411" s="134"/>
      <c r="I3411" s="134"/>
      <c r="J3411" s="134"/>
      <c r="K3411" s="134"/>
      <c r="L3411" s="134"/>
      <c r="M3411" s="134"/>
      <c r="N3411" s="134"/>
      <c r="O3411" s="134"/>
      <c r="P3411" s="134"/>
      <c r="Q3411" s="134"/>
      <c r="R3411" s="134"/>
      <c r="S3411" s="134"/>
      <c r="T3411" s="134"/>
      <c r="U3411" s="134"/>
      <c r="V3411" s="134"/>
      <c r="W3411" s="134"/>
      <c r="X3411" s="134"/>
      <c r="Y3411" s="134"/>
      <c r="Z3411" s="134"/>
    </row>
    <row r="3412" ht="15.0" customHeight="1">
      <c r="A3412" s="133" t="s">
        <v>9903</v>
      </c>
      <c r="B3412" s="133" t="s">
        <v>958</v>
      </c>
      <c r="C3412" s="134" t="s">
        <v>9904</v>
      </c>
      <c r="D3412" s="133" t="s">
        <v>101</v>
      </c>
      <c r="E3412" s="133">
        <v>0.77</v>
      </c>
      <c r="F3412" s="134"/>
      <c r="G3412" s="134"/>
      <c r="H3412" s="134"/>
      <c r="I3412" s="134"/>
      <c r="J3412" s="134"/>
      <c r="K3412" s="134"/>
      <c r="L3412" s="134"/>
      <c r="M3412" s="134"/>
      <c r="N3412" s="134"/>
      <c r="O3412" s="134"/>
      <c r="P3412" s="134"/>
      <c r="Q3412" s="134"/>
      <c r="R3412" s="134"/>
      <c r="S3412" s="134"/>
      <c r="T3412" s="134"/>
      <c r="U3412" s="134"/>
      <c r="V3412" s="134"/>
      <c r="W3412" s="134"/>
      <c r="X3412" s="134"/>
      <c r="Y3412" s="134"/>
      <c r="Z3412" s="134"/>
    </row>
    <row r="3413" ht="15.0" customHeight="1">
      <c r="A3413" s="133" t="s">
        <v>9905</v>
      </c>
      <c r="B3413" s="133" t="s">
        <v>958</v>
      </c>
      <c r="C3413" s="134" t="s">
        <v>9906</v>
      </c>
      <c r="D3413" s="133" t="s">
        <v>101</v>
      </c>
      <c r="E3413" s="133">
        <v>6.8</v>
      </c>
      <c r="F3413" s="134"/>
      <c r="G3413" s="134"/>
      <c r="H3413" s="134"/>
      <c r="I3413" s="134"/>
      <c r="J3413" s="134"/>
      <c r="K3413" s="134"/>
      <c r="L3413" s="134"/>
      <c r="M3413" s="134"/>
      <c r="N3413" s="134"/>
      <c r="O3413" s="134"/>
      <c r="P3413" s="134"/>
      <c r="Q3413" s="134"/>
      <c r="R3413" s="134"/>
      <c r="S3413" s="134"/>
      <c r="T3413" s="134"/>
      <c r="U3413" s="134"/>
      <c r="V3413" s="134"/>
      <c r="W3413" s="134"/>
      <c r="X3413" s="134"/>
      <c r="Y3413" s="134"/>
      <c r="Z3413" s="134"/>
    </row>
    <row r="3414" ht="15.0" customHeight="1">
      <c r="A3414" s="133" t="s">
        <v>9907</v>
      </c>
      <c r="B3414" s="133" t="s">
        <v>958</v>
      </c>
      <c r="C3414" s="134" t="s">
        <v>9908</v>
      </c>
      <c r="D3414" s="133" t="s">
        <v>101</v>
      </c>
      <c r="E3414" s="133">
        <v>2.2</v>
      </c>
      <c r="F3414" s="134"/>
      <c r="G3414" s="134"/>
      <c r="H3414" s="134"/>
      <c r="I3414" s="134"/>
      <c r="J3414" s="134"/>
      <c r="K3414" s="134"/>
      <c r="L3414" s="134"/>
      <c r="M3414" s="134"/>
      <c r="N3414" s="134"/>
      <c r="O3414" s="134"/>
      <c r="P3414" s="134"/>
      <c r="Q3414" s="134"/>
      <c r="R3414" s="134"/>
      <c r="S3414" s="134"/>
      <c r="T3414" s="134"/>
      <c r="U3414" s="134"/>
      <c r="V3414" s="134"/>
      <c r="W3414" s="134"/>
      <c r="X3414" s="134"/>
      <c r="Y3414" s="134"/>
      <c r="Z3414" s="134"/>
    </row>
    <row r="3415" ht="15.0" customHeight="1">
      <c r="A3415" s="133" t="s">
        <v>9909</v>
      </c>
      <c r="B3415" s="133" t="s">
        <v>958</v>
      </c>
      <c r="C3415" s="134" t="s">
        <v>9910</v>
      </c>
      <c r="D3415" s="133" t="s">
        <v>4</v>
      </c>
      <c r="E3415" s="133">
        <v>11.38</v>
      </c>
      <c r="F3415" s="134"/>
      <c r="G3415" s="134"/>
      <c r="H3415" s="134"/>
      <c r="I3415" s="134"/>
      <c r="J3415" s="134"/>
      <c r="K3415" s="134"/>
      <c r="L3415" s="134"/>
      <c r="M3415" s="134"/>
      <c r="N3415" s="134"/>
      <c r="O3415" s="134"/>
      <c r="P3415" s="134"/>
      <c r="Q3415" s="134"/>
      <c r="R3415" s="134"/>
      <c r="S3415" s="134"/>
      <c r="T3415" s="134"/>
      <c r="U3415" s="134"/>
      <c r="V3415" s="134"/>
      <c r="W3415" s="134"/>
      <c r="X3415" s="134"/>
      <c r="Y3415" s="134"/>
      <c r="Z3415" s="134"/>
    </row>
    <row r="3416" ht="15.0" customHeight="1">
      <c r="A3416" s="133" t="s">
        <v>9911</v>
      </c>
      <c r="B3416" s="133" t="s">
        <v>958</v>
      </c>
      <c r="C3416" s="134" t="s">
        <v>9912</v>
      </c>
      <c r="D3416" s="133" t="s">
        <v>9913</v>
      </c>
      <c r="E3416" s="133">
        <v>0.06</v>
      </c>
      <c r="F3416" s="134"/>
      <c r="G3416" s="134"/>
      <c r="H3416" s="134"/>
      <c r="I3416" s="134"/>
      <c r="J3416" s="134"/>
      <c r="K3416" s="134"/>
      <c r="L3416" s="134"/>
      <c r="M3416" s="134"/>
      <c r="N3416" s="134"/>
      <c r="O3416" s="134"/>
      <c r="P3416" s="134"/>
      <c r="Q3416" s="134"/>
      <c r="R3416" s="134"/>
      <c r="S3416" s="134"/>
      <c r="T3416" s="134"/>
      <c r="U3416" s="134"/>
      <c r="V3416" s="134"/>
      <c r="W3416" s="134"/>
      <c r="X3416" s="134"/>
      <c r="Y3416" s="134"/>
      <c r="Z3416" s="134"/>
    </row>
    <row r="3417" ht="15.0" customHeight="1">
      <c r="A3417" s="133" t="s">
        <v>9914</v>
      </c>
      <c r="B3417" s="133" t="s">
        <v>958</v>
      </c>
      <c r="C3417" s="134" t="s">
        <v>9915</v>
      </c>
      <c r="D3417" s="133" t="s">
        <v>187</v>
      </c>
      <c r="E3417" s="133">
        <v>360.41</v>
      </c>
      <c r="F3417" s="134"/>
      <c r="G3417" s="134"/>
      <c r="H3417" s="134"/>
      <c r="I3417" s="134"/>
      <c r="J3417" s="134"/>
      <c r="K3417" s="134"/>
      <c r="L3417" s="134"/>
      <c r="M3417" s="134"/>
      <c r="N3417" s="134"/>
      <c r="O3417" s="134"/>
      <c r="P3417" s="134"/>
      <c r="Q3417" s="134"/>
      <c r="R3417" s="134"/>
      <c r="S3417" s="134"/>
      <c r="T3417" s="134"/>
      <c r="U3417" s="134"/>
      <c r="V3417" s="134"/>
      <c r="W3417" s="134"/>
      <c r="X3417" s="134"/>
      <c r="Y3417" s="134"/>
      <c r="Z3417" s="134"/>
    </row>
    <row r="3418" ht="15.0" customHeight="1">
      <c r="A3418" s="133" t="s">
        <v>9916</v>
      </c>
      <c r="B3418" s="133" t="s">
        <v>958</v>
      </c>
      <c r="C3418" s="134" t="s">
        <v>9917</v>
      </c>
      <c r="D3418" s="133" t="s">
        <v>187</v>
      </c>
      <c r="E3418" s="133">
        <v>333.54</v>
      </c>
      <c r="F3418" s="134"/>
      <c r="G3418" s="134"/>
      <c r="H3418" s="134"/>
      <c r="I3418" s="134"/>
      <c r="J3418" s="134"/>
      <c r="K3418" s="134"/>
      <c r="L3418" s="134"/>
      <c r="M3418" s="134"/>
      <c r="N3418" s="134"/>
      <c r="O3418" s="134"/>
      <c r="P3418" s="134"/>
      <c r="Q3418" s="134"/>
      <c r="R3418" s="134"/>
      <c r="S3418" s="134"/>
      <c r="T3418" s="134"/>
      <c r="U3418" s="134"/>
      <c r="V3418" s="134"/>
      <c r="W3418" s="134"/>
      <c r="X3418" s="134"/>
      <c r="Y3418" s="134"/>
      <c r="Z3418" s="134"/>
    </row>
    <row r="3419" ht="15.0" customHeight="1">
      <c r="A3419" s="133" t="s">
        <v>9918</v>
      </c>
      <c r="B3419" s="133" t="s">
        <v>958</v>
      </c>
      <c r="C3419" s="134" t="s">
        <v>9919</v>
      </c>
      <c r="D3419" s="133" t="s">
        <v>9920</v>
      </c>
      <c r="E3419" s="133">
        <v>1716.94</v>
      </c>
      <c r="F3419" s="134"/>
      <c r="G3419" s="134"/>
      <c r="H3419" s="134"/>
      <c r="I3419" s="134"/>
      <c r="J3419" s="134"/>
      <c r="K3419" s="134"/>
      <c r="L3419" s="134"/>
      <c r="M3419" s="134"/>
      <c r="N3419" s="134"/>
      <c r="O3419" s="134"/>
      <c r="P3419" s="134"/>
      <c r="Q3419" s="134"/>
      <c r="R3419" s="134"/>
      <c r="S3419" s="134"/>
      <c r="T3419" s="134"/>
      <c r="U3419" s="134"/>
      <c r="V3419" s="134"/>
      <c r="W3419" s="134"/>
      <c r="X3419" s="134"/>
      <c r="Y3419" s="134"/>
      <c r="Z3419" s="134"/>
    </row>
    <row r="3420" ht="15.0" customHeight="1">
      <c r="A3420" s="133" t="s">
        <v>9921</v>
      </c>
      <c r="B3420" s="133" t="s">
        <v>958</v>
      </c>
      <c r="C3420" s="134" t="s">
        <v>9922</v>
      </c>
      <c r="D3420" s="133" t="s">
        <v>9920</v>
      </c>
      <c r="E3420" s="133">
        <v>2456.4</v>
      </c>
      <c r="F3420" s="134"/>
      <c r="G3420" s="134"/>
      <c r="H3420" s="134"/>
      <c r="I3420" s="134"/>
      <c r="J3420" s="134"/>
      <c r="K3420" s="134"/>
      <c r="L3420" s="134"/>
      <c r="M3420" s="134"/>
      <c r="N3420" s="134"/>
      <c r="O3420" s="134"/>
      <c r="P3420" s="134"/>
      <c r="Q3420" s="134"/>
      <c r="R3420" s="134"/>
      <c r="S3420" s="134"/>
      <c r="T3420" s="134"/>
      <c r="U3420" s="134"/>
      <c r="V3420" s="134"/>
      <c r="W3420" s="134"/>
      <c r="X3420" s="134"/>
      <c r="Y3420" s="134"/>
      <c r="Z3420" s="134"/>
    </row>
    <row r="3421" ht="15.0" customHeight="1">
      <c r="A3421" s="133" t="s">
        <v>9923</v>
      </c>
      <c r="B3421" s="133" t="s">
        <v>958</v>
      </c>
      <c r="C3421" s="134" t="s">
        <v>9924</v>
      </c>
      <c r="D3421" s="133" t="s">
        <v>9920</v>
      </c>
      <c r="E3421" s="133">
        <v>678.86</v>
      </c>
      <c r="F3421" s="134"/>
      <c r="G3421" s="134"/>
      <c r="H3421" s="134"/>
      <c r="I3421" s="134"/>
      <c r="J3421" s="134"/>
      <c r="K3421" s="134"/>
      <c r="L3421" s="134"/>
      <c r="M3421" s="134"/>
      <c r="N3421" s="134"/>
      <c r="O3421" s="134"/>
      <c r="P3421" s="134"/>
      <c r="Q3421" s="134"/>
      <c r="R3421" s="134"/>
      <c r="S3421" s="134"/>
      <c r="T3421" s="134"/>
      <c r="U3421" s="134"/>
      <c r="V3421" s="134"/>
      <c r="W3421" s="134"/>
      <c r="X3421" s="134"/>
      <c r="Y3421" s="134"/>
      <c r="Z3421" s="134"/>
    </row>
    <row r="3422" ht="15.0" customHeight="1">
      <c r="A3422" s="133" t="s">
        <v>9925</v>
      </c>
      <c r="B3422" s="133" t="s">
        <v>958</v>
      </c>
      <c r="C3422" s="134" t="s">
        <v>9926</v>
      </c>
      <c r="D3422" s="133" t="s">
        <v>9920</v>
      </c>
      <c r="E3422" s="133">
        <v>6511.2</v>
      </c>
      <c r="F3422" s="134"/>
      <c r="G3422" s="134"/>
      <c r="H3422" s="134"/>
      <c r="I3422" s="134"/>
      <c r="J3422" s="134"/>
      <c r="K3422" s="134"/>
      <c r="L3422" s="134"/>
      <c r="M3422" s="134"/>
      <c r="N3422" s="134"/>
      <c r="O3422" s="134"/>
      <c r="P3422" s="134"/>
      <c r="Q3422" s="134"/>
      <c r="R3422" s="134"/>
      <c r="S3422" s="134"/>
      <c r="T3422" s="134"/>
      <c r="U3422" s="134"/>
      <c r="V3422" s="134"/>
      <c r="W3422" s="134"/>
      <c r="X3422" s="134"/>
      <c r="Y3422" s="134"/>
      <c r="Z3422" s="134"/>
    </row>
    <row r="3423" ht="15.0" customHeight="1">
      <c r="A3423" s="133" t="s">
        <v>9927</v>
      </c>
      <c r="B3423" s="133" t="s">
        <v>9928</v>
      </c>
      <c r="C3423" s="134" t="s">
        <v>9929</v>
      </c>
      <c r="D3423" s="133" t="s">
        <v>108</v>
      </c>
      <c r="E3423" s="133">
        <v>8.1</v>
      </c>
      <c r="F3423" s="134"/>
      <c r="G3423" s="134"/>
      <c r="H3423" s="134"/>
      <c r="I3423" s="134"/>
      <c r="J3423" s="134"/>
      <c r="K3423" s="134"/>
      <c r="L3423" s="134"/>
      <c r="M3423" s="134"/>
      <c r="N3423" s="134"/>
      <c r="O3423" s="134"/>
      <c r="P3423" s="134"/>
      <c r="Q3423" s="134"/>
      <c r="R3423" s="134"/>
      <c r="S3423" s="134"/>
      <c r="T3423" s="134"/>
      <c r="U3423" s="134"/>
      <c r="V3423" s="134"/>
      <c r="W3423" s="134"/>
      <c r="X3423" s="134"/>
      <c r="Y3423" s="134"/>
      <c r="Z3423" s="134"/>
    </row>
    <row r="3424" ht="15.0" customHeight="1">
      <c r="A3424" s="133" t="s">
        <v>9930</v>
      </c>
      <c r="B3424" s="133" t="s">
        <v>9931</v>
      </c>
      <c r="C3424" s="134" t="s">
        <v>9932</v>
      </c>
      <c r="D3424" s="133" t="s">
        <v>9920</v>
      </c>
      <c r="E3424" s="133">
        <v>717.12</v>
      </c>
      <c r="F3424" s="134"/>
      <c r="G3424" s="134"/>
      <c r="H3424" s="134"/>
      <c r="I3424" s="134"/>
      <c r="J3424" s="134"/>
      <c r="K3424" s="134"/>
      <c r="L3424" s="134"/>
      <c r="M3424" s="134"/>
      <c r="N3424" s="134"/>
      <c r="O3424" s="134"/>
      <c r="P3424" s="134"/>
      <c r="Q3424" s="134"/>
      <c r="R3424" s="134"/>
      <c r="S3424" s="134"/>
      <c r="T3424" s="134"/>
      <c r="U3424" s="134"/>
      <c r="V3424" s="134"/>
      <c r="W3424" s="134"/>
      <c r="X3424" s="134"/>
      <c r="Y3424" s="134"/>
      <c r="Z3424" s="134"/>
    </row>
    <row r="3425" ht="15.0" customHeight="1">
      <c r="A3425" s="133" t="s">
        <v>9933</v>
      </c>
      <c r="B3425" s="133" t="s">
        <v>958</v>
      </c>
      <c r="C3425" s="134" t="s">
        <v>9934</v>
      </c>
      <c r="D3425" s="133" t="s">
        <v>187</v>
      </c>
      <c r="E3425" s="133">
        <v>10.99</v>
      </c>
      <c r="F3425" s="134"/>
      <c r="G3425" s="134"/>
      <c r="H3425" s="134"/>
      <c r="I3425" s="134"/>
      <c r="J3425" s="134"/>
      <c r="K3425" s="134"/>
      <c r="L3425" s="134"/>
      <c r="M3425" s="134"/>
      <c r="N3425" s="134"/>
      <c r="O3425" s="134"/>
      <c r="P3425" s="134"/>
      <c r="Q3425" s="134"/>
      <c r="R3425" s="134"/>
      <c r="S3425" s="134"/>
      <c r="T3425" s="134"/>
      <c r="U3425" s="134"/>
      <c r="V3425" s="134"/>
      <c r="W3425" s="134"/>
      <c r="X3425" s="134"/>
      <c r="Y3425" s="134"/>
      <c r="Z3425" s="134"/>
    </row>
    <row r="3426" ht="15.0" customHeight="1">
      <c r="A3426" s="133" t="s">
        <v>9935</v>
      </c>
      <c r="B3426" s="133" t="s">
        <v>958</v>
      </c>
      <c r="C3426" s="134" t="s">
        <v>9936</v>
      </c>
      <c r="D3426" s="133" t="s">
        <v>187</v>
      </c>
      <c r="E3426" s="133">
        <v>13.99</v>
      </c>
      <c r="F3426" s="134"/>
      <c r="G3426" s="134"/>
      <c r="H3426" s="134"/>
      <c r="I3426" s="134"/>
      <c r="J3426" s="134"/>
      <c r="K3426" s="134"/>
      <c r="L3426" s="134"/>
      <c r="M3426" s="134"/>
      <c r="N3426" s="134"/>
      <c r="O3426" s="134"/>
      <c r="P3426" s="134"/>
      <c r="Q3426" s="134"/>
      <c r="R3426" s="134"/>
      <c r="S3426" s="134"/>
      <c r="T3426" s="134"/>
      <c r="U3426" s="134"/>
      <c r="V3426" s="134"/>
      <c r="W3426" s="134"/>
      <c r="X3426" s="134"/>
      <c r="Y3426" s="134"/>
      <c r="Z3426" s="134"/>
    </row>
    <row r="3427" ht="15.0" customHeight="1">
      <c r="A3427" s="133" t="s">
        <v>9937</v>
      </c>
      <c r="B3427" s="133" t="s">
        <v>958</v>
      </c>
      <c r="C3427" s="134" t="s">
        <v>9938</v>
      </c>
      <c r="D3427" s="133" t="s">
        <v>187</v>
      </c>
      <c r="E3427" s="133">
        <v>7.44</v>
      </c>
      <c r="F3427" s="134"/>
      <c r="G3427" s="134"/>
      <c r="H3427" s="134"/>
      <c r="I3427" s="134"/>
      <c r="J3427" s="134"/>
      <c r="K3427" s="134"/>
      <c r="L3427" s="134"/>
      <c r="M3427" s="134"/>
      <c r="N3427" s="134"/>
      <c r="O3427" s="134"/>
      <c r="P3427" s="134"/>
      <c r="Q3427" s="134"/>
      <c r="R3427" s="134"/>
      <c r="S3427" s="134"/>
      <c r="T3427" s="134"/>
      <c r="U3427" s="134"/>
      <c r="V3427" s="134"/>
      <c r="W3427" s="134"/>
      <c r="X3427" s="134"/>
      <c r="Y3427" s="134"/>
      <c r="Z3427" s="134"/>
    </row>
    <row r="3428" ht="15.0" customHeight="1">
      <c r="A3428" s="133" t="s">
        <v>9939</v>
      </c>
      <c r="B3428" s="133" t="s">
        <v>958</v>
      </c>
      <c r="C3428" s="134" t="s">
        <v>9940</v>
      </c>
      <c r="D3428" s="133" t="s">
        <v>4</v>
      </c>
      <c r="E3428" s="133">
        <v>5004.16</v>
      </c>
      <c r="F3428" s="134"/>
      <c r="G3428" s="134"/>
      <c r="H3428" s="134"/>
      <c r="I3428" s="134"/>
      <c r="J3428" s="134"/>
      <c r="K3428" s="134"/>
      <c r="L3428" s="134"/>
      <c r="M3428" s="134"/>
      <c r="N3428" s="134"/>
      <c r="O3428" s="134"/>
      <c r="P3428" s="134"/>
      <c r="Q3428" s="134"/>
      <c r="R3428" s="134"/>
      <c r="S3428" s="134"/>
      <c r="T3428" s="134"/>
      <c r="U3428" s="134"/>
      <c r="V3428" s="134"/>
      <c r="W3428" s="134"/>
      <c r="X3428" s="134"/>
      <c r="Y3428" s="134"/>
      <c r="Z3428" s="134"/>
    </row>
    <row r="3429" ht="15.0" customHeight="1">
      <c r="A3429" s="133" t="s">
        <v>9941</v>
      </c>
      <c r="B3429" s="133" t="s">
        <v>958</v>
      </c>
      <c r="C3429" s="134" t="s">
        <v>9942</v>
      </c>
      <c r="D3429" s="133" t="s">
        <v>4</v>
      </c>
      <c r="E3429" s="133">
        <v>437.48</v>
      </c>
      <c r="F3429" s="134"/>
      <c r="G3429" s="134"/>
      <c r="H3429" s="134"/>
      <c r="I3429" s="134"/>
      <c r="J3429" s="134"/>
      <c r="K3429" s="134"/>
      <c r="L3429" s="134"/>
      <c r="M3429" s="134"/>
      <c r="N3429" s="134"/>
      <c r="O3429" s="134"/>
      <c r="P3429" s="134"/>
      <c r="Q3429" s="134"/>
      <c r="R3429" s="134"/>
      <c r="S3429" s="134"/>
      <c r="T3429" s="134"/>
      <c r="U3429" s="134"/>
      <c r="V3429" s="134"/>
      <c r="W3429" s="134"/>
      <c r="X3429" s="134"/>
      <c r="Y3429" s="134"/>
      <c r="Z3429" s="134"/>
    </row>
    <row r="3430" ht="15.0" customHeight="1">
      <c r="A3430" s="133" t="s">
        <v>9943</v>
      </c>
      <c r="B3430" s="133" t="s">
        <v>958</v>
      </c>
      <c r="C3430" s="134" t="s">
        <v>9944</v>
      </c>
      <c r="D3430" s="133" t="s">
        <v>4</v>
      </c>
      <c r="E3430" s="133">
        <v>1056.88</v>
      </c>
      <c r="F3430" s="134"/>
      <c r="G3430" s="134"/>
      <c r="H3430" s="134"/>
      <c r="I3430" s="134"/>
      <c r="J3430" s="134"/>
      <c r="K3430" s="134"/>
      <c r="L3430" s="134"/>
      <c r="M3430" s="134"/>
      <c r="N3430" s="134"/>
      <c r="O3430" s="134"/>
      <c r="P3430" s="134"/>
      <c r="Q3430" s="134"/>
      <c r="R3430" s="134"/>
      <c r="S3430" s="134"/>
      <c r="T3430" s="134"/>
      <c r="U3430" s="134"/>
      <c r="V3430" s="134"/>
      <c r="W3430" s="134"/>
      <c r="X3430" s="134"/>
      <c r="Y3430" s="134"/>
      <c r="Z3430" s="134"/>
    </row>
    <row r="3431" ht="15.0" customHeight="1">
      <c r="A3431" s="133" t="s">
        <v>9945</v>
      </c>
      <c r="B3431" s="133" t="s">
        <v>958</v>
      </c>
      <c r="C3431" s="134" t="s">
        <v>9946</v>
      </c>
      <c r="D3431" s="133" t="s">
        <v>219</v>
      </c>
      <c r="E3431" s="133">
        <v>9.37</v>
      </c>
      <c r="F3431" s="134"/>
      <c r="G3431" s="134"/>
      <c r="H3431" s="134"/>
      <c r="I3431" s="134"/>
      <c r="J3431" s="134"/>
      <c r="K3431" s="134"/>
      <c r="L3431" s="134"/>
      <c r="M3431" s="134"/>
      <c r="N3431" s="134"/>
      <c r="O3431" s="134"/>
      <c r="P3431" s="134"/>
      <c r="Q3431" s="134"/>
      <c r="R3431" s="134"/>
      <c r="S3431" s="134"/>
      <c r="T3431" s="134"/>
      <c r="U3431" s="134"/>
      <c r="V3431" s="134"/>
      <c r="W3431" s="134"/>
      <c r="X3431" s="134"/>
      <c r="Y3431" s="134"/>
      <c r="Z3431" s="134"/>
    </row>
    <row r="3432" ht="15.0" customHeight="1">
      <c r="A3432" s="133" t="s">
        <v>9916</v>
      </c>
      <c r="B3432" s="133" t="s">
        <v>958</v>
      </c>
      <c r="C3432" s="134" t="s">
        <v>9917</v>
      </c>
      <c r="D3432" s="133" t="s">
        <v>187</v>
      </c>
      <c r="E3432" s="133">
        <v>333.54</v>
      </c>
      <c r="F3432" s="134"/>
      <c r="G3432" s="134"/>
      <c r="H3432" s="134"/>
      <c r="I3432" s="134"/>
      <c r="J3432" s="134"/>
      <c r="K3432" s="134"/>
      <c r="L3432" s="134"/>
      <c r="M3432" s="134"/>
      <c r="N3432" s="134"/>
      <c r="O3432" s="134"/>
      <c r="P3432" s="134"/>
      <c r="Q3432" s="134"/>
      <c r="R3432" s="134"/>
      <c r="S3432" s="134"/>
      <c r="T3432" s="134"/>
      <c r="U3432" s="134"/>
      <c r="V3432" s="134"/>
      <c r="W3432" s="134"/>
      <c r="X3432" s="134"/>
      <c r="Y3432" s="134"/>
      <c r="Z3432" s="134"/>
    </row>
    <row r="3433" ht="15.0" customHeight="1">
      <c r="A3433" s="133" t="s">
        <v>9947</v>
      </c>
      <c r="B3433" s="133" t="s">
        <v>958</v>
      </c>
      <c r="C3433" s="134" t="s">
        <v>9948</v>
      </c>
      <c r="D3433" s="133" t="s">
        <v>8583</v>
      </c>
      <c r="E3433" s="133">
        <v>661.56</v>
      </c>
      <c r="F3433" s="134"/>
      <c r="G3433" s="134"/>
      <c r="H3433" s="134"/>
      <c r="I3433" s="134"/>
      <c r="J3433" s="134"/>
      <c r="K3433" s="134"/>
      <c r="L3433" s="134"/>
      <c r="M3433" s="134"/>
      <c r="N3433" s="134"/>
      <c r="O3433" s="134"/>
      <c r="P3433" s="134"/>
      <c r="Q3433" s="134"/>
      <c r="R3433" s="134"/>
      <c r="S3433" s="134"/>
      <c r="T3433" s="134"/>
      <c r="U3433" s="134"/>
      <c r="V3433" s="134"/>
      <c r="W3433" s="134"/>
      <c r="X3433" s="134"/>
      <c r="Y3433" s="134"/>
      <c r="Z3433" s="134"/>
    </row>
    <row r="3434" ht="15.0" customHeight="1">
      <c r="A3434" s="133" t="s">
        <v>9949</v>
      </c>
      <c r="B3434" s="133" t="s">
        <v>958</v>
      </c>
      <c r="C3434" s="134" t="s">
        <v>9950</v>
      </c>
      <c r="D3434" s="133" t="s">
        <v>9951</v>
      </c>
      <c r="E3434" s="133">
        <v>19.73</v>
      </c>
      <c r="F3434" s="134"/>
      <c r="G3434" s="134"/>
      <c r="H3434" s="134"/>
      <c r="I3434" s="134"/>
      <c r="J3434" s="134"/>
      <c r="K3434" s="134"/>
      <c r="L3434" s="134"/>
      <c r="M3434" s="134"/>
      <c r="N3434" s="134"/>
      <c r="O3434" s="134"/>
      <c r="P3434" s="134"/>
      <c r="Q3434" s="134"/>
      <c r="R3434" s="134"/>
      <c r="S3434" s="134"/>
      <c r="T3434" s="134"/>
      <c r="U3434" s="134"/>
      <c r="V3434" s="134"/>
      <c r="W3434" s="134"/>
      <c r="X3434" s="134"/>
      <c r="Y3434" s="134"/>
      <c r="Z3434" s="134"/>
    </row>
    <row r="3435" ht="15.0" customHeight="1">
      <c r="A3435" s="133" t="s">
        <v>9952</v>
      </c>
      <c r="B3435" s="133" t="s">
        <v>958</v>
      </c>
      <c r="C3435" s="134" t="s">
        <v>9953</v>
      </c>
      <c r="D3435" s="133" t="s">
        <v>187</v>
      </c>
      <c r="E3435" s="133">
        <v>33.17</v>
      </c>
      <c r="F3435" s="134"/>
      <c r="G3435" s="134"/>
      <c r="H3435" s="134"/>
      <c r="I3435" s="134"/>
      <c r="J3435" s="134"/>
      <c r="K3435" s="134"/>
      <c r="L3435" s="134"/>
      <c r="M3435" s="134"/>
      <c r="N3435" s="134"/>
      <c r="O3435" s="134"/>
      <c r="P3435" s="134"/>
      <c r="Q3435" s="134"/>
      <c r="R3435" s="134"/>
      <c r="S3435" s="134"/>
      <c r="T3435" s="134"/>
      <c r="U3435" s="134"/>
      <c r="V3435" s="134"/>
      <c r="W3435" s="134"/>
      <c r="X3435" s="134"/>
      <c r="Y3435" s="134"/>
      <c r="Z3435" s="134"/>
    </row>
    <row r="3436" ht="15.0" customHeight="1">
      <c r="A3436" s="133" t="s">
        <v>9954</v>
      </c>
      <c r="B3436" s="133" t="s">
        <v>958</v>
      </c>
      <c r="C3436" s="134" t="s">
        <v>9955</v>
      </c>
      <c r="D3436" s="133" t="s">
        <v>187</v>
      </c>
      <c r="E3436" s="133">
        <v>37.31</v>
      </c>
      <c r="F3436" s="134"/>
      <c r="G3436" s="134"/>
      <c r="H3436" s="134"/>
      <c r="I3436" s="134"/>
      <c r="J3436" s="134"/>
      <c r="K3436" s="134"/>
      <c r="L3436" s="134"/>
      <c r="M3436" s="134"/>
      <c r="N3436" s="134"/>
      <c r="O3436" s="134"/>
      <c r="P3436" s="134"/>
      <c r="Q3436" s="134"/>
      <c r="R3436" s="134"/>
      <c r="S3436" s="134"/>
      <c r="T3436" s="134"/>
      <c r="U3436" s="134"/>
      <c r="V3436" s="134"/>
      <c r="W3436" s="134"/>
      <c r="X3436" s="134"/>
      <c r="Y3436" s="134"/>
      <c r="Z3436" s="134"/>
    </row>
    <row r="3437" ht="15.0" customHeight="1">
      <c r="A3437" s="133" t="s">
        <v>9956</v>
      </c>
      <c r="B3437" s="133" t="s">
        <v>958</v>
      </c>
      <c r="C3437" s="134" t="s">
        <v>9957</v>
      </c>
      <c r="D3437" s="133" t="s">
        <v>187</v>
      </c>
      <c r="E3437" s="133">
        <v>44.78</v>
      </c>
      <c r="F3437" s="134"/>
      <c r="G3437" s="134"/>
      <c r="H3437" s="134"/>
      <c r="I3437" s="134"/>
      <c r="J3437" s="134"/>
      <c r="K3437" s="134"/>
      <c r="L3437" s="134"/>
      <c r="M3437" s="134"/>
      <c r="N3437" s="134"/>
      <c r="O3437" s="134"/>
      <c r="P3437" s="134"/>
      <c r="Q3437" s="134"/>
      <c r="R3437" s="134"/>
      <c r="S3437" s="134"/>
      <c r="T3437" s="134"/>
      <c r="U3437" s="134"/>
      <c r="V3437" s="134"/>
      <c r="W3437" s="134"/>
      <c r="X3437" s="134"/>
      <c r="Y3437" s="134"/>
      <c r="Z3437" s="134"/>
    </row>
    <row r="3438" ht="15.0" customHeight="1">
      <c r="A3438" s="133" t="s">
        <v>9958</v>
      </c>
      <c r="B3438" s="133" t="s">
        <v>958</v>
      </c>
      <c r="C3438" s="134" t="s">
        <v>9959</v>
      </c>
      <c r="D3438" s="133" t="s">
        <v>187</v>
      </c>
      <c r="E3438" s="133">
        <v>53.1</v>
      </c>
      <c r="F3438" s="134"/>
      <c r="G3438" s="134"/>
      <c r="H3438" s="134"/>
      <c r="I3438" s="134"/>
      <c r="J3438" s="134"/>
      <c r="K3438" s="134"/>
      <c r="L3438" s="134"/>
      <c r="M3438" s="134"/>
      <c r="N3438" s="134"/>
      <c r="O3438" s="134"/>
      <c r="P3438" s="134"/>
      <c r="Q3438" s="134"/>
      <c r="R3438" s="134"/>
      <c r="S3438" s="134"/>
      <c r="T3438" s="134"/>
      <c r="U3438" s="134"/>
      <c r="V3438" s="134"/>
      <c r="W3438" s="134"/>
      <c r="X3438" s="134"/>
      <c r="Y3438" s="134"/>
      <c r="Z3438" s="134"/>
    </row>
    <row r="3439" ht="15.0" customHeight="1">
      <c r="A3439" s="133" t="s">
        <v>9960</v>
      </c>
      <c r="B3439" s="133" t="s">
        <v>958</v>
      </c>
      <c r="C3439" s="134" t="s">
        <v>9961</v>
      </c>
      <c r="D3439" s="133" t="s">
        <v>101</v>
      </c>
      <c r="E3439" s="133">
        <v>2.71</v>
      </c>
      <c r="F3439" s="134"/>
      <c r="G3439" s="134"/>
      <c r="H3439" s="134"/>
      <c r="I3439" s="134"/>
      <c r="J3439" s="134"/>
      <c r="K3439" s="134"/>
      <c r="L3439" s="134"/>
      <c r="M3439" s="134"/>
      <c r="N3439" s="134"/>
      <c r="O3439" s="134"/>
      <c r="P3439" s="134"/>
      <c r="Q3439" s="134"/>
      <c r="R3439" s="134"/>
      <c r="S3439" s="134"/>
      <c r="T3439" s="134"/>
      <c r="U3439" s="134"/>
      <c r="V3439" s="134"/>
      <c r="W3439" s="134"/>
      <c r="X3439" s="134"/>
      <c r="Y3439" s="134"/>
      <c r="Z3439" s="134"/>
    </row>
    <row r="3440" ht="15.0" customHeight="1">
      <c r="A3440" s="133" t="s">
        <v>9962</v>
      </c>
      <c r="B3440" s="133" t="s">
        <v>958</v>
      </c>
      <c r="C3440" s="134" t="s">
        <v>9963</v>
      </c>
      <c r="D3440" s="133" t="s">
        <v>108</v>
      </c>
      <c r="E3440" s="133">
        <v>291.22</v>
      </c>
      <c r="F3440" s="134"/>
      <c r="G3440" s="134"/>
      <c r="H3440" s="134"/>
      <c r="I3440" s="134"/>
      <c r="J3440" s="134"/>
      <c r="K3440" s="134"/>
      <c r="L3440" s="134"/>
      <c r="M3440" s="134"/>
      <c r="N3440" s="134"/>
      <c r="O3440" s="134"/>
      <c r="P3440" s="134"/>
      <c r="Q3440" s="134"/>
      <c r="R3440" s="134"/>
      <c r="S3440" s="134"/>
      <c r="T3440" s="134"/>
      <c r="U3440" s="134"/>
      <c r="V3440" s="134"/>
      <c r="W3440" s="134"/>
      <c r="X3440" s="134"/>
      <c r="Y3440" s="134"/>
      <c r="Z3440" s="134"/>
    </row>
    <row r="3441" ht="15.0" customHeight="1">
      <c r="A3441" s="133" t="s">
        <v>9964</v>
      </c>
      <c r="B3441" s="133" t="s">
        <v>958</v>
      </c>
      <c r="C3441" s="134" t="s">
        <v>9965</v>
      </c>
      <c r="D3441" s="133" t="s">
        <v>108</v>
      </c>
      <c r="E3441" s="133">
        <v>90.04</v>
      </c>
      <c r="F3441" s="134"/>
      <c r="G3441" s="134"/>
      <c r="H3441" s="134"/>
      <c r="I3441" s="134"/>
      <c r="J3441" s="134"/>
      <c r="K3441" s="134"/>
      <c r="L3441" s="134"/>
      <c r="M3441" s="134"/>
      <c r="N3441" s="134"/>
      <c r="O3441" s="134"/>
      <c r="P3441" s="134"/>
      <c r="Q3441" s="134"/>
      <c r="R3441" s="134"/>
      <c r="S3441" s="134"/>
      <c r="T3441" s="134"/>
      <c r="U3441" s="134"/>
      <c r="V3441" s="134"/>
      <c r="W3441" s="134"/>
      <c r="X3441" s="134"/>
      <c r="Y3441" s="134"/>
      <c r="Z3441" s="134"/>
    </row>
    <row r="3442" ht="15.0" customHeight="1">
      <c r="A3442" s="133" t="s">
        <v>9966</v>
      </c>
      <c r="B3442" s="133" t="s">
        <v>958</v>
      </c>
      <c r="C3442" s="134" t="s">
        <v>9967</v>
      </c>
      <c r="D3442" s="133" t="s">
        <v>108</v>
      </c>
      <c r="E3442" s="133">
        <v>156.15</v>
      </c>
      <c r="F3442" s="134"/>
      <c r="G3442" s="134"/>
      <c r="H3442" s="134"/>
      <c r="I3442" s="134"/>
      <c r="J3442" s="134"/>
      <c r="K3442" s="134"/>
      <c r="L3442" s="134"/>
      <c r="M3442" s="134"/>
      <c r="N3442" s="134"/>
      <c r="O3442" s="134"/>
      <c r="P3442" s="134"/>
      <c r="Q3442" s="134"/>
      <c r="R3442" s="134"/>
      <c r="S3442" s="134"/>
      <c r="T3442" s="134"/>
      <c r="U3442" s="134"/>
      <c r="V3442" s="134"/>
      <c r="W3442" s="134"/>
      <c r="X3442" s="134"/>
      <c r="Y3442" s="134"/>
      <c r="Z3442" s="134"/>
    </row>
    <row r="3443" ht="15.0" customHeight="1">
      <c r="A3443" s="133" t="s">
        <v>9968</v>
      </c>
      <c r="B3443" s="133" t="s">
        <v>958</v>
      </c>
      <c r="C3443" s="134" t="s">
        <v>9969</v>
      </c>
      <c r="D3443" s="133" t="s">
        <v>108</v>
      </c>
      <c r="E3443" s="133">
        <v>883.01</v>
      </c>
      <c r="F3443" s="134"/>
      <c r="G3443" s="134"/>
      <c r="H3443" s="134"/>
      <c r="I3443" s="134"/>
      <c r="J3443" s="134"/>
      <c r="K3443" s="134"/>
      <c r="L3443" s="134"/>
      <c r="M3443" s="134"/>
      <c r="N3443" s="134"/>
      <c r="O3443" s="134"/>
      <c r="P3443" s="134"/>
      <c r="Q3443" s="134"/>
      <c r="R3443" s="134"/>
      <c r="S3443" s="134"/>
      <c r="T3443" s="134"/>
      <c r="U3443" s="134"/>
      <c r="V3443" s="134"/>
      <c r="W3443" s="134"/>
      <c r="X3443" s="134"/>
      <c r="Y3443" s="134"/>
      <c r="Z3443" s="134"/>
    </row>
    <row r="3444" ht="15.0" customHeight="1">
      <c r="A3444" s="133" t="s">
        <v>9970</v>
      </c>
      <c r="B3444" s="133" t="s">
        <v>958</v>
      </c>
      <c r="C3444" s="134" t="s">
        <v>9971</v>
      </c>
      <c r="D3444" s="133" t="s">
        <v>108</v>
      </c>
      <c r="E3444" s="133">
        <v>449.47</v>
      </c>
      <c r="F3444" s="134"/>
      <c r="G3444" s="134"/>
      <c r="H3444" s="134"/>
      <c r="I3444" s="134"/>
      <c r="J3444" s="134"/>
      <c r="K3444" s="134"/>
      <c r="L3444" s="134"/>
      <c r="M3444" s="134"/>
      <c r="N3444" s="134"/>
      <c r="O3444" s="134"/>
      <c r="P3444" s="134"/>
      <c r="Q3444" s="134"/>
      <c r="R3444" s="134"/>
      <c r="S3444" s="134"/>
      <c r="T3444" s="134"/>
      <c r="U3444" s="134"/>
      <c r="V3444" s="134"/>
      <c r="W3444" s="134"/>
      <c r="X3444" s="134"/>
      <c r="Y3444" s="134"/>
      <c r="Z3444" s="134"/>
    </row>
    <row r="3445" ht="15.0" customHeight="1">
      <c r="A3445" s="133" t="s">
        <v>9972</v>
      </c>
      <c r="B3445" s="133" t="s">
        <v>958</v>
      </c>
      <c r="C3445" s="134" t="s">
        <v>9973</v>
      </c>
      <c r="D3445" s="133" t="s">
        <v>108</v>
      </c>
      <c r="E3445" s="133">
        <v>973.83</v>
      </c>
      <c r="F3445" s="134"/>
      <c r="G3445" s="134"/>
      <c r="H3445" s="134"/>
      <c r="I3445" s="134"/>
      <c r="J3445" s="134"/>
      <c r="K3445" s="134"/>
      <c r="L3445" s="134"/>
      <c r="M3445" s="134"/>
      <c r="N3445" s="134"/>
      <c r="O3445" s="134"/>
      <c r="P3445" s="134"/>
      <c r="Q3445" s="134"/>
      <c r="R3445" s="134"/>
      <c r="S3445" s="134"/>
      <c r="T3445" s="134"/>
      <c r="U3445" s="134"/>
      <c r="V3445" s="134"/>
      <c r="W3445" s="134"/>
      <c r="X3445" s="134"/>
      <c r="Y3445" s="134"/>
      <c r="Z3445" s="134"/>
    </row>
    <row r="3446" ht="15.0" customHeight="1">
      <c r="A3446" s="133" t="s">
        <v>9974</v>
      </c>
      <c r="B3446" s="133" t="s">
        <v>958</v>
      </c>
      <c r="C3446" s="134" t="s">
        <v>9975</v>
      </c>
      <c r="D3446" s="133" t="s">
        <v>101</v>
      </c>
      <c r="E3446" s="133">
        <v>27.97</v>
      </c>
      <c r="F3446" s="134"/>
      <c r="G3446" s="134"/>
      <c r="H3446" s="134"/>
      <c r="I3446" s="134"/>
      <c r="J3446" s="134"/>
      <c r="K3446" s="134"/>
      <c r="L3446" s="134"/>
      <c r="M3446" s="134"/>
      <c r="N3446" s="134"/>
      <c r="O3446" s="134"/>
      <c r="P3446" s="134"/>
      <c r="Q3446" s="134"/>
      <c r="R3446" s="134"/>
      <c r="S3446" s="134"/>
      <c r="T3446" s="134"/>
      <c r="U3446" s="134"/>
      <c r="V3446" s="134"/>
      <c r="W3446" s="134"/>
      <c r="X3446" s="134"/>
      <c r="Y3446" s="134"/>
      <c r="Z3446" s="134"/>
    </row>
    <row r="3447" ht="15.0" customHeight="1">
      <c r="A3447" s="133" t="s">
        <v>9976</v>
      </c>
      <c r="B3447" s="133" t="s">
        <v>958</v>
      </c>
      <c r="C3447" s="134" t="s">
        <v>9977</v>
      </c>
      <c r="D3447" s="133" t="s">
        <v>108</v>
      </c>
      <c r="E3447" s="133">
        <v>180.82</v>
      </c>
      <c r="F3447" s="134"/>
      <c r="G3447" s="134"/>
      <c r="H3447" s="134"/>
      <c r="I3447" s="134"/>
      <c r="J3447" s="134"/>
      <c r="K3447" s="134"/>
      <c r="L3447" s="134"/>
      <c r="M3447" s="134"/>
      <c r="N3447" s="134"/>
      <c r="O3447" s="134"/>
      <c r="P3447" s="134"/>
      <c r="Q3447" s="134"/>
      <c r="R3447" s="134"/>
      <c r="S3447" s="134"/>
      <c r="T3447" s="134"/>
      <c r="U3447" s="134"/>
      <c r="V3447" s="134"/>
      <c r="W3447" s="134"/>
      <c r="X3447" s="134"/>
      <c r="Y3447" s="134"/>
      <c r="Z3447" s="134"/>
    </row>
    <row r="3448" ht="15.0" customHeight="1">
      <c r="A3448" s="133" t="s">
        <v>9978</v>
      </c>
      <c r="B3448" s="133" t="s">
        <v>958</v>
      </c>
      <c r="C3448" s="134" t="s">
        <v>9979</v>
      </c>
      <c r="D3448" s="133" t="s">
        <v>8325</v>
      </c>
      <c r="E3448" s="133">
        <v>15.05</v>
      </c>
      <c r="F3448" s="134"/>
      <c r="G3448" s="134"/>
      <c r="H3448" s="134"/>
      <c r="I3448" s="134"/>
      <c r="J3448" s="134"/>
      <c r="K3448" s="134"/>
      <c r="L3448" s="134"/>
      <c r="M3448" s="134"/>
      <c r="N3448" s="134"/>
      <c r="O3448" s="134"/>
      <c r="P3448" s="134"/>
      <c r="Q3448" s="134"/>
      <c r="R3448" s="134"/>
      <c r="S3448" s="134"/>
      <c r="T3448" s="134"/>
      <c r="U3448" s="134"/>
      <c r="V3448" s="134"/>
      <c r="W3448" s="134"/>
      <c r="X3448" s="134"/>
      <c r="Y3448" s="134"/>
      <c r="Z3448" s="134"/>
    </row>
    <row r="3449" ht="15.0" customHeight="1">
      <c r="A3449" s="133" t="s">
        <v>9980</v>
      </c>
      <c r="B3449" s="133" t="s">
        <v>9981</v>
      </c>
      <c r="C3449" s="134" t="s">
        <v>9982</v>
      </c>
      <c r="D3449" s="133" t="s">
        <v>7927</v>
      </c>
      <c r="E3449" s="133">
        <v>1.57</v>
      </c>
      <c r="F3449" s="134"/>
      <c r="G3449" s="134"/>
      <c r="H3449" s="134"/>
      <c r="I3449" s="134"/>
      <c r="J3449" s="134"/>
      <c r="K3449" s="134"/>
      <c r="L3449" s="134"/>
      <c r="M3449" s="134"/>
      <c r="N3449" s="134"/>
      <c r="O3449" s="134"/>
      <c r="P3449" s="134"/>
      <c r="Q3449" s="134"/>
      <c r="R3449" s="134"/>
      <c r="S3449" s="134"/>
      <c r="T3449" s="134"/>
      <c r="U3449" s="134"/>
      <c r="V3449" s="134"/>
      <c r="W3449" s="134"/>
      <c r="X3449" s="134"/>
      <c r="Y3449" s="134"/>
      <c r="Z3449" s="134"/>
    </row>
    <row r="3450" ht="15.0" customHeight="1">
      <c r="A3450" s="133" t="s">
        <v>9983</v>
      </c>
      <c r="B3450" s="133" t="s">
        <v>9984</v>
      </c>
      <c r="C3450" s="134" t="s">
        <v>9985</v>
      </c>
      <c r="D3450" s="133" t="s">
        <v>7927</v>
      </c>
      <c r="E3450" s="133">
        <v>1.17</v>
      </c>
      <c r="F3450" s="134"/>
      <c r="G3450" s="134"/>
      <c r="H3450" s="134"/>
      <c r="I3450" s="134"/>
      <c r="J3450" s="134"/>
      <c r="K3450" s="134"/>
      <c r="L3450" s="134"/>
      <c r="M3450" s="134"/>
      <c r="N3450" s="134"/>
      <c r="O3450" s="134"/>
      <c r="P3450" s="134"/>
      <c r="Q3450" s="134"/>
      <c r="R3450" s="134"/>
      <c r="S3450" s="134"/>
      <c r="T3450" s="134"/>
      <c r="U3450" s="134"/>
      <c r="V3450" s="134"/>
      <c r="W3450" s="134"/>
      <c r="X3450" s="134"/>
      <c r="Y3450" s="134"/>
      <c r="Z3450" s="134"/>
    </row>
    <row r="3451" ht="15.0" customHeight="1">
      <c r="A3451" s="133" t="s">
        <v>9986</v>
      </c>
      <c r="B3451" s="133" t="s">
        <v>9987</v>
      </c>
      <c r="C3451" s="134" t="s">
        <v>9988</v>
      </c>
      <c r="D3451" s="133" t="s">
        <v>7927</v>
      </c>
      <c r="E3451" s="133">
        <v>1.14</v>
      </c>
      <c r="F3451" s="134"/>
      <c r="G3451" s="134"/>
      <c r="H3451" s="134"/>
      <c r="I3451" s="134"/>
      <c r="J3451" s="134"/>
      <c r="K3451" s="134"/>
      <c r="L3451" s="134"/>
      <c r="M3451" s="134"/>
      <c r="N3451" s="134"/>
      <c r="O3451" s="134"/>
      <c r="P3451" s="134"/>
      <c r="Q3451" s="134"/>
      <c r="R3451" s="134"/>
      <c r="S3451" s="134"/>
      <c r="T3451" s="134"/>
      <c r="U3451" s="134"/>
      <c r="V3451" s="134"/>
      <c r="W3451" s="134"/>
      <c r="X3451" s="134"/>
      <c r="Y3451" s="134"/>
      <c r="Z3451" s="134"/>
    </row>
    <row r="3452" ht="15.0" customHeight="1">
      <c r="A3452" s="133" t="s">
        <v>9989</v>
      </c>
      <c r="B3452" s="133" t="s">
        <v>9990</v>
      </c>
      <c r="C3452" s="134" t="s">
        <v>9991</v>
      </c>
      <c r="D3452" s="133" t="s">
        <v>7927</v>
      </c>
      <c r="E3452" s="133">
        <v>1.09</v>
      </c>
      <c r="F3452" s="134"/>
      <c r="G3452" s="134"/>
      <c r="H3452" s="134"/>
      <c r="I3452" s="134"/>
      <c r="J3452" s="134"/>
      <c r="K3452" s="134"/>
      <c r="L3452" s="134"/>
      <c r="M3452" s="134"/>
      <c r="N3452" s="134"/>
      <c r="O3452" s="134"/>
      <c r="P3452" s="134"/>
      <c r="Q3452" s="134"/>
      <c r="R3452" s="134"/>
      <c r="S3452" s="134"/>
      <c r="T3452" s="134"/>
      <c r="U3452" s="134"/>
      <c r="V3452" s="134"/>
      <c r="W3452" s="134"/>
      <c r="X3452" s="134"/>
      <c r="Y3452" s="134"/>
      <c r="Z3452" s="134"/>
    </row>
    <row r="3453" ht="15.0" customHeight="1">
      <c r="A3453" s="133" t="s">
        <v>9992</v>
      </c>
      <c r="B3453" s="133" t="s">
        <v>9993</v>
      </c>
      <c r="C3453" s="134" t="s">
        <v>9994</v>
      </c>
      <c r="D3453" s="133" t="s">
        <v>7927</v>
      </c>
      <c r="E3453" s="133">
        <v>1.08</v>
      </c>
      <c r="F3453" s="134"/>
      <c r="G3453" s="134"/>
      <c r="H3453" s="134"/>
      <c r="I3453" s="134"/>
      <c r="J3453" s="134"/>
      <c r="K3453" s="134"/>
      <c r="L3453" s="134"/>
      <c r="M3453" s="134"/>
      <c r="N3453" s="134"/>
      <c r="O3453" s="134"/>
      <c r="P3453" s="134"/>
      <c r="Q3453" s="134"/>
      <c r="R3453" s="134"/>
      <c r="S3453" s="134"/>
      <c r="T3453" s="134"/>
      <c r="U3453" s="134"/>
      <c r="V3453" s="134"/>
      <c r="W3453" s="134"/>
      <c r="X3453" s="134"/>
      <c r="Y3453" s="134"/>
      <c r="Z3453" s="134"/>
    </row>
    <row r="3454" ht="15.0" customHeight="1">
      <c r="A3454" s="133" t="s">
        <v>9995</v>
      </c>
      <c r="B3454" s="133" t="s">
        <v>958</v>
      </c>
      <c r="C3454" s="134" t="s">
        <v>9996</v>
      </c>
      <c r="D3454" s="133" t="s">
        <v>7927</v>
      </c>
      <c r="E3454" s="133">
        <v>1.02</v>
      </c>
      <c r="F3454" s="134"/>
      <c r="G3454" s="134"/>
      <c r="H3454" s="134"/>
      <c r="I3454" s="134"/>
      <c r="J3454" s="134"/>
      <c r="K3454" s="134"/>
      <c r="L3454" s="134"/>
      <c r="M3454" s="134"/>
      <c r="N3454" s="134"/>
      <c r="O3454" s="134"/>
      <c r="P3454" s="134"/>
      <c r="Q3454" s="134"/>
      <c r="R3454" s="134"/>
      <c r="S3454" s="134"/>
      <c r="T3454" s="134"/>
      <c r="U3454" s="134"/>
      <c r="V3454" s="134"/>
      <c r="W3454" s="134"/>
      <c r="X3454" s="134"/>
      <c r="Y3454" s="134"/>
      <c r="Z3454" s="134"/>
    </row>
    <row r="3455" ht="15.0" customHeight="1">
      <c r="A3455" s="133" t="s">
        <v>150</v>
      </c>
      <c r="B3455" s="133" t="s">
        <v>9997</v>
      </c>
      <c r="C3455" s="134" t="s">
        <v>9998</v>
      </c>
      <c r="D3455" s="133" t="s">
        <v>7927</v>
      </c>
      <c r="E3455" s="133">
        <v>1.02</v>
      </c>
      <c r="F3455" s="134"/>
      <c r="G3455" s="134"/>
      <c r="H3455" s="134"/>
      <c r="I3455" s="134"/>
      <c r="J3455" s="134"/>
      <c r="K3455" s="134"/>
      <c r="L3455" s="134"/>
      <c r="M3455" s="134"/>
      <c r="N3455" s="134"/>
      <c r="O3455" s="134"/>
      <c r="P3455" s="134"/>
      <c r="Q3455" s="134"/>
      <c r="R3455" s="134"/>
      <c r="S3455" s="134"/>
      <c r="T3455" s="134"/>
      <c r="U3455" s="134"/>
      <c r="V3455" s="134"/>
      <c r="W3455" s="134"/>
      <c r="X3455" s="134"/>
      <c r="Y3455" s="134"/>
      <c r="Z3455" s="134"/>
    </row>
    <row r="3456" ht="15.0" customHeight="1">
      <c r="A3456" s="133" t="s">
        <v>9999</v>
      </c>
      <c r="B3456" s="133" t="s">
        <v>10000</v>
      </c>
      <c r="C3456" s="134" t="s">
        <v>10001</v>
      </c>
      <c r="D3456" s="133" t="s">
        <v>7927</v>
      </c>
      <c r="E3456" s="133">
        <v>0.96</v>
      </c>
      <c r="F3456" s="134"/>
      <c r="G3456" s="134"/>
      <c r="H3456" s="134"/>
      <c r="I3456" s="134"/>
      <c r="J3456" s="134"/>
      <c r="K3456" s="134"/>
      <c r="L3456" s="134"/>
      <c r="M3456" s="134"/>
      <c r="N3456" s="134"/>
      <c r="O3456" s="134"/>
      <c r="P3456" s="134"/>
      <c r="Q3456" s="134"/>
      <c r="R3456" s="134"/>
      <c r="S3456" s="134"/>
      <c r="T3456" s="134"/>
      <c r="U3456" s="134"/>
      <c r="V3456" s="134"/>
      <c r="W3456" s="134"/>
      <c r="X3456" s="134"/>
      <c r="Y3456" s="134"/>
      <c r="Z3456" s="134"/>
    </row>
    <row r="3457" ht="15.0" customHeight="1">
      <c r="A3457" s="133" t="s">
        <v>10002</v>
      </c>
      <c r="B3457" s="133" t="s">
        <v>10003</v>
      </c>
      <c r="C3457" s="134" t="s">
        <v>10004</v>
      </c>
      <c r="D3457" s="133" t="s">
        <v>7927</v>
      </c>
      <c r="E3457" s="133">
        <v>1.47</v>
      </c>
      <c r="F3457" s="134"/>
      <c r="G3457" s="134"/>
      <c r="H3457" s="134"/>
      <c r="I3457" s="134"/>
      <c r="J3457" s="134"/>
      <c r="K3457" s="134"/>
      <c r="L3457" s="134"/>
      <c r="M3457" s="134"/>
      <c r="N3457" s="134"/>
      <c r="O3457" s="134"/>
      <c r="P3457" s="134"/>
      <c r="Q3457" s="134"/>
      <c r="R3457" s="134"/>
      <c r="S3457" s="134"/>
      <c r="T3457" s="134"/>
      <c r="U3457" s="134"/>
      <c r="V3457" s="134"/>
      <c r="W3457" s="134"/>
      <c r="X3457" s="134"/>
      <c r="Y3457" s="134"/>
      <c r="Z3457" s="134"/>
    </row>
    <row r="3458" ht="15.0" customHeight="1">
      <c r="A3458" s="133" t="s">
        <v>10005</v>
      </c>
      <c r="B3458" s="133" t="s">
        <v>10006</v>
      </c>
      <c r="C3458" s="134" t="s">
        <v>10007</v>
      </c>
      <c r="D3458" s="133" t="s">
        <v>7927</v>
      </c>
      <c r="E3458" s="133">
        <v>1.1</v>
      </c>
      <c r="F3458" s="134"/>
      <c r="G3458" s="134"/>
      <c r="H3458" s="134"/>
      <c r="I3458" s="134"/>
      <c r="J3458" s="134"/>
      <c r="K3458" s="134"/>
      <c r="L3458" s="134"/>
      <c r="M3458" s="134"/>
      <c r="N3458" s="134"/>
      <c r="O3458" s="134"/>
      <c r="P3458" s="134"/>
      <c r="Q3458" s="134"/>
      <c r="R3458" s="134"/>
      <c r="S3458" s="134"/>
      <c r="T3458" s="134"/>
      <c r="U3458" s="134"/>
      <c r="V3458" s="134"/>
      <c r="W3458" s="134"/>
      <c r="X3458" s="134"/>
      <c r="Y3458" s="134"/>
      <c r="Z3458" s="134"/>
    </row>
    <row r="3459" ht="15.0" customHeight="1">
      <c r="A3459" s="133" t="s">
        <v>10008</v>
      </c>
      <c r="B3459" s="133" t="s">
        <v>10009</v>
      </c>
      <c r="C3459" s="134" t="s">
        <v>10010</v>
      </c>
      <c r="D3459" s="133" t="s">
        <v>7927</v>
      </c>
      <c r="E3459" s="133">
        <v>1.07</v>
      </c>
      <c r="F3459" s="134"/>
      <c r="G3459" s="134"/>
      <c r="H3459" s="134"/>
      <c r="I3459" s="134"/>
      <c r="J3459" s="134"/>
      <c r="K3459" s="134"/>
      <c r="L3459" s="134"/>
      <c r="M3459" s="134"/>
      <c r="N3459" s="134"/>
      <c r="O3459" s="134"/>
      <c r="P3459" s="134"/>
      <c r="Q3459" s="134"/>
      <c r="R3459" s="134"/>
      <c r="S3459" s="134"/>
      <c r="T3459" s="134"/>
      <c r="U3459" s="134"/>
      <c r="V3459" s="134"/>
      <c r="W3459" s="134"/>
      <c r="X3459" s="134"/>
      <c r="Y3459" s="134"/>
      <c r="Z3459" s="134"/>
    </row>
    <row r="3460" ht="15.0" customHeight="1">
      <c r="A3460" s="133" t="s">
        <v>10011</v>
      </c>
      <c r="B3460" s="133" t="s">
        <v>10012</v>
      </c>
      <c r="C3460" s="134" t="s">
        <v>10013</v>
      </c>
      <c r="D3460" s="133" t="s">
        <v>7927</v>
      </c>
      <c r="E3460" s="133">
        <v>1.02</v>
      </c>
      <c r="F3460" s="134"/>
      <c r="G3460" s="134"/>
      <c r="H3460" s="134"/>
      <c r="I3460" s="134"/>
      <c r="J3460" s="134"/>
      <c r="K3460" s="134"/>
      <c r="L3460" s="134"/>
      <c r="M3460" s="134"/>
      <c r="N3460" s="134"/>
      <c r="O3460" s="134"/>
      <c r="P3460" s="134"/>
      <c r="Q3460" s="134"/>
      <c r="R3460" s="134"/>
      <c r="S3460" s="134"/>
      <c r="T3460" s="134"/>
      <c r="U3460" s="134"/>
      <c r="V3460" s="134"/>
      <c r="W3460" s="134"/>
      <c r="X3460" s="134"/>
      <c r="Y3460" s="134"/>
      <c r="Z3460" s="134"/>
    </row>
    <row r="3461" ht="15.0" customHeight="1">
      <c r="A3461" s="133" t="s">
        <v>10014</v>
      </c>
      <c r="B3461" s="133" t="s">
        <v>10015</v>
      </c>
      <c r="C3461" s="134" t="s">
        <v>10016</v>
      </c>
      <c r="D3461" s="133" t="s">
        <v>7927</v>
      </c>
      <c r="E3461" s="133">
        <v>1.01</v>
      </c>
      <c r="F3461" s="134"/>
      <c r="G3461" s="134"/>
      <c r="H3461" s="134"/>
      <c r="I3461" s="134"/>
      <c r="J3461" s="134"/>
      <c r="K3461" s="134"/>
      <c r="L3461" s="134"/>
      <c r="M3461" s="134"/>
      <c r="N3461" s="134"/>
      <c r="O3461" s="134"/>
      <c r="P3461" s="134"/>
      <c r="Q3461" s="134"/>
      <c r="R3461" s="134"/>
      <c r="S3461" s="134"/>
      <c r="T3461" s="134"/>
      <c r="U3461" s="134"/>
      <c r="V3461" s="134"/>
      <c r="W3461" s="134"/>
      <c r="X3461" s="134"/>
      <c r="Y3461" s="134"/>
      <c r="Z3461" s="134"/>
    </row>
    <row r="3462" ht="15.0" customHeight="1">
      <c r="A3462" s="133" t="s">
        <v>10017</v>
      </c>
      <c r="B3462" s="133" t="s">
        <v>958</v>
      </c>
      <c r="C3462" s="134" t="s">
        <v>10018</v>
      </c>
      <c r="D3462" s="133" t="s">
        <v>7927</v>
      </c>
      <c r="E3462" s="133">
        <v>0.96</v>
      </c>
      <c r="F3462" s="134"/>
      <c r="G3462" s="134"/>
      <c r="H3462" s="134"/>
      <c r="I3462" s="134"/>
      <c r="J3462" s="134"/>
      <c r="K3462" s="134"/>
      <c r="L3462" s="134"/>
      <c r="M3462" s="134"/>
      <c r="N3462" s="134"/>
      <c r="O3462" s="134"/>
      <c r="P3462" s="134"/>
      <c r="Q3462" s="134"/>
      <c r="R3462" s="134"/>
      <c r="S3462" s="134"/>
      <c r="T3462" s="134"/>
      <c r="U3462" s="134"/>
      <c r="V3462" s="134"/>
      <c r="W3462" s="134"/>
      <c r="X3462" s="134"/>
      <c r="Y3462" s="134"/>
      <c r="Z3462" s="134"/>
    </row>
    <row r="3463" ht="15.0" customHeight="1">
      <c r="A3463" s="133" t="s">
        <v>10019</v>
      </c>
      <c r="B3463" s="133" t="s">
        <v>10020</v>
      </c>
      <c r="C3463" s="134" t="s">
        <v>10021</v>
      </c>
      <c r="D3463" s="133" t="s">
        <v>7927</v>
      </c>
      <c r="E3463" s="133">
        <v>0.95</v>
      </c>
      <c r="F3463" s="134"/>
      <c r="G3463" s="134"/>
      <c r="H3463" s="134"/>
      <c r="I3463" s="134"/>
      <c r="J3463" s="134"/>
      <c r="K3463" s="134"/>
      <c r="L3463" s="134"/>
      <c r="M3463" s="134"/>
      <c r="N3463" s="134"/>
      <c r="O3463" s="134"/>
      <c r="P3463" s="134"/>
      <c r="Q3463" s="134"/>
      <c r="R3463" s="134"/>
      <c r="S3463" s="134"/>
      <c r="T3463" s="134"/>
      <c r="U3463" s="134"/>
      <c r="V3463" s="134"/>
      <c r="W3463" s="134"/>
      <c r="X3463" s="134"/>
      <c r="Y3463" s="134"/>
      <c r="Z3463" s="134"/>
    </row>
    <row r="3464" ht="15.0" customHeight="1">
      <c r="A3464" s="133" t="s">
        <v>10022</v>
      </c>
      <c r="B3464" s="133" t="s">
        <v>10023</v>
      </c>
      <c r="C3464" s="134" t="s">
        <v>10024</v>
      </c>
      <c r="D3464" s="133" t="s">
        <v>7927</v>
      </c>
      <c r="E3464" s="133">
        <v>0.9</v>
      </c>
      <c r="F3464" s="134"/>
      <c r="G3464" s="134"/>
      <c r="H3464" s="134"/>
      <c r="I3464" s="134"/>
      <c r="J3464" s="134"/>
      <c r="K3464" s="134"/>
      <c r="L3464" s="134"/>
      <c r="M3464" s="134"/>
      <c r="N3464" s="134"/>
      <c r="O3464" s="134"/>
      <c r="P3464" s="134"/>
      <c r="Q3464" s="134"/>
      <c r="R3464" s="134"/>
      <c r="S3464" s="134"/>
      <c r="T3464" s="134"/>
      <c r="U3464" s="134"/>
      <c r="V3464" s="134"/>
      <c r="W3464" s="134"/>
      <c r="X3464" s="134"/>
      <c r="Y3464" s="134"/>
      <c r="Z3464" s="134"/>
    </row>
    <row r="3465" ht="15.0" customHeight="1">
      <c r="A3465" s="133" t="s">
        <v>10025</v>
      </c>
      <c r="B3465" s="133" t="s">
        <v>10026</v>
      </c>
      <c r="C3465" s="134" t="s">
        <v>10027</v>
      </c>
      <c r="D3465" s="133" t="s">
        <v>7927</v>
      </c>
      <c r="E3465" s="133">
        <v>2.06</v>
      </c>
      <c r="F3465" s="134"/>
      <c r="G3465" s="134"/>
      <c r="H3465" s="134"/>
      <c r="I3465" s="134"/>
      <c r="J3465" s="134"/>
      <c r="K3465" s="134"/>
      <c r="L3465" s="134"/>
      <c r="M3465" s="134"/>
      <c r="N3465" s="134"/>
      <c r="O3465" s="134"/>
      <c r="P3465" s="134"/>
      <c r="Q3465" s="134"/>
      <c r="R3465" s="134"/>
      <c r="S3465" s="134"/>
      <c r="T3465" s="134"/>
      <c r="U3465" s="134"/>
      <c r="V3465" s="134"/>
      <c r="W3465" s="134"/>
      <c r="X3465" s="134"/>
      <c r="Y3465" s="134"/>
      <c r="Z3465" s="134"/>
    </row>
    <row r="3466" ht="15.0" customHeight="1">
      <c r="A3466" s="133" t="s">
        <v>10028</v>
      </c>
      <c r="B3466" s="133" t="s">
        <v>10029</v>
      </c>
      <c r="C3466" s="134" t="s">
        <v>10030</v>
      </c>
      <c r="D3466" s="133" t="s">
        <v>7927</v>
      </c>
      <c r="E3466" s="133">
        <v>1.54</v>
      </c>
      <c r="F3466" s="134"/>
      <c r="G3466" s="134"/>
      <c r="H3466" s="134"/>
      <c r="I3466" s="134"/>
      <c r="J3466" s="134"/>
      <c r="K3466" s="134"/>
      <c r="L3466" s="134"/>
      <c r="M3466" s="134"/>
      <c r="N3466" s="134"/>
      <c r="O3466" s="134"/>
      <c r="P3466" s="134"/>
      <c r="Q3466" s="134"/>
      <c r="R3466" s="134"/>
      <c r="S3466" s="134"/>
      <c r="T3466" s="134"/>
      <c r="U3466" s="134"/>
      <c r="V3466" s="134"/>
      <c r="W3466" s="134"/>
      <c r="X3466" s="134"/>
      <c r="Y3466" s="134"/>
      <c r="Z3466" s="134"/>
    </row>
    <row r="3467" ht="15.0" customHeight="1">
      <c r="A3467" s="133" t="s">
        <v>10031</v>
      </c>
      <c r="B3467" s="133" t="s">
        <v>10032</v>
      </c>
      <c r="C3467" s="134" t="s">
        <v>10033</v>
      </c>
      <c r="D3467" s="133" t="s">
        <v>7927</v>
      </c>
      <c r="E3467" s="133">
        <v>1.5</v>
      </c>
      <c r="F3467" s="134"/>
      <c r="G3467" s="134"/>
      <c r="H3467" s="134"/>
      <c r="I3467" s="134"/>
      <c r="J3467" s="134"/>
      <c r="K3467" s="134"/>
      <c r="L3467" s="134"/>
      <c r="M3467" s="134"/>
      <c r="N3467" s="134"/>
      <c r="O3467" s="134"/>
      <c r="P3467" s="134"/>
      <c r="Q3467" s="134"/>
      <c r="R3467" s="134"/>
      <c r="S3467" s="134"/>
      <c r="T3467" s="134"/>
      <c r="U3467" s="134"/>
      <c r="V3467" s="134"/>
      <c r="W3467" s="134"/>
      <c r="X3467" s="134"/>
      <c r="Y3467" s="134"/>
      <c r="Z3467" s="134"/>
    </row>
    <row r="3468" ht="15.0" customHeight="1">
      <c r="A3468" s="133" t="s">
        <v>10034</v>
      </c>
      <c r="B3468" s="133" t="s">
        <v>10035</v>
      </c>
      <c r="C3468" s="134" t="s">
        <v>10036</v>
      </c>
      <c r="D3468" s="133" t="s">
        <v>7927</v>
      </c>
      <c r="E3468" s="133">
        <v>1.44</v>
      </c>
      <c r="F3468" s="134"/>
      <c r="G3468" s="134"/>
      <c r="H3468" s="134"/>
      <c r="I3468" s="134"/>
      <c r="J3468" s="134"/>
      <c r="K3468" s="134"/>
      <c r="L3468" s="134"/>
      <c r="M3468" s="134"/>
      <c r="N3468" s="134"/>
      <c r="O3468" s="134"/>
      <c r="P3468" s="134"/>
      <c r="Q3468" s="134"/>
      <c r="R3468" s="134"/>
      <c r="S3468" s="134"/>
      <c r="T3468" s="134"/>
      <c r="U3468" s="134"/>
      <c r="V3468" s="134"/>
      <c r="W3468" s="134"/>
      <c r="X3468" s="134"/>
      <c r="Y3468" s="134"/>
      <c r="Z3468" s="134"/>
    </row>
    <row r="3469" ht="15.0" customHeight="1">
      <c r="A3469" s="133" t="s">
        <v>10037</v>
      </c>
      <c r="B3469" s="133" t="s">
        <v>10038</v>
      </c>
      <c r="C3469" s="134" t="s">
        <v>10039</v>
      </c>
      <c r="D3469" s="133" t="s">
        <v>7927</v>
      </c>
      <c r="E3469" s="133">
        <v>1.42</v>
      </c>
      <c r="F3469" s="134"/>
      <c r="G3469" s="134"/>
      <c r="H3469" s="134"/>
      <c r="I3469" s="134"/>
      <c r="J3469" s="134"/>
      <c r="K3469" s="134"/>
      <c r="L3469" s="134"/>
      <c r="M3469" s="134"/>
      <c r="N3469" s="134"/>
      <c r="O3469" s="134"/>
      <c r="P3469" s="134"/>
      <c r="Q3469" s="134"/>
      <c r="R3469" s="134"/>
      <c r="S3469" s="134"/>
      <c r="T3469" s="134"/>
      <c r="U3469" s="134"/>
      <c r="V3469" s="134"/>
      <c r="W3469" s="134"/>
      <c r="X3469" s="134"/>
      <c r="Y3469" s="134"/>
      <c r="Z3469" s="134"/>
    </row>
    <row r="3470" ht="15.0" customHeight="1">
      <c r="A3470" s="133" t="s">
        <v>10040</v>
      </c>
      <c r="B3470" s="133" t="s">
        <v>958</v>
      </c>
      <c r="C3470" s="134" t="s">
        <v>10041</v>
      </c>
      <c r="D3470" s="133" t="s">
        <v>7927</v>
      </c>
      <c r="E3470" s="133">
        <v>1.35</v>
      </c>
      <c r="F3470" s="134"/>
      <c r="G3470" s="134"/>
      <c r="H3470" s="134"/>
      <c r="I3470" s="134"/>
      <c r="J3470" s="134"/>
      <c r="K3470" s="134"/>
      <c r="L3470" s="134"/>
      <c r="M3470" s="134"/>
      <c r="N3470" s="134"/>
      <c r="O3470" s="134"/>
      <c r="P3470" s="134"/>
      <c r="Q3470" s="134"/>
      <c r="R3470" s="134"/>
      <c r="S3470" s="134"/>
      <c r="T3470" s="134"/>
      <c r="U3470" s="134"/>
      <c r="V3470" s="134"/>
      <c r="W3470" s="134"/>
      <c r="X3470" s="134"/>
      <c r="Y3470" s="134"/>
      <c r="Z3470" s="134"/>
    </row>
    <row r="3471" ht="15.0" customHeight="1">
      <c r="A3471" s="133" t="s">
        <v>10042</v>
      </c>
      <c r="B3471" s="133" t="s">
        <v>10043</v>
      </c>
      <c r="C3471" s="134" t="s">
        <v>10044</v>
      </c>
      <c r="D3471" s="133" t="s">
        <v>7927</v>
      </c>
      <c r="E3471" s="133">
        <v>1.34</v>
      </c>
      <c r="F3471" s="134"/>
      <c r="G3471" s="134"/>
      <c r="H3471" s="134"/>
      <c r="I3471" s="134"/>
      <c r="J3471" s="134"/>
      <c r="K3471" s="134"/>
      <c r="L3471" s="134"/>
      <c r="M3471" s="134"/>
      <c r="N3471" s="134"/>
      <c r="O3471" s="134"/>
      <c r="P3471" s="134"/>
      <c r="Q3471" s="134"/>
      <c r="R3471" s="134"/>
      <c r="S3471" s="134"/>
      <c r="T3471" s="134"/>
      <c r="U3471" s="134"/>
      <c r="V3471" s="134"/>
      <c r="W3471" s="134"/>
      <c r="X3471" s="134"/>
      <c r="Y3471" s="134"/>
      <c r="Z3471" s="134"/>
    </row>
    <row r="3472" ht="15.0" customHeight="1">
      <c r="A3472" s="133" t="s">
        <v>10045</v>
      </c>
      <c r="B3472" s="133" t="s">
        <v>10046</v>
      </c>
      <c r="C3472" s="134" t="s">
        <v>10047</v>
      </c>
      <c r="D3472" s="133" t="s">
        <v>7927</v>
      </c>
      <c r="E3472" s="133">
        <v>1.26</v>
      </c>
      <c r="F3472" s="134"/>
      <c r="G3472" s="134"/>
      <c r="H3472" s="134"/>
      <c r="I3472" s="134"/>
      <c r="J3472" s="134"/>
      <c r="K3472" s="134"/>
      <c r="L3472" s="134"/>
      <c r="M3472" s="134"/>
      <c r="N3472" s="134"/>
      <c r="O3472" s="134"/>
      <c r="P3472" s="134"/>
      <c r="Q3472" s="134"/>
      <c r="R3472" s="134"/>
      <c r="S3472" s="134"/>
      <c r="T3472" s="134"/>
      <c r="U3472" s="134"/>
      <c r="V3472" s="134"/>
      <c r="W3472" s="134"/>
      <c r="X3472" s="134"/>
      <c r="Y3472" s="134"/>
      <c r="Z3472" s="134"/>
    </row>
    <row r="3473" ht="15.0" customHeight="1">
      <c r="A3473" s="133" t="s">
        <v>10048</v>
      </c>
      <c r="B3473" s="133" t="s">
        <v>958</v>
      </c>
      <c r="C3473" s="134" t="s">
        <v>10049</v>
      </c>
      <c r="D3473" s="133" t="s">
        <v>7927</v>
      </c>
      <c r="E3473" s="133">
        <v>2.36</v>
      </c>
      <c r="F3473" s="134"/>
      <c r="G3473" s="134"/>
      <c r="H3473" s="134"/>
      <c r="I3473" s="134"/>
      <c r="J3473" s="134"/>
      <c r="K3473" s="134"/>
      <c r="L3473" s="134"/>
      <c r="M3473" s="134"/>
      <c r="N3473" s="134"/>
      <c r="O3473" s="134"/>
      <c r="P3473" s="134"/>
      <c r="Q3473" s="134"/>
      <c r="R3473" s="134"/>
      <c r="S3473" s="134"/>
      <c r="T3473" s="134"/>
      <c r="U3473" s="134"/>
      <c r="V3473" s="134"/>
      <c r="W3473" s="134"/>
      <c r="X3473" s="134"/>
      <c r="Y3473" s="134"/>
      <c r="Z3473" s="134"/>
    </row>
    <row r="3474" ht="15.0" customHeight="1">
      <c r="A3474" s="133" t="s">
        <v>10050</v>
      </c>
      <c r="B3474" s="133" t="s">
        <v>958</v>
      </c>
      <c r="C3474" s="134" t="s">
        <v>10051</v>
      </c>
      <c r="D3474" s="133" t="s">
        <v>7927</v>
      </c>
      <c r="E3474" s="133">
        <v>1.76</v>
      </c>
      <c r="F3474" s="134"/>
      <c r="G3474" s="134"/>
      <c r="H3474" s="134"/>
      <c r="I3474" s="134"/>
      <c r="J3474" s="134"/>
      <c r="K3474" s="134"/>
      <c r="L3474" s="134"/>
      <c r="M3474" s="134"/>
      <c r="N3474" s="134"/>
      <c r="O3474" s="134"/>
      <c r="P3474" s="134"/>
      <c r="Q3474" s="134"/>
      <c r="R3474" s="134"/>
      <c r="S3474" s="134"/>
      <c r="T3474" s="134"/>
      <c r="U3474" s="134"/>
      <c r="V3474" s="134"/>
      <c r="W3474" s="134"/>
      <c r="X3474" s="134"/>
      <c r="Y3474" s="134"/>
      <c r="Z3474" s="134"/>
    </row>
    <row r="3475" ht="15.0" customHeight="1">
      <c r="A3475" s="133" t="s">
        <v>10052</v>
      </c>
      <c r="B3475" s="133" t="s">
        <v>958</v>
      </c>
      <c r="C3475" s="134" t="s">
        <v>10053</v>
      </c>
      <c r="D3475" s="133" t="s">
        <v>7927</v>
      </c>
      <c r="E3475" s="133">
        <v>1.71</v>
      </c>
      <c r="F3475" s="134"/>
      <c r="G3475" s="134"/>
      <c r="H3475" s="134"/>
      <c r="I3475" s="134"/>
      <c r="J3475" s="134"/>
      <c r="K3475" s="134"/>
      <c r="L3475" s="134"/>
      <c r="M3475" s="134"/>
      <c r="N3475" s="134"/>
      <c r="O3475" s="134"/>
      <c r="P3475" s="134"/>
      <c r="Q3475" s="134"/>
      <c r="R3475" s="134"/>
      <c r="S3475" s="134"/>
      <c r="T3475" s="134"/>
      <c r="U3475" s="134"/>
      <c r="V3475" s="134"/>
      <c r="W3475" s="134"/>
      <c r="X3475" s="134"/>
      <c r="Y3475" s="134"/>
      <c r="Z3475" s="134"/>
    </row>
    <row r="3476" ht="15.0" customHeight="1">
      <c r="A3476" s="133" t="s">
        <v>10054</v>
      </c>
      <c r="B3476" s="133" t="s">
        <v>958</v>
      </c>
      <c r="C3476" s="134" t="s">
        <v>10055</v>
      </c>
      <c r="D3476" s="133" t="s">
        <v>7927</v>
      </c>
      <c r="E3476" s="133">
        <v>1.64</v>
      </c>
      <c r="F3476" s="134"/>
      <c r="G3476" s="134"/>
      <c r="H3476" s="134"/>
      <c r="I3476" s="134"/>
      <c r="J3476" s="134"/>
      <c r="K3476" s="134"/>
      <c r="L3476" s="134"/>
      <c r="M3476" s="134"/>
      <c r="N3476" s="134"/>
      <c r="O3476" s="134"/>
      <c r="P3476" s="134"/>
      <c r="Q3476" s="134"/>
      <c r="R3476" s="134"/>
      <c r="S3476" s="134"/>
      <c r="T3476" s="134"/>
      <c r="U3476" s="134"/>
      <c r="V3476" s="134"/>
      <c r="W3476" s="134"/>
      <c r="X3476" s="134"/>
      <c r="Y3476" s="134"/>
      <c r="Z3476" s="134"/>
    </row>
    <row r="3477" ht="15.0" customHeight="1">
      <c r="A3477" s="133" t="s">
        <v>10056</v>
      </c>
      <c r="B3477" s="133" t="s">
        <v>958</v>
      </c>
      <c r="C3477" s="134" t="s">
        <v>10057</v>
      </c>
      <c r="D3477" s="133" t="s">
        <v>7927</v>
      </c>
      <c r="E3477" s="133">
        <v>1.63</v>
      </c>
      <c r="F3477" s="134"/>
      <c r="G3477" s="134"/>
      <c r="H3477" s="134"/>
      <c r="I3477" s="134"/>
      <c r="J3477" s="134"/>
      <c r="K3477" s="134"/>
      <c r="L3477" s="134"/>
      <c r="M3477" s="134"/>
      <c r="N3477" s="134"/>
      <c r="O3477" s="134"/>
      <c r="P3477" s="134"/>
      <c r="Q3477" s="134"/>
      <c r="R3477" s="134"/>
      <c r="S3477" s="134"/>
      <c r="T3477" s="134"/>
      <c r="U3477" s="134"/>
      <c r="V3477" s="134"/>
      <c r="W3477" s="134"/>
      <c r="X3477" s="134"/>
      <c r="Y3477" s="134"/>
      <c r="Z3477" s="134"/>
    </row>
    <row r="3478" ht="15.0" customHeight="1">
      <c r="A3478" s="133" t="s">
        <v>10058</v>
      </c>
      <c r="B3478" s="133" t="s">
        <v>958</v>
      </c>
      <c r="C3478" s="134" t="s">
        <v>10059</v>
      </c>
      <c r="D3478" s="133" t="s">
        <v>7927</v>
      </c>
      <c r="E3478" s="133">
        <v>1.54</v>
      </c>
      <c r="F3478" s="134"/>
      <c r="G3478" s="134"/>
      <c r="H3478" s="134"/>
      <c r="I3478" s="134"/>
      <c r="J3478" s="134"/>
      <c r="K3478" s="134"/>
      <c r="L3478" s="134"/>
      <c r="M3478" s="134"/>
      <c r="N3478" s="134"/>
      <c r="O3478" s="134"/>
      <c r="P3478" s="134"/>
      <c r="Q3478" s="134"/>
      <c r="R3478" s="134"/>
      <c r="S3478" s="134"/>
      <c r="T3478" s="134"/>
      <c r="U3478" s="134"/>
      <c r="V3478" s="134"/>
      <c r="W3478" s="134"/>
      <c r="X3478" s="134"/>
      <c r="Y3478" s="134"/>
      <c r="Z3478" s="134"/>
    </row>
    <row r="3479" ht="15.0" customHeight="1">
      <c r="A3479" s="133" t="s">
        <v>10060</v>
      </c>
      <c r="B3479" s="133" t="s">
        <v>958</v>
      </c>
      <c r="C3479" s="134" t="s">
        <v>10061</v>
      </c>
      <c r="D3479" s="133" t="s">
        <v>7927</v>
      </c>
      <c r="E3479" s="133">
        <v>1.53</v>
      </c>
      <c r="F3479" s="134"/>
      <c r="G3479" s="134"/>
      <c r="H3479" s="134"/>
      <c r="I3479" s="134"/>
      <c r="J3479" s="134"/>
      <c r="K3479" s="134"/>
      <c r="L3479" s="134"/>
      <c r="M3479" s="134"/>
      <c r="N3479" s="134"/>
      <c r="O3479" s="134"/>
      <c r="P3479" s="134"/>
      <c r="Q3479" s="134"/>
      <c r="R3479" s="134"/>
      <c r="S3479" s="134"/>
      <c r="T3479" s="134"/>
      <c r="U3479" s="134"/>
      <c r="V3479" s="134"/>
      <c r="W3479" s="134"/>
      <c r="X3479" s="134"/>
      <c r="Y3479" s="134"/>
      <c r="Z3479" s="134"/>
    </row>
    <row r="3480" ht="15.0" customHeight="1">
      <c r="A3480" s="133" t="s">
        <v>10062</v>
      </c>
      <c r="B3480" s="133" t="s">
        <v>958</v>
      </c>
      <c r="C3480" s="134" t="s">
        <v>10063</v>
      </c>
      <c r="D3480" s="133" t="s">
        <v>7927</v>
      </c>
      <c r="E3480" s="133">
        <v>1.44</v>
      </c>
      <c r="F3480" s="134"/>
      <c r="G3480" s="134"/>
      <c r="H3480" s="134"/>
      <c r="I3480" s="134"/>
      <c r="J3480" s="134"/>
      <c r="K3480" s="134"/>
      <c r="L3480" s="134"/>
      <c r="M3480" s="134"/>
      <c r="N3480" s="134"/>
      <c r="O3480" s="134"/>
      <c r="P3480" s="134"/>
      <c r="Q3480" s="134"/>
      <c r="R3480" s="134"/>
      <c r="S3480" s="134"/>
      <c r="T3480" s="134"/>
      <c r="U3480" s="134"/>
      <c r="V3480" s="134"/>
      <c r="W3480" s="134"/>
      <c r="X3480" s="134"/>
      <c r="Y3480" s="134"/>
      <c r="Z3480" s="134"/>
    </row>
    <row r="3481" ht="15.0" customHeight="1">
      <c r="A3481" s="133" t="s">
        <v>10064</v>
      </c>
      <c r="B3481" s="133" t="s">
        <v>958</v>
      </c>
      <c r="C3481" s="134" t="s">
        <v>10065</v>
      </c>
      <c r="D3481" s="133" t="s">
        <v>7927</v>
      </c>
      <c r="E3481" s="133">
        <v>1.67</v>
      </c>
      <c r="F3481" s="134"/>
      <c r="G3481" s="134"/>
      <c r="H3481" s="134"/>
      <c r="I3481" s="134"/>
      <c r="J3481" s="134"/>
      <c r="K3481" s="134"/>
      <c r="L3481" s="134"/>
      <c r="M3481" s="134"/>
      <c r="N3481" s="134"/>
      <c r="O3481" s="134"/>
      <c r="P3481" s="134"/>
      <c r="Q3481" s="134"/>
      <c r="R3481" s="134"/>
      <c r="S3481" s="134"/>
      <c r="T3481" s="134"/>
      <c r="U3481" s="134"/>
      <c r="V3481" s="134"/>
      <c r="W3481" s="134"/>
      <c r="X3481" s="134"/>
      <c r="Y3481" s="134"/>
      <c r="Z3481" s="134"/>
    </row>
    <row r="3482" ht="15.0" customHeight="1">
      <c r="A3482" s="133" t="s">
        <v>10066</v>
      </c>
      <c r="B3482" s="133" t="s">
        <v>958</v>
      </c>
      <c r="C3482" s="134" t="s">
        <v>10067</v>
      </c>
      <c r="D3482" s="133" t="s">
        <v>10068</v>
      </c>
      <c r="E3482" s="133">
        <v>1.24</v>
      </c>
      <c r="F3482" s="134"/>
      <c r="G3482" s="134"/>
      <c r="H3482" s="134"/>
      <c r="I3482" s="134"/>
      <c r="J3482" s="134"/>
      <c r="K3482" s="134"/>
      <c r="L3482" s="134"/>
      <c r="M3482" s="134"/>
      <c r="N3482" s="134"/>
      <c r="O3482" s="134"/>
      <c r="P3482" s="134"/>
      <c r="Q3482" s="134"/>
      <c r="R3482" s="134"/>
      <c r="S3482" s="134"/>
      <c r="T3482" s="134"/>
      <c r="U3482" s="134"/>
      <c r="V3482" s="134"/>
      <c r="W3482" s="134"/>
      <c r="X3482" s="134"/>
      <c r="Y3482" s="134"/>
      <c r="Z3482" s="134"/>
    </row>
    <row r="3483" ht="15.0" customHeight="1">
      <c r="A3483" s="133" t="s">
        <v>10069</v>
      </c>
      <c r="B3483" s="133" t="s">
        <v>958</v>
      </c>
      <c r="C3483" s="134" t="s">
        <v>10070</v>
      </c>
      <c r="D3483" s="133" t="s">
        <v>7927</v>
      </c>
      <c r="E3483" s="133">
        <v>1.21</v>
      </c>
      <c r="F3483" s="134"/>
      <c r="G3483" s="134"/>
      <c r="H3483" s="134"/>
      <c r="I3483" s="134"/>
      <c r="J3483" s="134"/>
      <c r="K3483" s="134"/>
      <c r="L3483" s="134"/>
      <c r="M3483" s="134"/>
      <c r="N3483" s="134"/>
      <c r="O3483" s="134"/>
      <c r="P3483" s="134"/>
      <c r="Q3483" s="134"/>
      <c r="R3483" s="134"/>
      <c r="S3483" s="134"/>
      <c r="T3483" s="134"/>
      <c r="U3483" s="134"/>
      <c r="V3483" s="134"/>
      <c r="W3483" s="134"/>
      <c r="X3483" s="134"/>
      <c r="Y3483" s="134"/>
      <c r="Z3483" s="134"/>
    </row>
    <row r="3484" ht="15.0" customHeight="1">
      <c r="A3484" s="133" t="s">
        <v>10071</v>
      </c>
      <c r="B3484" s="133" t="s">
        <v>958</v>
      </c>
      <c r="C3484" s="134" t="s">
        <v>10072</v>
      </c>
      <c r="D3484" s="133" t="s">
        <v>10068</v>
      </c>
      <c r="E3484" s="133">
        <v>1.16</v>
      </c>
      <c r="F3484" s="134"/>
      <c r="G3484" s="134"/>
      <c r="H3484" s="134"/>
      <c r="I3484" s="134"/>
      <c r="J3484" s="134"/>
      <c r="K3484" s="134"/>
      <c r="L3484" s="134"/>
      <c r="M3484" s="134"/>
      <c r="N3484" s="134"/>
      <c r="O3484" s="134"/>
      <c r="P3484" s="134"/>
      <c r="Q3484" s="134"/>
      <c r="R3484" s="134"/>
      <c r="S3484" s="134"/>
      <c r="T3484" s="134"/>
      <c r="U3484" s="134"/>
      <c r="V3484" s="134"/>
      <c r="W3484" s="134"/>
      <c r="X3484" s="134"/>
      <c r="Y3484" s="134"/>
      <c r="Z3484" s="134"/>
    </row>
    <row r="3485" ht="15.0" customHeight="1">
      <c r="A3485" s="133" t="s">
        <v>10073</v>
      </c>
      <c r="B3485" s="133" t="s">
        <v>958</v>
      </c>
      <c r="C3485" s="134" t="s">
        <v>10074</v>
      </c>
      <c r="D3485" s="133" t="s">
        <v>7927</v>
      </c>
      <c r="E3485" s="133">
        <v>1.15</v>
      </c>
      <c r="F3485" s="134"/>
      <c r="G3485" s="134"/>
      <c r="H3485" s="134"/>
      <c r="I3485" s="134"/>
      <c r="J3485" s="134"/>
      <c r="K3485" s="134"/>
      <c r="L3485" s="134"/>
      <c r="M3485" s="134"/>
      <c r="N3485" s="134"/>
      <c r="O3485" s="134"/>
      <c r="P3485" s="134"/>
      <c r="Q3485" s="134"/>
      <c r="R3485" s="134"/>
      <c r="S3485" s="134"/>
      <c r="T3485" s="134"/>
      <c r="U3485" s="134"/>
      <c r="V3485" s="134"/>
      <c r="W3485" s="134"/>
      <c r="X3485" s="134"/>
      <c r="Y3485" s="134"/>
      <c r="Z3485" s="134"/>
    </row>
    <row r="3486" ht="15.0" customHeight="1">
      <c r="A3486" s="133" t="s">
        <v>10075</v>
      </c>
      <c r="B3486" s="133" t="s">
        <v>958</v>
      </c>
      <c r="C3486" s="134" t="s">
        <v>10076</v>
      </c>
      <c r="D3486" s="133" t="s">
        <v>7927</v>
      </c>
      <c r="E3486" s="133">
        <v>1.09</v>
      </c>
      <c r="F3486" s="134"/>
      <c r="G3486" s="134"/>
      <c r="H3486" s="134"/>
      <c r="I3486" s="134"/>
      <c r="J3486" s="134"/>
      <c r="K3486" s="134"/>
      <c r="L3486" s="134"/>
      <c r="M3486" s="134"/>
      <c r="N3486" s="134"/>
      <c r="O3486" s="134"/>
      <c r="P3486" s="134"/>
      <c r="Q3486" s="134"/>
      <c r="R3486" s="134"/>
      <c r="S3486" s="134"/>
      <c r="T3486" s="134"/>
      <c r="U3486" s="134"/>
      <c r="V3486" s="134"/>
      <c r="W3486" s="134"/>
      <c r="X3486" s="134"/>
      <c r="Y3486" s="134"/>
      <c r="Z3486" s="134"/>
    </row>
    <row r="3487" ht="15.0" customHeight="1">
      <c r="A3487" s="133" t="s">
        <v>10077</v>
      </c>
      <c r="B3487" s="133" t="s">
        <v>958</v>
      </c>
      <c r="C3487" s="134" t="s">
        <v>10078</v>
      </c>
      <c r="D3487" s="133" t="s">
        <v>7927</v>
      </c>
      <c r="E3487" s="133">
        <v>1.08</v>
      </c>
      <c r="F3487" s="134"/>
      <c r="G3487" s="134"/>
      <c r="H3487" s="134"/>
      <c r="I3487" s="134"/>
      <c r="J3487" s="134"/>
      <c r="K3487" s="134"/>
      <c r="L3487" s="134"/>
      <c r="M3487" s="134"/>
      <c r="N3487" s="134"/>
      <c r="O3487" s="134"/>
      <c r="P3487" s="134"/>
      <c r="Q3487" s="134"/>
      <c r="R3487" s="134"/>
      <c r="S3487" s="134"/>
      <c r="T3487" s="134"/>
      <c r="U3487" s="134"/>
      <c r="V3487" s="134"/>
      <c r="W3487" s="134"/>
      <c r="X3487" s="134"/>
      <c r="Y3487" s="134"/>
      <c r="Z3487" s="134"/>
    </row>
    <row r="3488" ht="15.0" customHeight="1">
      <c r="A3488" s="133" t="s">
        <v>10079</v>
      </c>
      <c r="B3488" s="133" t="s">
        <v>958</v>
      </c>
      <c r="C3488" s="134" t="s">
        <v>10080</v>
      </c>
      <c r="D3488" s="133" t="s">
        <v>7927</v>
      </c>
      <c r="E3488" s="133">
        <v>1.02</v>
      </c>
      <c r="F3488" s="134"/>
      <c r="G3488" s="134"/>
      <c r="H3488" s="134"/>
      <c r="I3488" s="134"/>
      <c r="J3488" s="134"/>
      <c r="K3488" s="134"/>
      <c r="L3488" s="134"/>
      <c r="M3488" s="134"/>
      <c r="N3488" s="134"/>
      <c r="O3488" s="134"/>
      <c r="P3488" s="134"/>
      <c r="Q3488" s="134"/>
      <c r="R3488" s="134"/>
      <c r="S3488" s="134"/>
      <c r="T3488" s="134"/>
      <c r="U3488" s="134"/>
      <c r="V3488" s="134"/>
      <c r="W3488" s="134"/>
      <c r="X3488" s="134"/>
      <c r="Y3488" s="134"/>
      <c r="Z3488" s="134"/>
    </row>
    <row r="3489" ht="15.0" customHeight="1">
      <c r="A3489" s="133" t="s">
        <v>10081</v>
      </c>
      <c r="B3489" s="133" t="s">
        <v>958</v>
      </c>
      <c r="C3489" s="134" t="s">
        <v>10082</v>
      </c>
      <c r="D3489" s="133" t="s">
        <v>7927</v>
      </c>
      <c r="E3489" s="133">
        <v>1.67</v>
      </c>
      <c r="F3489" s="134"/>
      <c r="G3489" s="134"/>
      <c r="H3489" s="134"/>
      <c r="I3489" s="134"/>
      <c r="J3489" s="134"/>
      <c r="K3489" s="134"/>
      <c r="L3489" s="134"/>
      <c r="M3489" s="134"/>
      <c r="N3489" s="134"/>
      <c r="O3489" s="134"/>
      <c r="P3489" s="134"/>
      <c r="Q3489" s="134"/>
      <c r="R3489" s="134"/>
      <c r="S3489" s="134"/>
      <c r="T3489" s="134"/>
      <c r="U3489" s="134"/>
      <c r="V3489" s="134"/>
      <c r="W3489" s="134"/>
      <c r="X3489" s="134"/>
      <c r="Y3489" s="134"/>
      <c r="Z3489" s="134"/>
    </row>
    <row r="3490" ht="15.0" customHeight="1">
      <c r="A3490" s="133" t="s">
        <v>10083</v>
      </c>
      <c r="B3490" s="133" t="s">
        <v>958</v>
      </c>
      <c r="C3490" s="134" t="s">
        <v>10084</v>
      </c>
      <c r="D3490" s="133" t="s">
        <v>7927</v>
      </c>
      <c r="E3490" s="133">
        <v>1.24</v>
      </c>
      <c r="F3490" s="134"/>
      <c r="G3490" s="134"/>
      <c r="H3490" s="134"/>
      <c r="I3490" s="134"/>
      <c r="J3490" s="134"/>
      <c r="K3490" s="134"/>
      <c r="L3490" s="134"/>
      <c r="M3490" s="134"/>
      <c r="N3490" s="134"/>
      <c r="O3490" s="134"/>
      <c r="P3490" s="134"/>
      <c r="Q3490" s="134"/>
      <c r="R3490" s="134"/>
      <c r="S3490" s="134"/>
      <c r="T3490" s="134"/>
      <c r="U3490" s="134"/>
      <c r="V3490" s="134"/>
      <c r="W3490" s="134"/>
      <c r="X3490" s="134"/>
      <c r="Y3490" s="134"/>
      <c r="Z3490" s="134"/>
    </row>
    <row r="3491" ht="15.0" customHeight="1">
      <c r="A3491" s="133" t="s">
        <v>10085</v>
      </c>
      <c r="B3491" s="133" t="s">
        <v>958</v>
      </c>
      <c r="C3491" s="134" t="s">
        <v>10086</v>
      </c>
      <c r="D3491" s="133" t="s">
        <v>7927</v>
      </c>
      <c r="E3491" s="133">
        <v>1.21</v>
      </c>
      <c r="F3491" s="134"/>
      <c r="G3491" s="134"/>
      <c r="H3491" s="134"/>
      <c r="I3491" s="134"/>
      <c r="J3491" s="134"/>
      <c r="K3491" s="134"/>
      <c r="L3491" s="134"/>
      <c r="M3491" s="134"/>
      <c r="N3491" s="134"/>
      <c r="O3491" s="134"/>
      <c r="P3491" s="134"/>
      <c r="Q3491" s="134"/>
      <c r="R3491" s="134"/>
      <c r="S3491" s="134"/>
      <c r="T3491" s="134"/>
      <c r="U3491" s="134"/>
      <c r="V3491" s="134"/>
      <c r="W3491" s="134"/>
      <c r="X3491" s="134"/>
      <c r="Y3491" s="134"/>
      <c r="Z3491" s="134"/>
    </row>
    <row r="3492" ht="15.0" customHeight="1">
      <c r="A3492" s="133" t="s">
        <v>10087</v>
      </c>
      <c r="B3492" s="133" t="s">
        <v>958</v>
      </c>
      <c r="C3492" s="134" t="s">
        <v>10088</v>
      </c>
      <c r="D3492" s="133" t="s">
        <v>7927</v>
      </c>
      <c r="E3492" s="133">
        <v>1.16</v>
      </c>
      <c r="F3492" s="134"/>
      <c r="G3492" s="134"/>
      <c r="H3492" s="134"/>
      <c r="I3492" s="134"/>
      <c r="J3492" s="134"/>
      <c r="K3492" s="134"/>
      <c r="L3492" s="134"/>
      <c r="M3492" s="134"/>
      <c r="N3492" s="134"/>
      <c r="O3492" s="134"/>
      <c r="P3492" s="134"/>
      <c r="Q3492" s="134"/>
      <c r="R3492" s="134"/>
      <c r="S3492" s="134"/>
      <c r="T3492" s="134"/>
      <c r="U3492" s="134"/>
      <c r="V3492" s="134"/>
      <c r="W3492" s="134"/>
      <c r="X3492" s="134"/>
      <c r="Y3492" s="134"/>
      <c r="Z3492" s="134"/>
    </row>
    <row r="3493" ht="15.0" customHeight="1">
      <c r="A3493" s="133" t="s">
        <v>10089</v>
      </c>
      <c r="B3493" s="133" t="s">
        <v>958</v>
      </c>
      <c r="C3493" s="134" t="s">
        <v>10090</v>
      </c>
      <c r="D3493" s="133" t="s">
        <v>7927</v>
      </c>
      <c r="E3493" s="133">
        <v>1.15</v>
      </c>
      <c r="F3493" s="134"/>
      <c r="G3493" s="134"/>
      <c r="H3493" s="134"/>
      <c r="I3493" s="134"/>
      <c r="J3493" s="134"/>
      <c r="K3493" s="134"/>
      <c r="L3493" s="134"/>
      <c r="M3493" s="134"/>
      <c r="N3493" s="134"/>
      <c r="O3493" s="134"/>
      <c r="P3493" s="134"/>
      <c r="Q3493" s="134"/>
      <c r="R3493" s="134"/>
      <c r="S3493" s="134"/>
      <c r="T3493" s="134"/>
      <c r="U3493" s="134"/>
      <c r="V3493" s="134"/>
      <c r="W3493" s="134"/>
      <c r="X3493" s="134"/>
      <c r="Y3493" s="134"/>
      <c r="Z3493" s="134"/>
    </row>
    <row r="3494" ht="15.0" customHeight="1">
      <c r="A3494" s="133" t="s">
        <v>10091</v>
      </c>
      <c r="B3494" s="133" t="s">
        <v>958</v>
      </c>
      <c r="C3494" s="134" t="s">
        <v>10092</v>
      </c>
      <c r="D3494" s="133" t="s">
        <v>7927</v>
      </c>
      <c r="E3494" s="133">
        <v>1.09</v>
      </c>
      <c r="F3494" s="134"/>
      <c r="G3494" s="134"/>
      <c r="H3494" s="134"/>
      <c r="I3494" s="134"/>
      <c r="J3494" s="134"/>
      <c r="K3494" s="134"/>
      <c r="L3494" s="134"/>
      <c r="M3494" s="134"/>
      <c r="N3494" s="134"/>
      <c r="O3494" s="134"/>
      <c r="P3494" s="134"/>
      <c r="Q3494" s="134"/>
      <c r="R3494" s="134"/>
      <c r="S3494" s="134"/>
      <c r="T3494" s="134"/>
      <c r="U3494" s="134"/>
      <c r="V3494" s="134"/>
      <c r="W3494" s="134"/>
      <c r="X3494" s="134"/>
      <c r="Y3494" s="134"/>
      <c r="Z3494" s="134"/>
    </row>
    <row r="3495" ht="15.0" customHeight="1">
      <c r="A3495" s="133" t="s">
        <v>10093</v>
      </c>
      <c r="B3495" s="133" t="s">
        <v>958</v>
      </c>
      <c r="C3495" s="134" t="s">
        <v>10094</v>
      </c>
      <c r="D3495" s="133" t="s">
        <v>7927</v>
      </c>
      <c r="E3495" s="133">
        <v>1.08</v>
      </c>
      <c r="F3495" s="134"/>
      <c r="G3495" s="134"/>
      <c r="H3495" s="134"/>
      <c r="I3495" s="134"/>
      <c r="J3495" s="134"/>
      <c r="K3495" s="134"/>
      <c r="L3495" s="134"/>
      <c r="M3495" s="134"/>
      <c r="N3495" s="134"/>
      <c r="O3495" s="134"/>
      <c r="P3495" s="134"/>
      <c r="Q3495" s="134"/>
      <c r="R3495" s="134"/>
      <c r="S3495" s="134"/>
      <c r="T3495" s="134"/>
      <c r="U3495" s="134"/>
      <c r="V3495" s="134"/>
      <c r="W3495" s="134"/>
      <c r="X3495" s="134"/>
      <c r="Y3495" s="134"/>
      <c r="Z3495" s="134"/>
    </row>
    <row r="3496" ht="15.0" customHeight="1">
      <c r="A3496" s="133" t="s">
        <v>10095</v>
      </c>
      <c r="B3496" s="133" t="s">
        <v>958</v>
      </c>
      <c r="C3496" s="134" t="s">
        <v>10096</v>
      </c>
      <c r="D3496" s="133" t="s">
        <v>7927</v>
      </c>
      <c r="E3496" s="133">
        <v>1.02</v>
      </c>
      <c r="F3496" s="134"/>
      <c r="G3496" s="134"/>
      <c r="H3496" s="134"/>
      <c r="I3496" s="134"/>
      <c r="J3496" s="134"/>
      <c r="K3496" s="134"/>
      <c r="L3496" s="134"/>
      <c r="M3496" s="134"/>
      <c r="N3496" s="134"/>
      <c r="O3496" s="134"/>
      <c r="P3496" s="134"/>
      <c r="Q3496" s="134"/>
      <c r="R3496" s="134"/>
      <c r="S3496" s="134"/>
      <c r="T3496" s="134"/>
      <c r="U3496" s="134"/>
      <c r="V3496" s="134"/>
      <c r="W3496" s="134"/>
      <c r="X3496" s="134"/>
      <c r="Y3496" s="134"/>
      <c r="Z3496" s="134"/>
    </row>
    <row r="3497" ht="15.0" customHeight="1">
      <c r="A3497" s="133" t="s">
        <v>10097</v>
      </c>
      <c r="B3497" s="133" t="s">
        <v>10098</v>
      </c>
      <c r="C3497" s="134" t="s">
        <v>10099</v>
      </c>
      <c r="D3497" s="133" t="s">
        <v>7904</v>
      </c>
      <c r="E3497" s="133">
        <v>0.9800000000000001</v>
      </c>
      <c r="F3497" s="134"/>
      <c r="G3497" s="134"/>
      <c r="H3497" s="134"/>
      <c r="I3497" s="134"/>
      <c r="J3497" s="134"/>
      <c r="K3497" s="134"/>
      <c r="L3497" s="134"/>
      <c r="M3497" s="134"/>
      <c r="N3497" s="134"/>
      <c r="O3497" s="134"/>
      <c r="P3497" s="134"/>
      <c r="Q3497" s="134"/>
      <c r="R3497" s="134"/>
      <c r="S3497" s="134"/>
      <c r="T3497" s="134"/>
      <c r="U3497" s="134"/>
      <c r="V3497" s="134"/>
      <c r="W3497" s="134"/>
      <c r="X3497" s="134"/>
      <c r="Y3497" s="134"/>
      <c r="Z3497" s="134"/>
    </row>
    <row r="3498" ht="15.0" customHeight="1">
      <c r="A3498" s="133" t="s">
        <v>10100</v>
      </c>
      <c r="B3498" s="133" t="s">
        <v>10101</v>
      </c>
      <c r="C3498" s="134" t="s">
        <v>10102</v>
      </c>
      <c r="D3498" s="133" t="s">
        <v>7904</v>
      </c>
      <c r="E3498" s="133">
        <v>0.73</v>
      </c>
      <c r="F3498" s="134"/>
      <c r="G3498" s="134"/>
      <c r="H3498" s="134"/>
      <c r="I3498" s="134"/>
      <c r="J3498" s="134"/>
      <c r="K3498" s="134"/>
      <c r="L3498" s="134"/>
      <c r="M3498" s="134"/>
      <c r="N3498" s="134"/>
      <c r="O3498" s="134"/>
      <c r="P3498" s="134"/>
      <c r="Q3498" s="134"/>
      <c r="R3498" s="134"/>
      <c r="S3498" s="134"/>
      <c r="T3498" s="134"/>
      <c r="U3498" s="134"/>
      <c r="V3498" s="134"/>
      <c r="W3498" s="134"/>
      <c r="X3498" s="134"/>
      <c r="Y3498" s="134"/>
      <c r="Z3498" s="134"/>
    </row>
    <row r="3499" ht="15.0" customHeight="1">
      <c r="A3499" s="133" t="s">
        <v>10103</v>
      </c>
      <c r="B3499" s="133" t="s">
        <v>10104</v>
      </c>
      <c r="C3499" s="134" t="s">
        <v>10105</v>
      </c>
      <c r="D3499" s="133" t="s">
        <v>7904</v>
      </c>
      <c r="E3499" s="133">
        <v>0.71</v>
      </c>
      <c r="F3499" s="134"/>
      <c r="G3499" s="134"/>
      <c r="H3499" s="134"/>
      <c r="I3499" s="134"/>
      <c r="J3499" s="134"/>
      <c r="K3499" s="134"/>
      <c r="L3499" s="134"/>
      <c r="M3499" s="134"/>
      <c r="N3499" s="134"/>
      <c r="O3499" s="134"/>
      <c r="P3499" s="134"/>
      <c r="Q3499" s="134"/>
      <c r="R3499" s="134"/>
      <c r="S3499" s="134"/>
      <c r="T3499" s="134"/>
      <c r="U3499" s="134"/>
      <c r="V3499" s="134"/>
      <c r="W3499" s="134"/>
      <c r="X3499" s="134"/>
      <c r="Y3499" s="134"/>
      <c r="Z3499" s="134"/>
    </row>
    <row r="3500" ht="15.0" customHeight="1">
      <c r="A3500" s="133" t="s">
        <v>10106</v>
      </c>
      <c r="B3500" s="133" t="s">
        <v>10107</v>
      </c>
      <c r="C3500" s="134" t="s">
        <v>10108</v>
      </c>
      <c r="D3500" s="133" t="s">
        <v>7904</v>
      </c>
      <c r="E3500" s="133">
        <v>0.68</v>
      </c>
      <c r="F3500" s="134"/>
      <c r="G3500" s="134"/>
      <c r="H3500" s="134"/>
      <c r="I3500" s="134"/>
      <c r="J3500" s="134"/>
      <c r="K3500" s="134"/>
      <c r="L3500" s="134"/>
      <c r="M3500" s="134"/>
      <c r="N3500" s="134"/>
      <c r="O3500" s="134"/>
      <c r="P3500" s="134"/>
      <c r="Q3500" s="134"/>
      <c r="R3500" s="134"/>
      <c r="S3500" s="134"/>
      <c r="T3500" s="134"/>
      <c r="U3500" s="134"/>
      <c r="V3500" s="134"/>
      <c r="W3500" s="134"/>
      <c r="X3500" s="134"/>
      <c r="Y3500" s="134"/>
      <c r="Z3500" s="134"/>
    </row>
    <row r="3501" ht="15.0" customHeight="1">
      <c r="A3501" s="133" t="s">
        <v>10109</v>
      </c>
      <c r="B3501" s="133" t="s">
        <v>10110</v>
      </c>
      <c r="C3501" s="134" t="s">
        <v>10111</v>
      </c>
      <c r="D3501" s="133" t="s">
        <v>7904</v>
      </c>
      <c r="E3501" s="133">
        <v>0.67</v>
      </c>
      <c r="F3501" s="134"/>
      <c r="G3501" s="134"/>
      <c r="H3501" s="134"/>
      <c r="I3501" s="134"/>
      <c r="J3501" s="134"/>
      <c r="K3501" s="134"/>
      <c r="L3501" s="134"/>
      <c r="M3501" s="134"/>
      <c r="N3501" s="134"/>
      <c r="O3501" s="134"/>
      <c r="P3501" s="134"/>
      <c r="Q3501" s="134"/>
      <c r="R3501" s="134"/>
      <c r="S3501" s="134"/>
      <c r="T3501" s="134"/>
      <c r="U3501" s="134"/>
      <c r="V3501" s="134"/>
      <c r="W3501" s="134"/>
      <c r="X3501" s="134"/>
      <c r="Y3501" s="134"/>
      <c r="Z3501" s="134"/>
    </row>
    <row r="3502" ht="15.0" customHeight="1">
      <c r="A3502" s="133" t="s">
        <v>10112</v>
      </c>
      <c r="B3502" s="133" t="s">
        <v>958</v>
      </c>
      <c r="C3502" s="134" t="s">
        <v>10113</v>
      </c>
      <c r="D3502" s="133" t="s">
        <v>7904</v>
      </c>
      <c r="E3502" s="133">
        <v>0.64</v>
      </c>
      <c r="F3502" s="134"/>
      <c r="G3502" s="134"/>
      <c r="H3502" s="134"/>
      <c r="I3502" s="134"/>
      <c r="J3502" s="134"/>
      <c r="K3502" s="134"/>
      <c r="L3502" s="134"/>
      <c r="M3502" s="134"/>
      <c r="N3502" s="134"/>
      <c r="O3502" s="134"/>
      <c r="P3502" s="134"/>
      <c r="Q3502" s="134"/>
      <c r="R3502" s="134"/>
      <c r="S3502" s="134"/>
      <c r="T3502" s="134"/>
      <c r="U3502" s="134"/>
      <c r="V3502" s="134"/>
      <c r="W3502" s="134"/>
      <c r="X3502" s="134"/>
      <c r="Y3502" s="134"/>
      <c r="Z3502" s="134"/>
    </row>
    <row r="3503" ht="15.0" customHeight="1">
      <c r="A3503" s="133" t="s">
        <v>10114</v>
      </c>
      <c r="B3503" s="133" t="s">
        <v>10115</v>
      </c>
      <c r="C3503" s="134" t="s">
        <v>10116</v>
      </c>
      <c r="D3503" s="133" t="s">
        <v>7904</v>
      </c>
      <c r="E3503" s="133">
        <v>0.63</v>
      </c>
      <c r="F3503" s="134"/>
      <c r="G3503" s="134"/>
      <c r="H3503" s="134"/>
      <c r="I3503" s="134"/>
      <c r="J3503" s="134"/>
      <c r="K3503" s="134"/>
      <c r="L3503" s="134"/>
      <c r="M3503" s="134"/>
      <c r="N3503" s="134"/>
      <c r="O3503" s="134"/>
      <c r="P3503" s="134"/>
      <c r="Q3503" s="134"/>
      <c r="R3503" s="134"/>
      <c r="S3503" s="134"/>
      <c r="T3503" s="134"/>
      <c r="U3503" s="134"/>
      <c r="V3503" s="134"/>
      <c r="W3503" s="134"/>
      <c r="X3503" s="134"/>
      <c r="Y3503" s="134"/>
      <c r="Z3503" s="134"/>
    </row>
    <row r="3504" ht="15.0" customHeight="1">
      <c r="A3504" s="133" t="s">
        <v>10117</v>
      </c>
      <c r="B3504" s="133" t="s">
        <v>10118</v>
      </c>
      <c r="C3504" s="134" t="s">
        <v>10119</v>
      </c>
      <c r="D3504" s="133" t="s">
        <v>7904</v>
      </c>
      <c r="E3504" s="133">
        <v>0.6</v>
      </c>
      <c r="F3504" s="134"/>
      <c r="G3504" s="134"/>
      <c r="H3504" s="134"/>
      <c r="I3504" s="134"/>
      <c r="J3504" s="134"/>
      <c r="K3504" s="134"/>
      <c r="L3504" s="134"/>
      <c r="M3504" s="134"/>
      <c r="N3504" s="134"/>
      <c r="O3504" s="134"/>
      <c r="P3504" s="134"/>
      <c r="Q3504" s="134"/>
      <c r="R3504" s="134"/>
      <c r="S3504" s="134"/>
      <c r="T3504" s="134"/>
      <c r="U3504" s="134"/>
      <c r="V3504" s="134"/>
      <c r="W3504" s="134"/>
      <c r="X3504" s="134"/>
      <c r="Y3504" s="134"/>
      <c r="Z3504" s="134"/>
    </row>
    <row r="3505" ht="15.0" customHeight="1">
      <c r="A3505" s="133" t="s">
        <v>10120</v>
      </c>
      <c r="B3505" s="133" t="s">
        <v>958</v>
      </c>
      <c r="C3505" s="134" t="s">
        <v>10121</v>
      </c>
      <c r="D3505" s="133" t="s">
        <v>108</v>
      </c>
      <c r="E3505" s="133">
        <v>619.01</v>
      </c>
      <c r="F3505" s="134"/>
      <c r="G3505" s="134"/>
      <c r="H3505" s="134"/>
      <c r="I3505" s="134"/>
      <c r="J3505" s="134"/>
      <c r="K3505" s="134"/>
      <c r="L3505" s="134"/>
      <c r="M3505" s="134"/>
      <c r="N3505" s="134"/>
      <c r="O3505" s="134"/>
      <c r="P3505" s="134"/>
      <c r="Q3505" s="134"/>
      <c r="R3505" s="134"/>
      <c r="S3505" s="134"/>
      <c r="T3505" s="134"/>
      <c r="U3505" s="134"/>
      <c r="V3505" s="134"/>
      <c r="W3505" s="134"/>
      <c r="X3505" s="134"/>
      <c r="Y3505" s="134"/>
      <c r="Z3505" s="134"/>
    </row>
    <row r="3506" ht="15.0" customHeight="1">
      <c r="A3506" s="133" t="s">
        <v>10122</v>
      </c>
      <c r="B3506" s="133" t="s">
        <v>958</v>
      </c>
      <c r="C3506" s="134" t="s">
        <v>10123</v>
      </c>
      <c r="D3506" s="133" t="s">
        <v>108</v>
      </c>
      <c r="E3506" s="133">
        <v>134.95</v>
      </c>
      <c r="F3506" s="134"/>
      <c r="G3506" s="134"/>
      <c r="H3506" s="134"/>
      <c r="I3506" s="134"/>
      <c r="J3506" s="134"/>
      <c r="K3506" s="134"/>
      <c r="L3506" s="134"/>
      <c r="M3506" s="134"/>
      <c r="N3506" s="134"/>
      <c r="O3506" s="134"/>
      <c r="P3506" s="134"/>
      <c r="Q3506" s="134"/>
      <c r="R3506" s="134"/>
      <c r="S3506" s="134"/>
      <c r="T3506" s="134"/>
      <c r="U3506" s="134"/>
      <c r="V3506" s="134"/>
      <c r="W3506" s="134"/>
      <c r="X3506" s="134"/>
      <c r="Y3506" s="134"/>
      <c r="Z3506" s="134"/>
    </row>
    <row r="3507" ht="15.0" customHeight="1">
      <c r="A3507" s="133" t="s">
        <v>10124</v>
      </c>
      <c r="B3507" s="133" t="s">
        <v>958</v>
      </c>
      <c r="C3507" s="134" t="s">
        <v>10125</v>
      </c>
      <c r="D3507" s="133" t="s">
        <v>108</v>
      </c>
      <c r="E3507" s="133">
        <v>193.33</v>
      </c>
      <c r="F3507" s="134"/>
      <c r="G3507" s="134"/>
      <c r="H3507" s="134"/>
      <c r="I3507" s="134"/>
      <c r="J3507" s="134"/>
      <c r="K3507" s="134"/>
      <c r="L3507" s="134"/>
      <c r="M3507" s="134"/>
      <c r="N3507" s="134"/>
      <c r="O3507" s="134"/>
      <c r="P3507" s="134"/>
      <c r="Q3507" s="134"/>
      <c r="R3507" s="134"/>
      <c r="S3507" s="134"/>
      <c r="T3507" s="134"/>
      <c r="U3507" s="134"/>
      <c r="V3507" s="134"/>
      <c r="W3507" s="134"/>
      <c r="X3507" s="134"/>
      <c r="Y3507" s="134"/>
      <c r="Z3507" s="134"/>
    </row>
    <row r="3508" ht="15.0" customHeight="1">
      <c r="A3508" s="133" t="s">
        <v>10126</v>
      </c>
      <c r="B3508" s="133" t="s">
        <v>958</v>
      </c>
      <c r="C3508" s="134" t="s">
        <v>10127</v>
      </c>
      <c r="D3508" s="133" t="s">
        <v>108</v>
      </c>
      <c r="E3508" s="133">
        <v>163.09</v>
      </c>
      <c r="F3508" s="134"/>
      <c r="G3508" s="134"/>
      <c r="H3508" s="134"/>
      <c r="I3508" s="134"/>
      <c r="J3508" s="134"/>
      <c r="K3508" s="134"/>
      <c r="L3508" s="134"/>
      <c r="M3508" s="134"/>
      <c r="N3508" s="134"/>
      <c r="O3508" s="134"/>
      <c r="P3508" s="134"/>
      <c r="Q3508" s="134"/>
      <c r="R3508" s="134"/>
      <c r="S3508" s="134"/>
      <c r="T3508" s="134"/>
      <c r="U3508" s="134"/>
      <c r="V3508" s="134"/>
      <c r="W3508" s="134"/>
      <c r="X3508" s="134"/>
      <c r="Y3508" s="134"/>
      <c r="Z3508" s="134"/>
    </row>
    <row r="3509" ht="15.0" customHeight="1">
      <c r="A3509" s="133" t="s">
        <v>10128</v>
      </c>
      <c r="B3509" s="133" t="s">
        <v>958</v>
      </c>
      <c r="C3509" s="134" t="s">
        <v>10129</v>
      </c>
      <c r="D3509" s="133" t="s">
        <v>187</v>
      </c>
      <c r="E3509" s="133">
        <v>58.33</v>
      </c>
      <c r="F3509" s="134"/>
      <c r="G3509" s="134"/>
      <c r="H3509" s="134"/>
      <c r="I3509" s="134"/>
      <c r="J3509" s="134"/>
      <c r="K3509" s="134"/>
      <c r="L3509" s="134"/>
      <c r="M3509" s="134"/>
      <c r="N3509" s="134"/>
      <c r="O3509" s="134"/>
      <c r="P3509" s="134"/>
      <c r="Q3509" s="134"/>
      <c r="R3509" s="134"/>
      <c r="S3509" s="134"/>
      <c r="T3509" s="134"/>
      <c r="U3509" s="134"/>
      <c r="V3509" s="134"/>
      <c r="W3509" s="134"/>
      <c r="X3509" s="134"/>
      <c r="Y3509" s="134"/>
      <c r="Z3509" s="134"/>
    </row>
    <row r="3510" ht="15.0" customHeight="1">
      <c r="A3510" s="133" t="s">
        <v>10130</v>
      </c>
      <c r="B3510" s="133" t="s">
        <v>958</v>
      </c>
      <c r="C3510" s="134" t="s">
        <v>10131</v>
      </c>
      <c r="D3510" s="133" t="s">
        <v>101</v>
      </c>
      <c r="E3510" s="133">
        <v>76.09999999999998</v>
      </c>
      <c r="F3510" s="134"/>
      <c r="G3510" s="134"/>
      <c r="H3510" s="134"/>
      <c r="I3510" s="134"/>
      <c r="J3510" s="134"/>
      <c r="K3510" s="134"/>
      <c r="L3510" s="134"/>
      <c r="M3510" s="134"/>
      <c r="N3510" s="134"/>
      <c r="O3510" s="134"/>
      <c r="P3510" s="134"/>
      <c r="Q3510" s="134"/>
      <c r="R3510" s="134"/>
      <c r="S3510" s="134"/>
      <c r="T3510" s="134"/>
      <c r="U3510" s="134"/>
      <c r="V3510" s="134"/>
      <c r="W3510" s="134"/>
      <c r="X3510" s="134"/>
      <c r="Y3510" s="134"/>
      <c r="Z3510" s="134"/>
    </row>
    <row r="3511" ht="15.0" customHeight="1">
      <c r="A3511" s="133" t="s">
        <v>10132</v>
      </c>
      <c r="B3511" s="133" t="s">
        <v>958</v>
      </c>
      <c r="C3511" s="134" t="s">
        <v>10133</v>
      </c>
      <c r="D3511" s="133" t="s">
        <v>108</v>
      </c>
      <c r="E3511" s="133">
        <v>48.98</v>
      </c>
      <c r="F3511" s="134"/>
      <c r="G3511" s="134"/>
      <c r="H3511" s="134"/>
      <c r="I3511" s="134"/>
      <c r="J3511" s="134"/>
      <c r="K3511" s="134"/>
      <c r="L3511" s="134"/>
      <c r="M3511" s="134"/>
      <c r="N3511" s="134"/>
      <c r="O3511" s="134"/>
      <c r="P3511" s="134"/>
      <c r="Q3511" s="134"/>
      <c r="R3511" s="134"/>
      <c r="S3511" s="134"/>
      <c r="T3511" s="134"/>
      <c r="U3511" s="134"/>
      <c r="V3511" s="134"/>
      <c r="W3511" s="134"/>
      <c r="X3511" s="134"/>
      <c r="Y3511" s="134"/>
      <c r="Z3511" s="134"/>
    </row>
    <row r="3512" ht="15.0" customHeight="1">
      <c r="A3512" s="133" t="s">
        <v>10134</v>
      </c>
      <c r="B3512" s="133" t="s">
        <v>958</v>
      </c>
      <c r="C3512" s="134" t="s">
        <v>10135</v>
      </c>
      <c r="D3512" s="133" t="s">
        <v>108</v>
      </c>
      <c r="E3512" s="133">
        <v>489.97</v>
      </c>
      <c r="F3512" s="134"/>
      <c r="G3512" s="134"/>
      <c r="H3512" s="134"/>
      <c r="I3512" s="134"/>
      <c r="J3512" s="134"/>
      <c r="K3512" s="134"/>
      <c r="L3512" s="134"/>
      <c r="M3512" s="134"/>
      <c r="N3512" s="134"/>
      <c r="O3512" s="134"/>
      <c r="P3512" s="134"/>
      <c r="Q3512" s="134"/>
      <c r="R3512" s="134"/>
      <c r="S3512" s="134"/>
      <c r="T3512" s="134"/>
      <c r="U3512" s="134"/>
      <c r="V3512" s="134"/>
      <c r="W3512" s="134"/>
      <c r="X3512" s="134"/>
      <c r="Y3512" s="134"/>
      <c r="Z3512" s="134"/>
    </row>
    <row r="3513" ht="15.0" customHeight="1">
      <c r="A3513" s="133" t="s">
        <v>10136</v>
      </c>
      <c r="B3513" s="133" t="s">
        <v>958</v>
      </c>
      <c r="C3513" s="134" t="s">
        <v>10137</v>
      </c>
      <c r="D3513" s="133" t="s">
        <v>108</v>
      </c>
      <c r="E3513" s="133">
        <v>333.35</v>
      </c>
      <c r="F3513" s="134"/>
      <c r="G3513" s="134"/>
      <c r="H3513" s="134"/>
      <c r="I3513" s="134"/>
      <c r="J3513" s="134"/>
      <c r="K3513" s="134"/>
      <c r="L3513" s="134"/>
      <c r="M3513" s="134"/>
      <c r="N3513" s="134"/>
      <c r="O3513" s="134"/>
      <c r="P3513" s="134"/>
      <c r="Q3513" s="134"/>
      <c r="R3513" s="134"/>
      <c r="S3513" s="134"/>
      <c r="T3513" s="134"/>
      <c r="U3513" s="134"/>
      <c r="V3513" s="134"/>
      <c r="W3513" s="134"/>
      <c r="X3513" s="134"/>
      <c r="Y3513" s="134"/>
      <c r="Z3513" s="134"/>
    </row>
    <row r="3514" ht="15.0" customHeight="1">
      <c r="A3514" s="133" t="s">
        <v>10138</v>
      </c>
      <c r="B3514" s="133" t="s">
        <v>958</v>
      </c>
      <c r="C3514" s="134" t="s">
        <v>10139</v>
      </c>
      <c r="D3514" s="133" t="s">
        <v>108</v>
      </c>
      <c r="E3514" s="133">
        <v>381.05</v>
      </c>
      <c r="F3514" s="134"/>
      <c r="G3514" s="134"/>
      <c r="H3514" s="134"/>
      <c r="I3514" s="134"/>
      <c r="J3514" s="134"/>
      <c r="K3514" s="134"/>
      <c r="L3514" s="134"/>
      <c r="M3514" s="134"/>
      <c r="N3514" s="134"/>
      <c r="O3514" s="134"/>
      <c r="P3514" s="134"/>
      <c r="Q3514" s="134"/>
      <c r="R3514" s="134"/>
      <c r="S3514" s="134"/>
      <c r="T3514" s="134"/>
      <c r="U3514" s="134"/>
      <c r="V3514" s="134"/>
      <c r="W3514" s="134"/>
      <c r="X3514" s="134"/>
      <c r="Y3514" s="134"/>
      <c r="Z3514" s="134"/>
    </row>
    <row r="3515" ht="15.0" customHeight="1">
      <c r="A3515" s="133" t="s">
        <v>10140</v>
      </c>
      <c r="B3515" s="133" t="s">
        <v>958</v>
      </c>
      <c r="C3515" s="134" t="s">
        <v>10141</v>
      </c>
      <c r="D3515" s="133" t="s">
        <v>108</v>
      </c>
      <c r="E3515" s="133">
        <v>389.0</v>
      </c>
      <c r="F3515" s="134"/>
      <c r="G3515" s="134"/>
      <c r="H3515" s="134"/>
      <c r="I3515" s="134"/>
      <c r="J3515" s="134"/>
      <c r="K3515" s="134"/>
      <c r="L3515" s="134"/>
      <c r="M3515" s="134"/>
      <c r="N3515" s="134"/>
      <c r="O3515" s="134"/>
      <c r="P3515" s="134"/>
      <c r="Q3515" s="134"/>
      <c r="R3515" s="134"/>
      <c r="S3515" s="134"/>
      <c r="T3515" s="134"/>
      <c r="U3515" s="134"/>
      <c r="V3515" s="134"/>
      <c r="W3515" s="134"/>
      <c r="X3515" s="134"/>
      <c r="Y3515" s="134"/>
      <c r="Z3515" s="134"/>
    </row>
    <row r="3516" ht="15.0" customHeight="1">
      <c r="A3516" s="133" t="s">
        <v>10142</v>
      </c>
      <c r="B3516" s="133" t="s">
        <v>958</v>
      </c>
      <c r="C3516" s="134" t="s">
        <v>10143</v>
      </c>
      <c r="D3516" s="133" t="s">
        <v>108</v>
      </c>
      <c r="E3516" s="133">
        <v>367.36</v>
      </c>
      <c r="F3516" s="134"/>
      <c r="G3516" s="134"/>
      <c r="H3516" s="134"/>
      <c r="I3516" s="134"/>
      <c r="J3516" s="134"/>
      <c r="K3516" s="134"/>
      <c r="L3516" s="134"/>
      <c r="M3516" s="134"/>
      <c r="N3516" s="134"/>
      <c r="O3516" s="134"/>
      <c r="P3516" s="134"/>
      <c r="Q3516" s="134"/>
      <c r="R3516" s="134"/>
      <c r="S3516" s="134"/>
      <c r="T3516" s="134"/>
      <c r="U3516" s="134"/>
      <c r="V3516" s="134"/>
      <c r="W3516" s="134"/>
      <c r="X3516" s="134"/>
      <c r="Y3516" s="134"/>
      <c r="Z3516" s="134"/>
    </row>
    <row r="3517" ht="15.0" customHeight="1">
      <c r="A3517" s="133" t="s">
        <v>10144</v>
      </c>
      <c r="B3517" s="133" t="s">
        <v>958</v>
      </c>
      <c r="C3517" s="134" t="s">
        <v>10145</v>
      </c>
      <c r="D3517" s="133" t="s">
        <v>108</v>
      </c>
      <c r="E3517" s="133">
        <v>419.58</v>
      </c>
      <c r="F3517" s="134"/>
      <c r="G3517" s="134"/>
      <c r="H3517" s="134"/>
      <c r="I3517" s="134"/>
      <c r="J3517" s="134"/>
      <c r="K3517" s="134"/>
      <c r="L3517" s="134"/>
      <c r="M3517" s="134"/>
      <c r="N3517" s="134"/>
      <c r="O3517" s="134"/>
      <c r="P3517" s="134"/>
      <c r="Q3517" s="134"/>
      <c r="R3517" s="134"/>
      <c r="S3517" s="134"/>
      <c r="T3517" s="134"/>
      <c r="U3517" s="134"/>
      <c r="V3517" s="134"/>
      <c r="W3517" s="134"/>
      <c r="X3517" s="134"/>
      <c r="Y3517" s="134"/>
      <c r="Z3517" s="134"/>
    </row>
    <row r="3518" ht="15.0" customHeight="1">
      <c r="A3518" s="133" t="s">
        <v>10146</v>
      </c>
      <c r="B3518" s="133" t="s">
        <v>958</v>
      </c>
      <c r="C3518" s="134" t="s">
        <v>10147</v>
      </c>
      <c r="D3518" s="133" t="s">
        <v>108</v>
      </c>
      <c r="E3518" s="133">
        <v>443.43</v>
      </c>
      <c r="F3518" s="134"/>
      <c r="G3518" s="134"/>
      <c r="H3518" s="134"/>
      <c r="I3518" s="134"/>
      <c r="J3518" s="134"/>
      <c r="K3518" s="134"/>
      <c r="L3518" s="134"/>
      <c r="M3518" s="134"/>
      <c r="N3518" s="134"/>
      <c r="O3518" s="134"/>
      <c r="P3518" s="134"/>
      <c r="Q3518" s="134"/>
      <c r="R3518" s="134"/>
      <c r="S3518" s="134"/>
      <c r="T3518" s="134"/>
      <c r="U3518" s="134"/>
      <c r="V3518" s="134"/>
      <c r="W3518" s="134"/>
      <c r="X3518" s="134"/>
      <c r="Y3518" s="134"/>
      <c r="Z3518" s="134"/>
    </row>
    <row r="3519" ht="15.0" customHeight="1">
      <c r="A3519" s="133" t="s">
        <v>10148</v>
      </c>
      <c r="B3519" s="133" t="s">
        <v>958</v>
      </c>
      <c r="C3519" s="134" t="s">
        <v>10149</v>
      </c>
      <c r="D3519" s="133" t="s">
        <v>108</v>
      </c>
      <c r="E3519" s="133">
        <v>456.68</v>
      </c>
      <c r="F3519" s="134"/>
      <c r="G3519" s="134"/>
      <c r="H3519" s="134"/>
      <c r="I3519" s="134"/>
      <c r="J3519" s="134"/>
      <c r="K3519" s="134"/>
      <c r="L3519" s="134"/>
      <c r="M3519" s="134"/>
      <c r="N3519" s="134"/>
      <c r="O3519" s="134"/>
      <c r="P3519" s="134"/>
      <c r="Q3519" s="134"/>
      <c r="R3519" s="134"/>
      <c r="S3519" s="134"/>
      <c r="T3519" s="134"/>
      <c r="U3519" s="134"/>
      <c r="V3519" s="134"/>
      <c r="W3519" s="134"/>
      <c r="X3519" s="134"/>
      <c r="Y3519" s="134"/>
      <c r="Z3519" s="134"/>
    </row>
    <row r="3520" ht="15.0" customHeight="1">
      <c r="A3520" s="133" t="s">
        <v>10150</v>
      </c>
      <c r="B3520" s="133" t="s">
        <v>958</v>
      </c>
      <c r="C3520" s="134" t="s">
        <v>10151</v>
      </c>
      <c r="D3520" s="133" t="s">
        <v>108</v>
      </c>
      <c r="E3520" s="133">
        <v>463.57</v>
      </c>
      <c r="F3520" s="134"/>
      <c r="G3520" s="134"/>
      <c r="H3520" s="134"/>
      <c r="I3520" s="134"/>
      <c r="J3520" s="134"/>
      <c r="K3520" s="134"/>
      <c r="L3520" s="134"/>
      <c r="M3520" s="134"/>
      <c r="N3520" s="134"/>
      <c r="O3520" s="134"/>
      <c r="P3520" s="134"/>
      <c r="Q3520" s="134"/>
      <c r="R3520" s="134"/>
      <c r="S3520" s="134"/>
      <c r="T3520" s="134"/>
      <c r="U3520" s="134"/>
      <c r="V3520" s="134"/>
      <c r="W3520" s="134"/>
      <c r="X3520" s="134"/>
      <c r="Y3520" s="134"/>
      <c r="Z3520" s="134"/>
    </row>
    <row r="3521" ht="15.0" customHeight="1">
      <c r="A3521" s="133" t="s">
        <v>10152</v>
      </c>
      <c r="B3521" s="133" t="s">
        <v>958</v>
      </c>
      <c r="C3521" s="134" t="s">
        <v>10153</v>
      </c>
      <c r="D3521" s="133" t="s">
        <v>108</v>
      </c>
      <c r="E3521" s="133">
        <v>467.28</v>
      </c>
      <c r="F3521" s="134"/>
      <c r="G3521" s="134"/>
      <c r="H3521" s="134"/>
      <c r="I3521" s="134"/>
      <c r="J3521" s="134"/>
      <c r="K3521" s="134"/>
      <c r="L3521" s="134"/>
      <c r="M3521" s="134"/>
      <c r="N3521" s="134"/>
      <c r="O3521" s="134"/>
      <c r="P3521" s="134"/>
      <c r="Q3521" s="134"/>
      <c r="R3521" s="134"/>
      <c r="S3521" s="134"/>
      <c r="T3521" s="134"/>
      <c r="U3521" s="134"/>
      <c r="V3521" s="134"/>
      <c r="W3521" s="134"/>
      <c r="X3521" s="134"/>
      <c r="Y3521" s="134"/>
      <c r="Z3521" s="134"/>
    </row>
    <row r="3522" ht="15.0" customHeight="1">
      <c r="A3522" s="133" t="s">
        <v>10154</v>
      </c>
      <c r="B3522" s="133" t="s">
        <v>958</v>
      </c>
      <c r="C3522" s="134" t="s">
        <v>10155</v>
      </c>
      <c r="D3522" s="133" t="s">
        <v>108</v>
      </c>
      <c r="E3522" s="133">
        <v>475.23</v>
      </c>
      <c r="F3522" s="134"/>
      <c r="G3522" s="134"/>
      <c r="H3522" s="134"/>
      <c r="I3522" s="134"/>
      <c r="J3522" s="134"/>
      <c r="K3522" s="134"/>
      <c r="L3522" s="134"/>
      <c r="M3522" s="134"/>
      <c r="N3522" s="134"/>
      <c r="O3522" s="134"/>
      <c r="P3522" s="134"/>
      <c r="Q3522" s="134"/>
      <c r="R3522" s="134"/>
      <c r="S3522" s="134"/>
      <c r="T3522" s="134"/>
      <c r="U3522" s="134"/>
      <c r="V3522" s="134"/>
      <c r="W3522" s="134"/>
      <c r="X3522" s="134"/>
      <c r="Y3522" s="134"/>
      <c r="Z3522" s="134"/>
    </row>
    <row r="3523" ht="15.0" customHeight="1">
      <c r="A3523" s="133" t="s">
        <v>10156</v>
      </c>
      <c r="B3523" s="133" t="s">
        <v>958</v>
      </c>
      <c r="C3523" s="134" t="s">
        <v>10157</v>
      </c>
      <c r="D3523" s="133" t="s">
        <v>108</v>
      </c>
      <c r="E3523" s="133">
        <v>478.14</v>
      </c>
      <c r="F3523" s="134"/>
      <c r="G3523" s="134"/>
      <c r="H3523" s="134"/>
      <c r="I3523" s="134"/>
      <c r="J3523" s="134"/>
      <c r="K3523" s="134"/>
      <c r="L3523" s="134"/>
      <c r="M3523" s="134"/>
      <c r="N3523" s="134"/>
      <c r="O3523" s="134"/>
      <c r="P3523" s="134"/>
      <c r="Q3523" s="134"/>
      <c r="R3523" s="134"/>
      <c r="S3523" s="134"/>
      <c r="T3523" s="134"/>
      <c r="U3523" s="134"/>
      <c r="V3523" s="134"/>
      <c r="W3523" s="134"/>
      <c r="X3523" s="134"/>
      <c r="Y3523" s="134"/>
      <c r="Z3523" s="134"/>
    </row>
    <row r="3524" ht="15.0" customHeight="1">
      <c r="A3524" s="133" t="s">
        <v>10158</v>
      </c>
      <c r="B3524" s="133" t="s">
        <v>958</v>
      </c>
      <c r="C3524" s="134" t="s">
        <v>10159</v>
      </c>
      <c r="D3524" s="133" t="s">
        <v>108</v>
      </c>
      <c r="E3524" s="133">
        <v>484.77</v>
      </c>
      <c r="F3524" s="134"/>
      <c r="G3524" s="134"/>
      <c r="H3524" s="134"/>
      <c r="I3524" s="134"/>
      <c r="J3524" s="134"/>
      <c r="K3524" s="134"/>
      <c r="L3524" s="134"/>
      <c r="M3524" s="134"/>
      <c r="N3524" s="134"/>
      <c r="O3524" s="134"/>
      <c r="P3524" s="134"/>
      <c r="Q3524" s="134"/>
      <c r="R3524" s="134"/>
      <c r="S3524" s="134"/>
      <c r="T3524" s="134"/>
      <c r="U3524" s="134"/>
      <c r="V3524" s="134"/>
      <c r="W3524" s="134"/>
      <c r="X3524" s="134"/>
      <c r="Y3524" s="134"/>
      <c r="Z3524" s="134"/>
    </row>
    <row r="3525" ht="15.0" customHeight="1">
      <c r="A3525" s="133" t="s">
        <v>10160</v>
      </c>
      <c r="B3525" s="133" t="s">
        <v>958</v>
      </c>
      <c r="C3525" s="134" t="s">
        <v>10161</v>
      </c>
      <c r="D3525" s="133" t="s">
        <v>108</v>
      </c>
      <c r="E3525" s="133">
        <v>499.08</v>
      </c>
      <c r="F3525" s="134"/>
      <c r="G3525" s="134"/>
      <c r="H3525" s="134"/>
      <c r="I3525" s="134"/>
      <c r="J3525" s="134"/>
      <c r="K3525" s="134"/>
      <c r="L3525" s="134"/>
      <c r="M3525" s="134"/>
      <c r="N3525" s="134"/>
      <c r="O3525" s="134"/>
      <c r="P3525" s="134"/>
      <c r="Q3525" s="134"/>
      <c r="R3525" s="134"/>
      <c r="S3525" s="134"/>
      <c r="T3525" s="134"/>
      <c r="U3525" s="134"/>
      <c r="V3525" s="134"/>
      <c r="W3525" s="134"/>
      <c r="X3525" s="134"/>
      <c r="Y3525" s="134"/>
      <c r="Z3525" s="134"/>
    </row>
    <row r="3526" ht="15.0" customHeight="1">
      <c r="A3526" s="133" t="s">
        <v>10162</v>
      </c>
      <c r="B3526" s="133" t="s">
        <v>10163</v>
      </c>
      <c r="C3526" s="134" t="s">
        <v>10164</v>
      </c>
      <c r="D3526" s="133" t="s">
        <v>101</v>
      </c>
      <c r="E3526" s="133">
        <v>287.5</v>
      </c>
      <c r="F3526" s="134"/>
      <c r="G3526" s="134"/>
      <c r="H3526" s="134"/>
      <c r="I3526" s="134"/>
      <c r="J3526" s="134"/>
      <c r="K3526" s="134"/>
      <c r="L3526" s="134"/>
      <c r="M3526" s="134"/>
      <c r="N3526" s="134"/>
      <c r="O3526" s="134"/>
      <c r="P3526" s="134"/>
      <c r="Q3526" s="134"/>
      <c r="R3526" s="134"/>
      <c r="S3526" s="134"/>
      <c r="T3526" s="134"/>
      <c r="U3526" s="134"/>
      <c r="V3526" s="134"/>
      <c r="W3526" s="134"/>
      <c r="X3526" s="134"/>
      <c r="Y3526" s="134"/>
      <c r="Z3526" s="134"/>
    </row>
    <row r="3527" ht="15.0" customHeight="1">
      <c r="A3527" s="133" t="s">
        <v>10165</v>
      </c>
      <c r="B3527" s="133" t="s">
        <v>958</v>
      </c>
      <c r="C3527" s="134" t="s">
        <v>10166</v>
      </c>
      <c r="D3527" s="133" t="s">
        <v>187</v>
      </c>
      <c r="E3527" s="133">
        <v>642.17</v>
      </c>
      <c r="F3527" s="134"/>
      <c r="G3527" s="134"/>
      <c r="H3527" s="134"/>
      <c r="I3527" s="134"/>
      <c r="J3527" s="134"/>
      <c r="K3527" s="134"/>
      <c r="L3527" s="134"/>
      <c r="M3527" s="134"/>
      <c r="N3527" s="134"/>
      <c r="O3527" s="134"/>
      <c r="P3527" s="134"/>
      <c r="Q3527" s="134"/>
      <c r="R3527" s="134"/>
      <c r="S3527" s="134"/>
      <c r="T3527" s="134"/>
      <c r="U3527" s="134"/>
      <c r="V3527" s="134"/>
      <c r="W3527" s="134"/>
      <c r="X3527" s="134"/>
      <c r="Y3527" s="134"/>
      <c r="Z3527" s="134"/>
    </row>
    <row r="3528" ht="15.0" customHeight="1">
      <c r="A3528" s="133" t="s">
        <v>10167</v>
      </c>
      <c r="B3528" s="133" t="s">
        <v>958</v>
      </c>
      <c r="C3528" s="134" t="s">
        <v>10168</v>
      </c>
      <c r="D3528" s="133" t="s">
        <v>187</v>
      </c>
      <c r="E3528" s="133">
        <v>1160.25</v>
      </c>
      <c r="F3528" s="134"/>
      <c r="G3528" s="134"/>
      <c r="H3528" s="134"/>
      <c r="I3528" s="134"/>
      <c r="J3528" s="134"/>
      <c r="K3528" s="134"/>
      <c r="L3528" s="134"/>
      <c r="M3528" s="134"/>
      <c r="N3528" s="134"/>
      <c r="O3528" s="134"/>
      <c r="P3528" s="134"/>
      <c r="Q3528" s="134"/>
      <c r="R3528" s="134"/>
      <c r="S3528" s="134"/>
      <c r="T3528" s="134"/>
      <c r="U3528" s="134"/>
      <c r="V3528" s="134"/>
      <c r="W3528" s="134"/>
      <c r="X3528" s="134"/>
      <c r="Y3528" s="134"/>
      <c r="Z3528" s="134"/>
    </row>
    <row r="3529" ht="15.0" customHeight="1">
      <c r="A3529" s="133" t="s">
        <v>10169</v>
      </c>
      <c r="B3529" s="133" t="s">
        <v>958</v>
      </c>
      <c r="C3529" s="134" t="s">
        <v>10170</v>
      </c>
      <c r="D3529" s="133" t="s">
        <v>187</v>
      </c>
      <c r="E3529" s="133">
        <v>873.82</v>
      </c>
      <c r="F3529" s="134"/>
      <c r="G3529" s="134"/>
      <c r="H3529" s="134"/>
      <c r="I3529" s="134"/>
      <c r="J3529" s="134"/>
      <c r="K3529" s="134"/>
      <c r="L3529" s="134"/>
      <c r="M3529" s="134"/>
      <c r="N3529" s="134"/>
      <c r="O3529" s="134"/>
      <c r="P3529" s="134"/>
      <c r="Q3529" s="134"/>
      <c r="R3529" s="134"/>
      <c r="S3529" s="134"/>
      <c r="T3529" s="134"/>
      <c r="U3529" s="134"/>
      <c r="V3529" s="134"/>
      <c r="W3529" s="134"/>
      <c r="X3529" s="134"/>
      <c r="Y3529" s="134"/>
      <c r="Z3529" s="134"/>
    </row>
    <row r="3530" ht="15.0" customHeight="1">
      <c r="A3530" s="133" t="s">
        <v>10171</v>
      </c>
      <c r="B3530" s="133" t="s">
        <v>958</v>
      </c>
      <c r="C3530" s="134" t="s">
        <v>10172</v>
      </c>
      <c r="D3530" s="133" t="s">
        <v>187</v>
      </c>
      <c r="E3530" s="133">
        <v>3265.01</v>
      </c>
      <c r="F3530" s="134"/>
      <c r="G3530" s="134"/>
      <c r="H3530" s="134"/>
      <c r="I3530" s="134"/>
      <c r="J3530" s="134"/>
      <c r="K3530" s="134"/>
      <c r="L3530" s="134"/>
      <c r="M3530" s="134"/>
      <c r="N3530" s="134"/>
      <c r="O3530" s="134"/>
      <c r="P3530" s="134"/>
      <c r="Q3530" s="134"/>
      <c r="R3530" s="134"/>
      <c r="S3530" s="134"/>
      <c r="T3530" s="134"/>
      <c r="U3530" s="134"/>
      <c r="V3530" s="134"/>
      <c r="W3530" s="134"/>
      <c r="X3530" s="134"/>
      <c r="Y3530" s="134"/>
      <c r="Z3530" s="134"/>
    </row>
    <row r="3531" ht="15.0" customHeight="1">
      <c r="A3531" s="133" t="s">
        <v>10173</v>
      </c>
      <c r="B3531" s="133" t="s">
        <v>958</v>
      </c>
      <c r="C3531" s="134" t="s">
        <v>10174</v>
      </c>
      <c r="D3531" s="133" t="s">
        <v>187</v>
      </c>
      <c r="E3531" s="133">
        <v>6038.16</v>
      </c>
      <c r="F3531" s="134"/>
      <c r="G3531" s="134"/>
      <c r="H3531" s="134"/>
      <c r="I3531" s="134"/>
      <c r="J3531" s="134"/>
      <c r="K3531" s="134"/>
      <c r="L3531" s="134"/>
      <c r="M3531" s="134"/>
      <c r="N3531" s="134"/>
      <c r="O3531" s="134"/>
      <c r="P3531" s="134"/>
      <c r="Q3531" s="134"/>
      <c r="R3531" s="134"/>
      <c r="S3531" s="134"/>
      <c r="T3531" s="134"/>
      <c r="U3531" s="134"/>
      <c r="V3531" s="134"/>
      <c r="W3531" s="134"/>
      <c r="X3531" s="134"/>
      <c r="Y3531" s="134"/>
      <c r="Z3531" s="134"/>
    </row>
    <row r="3532" ht="15.0" customHeight="1">
      <c r="A3532" s="133" t="s">
        <v>10175</v>
      </c>
      <c r="B3532" s="133" t="s">
        <v>958</v>
      </c>
      <c r="C3532" s="134" t="s">
        <v>10176</v>
      </c>
      <c r="D3532" s="133" t="s">
        <v>187</v>
      </c>
      <c r="E3532" s="133">
        <v>4444.0</v>
      </c>
      <c r="F3532" s="134"/>
      <c r="G3532" s="134"/>
      <c r="H3532" s="134"/>
      <c r="I3532" s="134"/>
      <c r="J3532" s="134"/>
      <c r="K3532" s="134"/>
      <c r="L3532" s="134"/>
      <c r="M3532" s="134"/>
      <c r="N3532" s="134"/>
      <c r="O3532" s="134"/>
      <c r="P3532" s="134"/>
      <c r="Q3532" s="134"/>
      <c r="R3532" s="134"/>
      <c r="S3532" s="134"/>
      <c r="T3532" s="134"/>
      <c r="U3532" s="134"/>
      <c r="V3532" s="134"/>
      <c r="W3532" s="134"/>
      <c r="X3532" s="134"/>
      <c r="Y3532" s="134"/>
      <c r="Z3532" s="134"/>
    </row>
    <row r="3533" ht="15.0" customHeight="1">
      <c r="A3533" s="133" t="s">
        <v>10177</v>
      </c>
      <c r="B3533" s="133" t="s">
        <v>958</v>
      </c>
      <c r="C3533" s="134" t="s">
        <v>10178</v>
      </c>
      <c r="D3533" s="133" t="s">
        <v>187</v>
      </c>
      <c r="E3533" s="133">
        <v>8218.51</v>
      </c>
      <c r="F3533" s="134"/>
      <c r="G3533" s="134"/>
      <c r="H3533" s="134"/>
      <c r="I3533" s="134"/>
      <c r="J3533" s="134"/>
      <c r="K3533" s="134"/>
      <c r="L3533" s="134"/>
      <c r="M3533" s="134"/>
      <c r="N3533" s="134"/>
      <c r="O3533" s="134"/>
      <c r="P3533" s="134"/>
      <c r="Q3533" s="134"/>
      <c r="R3533" s="134"/>
      <c r="S3533" s="134"/>
      <c r="T3533" s="134"/>
      <c r="U3533" s="134"/>
      <c r="V3533" s="134"/>
      <c r="W3533" s="134"/>
      <c r="X3533" s="134"/>
      <c r="Y3533" s="134"/>
      <c r="Z3533" s="134"/>
    </row>
    <row r="3534" ht="15.0" customHeight="1">
      <c r="A3534" s="133" t="s">
        <v>10179</v>
      </c>
      <c r="B3534" s="133" t="s">
        <v>958</v>
      </c>
      <c r="C3534" s="134" t="s">
        <v>10180</v>
      </c>
      <c r="D3534" s="133" t="s">
        <v>187</v>
      </c>
      <c r="E3534" s="133">
        <v>5804.28</v>
      </c>
      <c r="F3534" s="134"/>
      <c r="G3534" s="134"/>
      <c r="H3534" s="134"/>
      <c r="I3534" s="134"/>
      <c r="J3534" s="134"/>
      <c r="K3534" s="134"/>
      <c r="L3534" s="134"/>
      <c r="M3534" s="134"/>
      <c r="N3534" s="134"/>
      <c r="O3534" s="134"/>
      <c r="P3534" s="134"/>
      <c r="Q3534" s="134"/>
      <c r="R3534" s="134"/>
      <c r="S3534" s="134"/>
      <c r="T3534" s="134"/>
      <c r="U3534" s="134"/>
      <c r="V3534" s="134"/>
      <c r="W3534" s="134"/>
      <c r="X3534" s="134"/>
      <c r="Y3534" s="134"/>
      <c r="Z3534" s="134"/>
    </row>
    <row r="3535" ht="15.0" customHeight="1">
      <c r="A3535" s="133" t="s">
        <v>10181</v>
      </c>
      <c r="B3535" s="133" t="s">
        <v>958</v>
      </c>
      <c r="C3535" s="134" t="s">
        <v>10182</v>
      </c>
      <c r="D3535" s="133" t="s">
        <v>101</v>
      </c>
      <c r="E3535" s="133">
        <v>40.0</v>
      </c>
      <c r="F3535" s="134"/>
      <c r="G3535" s="134"/>
      <c r="H3535" s="134"/>
      <c r="I3535" s="134"/>
      <c r="J3535" s="134"/>
      <c r="K3535" s="134"/>
      <c r="L3535" s="134"/>
      <c r="M3535" s="134"/>
      <c r="N3535" s="134"/>
      <c r="O3535" s="134"/>
      <c r="P3535" s="134"/>
      <c r="Q3535" s="134"/>
      <c r="R3535" s="134"/>
      <c r="S3535" s="134"/>
      <c r="T3535" s="134"/>
      <c r="U3535" s="134"/>
      <c r="V3535" s="134"/>
      <c r="W3535" s="134"/>
      <c r="X3535" s="134"/>
      <c r="Y3535" s="134"/>
      <c r="Z3535" s="134"/>
    </row>
    <row r="3536" ht="15.0" customHeight="1">
      <c r="A3536" s="133" t="s">
        <v>10183</v>
      </c>
      <c r="B3536" s="133" t="s">
        <v>958</v>
      </c>
      <c r="C3536" s="134" t="s">
        <v>10184</v>
      </c>
      <c r="D3536" s="133" t="s">
        <v>108</v>
      </c>
      <c r="E3536" s="133">
        <v>7.35</v>
      </c>
      <c r="F3536" s="134"/>
      <c r="G3536" s="134"/>
      <c r="H3536" s="134"/>
      <c r="I3536" s="134"/>
      <c r="J3536" s="134"/>
      <c r="K3536" s="134"/>
      <c r="L3536" s="134"/>
      <c r="M3536" s="134"/>
      <c r="N3536" s="134"/>
      <c r="O3536" s="134"/>
      <c r="P3536" s="134"/>
      <c r="Q3536" s="134"/>
      <c r="R3536" s="134"/>
      <c r="S3536" s="134"/>
      <c r="T3536" s="134"/>
      <c r="U3536" s="134"/>
      <c r="V3536" s="134"/>
      <c r="W3536" s="134"/>
      <c r="X3536" s="134"/>
      <c r="Y3536" s="134"/>
      <c r="Z3536" s="134"/>
    </row>
    <row r="3537" ht="15.0" customHeight="1">
      <c r="A3537" s="133" t="s">
        <v>10185</v>
      </c>
      <c r="B3537" s="133" t="s">
        <v>958</v>
      </c>
      <c r="C3537" s="134" t="s">
        <v>10186</v>
      </c>
      <c r="D3537" s="133" t="s">
        <v>101</v>
      </c>
      <c r="E3537" s="133">
        <v>7.95</v>
      </c>
      <c r="F3537" s="134"/>
      <c r="G3537" s="134"/>
      <c r="H3537" s="134"/>
      <c r="I3537" s="134"/>
      <c r="J3537" s="134"/>
      <c r="K3537" s="134"/>
      <c r="L3537" s="134"/>
      <c r="M3537" s="134"/>
      <c r="N3537" s="134"/>
      <c r="O3537" s="134"/>
      <c r="P3537" s="134"/>
      <c r="Q3537" s="134"/>
      <c r="R3537" s="134"/>
      <c r="S3537" s="134"/>
      <c r="T3537" s="134"/>
      <c r="U3537" s="134"/>
      <c r="V3537" s="134"/>
      <c r="W3537" s="134"/>
      <c r="X3537" s="134"/>
      <c r="Y3537" s="134"/>
      <c r="Z3537" s="134"/>
    </row>
    <row r="3538" ht="15.0" customHeight="1">
      <c r="A3538" s="133" t="s">
        <v>10187</v>
      </c>
      <c r="B3538" s="133" t="s">
        <v>958</v>
      </c>
      <c r="C3538" s="134" t="s">
        <v>10188</v>
      </c>
      <c r="D3538" s="133" t="s">
        <v>101</v>
      </c>
      <c r="E3538" s="133">
        <v>52.91</v>
      </c>
      <c r="F3538" s="134"/>
      <c r="G3538" s="134"/>
      <c r="H3538" s="134"/>
      <c r="I3538" s="134"/>
      <c r="J3538" s="134"/>
      <c r="K3538" s="134"/>
      <c r="L3538" s="134"/>
      <c r="M3538" s="134"/>
      <c r="N3538" s="134"/>
      <c r="O3538" s="134"/>
      <c r="P3538" s="134"/>
      <c r="Q3538" s="134"/>
      <c r="R3538" s="134"/>
      <c r="S3538" s="134"/>
      <c r="T3538" s="134"/>
      <c r="U3538" s="134"/>
      <c r="V3538" s="134"/>
      <c r="W3538" s="134"/>
      <c r="X3538" s="134"/>
      <c r="Y3538" s="134"/>
      <c r="Z3538" s="134"/>
    </row>
    <row r="3539" ht="15.0" customHeight="1">
      <c r="A3539" s="133" t="s">
        <v>10189</v>
      </c>
      <c r="B3539" s="133" t="s">
        <v>958</v>
      </c>
      <c r="C3539" s="134" t="s">
        <v>10190</v>
      </c>
      <c r="D3539" s="133" t="s">
        <v>101</v>
      </c>
      <c r="E3539" s="133">
        <v>15.82</v>
      </c>
      <c r="F3539" s="134"/>
      <c r="G3539" s="134"/>
      <c r="H3539" s="134"/>
      <c r="I3539" s="134"/>
      <c r="J3539" s="134"/>
      <c r="K3539" s="134"/>
      <c r="L3539" s="134"/>
      <c r="M3539" s="134"/>
      <c r="N3539" s="134"/>
      <c r="O3539" s="134"/>
      <c r="P3539" s="134"/>
      <c r="Q3539" s="134"/>
      <c r="R3539" s="134"/>
      <c r="S3539" s="134"/>
      <c r="T3539" s="134"/>
      <c r="U3539" s="134"/>
      <c r="V3539" s="134"/>
      <c r="W3539" s="134"/>
      <c r="X3539" s="134"/>
      <c r="Y3539" s="134"/>
      <c r="Z3539" s="134"/>
    </row>
    <row r="3540" ht="15.0" customHeight="1">
      <c r="A3540" s="133" t="s">
        <v>10191</v>
      </c>
      <c r="B3540" s="133" t="s">
        <v>10192</v>
      </c>
      <c r="C3540" s="134" t="s">
        <v>10193</v>
      </c>
      <c r="D3540" s="133" t="s">
        <v>101</v>
      </c>
      <c r="E3540" s="133">
        <v>77.01</v>
      </c>
      <c r="F3540" s="134"/>
      <c r="G3540" s="134"/>
      <c r="H3540" s="134"/>
      <c r="I3540" s="134"/>
      <c r="J3540" s="134"/>
      <c r="K3540" s="134"/>
      <c r="L3540" s="134"/>
      <c r="M3540" s="134"/>
      <c r="N3540" s="134"/>
      <c r="O3540" s="134"/>
      <c r="P3540" s="134"/>
      <c r="Q3540" s="134"/>
      <c r="R3540" s="134"/>
      <c r="S3540" s="134"/>
      <c r="T3540" s="134"/>
      <c r="U3540" s="134"/>
      <c r="V3540" s="134"/>
      <c r="W3540" s="134"/>
      <c r="X3540" s="134"/>
      <c r="Y3540" s="134"/>
      <c r="Z3540" s="134"/>
    </row>
    <row r="3541" ht="15.0" customHeight="1">
      <c r="A3541" s="133" t="s">
        <v>10194</v>
      </c>
      <c r="B3541" s="133" t="s">
        <v>958</v>
      </c>
      <c r="C3541" s="134" t="s">
        <v>10195</v>
      </c>
      <c r="D3541" s="133" t="s">
        <v>4</v>
      </c>
      <c r="E3541" s="133">
        <v>14.48</v>
      </c>
      <c r="F3541" s="134"/>
      <c r="G3541" s="134"/>
      <c r="H3541" s="134"/>
      <c r="I3541" s="134"/>
      <c r="J3541" s="134"/>
      <c r="K3541" s="134"/>
      <c r="L3541" s="134"/>
      <c r="M3541" s="134"/>
      <c r="N3541" s="134"/>
      <c r="O3541" s="134"/>
      <c r="P3541" s="134"/>
      <c r="Q3541" s="134"/>
      <c r="R3541" s="134"/>
      <c r="S3541" s="134"/>
      <c r="T3541" s="134"/>
      <c r="U3541" s="134"/>
      <c r="V3541" s="134"/>
      <c r="W3541" s="134"/>
      <c r="X3541" s="134"/>
      <c r="Y3541" s="134"/>
      <c r="Z3541" s="134"/>
    </row>
    <row r="3542" ht="15.0" customHeight="1">
      <c r="A3542" s="133" t="s">
        <v>10196</v>
      </c>
      <c r="B3542" s="133" t="s">
        <v>958</v>
      </c>
      <c r="C3542" s="134" t="s">
        <v>10197</v>
      </c>
      <c r="D3542" s="133" t="s">
        <v>4</v>
      </c>
      <c r="E3542" s="133">
        <v>18.43</v>
      </c>
      <c r="F3542" s="134"/>
      <c r="G3542" s="134"/>
      <c r="H3542" s="134"/>
      <c r="I3542" s="134"/>
      <c r="J3542" s="134"/>
      <c r="K3542" s="134"/>
      <c r="L3542" s="134"/>
      <c r="M3542" s="134"/>
      <c r="N3542" s="134"/>
      <c r="O3542" s="134"/>
      <c r="P3542" s="134"/>
      <c r="Q3542" s="134"/>
      <c r="R3542" s="134"/>
      <c r="S3542" s="134"/>
      <c r="T3542" s="134"/>
      <c r="U3542" s="134"/>
      <c r="V3542" s="134"/>
      <c r="W3542" s="134"/>
      <c r="X3542" s="134"/>
      <c r="Y3542" s="134"/>
      <c r="Z3542" s="134"/>
    </row>
    <row r="3543" ht="15.0" customHeight="1">
      <c r="A3543" s="133" t="s">
        <v>10198</v>
      </c>
      <c r="B3543" s="133" t="s">
        <v>958</v>
      </c>
      <c r="C3543" s="134" t="s">
        <v>10199</v>
      </c>
      <c r="D3543" s="133" t="s">
        <v>4</v>
      </c>
      <c r="E3543" s="133">
        <v>16.37</v>
      </c>
      <c r="F3543" s="134"/>
      <c r="G3543" s="134"/>
      <c r="H3543" s="134"/>
      <c r="I3543" s="134"/>
      <c r="J3543" s="134"/>
      <c r="K3543" s="134"/>
      <c r="L3543" s="134"/>
      <c r="M3543" s="134"/>
      <c r="N3543" s="134"/>
      <c r="O3543" s="134"/>
      <c r="P3543" s="134"/>
      <c r="Q3543" s="134"/>
      <c r="R3543" s="134"/>
      <c r="S3543" s="134"/>
      <c r="T3543" s="134"/>
      <c r="U3543" s="134"/>
      <c r="V3543" s="134"/>
      <c r="W3543" s="134"/>
      <c r="X3543" s="134"/>
      <c r="Y3543" s="134"/>
      <c r="Z3543" s="134"/>
    </row>
    <row r="3544" ht="15.0" customHeight="1">
      <c r="A3544" s="133" t="s">
        <v>10200</v>
      </c>
      <c r="B3544" s="133" t="s">
        <v>958</v>
      </c>
      <c r="C3544" s="134" t="s">
        <v>10201</v>
      </c>
      <c r="D3544" s="133" t="s">
        <v>4</v>
      </c>
      <c r="E3544" s="133">
        <v>19.3</v>
      </c>
      <c r="F3544" s="134"/>
      <c r="G3544" s="134"/>
      <c r="H3544" s="134"/>
      <c r="I3544" s="134"/>
      <c r="J3544" s="134"/>
      <c r="K3544" s="134"/>
      <c r="L3544" s="134"/>
      <c r="M3544" s="134"/>
      <c r="N3544" s="134"/>
      <c r="O3544" s="134"/>
      <c r="P3544" s="134"/>
      <c r="Q3544" s="134"/>
      <c r="R3544" s="134"/>
      <c r="S3544" s="134"/>
      <c r="T3544" s="134"/>
      <c r="U3544" s="134"/>
      <c r="V3544" s="134"/>
      <c r="W3544" s="134"/>
      <c r="X3544" s="134"/>
      <c r="Y3544" s="134"/>
      <c r="Z3544" s="134"/>
    </row>
    <row r="3545" ht="15.0" customHeight="1">
      <c r="A3545" s="133" t="s">
        <v>10202</v>
      </c>
      <c r="B3545" s="133" t="s">
        <v>958</v>
      </c>
      <c r="C3545" s="134" t="s">
        <v>10203</v>
      </c>
      <c r="D3545" s="133" t="s">
        <v>4</v>
      </c>
      <c r="E3545" s="133">
        <v>24.37</v>
      </c>
      <c r="F3545" s="134"/>
      <c r="G3545" s="134"/>
      <c r="H3545" s="134"/>
      <c r="I3545" s="134"/>
      <c r="J3545" s="134"/>
      <c r="K3545" s="134"/>
      <c r="L3545" s="134"/>
      <c r="M3545" s="134"/>
      <c r="N3545" s="134"/>
      <c r="O3545" s="134"/>
      <c r="P3545" s="134"/>
      <c r="Q3545" s="134"/>
      <c r="R3545" s="134"/>
      <c r="S3545" s="134"/>
      <c r="T3545" s="134"/>
      <c r="U3545" s="134"/>
      <c r="V3545" s="134"/>
      <c r="W3545" s="134"/>
      <c r="X3545" s="134"/>
      <c r="Y3545" s="134"/>
      <c r="Z3545" s="134"/>
    </row>
    <row r="3546" ht="15.0" customHeight="1">
      <c r="A3546" s="133" t="s">
        <v>10204</v>
      </c>
      <c r="B3546" s="133" t="s">
        <v>958</v>
      </c>
      <c r="C3546" s="134" t="s">
        <v>10205</v>
      </c>
      <c r="D3546" s="133" t="s">
        <v>4</v>
      </c>
      <c r="E3546" s="133">
        <v>35.39</v>
      </c>
      <c r="F3546" s="134"/>
      <c r="G3546" s="134"/>
      <c r="H3546" s="134"/>
      <c r="I3546" s="134"/>
      <c r="J3546" s="134"/>
      <c r="K3546" s="134"/>
      <c r="L3546" s="134"/>
      <c r="M3546" s="134"/>
      <c r="N3546" s="134"/>
      <c r="O3546" s="134"/>
      <c r="P3546" s="134"/>
      <c r="Q3546" s="134"/>
      <c r="R3546" s="134"/>
      <c r="S3546" s="134"/>
      <c r="T3546" s="134"/>
      <c r="U3546" s="134"/>
      <c r="V3546" s="134"/>
      <c r="W3546" s="134"/>
      <c r="X3546" s="134"/>
      <c r="Y3546" s="134"/>
      <c r="Z3546" s="134"/>
    </row>
    <row r="3547" ht="15.0" customHeight="1">
      <c r="A3547" s="133" t="s">
        <v>10206</v>
      </c>
      <c r="B3547" s="133" t="s">
        <v>958</v>
      </c>
      <c r="C3547" s="134" t="s">
        <v>10207</v>
      </c>
      <c r="D3547" s="133" t="s">
        <v>4</v>
      </c>
      <c r="E3547" s="133">
        <v>20.72</v>
      </c>
      <c r="F3547" s="134"/>
      <c r="G3547" s="134"/>
      <c r="H3547" s="134"/>
      <c r="I3547" s="134"/>
      <c r="J3547" s="134"/>
      <c r="K3547" s="134"/>
      <c r="L3547" s="134"/>
      <c r="M3547" s="134"/>
      <c r="N3547" s="134"/>
      <c r="O3547" s="134"/>
      <c r="P3547" s="134"/>
      <c r="Q3547" s="134"/>
      <c r="R3547" s="134"/>
      <c r="S3547" s="134"/>
      <c r="T3547" s="134"/>
      <c r="U3547" s="134"/>
      <c r="V3547" s="134"/>
      <c r="W3547" s="134"/>
      <c r="X3547" s="134"/>
      <c r="Y3547" s="134"/>
      <c r="Z3547" s="134"/>
    </row>
    <row r="3548" ht="15.0" customHeight="1">
      <c r="A3548" s="133" t="s">
        <v>10208</v>
      </c>
      <c r="B3548" s="133" t="s">
        <v>958</v>
      </c>
      <c r="C3548" s="134" t="s">
        <v>10209</v>
      </c>
      <c r="D3548" s="133" t="s">
        <v>4</v>
      </c>
      <c r="E3548" s="133">
        <v>24.88</v>
      </c>
      <c r="F3548" s="134"/>
      <c r="G3548" s="134"/>
      <c r="H3548" s="134"/>
      <c r="I3548" s="134"/>
      <c r="J3548" s="134"/>
      <c r="K3548" s="134"/>
      <c r="L3548" s="134"/>
      <c r="M3548" s="134"/>
      <c r="N3548" s="134"/>
      <c r="O3548" s="134"/>
      <c r="P3548" s="134"/>
      <c r="Q3548" s="134"/>
      <c r="R3548" s="134"/>
      <c r="S3548" s="134"/>
      <c r="T3548" s="134"/>
      <c r="U3548" s="134"/>
      <c r="V3548" s="134"/>
      <c r="W3548" s="134"/>
      <c r="X3548" s="134"/>
      <c r="Y3548" s="134"/>
      <c r="Z3548" s="134"/>
    </row>
    <row r="3549" ht="15.0" customHeight="1">
      <c r="A3549" s="133" t="s">
        <v>10210</v>
      </c>
      <c r="B3549" s="133" t="s">
        <v>958</v>
      </c>
      <c r="C3549" s="134" t="s">
        <v>10211</v>
      </c>
      <c r="D3549" s="133" t="s">
        <v>4</v>
      </c>
      <c r="E3549" s="133">
        <v>37.0</v>
      </c>
      <c r="F3549" s="134"/>
      <c r="G3549" s="134"/>
      <c r="H3549" s="134"/>
      <c r="I3549" s="134"/>
      <c r="J3549" s="134"/>
      <c r="K3549" s="134"/>
      <c r="L3549" s="134"/>
      <c r="M3549" s="134"/>
      <c r="N3549" s="134"/>
      <c r="O3549" s="134"/>
      <c r="P3549" s="134"/>
      <c r="Q3549" s="134"/>
      <c r="R3549" s="134"/>
      <c r="S3549" s="134"/>
      <c r="T3549" s="134"/>
      <c r="U3549" s="134"/>
      <c r="V3549" s="134"/>
      <c r="W3549" s="134"/>
      <c r="X3549" s="134"/>
      <c r="Y3549" s="134"/>
      <c r="Z3549" s="134"/>
    </row>
    <row r="3550" ht="15.0" customHeight="1">
      <c r="A3550" s="133" t="s">
        <v>10212</v>
      </c>
      <c r="B3550" s="133" t="s">
        <v>958</v>
      </c>
      <c r="C3550" s="134" t="s">
        <v>10213</v>
      </c>
      <c r="D3550" s="133" t="s">
        <v>4</v>
      </c>
      <c r="E3550" s="133">
        <v>50.92</v>
      </c>
      <c r="F3550" s="134"/>
      <c r="G3550" s="134"/>
      <c r="H3550" s="134"/>
      <c r="I3550" s="134"/>
      <c r="J3550" s="134"/>
      <c r="K3550" s="134"/>
      <c r="L3550" s="134"/>
      <c r="M3550" s="134"/>
      <c r="N3550" s="134"/>
      <c r="O3550" s="134"/>
      <c r="P3550" s="134"/>
      <c r="Q3550" s="134"/>
      <c r="R3550" s="134"/>
      <c r="S3550" s="134"/>
      <c r="T3550" s="134"/>
      <c r="U3550" s="134"/>
      <c r="V3550" s="134"/>
      <c r="W3550" s="134"/>
      <c r="X3550" s="134"/>
      <c r="Y3550" s="134"/>
      <c r="Z3550" s="134"/>
    </row>
    <row r="3551" ht="15.0" customHeight="1">
      <c r="A3551" s="133" t="s">
        <v>10214</v>
      </c>
      <c r="B3551" s="133" t="s">
        <v>958</v>
      </c>
      <c r="C3551" s="134" t="s">
        <v>10215</v>
      </c>
      <c r="D3551" s="133" t="s">
        <v>4</v>
      </c>
      <c r="E3551" s="133">
        <v>22.2</v>
      </c>
      <c r="F3551" s="134"/>
      <c r="G3551" s="134"/>
      <c r="H3551" s="134"/>
      <c r="I3551" s="134"/>
      <c r="J3551" s="134"/>
      <c r="K3551" s="134"/>
      <c r="L3551" s="134"/>
      <c r="M3551" s="134"/>
      <c r="N3551" s="134"/>
      <c r="O3551" s="134"/>
      <c r="P3551" s="134"/>
      <c r="Q3551" s="134"/>
      <c r="R3551" s="134"/>
      <c r="S3551" s="134"/>
      <c r="T3551" s="134"/>
      <c r="U3551" s="134"/>
      <c r="V3551" s="134"/>
      <c r="W3551" s="134"/>
      <c r="X3551" s="134"/>
      <c r="Y3551" s="134"/>
      <c r="Z3551" s="134"/>
    </row>
    <row r="3552" ht="15.0" customHeight="1">
      <c r="A3552" s="133" t="s">
        <v>10216</v>
      </c>
      <c r="B3552" s="133" t="s">
        <v>958</v>
      </c>
      <c r="C3552" s="134" t="s">
        <v>10217</v>
      </c>
      <c r="D3552" s="133" t="s">
        <v>4</v>
      </c>
      <c r="E3552" s="133">
        <v>26.91</v>
      </c>
      <c r="F3552" s="134"/>
      <c r="G3552" s="134"/>
      <c r="H3552" s="134"/>
      <c r="I3552" s="134"/>
      <c r="J3552" s="134"/>
      <c r="K3552" s="134"/>
      <c r="L3552" s="134"/>
      <c r="M3552" s="134"/>
      <c r="N3552" s="134"/>
      <c r="O3552" s="134"/>
      <c r="P3552" s="134"/>
      <c r="Q3552" s="134"/>
      <c r="R3552" s="134"/>
      <c r="S3552" s="134"/>
      <c r="T3552" s="134"/>
      <c r="U3552" s="134"/>
      <c r="V3552" s="134"/>
      <c r="W3552" s="134"/>
      <c r="X3552" s="134"/>
      <c r="Y3552" s="134"/>
      <c r="Z3552" s="134"/>
    </row>
    <row r="3553" ht="15.0" customHeight="1">
      <c r="A3553" s="133" t="s">
        <v>10218</v>
      </c>
      <c r="B3553" s="133" t="s">
        <v>958</v>
      </c>
      <c r="C3553" s="134" t="s">
        <v>10219</v>
      </c>
      <c r="D3553" s="133" t="s">
        <v>4</v>
      </c>
      <c r="E3553" s="133">
        <v>39.66</v>
      </c>
      <c r="F3553" s="134"/>
      <c r="G3553" s="134"/>
      <c r="H3553" s="134"/>
      <c r="I3553" s="134"/>
      <c r="J3553" s="134"/>
      <c r="K3553" s="134"/>
      <c r="L3553" s="134"/>
      <c r="M3553" s="134"/>
      <c r="N3553" s="134"/>
      <c r="O3553" s="134"/>
      <c r="P3553" s="134"/>
      <c r="Q3553" s="134"/>
      <c r="R3553" s="134"/>
      <c r="S3553" s="134"/>
      <c r="T3553" s="134"/>
      <c r="U3553" s="134"/>
      <c r="V3553" s="134"/>
      <c r="W3553" s="134"/>
      <c r="X3553" s="134"/>
      <c r="Y3553" s="134"/>
      <c r="Z3553" s="134"/>
    </row>
    <row r="3554" ht="15.0" customHeight="1">
      <c r="A3554" s="133" t="s">
        <v>10220</v>
      </c>
      <c r="B3554" s="133" t="s">
        <v>958</v>
      </c>
      <c r="C3554" s="134" t="s">
        <v>10221</v>
      </c>
      <c r="D3554" s="133" t="s">
        <v>4</v>
      </c>
      <c r="E3554" s="133">
        <v>52.15</v>
      </c>
      <c r="F3554" s="134"/>
      <c r="G3554" s="134"/>
      <c r="H3554" s="134"/>
      <c r="I3554" s="134"/>
      <c r="J3554" s="134"/>
      <c r="K3554" s="134"/>
      <c r="L3554" s="134"/>
      <c r="M3554" s="134"/>
      <c r="N3554" s="134"/>
      <c r="O3554" s="134"/>
      <c r="P3554" s="134"/>
      <c r="Q3554" s="134"/>
      <c r="R3554" s="134"/>
      <c r="S3554" s="134"/>
      <c r="T3554" s="134"/>
      <c r="U3554" s="134"/>
      <c r="V3554" s="134"/>
      <c r="W3554" s="134"/>
      <c r="X3554" s="134"/>
      <c r="Y3554" s="134"/>
      <c r="Z3554" s="134"/>
    </row>
    <row r="3555" ht="15.0" customHeight="1">
      <c r="A3555" s="133" t="s">
        <v>10222</v>
      </c>
      <c r="B3555" s="133" t="s">
        <v>958</v>
      </c>
      <c r="C3555" s="134" t="s">
        <v>10223</v>
      </c>
      <c r="D3555" s="133" t="s">
        <v>4</v>
      </c>
      <c r="E3555" s="133">
        <v>25.78</v>
      </c>
      <c r="F3555" s="134"/>
      <c r="G3555" s="134"/>
      <c r="H3555" s="134"/>
      <c r="I3555" s="134"/>
      <c r="J3555" s="134"/>
      <c r="K3555" s="134"/>
      <c r="L3555" s="134"/>
      <c r="M3555" s="134"/>
      <c r="N3555" s="134"/>
      <c r="O3555" s="134"/>
      <c r="P3555" s="134"/>
      <c r="Q3555" s="134"/>
      <c r="R3555" s="134"/>
      <c r="S3555" s="134"/>
      <c r="T3555" s="134"/>
      <c r="U3555" s="134"/>
      <c r="V3555" s="134"/>
      <c r="W3555" s="134"/>
      <c r="X3555" s="134"/>
      <c r="Y3555" s="134"/>
      <c r="Z3555" s="134"/>
    </row>
    <row r="3556" ht="15.0" customHeight="1">
      <c r="A3556" s="133" t="s">
        <v>10224</v>
      </c>
      <c r="B3556" s="133" t="s">
        <v>958</v>
      </c>
      <c r="C3556" s="134" t="s">
        <v>10225</v>
      </c>
      <c r="D3556" s="133" t="s">
        <v>4</v>
      </c>
      <c r="E3556" s="133">
        <v>29.8</v>
      </c>
      <c r="F3556" s="134"/>
      <c r="G3556" s="134"/>
      <c r="H3556" s="134"/>
      <c r="I3556" s="134"/>
      <c r="J3556" s="134"/>
      <c r="K3556" s="134"/>
      <c r="L3556" s="134"/>
      <c r="M3556" s="134"/>
      <c r="N3556" s="134"/>
      <c r="O3556" s="134"/>
      <c r="P3556" s="134"/>
      <c r="Q3556" s="134"/>
      <c r="R3556" s="134"/>
      <c r="S3556" s="134"/>
      <c r="T3556" s="134"/>
      <c r="U3556" s="134"/>
      <c r="V3556" s="134"/>
      <c r="W3556" s="134"/>
      <c r="X3556" s="134"/>
      <c r="Y3556" s="134"/>
      <c r="Z3556" s="134"/>
    </row>
    <row r="3557" ht="15.0" customHeight="1">
      <c r="A3557" s="133" t="s">
        <v>10226</v>
      </c>
      <c r="B3557" s="133" t="s">
        <v>958</v>
      </c>
      <c r="C3557" s="134" t="s">
        <v>10227</v>
      </c>
      <c r="D3557" s="133" t="s">
        <v>4</v>
      </c>
      <c r="E3557" s="133">
        <v>40.26</v>
      </c>
      <c r="F3557" s="134"/>
      <c r="G3557" s="134"/>
      <c r="H3557" s="134"/>
      <c r="I3557" s="134"/>
      <c r="J3557" s="134"/>
      <c r="K3557" s="134"/>
      <c r="L3557" s="134"/>
      <c r="M3557" s="134"/>
      <c r="N3557" s="134"/>
      <c r="O3557" s="134"/>
      <c r="P3557" s="134"/>
      <c r="Q3557" s="134"/>
      <c r="R3557" s="134"/>
      <c r="S3557" s="134"/>
      <c r="T3557" s="134"/>
      <c r="U3557" s="134"/>
      <c r="V3557" s="134"/>
      <c r="W3557" s="134"/>
      <c r="X3557" s="134"/>
      <c r="Y3557" s="134"/>
      <c r="Z3557" s="134"/>
    </row>
    <row r="3558" ht="15.0" customHeight="1">
      <c r="A3558" s="133" t="s">
        <v>10228</v>
      </c>
      <c r="B3558" s="133" t="s">
        <v>958</v>
      </c>
      <c r="C3558" s="134" t="s">
        <v>10229</v>
      </c>
      <c r="D3558" s="133" t="s">
        <v>4</v>
      </c>
      <c r="E3558" s="133">
        <v>72.25</v>
      </c>
      <c r="F3558" s="134"/>
      <c r="G3558" s="134"/>
      <c r="H3558" s="134"/>
      <c r="I3558" s="134"/>
      <c r="J3558" s="134"/>
      <c r="K3558" s="134"/>
      <c r="L3558" s="134"/>
      <c r="M3558" s="134"/>
      <c r="N3558" s="134"/>
      <c r="O3558" s="134"/>
      <c r="P3558" s="134"/>
      <c r="Q3558" s="134"/>
      <c r="R3558" s="134"/>
      <c r="S3558" s="134"/>
      <c r="T3558" s="134"/>
      <c r="U3558" s="134"/>
      <c r="V3558" s="134"/>
      <c r="W3558" s="134"/>
      <c r="X3558" s="134"/>
      <c r="Y3558" s="134"/>
      <c r="Z3558" s="134"/>
    </row>
    <row r="3559" ht="15.0" customHeight="1">
      <c r="A3559" s="133" t="s">
        <v>10230</v>
      </c>
      <c r="B3559" s="133" t="s">
        <v>958</v>
      </c>
      <c r="C3559" s="134" t="s">
        <v>10231</v>
      </c>
      <c r="D3559" s="133" t="s">
        <v>4</v>
      </c>
      <c r="E3559" s="133">
        <v>124.28</v>
      </c>
      <c r="F3559" s="134"/>
      <c r="G3559" s="134"/>
      <c r="H3559" s="134"/>
      <c r="I3559" s="134"/>
      <c r="J3559" s="134"/>
      <c r="K3559" s="134"/>
      <c r="L3559" s="134"/>
      <c r="M3559" s="134"/>
      <c r="N3559" s="134"/>
      <c r="O3559" s="134"/>
      <c r="P3559" s="134"/>
      <c r="Q3559" s="134"/>
      <c r="R3559" s="134"/>
      <c r="S3559" s="134"/>
      <c r="T3559" s="134"/>
      <c r="U3559" s="134"/>
      <c r="V3559" s="134"/>
      <c r="W3559" s="134"/>
      <c r="X3559" s="134"/>
      <c r="Y3559" s="134"/>
      <c r="Z3559" s="134"/>
    </row>
    <row r="3560" ht="15.0" customHeight="1">
      <c r="A3560" s="133" t="s">
        <v>10232</v>
      </c>
      <c r="B3560" s="133" t="s">
        <v>958</v>
      </c>
      <c r="C3560" s="134" t="s">
        <v>10233</v>
      </c>
      <c r="D3560" s="133" t="s">
        <v>4</v>
      </c>
      <c r="E3560" s="133">
        <v>45.93</v>
      </c>
      <c r="F3560" s="134"/>
      <c r="G3560" s="134"/>
      <c r="H3560" s="134"/>
      <c r="I3560" s="134"/>
      <c r="J3560" s="134"/>
      <c r="K3560" s="134"/>
      <c r="L3560" s="134"/>
      <c r="M3560" s="134"/>
      <c r="N3560" s="134"/>
      <c r="O3560" s="134"/>
      <c r="P3560" s="134"/>
      <c r="Q3560" s="134"/>
      <c r="R3560" s="134"/>
      <c r="S3560" s="134"/>
      <c r="T3560" s="134"/>
      <c r="U3560" s="134"/>
      <c r="V3560" s="134"/>
      <c r="W3560" s="134"/>
      <c r="X3560" s="134"/>
      <c r="Y3560" s="134"/>
      <c r="Z3560" s="134"/>
    </row>
    <row r="3561" ht="15.0" customHeight="1">
      <c r="A3561" s="133" t="s">
        <v>10234</v>
      </c>
      <c r="B3561" s="133" t="s">
        <v>958</v>
      </c>
      <c r="C3561" s="134" t="s">
        <v>10235</v>
      </c>
      <c r="D3561" s="133" t="s">
        <v>4</v>
      </c>
      <c r="E3561" s="133">
        <v>61.46</v>
      </c>
      <c r="F3561" s="134"/>
      <c r="G3561" s="134"/>
      <c r="H3561" s="134"/>
      <c r="I3561" s="134"/>
      <c r="J3561" s="134"/>
      <c r="K3561" s="134"/>
      <c r="L3561" s="134"/>
      <c r="M3561" s="134"/>
      <c r="N3561" s="134"/>
      <c r="O3561" s="134"/>
      <c r="P3561" s="134"/>
      <c r="Q3561" s="134"/>
      <c r="R3561" s="134"/>
      <c r="S3561" s="134"/>
      <c r="T3561" s="134"/>
      <c r="U3561" s="134"/>
      <c r="V3561" s="134"/>
      <c r="W3561" s="134"/>
      <c r="X3561" s="134"/>
      <c r="Y3561" s="134"/>
      <c r="Z3561" s="134"/>
    </row>
    <row r="3562" ht="15.0" customHeight="1">
      <c r="A3562" s="133" t="s">
        <v>10236</v>
      </c>
      <c r="B3562" s="133" t="s">
        <v>958</v>
      </c>
      <c r="C3562" s="134" t="s">
        <v>10237</v>
      </c>
      <c r="D3562" s="133" t="s">
        <v>4</v>
      </c>
      <c r="E3562" s="133">
        <v>73.25</v>
      </c>
      <c r="F3562" s="134"/>
      <c r="G3562" s="134"/>
      <c r="H3562" s="134"/>
      <c r="I3562" s="134"/>
      <c r="J3562" s="134"/>
      <c r="K3562" s="134"/>
      <c r="L3562" s="134"/>
      <c r="M3562" s="134"/>
      <c r="N3562" s="134"/>
      <c r="O3562" s="134"/>
      <c r="P3562" s="134"/>
      <c r="Q3562" s="134"/>
      <c r="R3562" s="134"/>
      <c r="S3562" s="134"/>
      <c r="T3562" s="134"/>
      <c r="U3562" s="134"/>
      <c r="V3562" s="134"/>
      <c r="W3562" s="134"/>
      <c r="X3562" s="134"/>
      <c r="Y3562" s="134"/>
      <c r="Z3562" s="134"/>
    </row>
    <row r="3563" ht="15.0" customHeight="1">
      <c r="A3563" s="133" t="s">
        <v>10238</v>
      </c>
      <c r="B3563" s="133" t="s">
        <v>958</v>
      </c>
      <c r="C3563" s="134" t="s">
        <v>10239</v>
      </c>
      <c r="D3563" s="133" t="s">
        <v>4</v>
      </c>
      <c r="E3563" s="133">
        <v>42.97</v>
      </c>
      <c r="F3563" s="134"/>
      <c r="G3563" s="134"/>
      <c r="H3563" s="134"/>
      <c r="I3563" s="134"/>
      <c r="J3563" s="134"/>
      <c r="K3563" s="134"/>
      <c r="L3563" s="134"/>
      <c r="M3563" s="134"/>
      <c r="N3563" s="134"/>
      <c r="O3563" s="134"/>
      <c r="P3563" s="134"/>
      <c r="Q3563" s="134"/>
      <c r="R3563" s="134"/>
      <c r="S3563" s="134"/>
      <c r="T3563" s="134"/>
      <c r="U3563" s="134"/>
      <c r="V3563" s="134"/>
      <c r="W3563" s="134"/>
      <c r="X3563" s="134"/>
      <c r="Y3563" s="134"/>
      <c r="Z3563" s="134"/>
    </row>
    <row r="3564" ht="15.0" customHeight="1">
      <c r="A3564" s="133" t="s">
        <v>10240</v>
      </c>
      <c r="B3564" s="133" t="s">
        <v>958</v>
      </c>
      <c r="C3564" s="134" t="s">
        <v>10241</v>
      </c>
      <c r="D3564" s="133" t="s">
        <v>4</v>
      </c>
      <c r="E3564" s="133">
        <v>50.33</v>
      </c>
      <c r="F3564" s="134"/>
      <c r="G3564" s="134"/>
      <c r="H3564" s="134"/>
      <c r="I3564" s="134"/>
      <c r="J3564" s="134"/>
      <c r="K3564" s="134"/>
      <c r="L3564" s="134"/>
      <c r="M3564" s="134"/>
      <c r="N3564" s="134"/>
      <c r="O3564" s="134"/>
      <c r="P3564" s="134"/>
      <c r="Q3564" s="134"/>
      <c r="R3564" s="134"/>
      <c r="S3564" s="134"/>
      <c r="T3564" s="134"/>
      <c r="U3564" s="134"/>
      <c r="V3564" s="134"/>
      <c r="W3564" s="134"/>
      <c r="X3564" s="134"/>
      <c r="Y3564" s="134"/>
      <c r="Z3564" s="134"/>
    </row>
    <row r="3565" ht="15.0" customHeight="1">
      <c r="A3565" s="133" t="s">
        <v>10242</v>
      </c>
      <c r="B3565" s="133" t="s">
        <v>958</v>
      </c>
      <c r="C3565" s="134" t="s">
        <v>10243</v>
      </c>
      <c r="D3565" s="133" t="s">
        <v>4</v>
      </c>
      <c r="E3565" s="133">
        <v>67.45</v>
      </c>
      <c r="F3565" s="134"/>
      <c r="G3565" s="134"/>
      <c r="H3565" s="134"/>
      <c r="I3565" s="134"/>
      <c r="J3565" s="134"/>
      <c r="K3565" s="134"/>
      <c r="L3565" s="134"/>
      <c r="M3565" s="134"/>
      <c r="N3565" s="134"/>
      <c r="O3565" s="134"/>
      <c r="P3565" s="134"/>
      <c r="Q3565" s="134"/>
      <c r="R3565" s="134"/>
      <c r="S3565" s="134"/>
      <c r="T3565" s="134"/>
      <c r="U3565" s="134"/>
      <c r="V3565" s="134"/>
      <c r="W3565" s="134"/>
      <c r="X3565" s="134"/>
      <c r="Y3565" s="134"/>
      <c r="Z3565" s="134"/>
    </row>
    <row r="3566" ht="15.0" customHeight="1">
      <c r="A3566" s="133" t="s">
        <v>10244</v>
      </c>
      <c r="B3566" s="133" t="s">
        <v>958</v>
      </c>
      <c r="C3566" s="134" t="s">
        <v>10245</v>
      </c>
      <c r="D3566" s="133" t="s">
        <v>4</v>
      </c>
      <c r="E3566" s="133">
        <v>90.0</v>
      </c>
      <c r="F3566" s="134"/>
      <c r="G3566" s="134"/>
      <c r="H3566" s="134"/>
      <c r="I3566" s="134"/>
      <c r="J3566" s="134"/>
      <c r="K3566" s="134"/>
      <c r="L3566" s="134"/>
      <c r="M3566" s="134"/>
      <c r="N3566" s="134"/>
      <c r="O3566" s="134"/>
      <c r="P3566" s="134"/>
      <c r="Q3566" s="134"/>
      <c r="R3566" s="134"/>
      <c r="S3566" s="134"/>
      <c r="T3566" s="134"/>
      <c r="U3566" s="134"/>
      <c r="V3566" s="134"/>
      <c r="W3566" s="134"/>
      <c r="X3566" s="134"/>
      <c r="Y3566" s="134"/>
      <c r="Z3566" s="134"/>
    </row>
    <row r="3567" ht="15.0" customHeight="1">
      <c r="A3567" s="133" t="s">
        <v>10246</v>
      </c>
      <c r="B3567" s="133" t="s">
        <v>958</v>
      </c>
      <c r="C3567" s="134" t="s">
        <v>10247</v>
      </c>
      <c r="D3567" s="133" t="s">
        <v>108</v>
      </c>
      <c r="E3567" s="133">
        <v>403.27</v>
      </c>
      <c r="F3567" s="134"/>
      <c r="G3567" s="134"/>
      <c r="H3567" s="134"/>
      <c r="I3567" s="134"/>
      <c r="J3567" s="134"/>
      <c r="K3567" s="134"/>
      <c r="L3567" s="134"/>
      <c r="M3567" s="134"/>
      <c r="N3567" s="134"/>
      <c r="O3567" s="134"/>
      <c r="P3567" s="134"/>
      <c r="Q3567" s="134"/>
      <c r="R3567" s="134"/>
      <c r="S3567" s="134"/>
      <c r="T3567" s="134"/>
      <c r="U3567" s="134"/>
      <c r="V3567" s="134"/>
      <c r="W3567" s="134"/>
      <c r="X3567" s="134"/>
      <c r="Y3567" s="134"/>
      <c r="Z3567" s="134"/>
    </row>
    <row r="3568" ht="15.0" customHeight="1">
      <c r="A3568" s="133" t="s">
        <v>10248</v>
      </c>
      <c r="B3568" s="133" t="s">
        <v>958</v>
      </c>
      <c r="C3568" s="134" t="s">
        <v>10249</v>
      </c>
      <c r="D3568" s="133" t="s">
        <v>108</v>
      </c>
      <c r="E3568" s="133">
        <v>416.52</v>
      </c>
      <c r="F3568" s="134"/>
      <c r="G3568" s="134"/>
      <c r="H3568" s="134"/>
      <c r="I3568" s="134"/>
      <c r="J3568" s="134"/>
      <c r="K3568" s="134"/>
      <c r="L3568" s="134"/>
      <c r="M3568" s="134"/>
      <c r="N3568" s="134"/>
      <c r="O3568" s="134"/>
      <c r="P3568" s="134"/>
      <c r="Q3568" s="134"/>
      <c r="R3568" s="134"/>
      <c r="S3568" s="134"/>
      <c r="T3568" s="134"/>
      <c r="U3568" s="134"/>
      <c r="V3568" s="134"/>
      <c r="W3568" s="134"/>
      <c r="X3568" s="134"/>
      <c r="Y3568" s="134"/>
      <c r="Z3568" s="134"/>
    </row>
    <row r="3569" ht="15.0" customHeight="1">
      <c r="A3569" s="133" t="s">
        <v>10250</v>
      </c>
      <c r="B3569" s="133" t="s">
        <v>958</v>
      </c>
      <c r="C3569" s="134" t="s">
        <v>10251</v>
      </c>
      <c r="D3569" s="133" t="s">
        <v>108</v>
      </c>
      <c r="E3569" s="133">
        <v>423.41</v>
      </c>
      <c r="F3569" s="134"/>
      <c r="G3569" s="134"/>
      <c r="H3569" s="134"/>
      <c r="I3569" s="134"/>
      <c r="J3569" s="134"/>
      <c r="K3569" s="134"/>
      <c r="L3569" s="134"/>
      <c r="M3569" s="134"/>
      <c r="N3569" s="134"/>
      <c r="O3569" s="134"/>
      <c r="P3569" s="134"/>
      <c r="Q3569" s="134"/>
      <c r="R3569" s="134"/>
      <c r="S3569" s="134"/>
      <c r="T3569" s="134"/>
      <c r="U3569" s="134"/>
      <c r="V3569" s="134"/>
      <c r="W3569" s="134"/>
      <c r="X3569" s="134"/>
      <c r="Y3569" s="134"/>
      <c r="Z3569" s="134"/>
    </row>
    <row r="3570" ht="15.0" customHeight="1">
      <c r="A3570" s="133" t="s">
        <v>10252</v>
      </c>
      <c r="B3570" s="133" t="s">
        <v>958</v>
      </c>
      <c r="C3570" s="134" t="s">
        <v>10253</v>
      </c>
      <c r="D3570" s="133" t="s">
        <v>108</v>
      </c>
      <c r="E3570" s="133">
        <v>427.12</v>
      </c>
      <c r="F3570" s="134"/>
      <c r="G3570" s="134"/>
      <c r="H3570" s="134"/>
      <c r="I3570" s="134"/>
      <c r="J3570" s="134"/>
      <c r="K3570" s="134"/>
      <c r="L3570" s="134"/>
      <c r="M3570" s="134"/>
      <c r="N3570" s="134"/>
      <c r="O3570" s="134"/>
      <c r="P3570" s="134"/>
      <c r="Q3570" s="134"/>
      <c r="R3570" s="134"/>
      <c r="S3570" s="134"/>
      <c r="T3570" s="134"/>
      <c r="U3570" s="134"/>
      <c r="V3570" s="134"/>
      <c r="W3570" s="134"/>
      <c r="X3570" s="134"/>
      <c r="Y3570" s="134"/>
      <c r="Z3570" s="134"/>
    </row>
    <row r="3571" ht="15.0" customHeight="1">
      <c r="A3571" s="133" t="s">
        <v>10254</v>
      </c>
      <c r="B3571" s="133" t="s">
        <v>958</v>
      </c>
      <c r="C3571" s="134" t="s">
        <v>10255</v>
      </c>
      <c r="D3571" s="133" t="s">
        <v>108</v>
      </c>
      <c r="E3571" s="133">
        <v>435.07</v>
      </c>
      <c r="F3571" s="134"/>
      <c r="G3571" s="134"/>
      <c r="H3571" s="134"/>
      <c r="I3571" s="134"/>
      <c r="J3571" s="134"/>
      <c r="K3571" s="134"/>
      <c r="L3571" s="134"/>
      <c r="M3571" s="134"/>
      <c r="N3571" s="134"/>
      <c r="O3571" s="134"/>
      <c r="P3571" s="134"/>
      <c r="Q3571" s="134"/>
      <c r="R3571" s="134"/>
      <c r="S3571" s="134"/>
      <c r="T3571" s="134"/>
      <c r="U3571" s="134"/>
      <c r="V3571" s="134"/>
      <c r="W3571" s="134"/>
      <c r="X3571" s="134"/>
      <c r="Y3571" s="134"/>
      <c r="Z3571" s="134"/>
    </row>
    <row r="3572" ht="15.0" customHeight="1">
      <c r="A3572" s="133" t="s">
        <v>10256</v>
      </c>
      <c r="B3572" s="133" t="s">
        <v>958</v>
      </c>
      <c r="C3572" s="134" t="s">
        <v>10257</v>
      </c>
      <c r="D3572" s="133" t="s">
        <v>108</v>
      </c>
      <c r="E3572" s="133">
        <v>437.98</v>
      </c>
      <c r="F3572" s="134"/>
      <c r="G3572" s="134"/>
      <c r="H3572" s="134"/>
      <c r="I3572" s="134"/>
      <c r="J3572" s="134"/>
      <c r="K3572" s="134"/>
      <c r="L3572" s="134"/>
      <c r="M3572" s="134"/>
      <c r="N3572" s="134"/>
      <c r="O3572" s="134"/>
      <c r="P3572" s="134"/>
      <c r="Q3572" s="134"/>
      <c r="R3572" s="134"/>
      <c r="S3572" s="134"/>
      <c r="T3572" s="134"/>
      <c r="U3572" s="134"/>
      <c r="V3572" s="134"/>
      <c r="W3572" s="134"/>
      <c r="X3572" s="134"/>
      <c r="Y3572" s="134"/>
      <c r="Z3572" s="134"/>
    </row>
    <row r="3573" ht="15.0" customHeight="1">
      <c r="A3573" s="133" t="s">
        <v>10258</v>
      </c>
      <c r="B3573" s="133" t="s">
        <v>958</v>
      </c>
      <c r="C3573" s="134" t="s">
        <v>10259</v>
      </c>
      <c r="D3573" s="133" t="s">
        <v>108</v>
      </c>
      <c r="E3573" s="133">
        <v>444.61</v>
      </c>
      <c r="F3573" s="134"/>
      <c r="G3573" s="134"/>
      <c r="H3573" s="134"/>
      <c r="I3573" s="134"/>
      <c r="J3573" s="134"/>
      <c r="K3573" s="134"/>
      <c r="L3573" s="134"/>
      <c r="M3573" s="134"/>
      <c r="N3573" s="134"/>
      <c r="O3573" s="134"/>
      <c r="P3573" s="134"/>
      <c r="Q3573" s="134"/>
      <c r="R3573" s="134"/>
      <c r="S3573" s="134"/>
      <c r="T3573" s="134"/>
      <c r="U3573" s="134"/>
      <c r="V3573" s="134"/>
      <c r="W3573" s="134"/>
      <c r="X3573" s="134"/>
      <c r="Y3573" s="134"/>
      <c r="Z3573" s="134"/>
    </row>
    <row r="3574" ht="15.0" customHeight="1">
      <c r="A3574" s="133" t="s">
        <v>10260</v>
      </c>
      <c r="B3574" s="133" t="s">
        <v>958</v>
      </c>
      <c r="C3574" s="134" t="s">
        <v>10261</v>
      </c>
      <c r="D3574" s="133" t="s">
        <v>108</v>
      </c>
      <c r="E3574" s="133">
        <v>458.92</v>
      </c>
      <c r="F3574" s="134"/>
      <c r="G3574" s="134"/>
      <c r="H3574" s="134"/>
      <c r="I3574" s="134"/>
      <c r="J3574" s="134"/>
      <c r="K3574" s="134"/>
      <c r="L3574" s="134"/>
      <c r="M3574" s="134"/>
      <c r="N3574" s="134"/>
      <c r="O3574" s="134"/>
      <c r="P3574" s="134"/>
      <c r="Q3574" s="134"/>
      <c r="R3574" s="134"/>
      <c r="S3574" s="134"/>
      <c r="T3574" s="134"/>
      <c r="U3574" s="134"/>
      <c r="V3574" s="134"/>
      <c r="W3574" s="134"/>
      <c r="X3574" s="134"/>
      <c r="Y3574" s="134"/>
      <c r="Z3574" s="134"/>
    </row>
    <row r="3575" ht="15.0" customHeight="1">
      <c r="A3575" s="133" t="s">
        <v>10262</v>
      </c>
      <c r="B3575" s="133" t="s">
        <v>958</v>
      </c>
      <c r="C3575" s="134" t="s">
        <v>10263</v>
      </c>
      <c r="D3575" s="133" t="s">
        <v>108</v>
      </c>
      <c r="E3575" s="133">
        <v>310.55</v>
      </c>
      <c r="F3575" s="134"/>
      <c r="G3575" s="134"/>
      <c r="H3575" s="134"/>
      <c r="I3575" s="134"/>
      <c r="J3575" s="134"/>
      <c r="K3575" s="134"/>
      <c r="L3575" s="134"/>
      <c r="M3575" s="134"/>
      <c r="N3575" s="134"/>
      <c r="O3575" s="134"/>
      <c r="P3575" s="134"/>
      <c r="Q3575" s="134"/>
      <c r="R3575" s="134"/>
      <c r="S3575" s="134"/>
      <c r="T3575" s="134"/>
      <c r="U3575" s="134"/>
      <c r="V3575" s="134"/>
      <c r="W3575" s="134"/>
      <c r="X3575" s="134"/>
      <c r="Y3575" s="134"/>
      <c r="Z3575" s="134"/>
    </row>
    <row r="3576" ht="15.0" customHeight="1">
      <c r="A3576" s="133" t="s">
        <v>10264</v>
      </c>
      <c r="B3576" s="133" t="s">
        <v>958</v>
      </c>
      <c r="C3576" s="134" t="s">
        <v>10265</v>
      </c>
      <c r="D3576" s="133" t="s">
        <v>108</v>
      </c>
      <c r="E3576" s="133">
        <v>317.1</v>
      </c>
      <c r="F3576" s="134"/>
      <c r="G3576" s="134"/>
      <c r="H3576" s="134"/>
      <c r="I3576" s="134"/>
      <c r="J3576" s="134"/>
      <c r="K3576" s="134"/>
      <c r="L3576" s="134"/>
      <c r="M3576" s="134"/>
      <c r="N3576" s="134"/>
      <c r="O3576" s="134"/>
      <c r="P3576" s="134"/>
      <c r="Q3576" s="134"/>
      <c r="R3576" s="134"/>
      <c r="S3576" s="134"/>
      <c r="T3576" s="134"/>
      <c r="U3576" s="134"/>
      <c r="V3576" s="134"/>
      <c r="W3576" s="134"/>
      <c r="X3576" s="134"/>
      <c r="Y3576" s="134"/>
      <c r="Z3576" s="134"/>
    </row>
    <row r="3577" ht="15.0" customHeight="1">
      <c r="A3577" s="133" t="s">
        <v>10266</v>
      </c>
      <c r="B3577" s="133" t="s">
        <v>10267</v>
      </c>
      <c r="C3577" s="134" t="s">
        <v>10268</v>
      </c>
      <c r="D3577" s="133" t="s">
        <v>108</v>
      </c>
      <c r="E3577" s="133">
        <v>77.28</v>
      </c>
      <c r="F3577" s="134"/>
      <c r="G3577" s="134"/>
      <c r="H3577" s="134"/>
      <c r="I3577" s="134"/>
      <c r="J3577" s="134"/>
      <c r="K3577" s="134"/>
      <c r="L3577" s="134"/>
      <c r="M3577" s="134"/>
      <c r="N3577" s="134"/>
      <c r="O3577" s="134"/>
      <c r="P3577" s="134"/>
      <c r="Q3577" s="134"/>
      <c r="R3577" s="134"/>
      <c r="S3577" s="134"/>
      <c r="T3577" s="134"/>
      <c r="U3577" s="134"/>
      <c r="V3577" s="134"/>
      <c r="W3577" s="134"/>
      <c r="X3577" s="134"/>
      <c r="Y3577" s="134"/>
      <c r="Z3577" s="134"/>
    </row>
    <row r="3578" ht="15.0" customHeight="1">
      <c r="A3578" s="133" t="s">
        <v>10269</v>
      </c>
      <c r="B3578" s="133" t="s">
        <v>958</v>
      </c>
      <c r="C3578" s="134" t="s">
        <v>10270</v>
      </c>
      <c r="D3578" s="133" t="s">
        <v>219</v>
      </c>
      <c r="E3578" s="133">
        <v>9.52</v>
      </c>
      <c r="F3578" s="134"/>
      <c r="G3578" s="134"/>
      <c r="H3578" s="134"/>
      <c r="I3578" s="134"/>
      <c r="J3578" s="134"/>
      <c r="K3578" s="134"/>
      <c r="L3578" s="134"/>
      <c r="M3578" s="134"/>
      <c r="N3578" s="134"/>
      <c r="O3578" s="134"/>
      <c r="P3578" s="134"/>
      <c r="Q3578" s="134"/>
      <c r="R3578" s="134"/>
      <c r="S3578" s="134"/>
      <c r="T3578" s="134"/>
      <c r="U3578" s="134"/>
      <c r="V3578" s="134"/>
      <c r="W3578" s="134"/>
      <c r="X3578" s="134"/>
      <c r="Y3578" s="134"/>
      <c r="Z3578" s="134"/>
    </row>
    <row r="3579" ht="15.0" customHeight="1">
      <c r="A3579" s="133" t="s">
        <v>10271</v>
      </c>
      <c r="B3579" s="133" t="s">
        <v>958</v>
      </c>
      <c r="C3579" s="134" t="s">
        <v>10272</v>
      </c>
      <c r="D3579" s="133" t="s">
        <v>219</v>
      </c>
      <c r="E3579" s="133">
        <v>11.24</v>
      </c>
      <c r="F3579" s="134"/>
      <c r="G3579" s="134"/>
      <c r="H3579" s="134"/>
      <c r="I3579" s="134"/>
      <c r="J3579" s="134"/>
      <c r="K3579" s="134"/>
      <c r="L3579" s="134"/>
      <c r="M3579" s="134"/>
      <c r="N3579" s="134"/>
      <c r="O3579" s="134"/>
      <c r="P3579" s="134"/>
      <c r="Q3579" s="134"/>
      <c r="R3579" s="134"/>
      <c r="S3579" s="134"/>
      <c r="T3579" s="134"/>
      <c r="U3579" s="134"/>
      <c r="V3579" s="134"/>
      <c r="W3579" s="134"/>
      <c r="X3579" s="134"/>
      <c r="Y3579" s="134"/>
      <c r="Z3579" s="134"/>
    </row>
    <row r="3580" ht="15.0" customHeight="1">
      <c r="A3580" s="133" t="s">
        <v>10273</v>
      </c>
      <c r="B3580" s="133" t="s">
        <v>958</v>
      </c>
      <c r="C3580" s="134" t="s">
        <v>10274</v>
      </c>
      <c r="D3580" s="133" t="s">
        <v>219</v>
      </c>
      <c r="E3580" s="133">
        <v>51.79</v>
      </c>
      <c r="F3580" s="134"/>
      <c r="G3580" s="134"/>
      <c r="H3580" s="134"/>
      <c r="I3580" s="134"/>
      <c r="J3580" s="134"/>
      <c r="K3580" s="134"/>
      <c r="L3580" s="134"/>
      <c r="M3580" s="134"/>
      <c r="N3580" s="134"/>
      <c r="O3580" s="134"/>
      <c r="P3580" s="134"/>
      <c r="Q3580" s="134"/>
      <c r="R3580" s="134"/>
      <c r="S3580" s="134"/>
      <c r="T3580" s="134"/>
      <c r="U3580" s="134"/>
      <c r="V3580" s="134"/>
      <c r="W3580" s="134"/>
      <c r="X3580" s="134"/>
      <c r="Y3580" s="134"/>
      <c r="Z3580" s="134"/>
    </row>
    <row r="3581" ht="15.0" customHeight="1">
      <c r="A3581" s="133" t="s">
        <v>10275</v>
      </c>
      <c r="B3581" s="133" t="s">
        <v>958</v>
      </c>
      <c r="C3581" s="134" t="s">
        <v>10276</v>
      </c>
      <c r="D3581" s="133" t="s">
        <v>219</v>
      </c>
      <c r="E3581" s="133">
        <v>96.32</v>
      </c>
      <c r="F3581" s="134"/>
      <c r="G3581" s="134"/>
      <c r="H3581" s="134"/>
      <c r="I3581" s="134"/>
      <c r="J3581" s="134"/>
      <c r="K3581" s="134"/>
      <c r="L3581" s="134"/>
      <c r="M3581" s="134"/>
      <c r="N3581" s="134"/>
      <c r="O3581" s="134"/>
      <c r="P3581" s="134"/>
      <c r="Q3581" s="134"/>
      <c r="R3581" s="134"/>
      <c r="S3581" s="134"/>
      <c r="T3581" s="134"/>
      <c r="U3581" s="134"/>
      <c r="V3581" s="134"/>
      <c r="W3581" s="134"/>
      <c r="X3581" s="134"/>
      <c r="Y3581" s="134"/>
      <c r="Z3581" s="134"/>
    </row>
    <row r="3582" ht="15.0" customHeight="1">
      <c r="A3582" s="133" t="s">
        <v>10277</v>
      </c>
      <c r="B3582" s="133" t="s">
        <v>958</v>
      </c>
      <c r="C3582" s="134" t="s">
        <v>10278</v>
      </c>
      <c r="D3582" s="133" t="s">
        <v>187</v>
      </c>
      <c r="E3582" s="133">
        <v>45.17</v>
      </c>
      <c r="F3582" s="134"/>
      <c r="G3582" s="134"/>
      <c r="H3582" s="134"/>
      <c r="I3582" s="134"/>
      <c r="J3582" s="134"/>
      <c r="K3582" s="134"/>
      <c r="L3582" s="134"/>
      <c r="M3582" s="134"/>
      <c r="N3582" s="134"/>
      <c r="O3582" s="134"/>
      <c r="P3582" s="134"/>
      <c r="Q3582" s="134"/>
      <c r="R3582" s="134"/>
      <c r="S3582" s="134"/>
      <c r="T3582" s="134"/>
      <c r="U3582" s="134"/>
      <c r="V3582" s="134"/>
      <c r="W3582" s="134"/>
      <c r="X3582" s="134"/>
      <c r="Y3582" s="134"/>
      <c r="Z3582" s="134"/>
    </row>
    <row r="3583" ht="15.0" customHeight="1">
      <c r="A3583" s="133" t="s">
        <v>10279</v>
      </c>
      <c r="B3583" s="133" t="s">
        <v>958</v>
      </c>
      <c r="C3583" s="134" t="s">
        <v>10280</v>
      </c>
      <c r="D3583" s="133" t="s">
        <v>108</v>
      </c>
      <c r="E3583" s="133">
        <v>444.61</v>
      </c>
      <c r="F3583" s="134"/>
      <c r="G3583" s="134"/>
      <c r="H3583" s="134"/>
      <c r="I3583" s="134"/>
      <c r="J3583" s="134"/>
      <c r="K3583" s="134"/>
      <c r="L3583" s="134"/>
      <c r="M3583" s="134"/>
      <c r="N3583" s="134"/>
      <c r="O3583" s="134"/>
      <c r="P3583" s="134"/>
      <c r="Q3583" s="134"/>
      <c r="R3583" s="134"/>
      <c r="S3583" s="134"/>
      <c r="T3583" s="134"/>
      <c r="U3583" s="134"/>
      <c r="V3583" s="134"/>
      <c r="W3583" s="134"/>
      <c r="X3583" s="134"/>
      <c r="Y3583" s="134"/>
      <c r="Z3583" s="134"/>
    </row>
    <row r="3584" ht="15.0" customHeight="1">
      <c r="A3584" s="133" t="s">
        <v>10281</v>
      </c>
      <c r="B3584" s="133" t="s">
        <v>958</v>
      </c>
      <c r="C3584" s="134" t="s">
        <v>10282</v>
      </c>
      <c r="D3584" s="133" t="s">
        <v>2043</v>
      </c>
      <c r="E3584" s="133">
        <v>54.45</v>
      </c>
      <c r="F3584" s="134"/>
      <c r="G3584" s="134"/>
      <c r="H3584" s="134"/>
      <c r="I3584" s="134"/>
      <c r="J3584" s="134"/>
      <c r="K3584" s="134"/>
      <c r="L3584" s="134"/>
      <c r="M3584" s="134"/>
      <c r="N3584" s="134"/>
      <c r="O3584" s="134"/>
      <c r="P3584" s="134"/>
      <c r="Q3584" s="134"/>
      <c r="R3584" s="134"/>
      <c r="S3584" s="134"/>
      <c r="T3584" s="134"/>
      <c r="U3584" s="134"/>
      <c r="V3584" s="134"/>
      <c r="W3584" s="134"/>
      <c r="X3584" s="134"/>
      <c r="Y3584" s="134"/>
      <c r="Z3584" s="134"/>
    </row>
    <row r="3585" ht="15.0" customHeight="1">
      <c r="A3585" s="133" t="s">
        <v>10283</v>
      </c>
      <c r="B3585" s="133" t="s">
        <v>10284</v>
      </c>
      <c r="C3585" s="134" t="s">
        <v>10285</v>
      </c>
      <c r="D3585" s="133" t="s">
        <v>2043</v>
      </c>
      <c r="E3585" s="133">
        <v>80.0</v>
      </c>
      <c r="F3585" s="134"/>
      <c r="G3585" s="134"/>
      <c r="H3585" s="134"/>
      <c r="I3585" s="134"/>
      <c r="J3585" s="134"/>
      <c r="K3585" s="134"/>
      <c r="L3585" s="134"/>
      <c r="M3585" s="134"/>
      <c r="N3585" s="134"/>
      <c r="O3585" s="134"/>
      <c r="P3585" s="134"/>
      <c r="Q3585" s="134"/>
      <c r="R3585" s="134"/>
      <c r="S3585" s="134"/>
      <c r="T3585" s="134"/>
      <c r="U3585" s="134"/>
      <c r="V3585" s="134"/>
      <c r="W3585" s="134"/>
      <c r="X3585" s="134"/>
      <c r="Y3585" s="134"/>
      <c r="Z3585" s="134"/>
    </row>
    <row r="3586" ht="15.0" customHeight="1">
      <c r="A3586" s="133" t="s">
        <v>10286</v>
      </c>
      <c r="B3586" s="133" t="s">
        <v>10287</v>
      </c>
      <c r="C3586" s="134" t="s">
        <v>10288</v>
      </c>
      <c r="D3586" s="133" t="s">
        <v>101</v>
      </c>
      <c r="E3586" s="133">
        <v>115.36</v>
      </c>
      <c r="F3586" s="134"/>
      <c r="G3586" s="134"/>
      <c r="H3586" s="134"/>
      <c r="I3586" s="134"/>
      <c r="J3586" s="134"/>
      <c r="K3586" s="134"/>
      <c r="L3586" s="134"/>
      <c r="M3586" s="134"/>
      <c r="N3586" s="134"/>
      <c r="O3586" s="134"/>
      <c r="P3586" s="134"/>
      <c r="Q3586" s="134"/>
      <c r="R3586" s="134"/>
      <c r="S3586" s="134"/>
      <c r="T3586" s="134"/>
      <c r="U3586" s="134"/>
      <c r="V3586" s="134"/>
      <c r="W3586" s="134"/>
      <c r="X3586" s="134"/>
      <c r="Y3586" s="134"/>
      <c r="Z3586" s="134"/>
    </row>
    <row r="3587" ht="15.0" customHeight="1">
      <c r="A3587" s="133" t="s">
        <v>10289</v>
      </c>
      <c r="B3587" s="133" t="s">
        <v>958</v>
      </c>
      <c r="C3587" s="134" t="s">
        <v>10290</v>
      </c>
      <c r="D3587" s="133" t="s">
        <v>101</v>
      </c>
      <c r="E3587" s="133">
        <v>76.09999999999998</v>
      </c>
      <c r="F3587" s="134"/>
      <c r="G3587" s="134"/>
      <c r="H3587" s="134"/>
      <c r="I3587" s="134"/>
      <c r="J3587" s="134"/>
      <c r="K3587" s="134"/>
      <c r="L3587" s="134"/>
      <c r="M3587" s="134"/>
      <c r="N3587" s="134"/>
      <c r="O3587" s="134"/>
      <c r="P3587" s="134"/>
      <c r="Q3587" s="134"/>
      <c r="R3587" s="134"/>
      <c r="S3587" s="134"/>
      <c r="T3587" s="134"/>
      <c r="U3587" s="134"/>
      <c r="V3587" s="134"/>
      <c r="W3587" s="134"/>
      <c r="X3587" s="134"/>
      <c r="Y3587" s="134"/>
      <c r="Z3587" s="134"/>
    </row>
    <row r="3588" ht="15.0" customHeight="1">
      <c r="A3588" s="133" t="s">
        <v>10291</v>
      </c>
      <c r="B3588" s="133" t="s">
        <v>958</v>
      </c>
      <c r="C3588" s="134" t="s">
        <v>10292</v>
      </c>
      <c r="D3588" s="133" t="s">
        <v>101</v>
      </c>
      <c r="E3588" s="133">
        <v>84.57</v>
      </c>
      <c r="F3588" s="134"/>
      <c r="G3588" s="134"/>
      <c r="H3588" s="134"/>
      <c r="I3588" s="134"/>
      <c r="J3588" s="134"/>
      <c r="K3588" s="134"/>
      <c r="L3588" s="134"/>
      <c r="M3588" s="134"/>
      <c r="N3588" s="134"/>
      <c r="O3588" s="134"/>
      <c r="P3588" s="134"/>
      <c r="Q3588" s="134"/>
      <c r="R3588" s="134"/>
      <c r="S3588" s="134"/>
      <c r="T3588" s="134"/>
      <c r="U3588" s="134"/>
      <c r="V3588" s="134"/>
      <c r="W3588" s="134"/>
      <c r="X3588" s="134"/>
      <c r="Y3588" s="134"/>
      <c r="Z3588" s="134"/>
    </row>
    <row r="3589" ht="15.0" customHeight="1">
      <c r="A3589" s="133" t="s">
        <v>10293</v>
      </c>
      <c r="B3589" s="133" t="s">
        <v>10294</v>
      </c>
      <c r="C3589" s="134" t="s">
        <v>10295</v>
      </c>
      <c r="D3589" s="133" t="s">
        <v>187</v>
      </c>
      <c r="E3589" s="133">
        <v>9.98</v>
      </c>
      <c r="F3589" s="134"/>
      <c r="G3589" s="134"/>
      <c r="H3589" s="134"/>
      <c r="I3589" s="134"/>
      <c r="J3589" s="134"/>
      <c r="K3589" s="134"/>
      <c r="L3589" s="134"/>
      <c r="M3589" s="134"/>
      <c r="N3589" s="134"/>
      <c r="O3589" s="134"/>
      <c r="P3589" s="134"/>
      <c r="Q3589" s="134"/>
      <c r="R3589" s="134"/>
      <c r="S3589" s="134"/>
      <c r="T3589" s="134"/>
      <c r="U3589" s="134"/>
      <c r="V3589" s="134"/>
      <c r="W3589" s="134"/>
      <c r="X3589" s="134"/>
      <c r="Y3589" s="134"/>
      <c r="Z3589" s="134"/>
    </row>
    <row r="3590" ht="15.0" customHeight="1">
      <c r="A3590" s="133" t="s">
        <v>10296</v>
      </c>
      <c r="B3590" s="133" t="s">
        <v>958</v>
      </c>
      <c r="C3590" s="134" t="s">
        <v>10297</v>
      </c>
      <c r="D3590" s="133" t="s">
        <v>187</v>
      </c>
      <c r="E3590" s="133">
        <v>115.0</v>
      </c>
      <c r="F3590" s="134"/>
      <c r="G3590" s="134"/>
      <c r="H3590" s="134"/>
      <c r="I3590" s="134"/>
      <c r="J3590" s="134"/>
      <c r="K3590" s="134"/>
      <c r="L3590" s="134"/>
      <c r="M3590" s="134"/>
      <c r="N3590" s="134"/>
      <c r="O3590" s="134"/>
      <c r="P3590" s="134"/>
      <c r="Q3590" s="134"/>
      <c r="R3590" s="134"/>
      <c r="S3590" s="134"/>
      <c r="T3590" s="134"/>
      <c r="U3590" s="134"/>
      <c r="V3590" s="134"/>
      <c r="W3590" s="134"/>
      <c r="X3590" s="134"/>
      <c r="Y3590" s="134"/>
      <c r="Z3590" s="134"/>
    </row>
    <row r="3591" ht="15.0" customHeight="1">
      <c r="A3591" s="133" t="s">
        <v>10298</v>
      </c>
      <c r="B3591" s="133" t="s">
        <v>958</v>
      </c>
      <c r="C3591" s="134" t="s">
        <v>10299</v>
      </c>
      <c r="D3591" s="133" t="s">
        <v>187</v>
      </c>
      <c r="E3591" s="133">
        <v>114.78</v>
      </c>
      <c r="F3591" s="134"/>
      <c r="G3591" s="134"/>
      <c r="H3591" s="134"/>
      <c r="I3591" s="134"/>
      <c r="J3591" s="134"/>
      <c r="K3591" s="134"/>
      <c r="L3591" s="134"/>
      <c r="M3591" s="134"/>
      <c r="N3591" s="134"/>
      <c r="O3591" s="134"/>
      <c r="P3591" s="134"/>
      <c r="Q3591" s="134"/>
      <c r="R3591" s="134"/>
      <c r="S3591" s="134"/>
      <c r="T3591" s="134"/>
      <c r="U3591" s="134"/>
      <c r="V3591" s="134"/>
      <c r="W3591" s="134"/>
      <c r="X3591" s="134"/>
      <c r="Y3591" s="134"/>
      <c r="Z3591" s="134"/>
    </row>
    <row r="3592" ht="15.0" customHeight="1">
      <c r="A3592" s="133" t="s">
        <v>10300</v>
      </c>
      <c r="B3592" s="133" t="s">
        <v>958</v>
      </c>
      <c r="C3592" s="134" t="s">
        <v>10301</v>
      </c>
      <c r="D3592" s="133" t="s">
        <v>187</v>
      </c>
      <c r="E3592" s="133">
        <v>195.03</v>
      </c>
      <c r="F3592" s="134"/>
      <c r="G3592" s="134"/>
      <c r="H3592" s="134"/>
      <c r="I3592" s="134"/>
      <c r="J3592" s="134"/>
      <c r="K3592" s="134"/>
      <c r="L3592" s="134"/>
      <c r="M3592" s="134"/>
      <c r="N3592" s="134"/>
      <c r="O3592" s="134"/>
      <c r="P3592" s="134"/>
      <c r="Q3592" s="134"/>
      <c r="R3592" s="134"/>
      <c r="S3592" s="134"/>
      <c r="T3592" s="134"/>
      <c r="U3592" s="134"/>
      <c r="V3592" s="134"/>
      <c r="W3592" s="134"/>
      <c r="X3592" s="134"/>
      <c r="Y3592" s="134"/>
      <c r="Z3592" s="134"/>
    </row>
    <row r="3593" ht="15.0" customHeight="1">
      <c r="A3593" s="133" t="s">
        <v>10302</v>
      </c>
      <c r="B3593" s="133" t="s">
        <v>958</v>
      </c>
      <c r="C3593" s="134" t="s">
        <v>10303</v>
      </c>
      <c r="D3593" s="133" t="s">
        <v>187</v>
      </c>
      <c r="E3593" s="133">
        <v>221.89</v>
      </c>
      <c r="F3593" s="134"/>
      <c r="G3593" s="134"/>
      <c r="H3593" s="134"/>
      <c r="I3593" s="134"/>
      <c r="J3593" s="134"/>
      <c r="K3593" s="134"/>
      <c r="L3593" s="134"/>
      <c r="M3593" s="134"/>
      <c r="N3593" s="134"/>
      <c r="O3593" s="134"/>
      <c r="P3593" s="134"/>
      <c r="Q3593" s="134"/>
      <c r="R3593" s="134"/>
      <c r="S3593" s="134"/>
      <c r="T3593" s="134"/>
      <c r="U3593" s="134"/>
      <c r="V3593" s="134"/>
      <c r="W3593" s="134"/>
      <c r="X3593" s="134"/>
      <c r="Y3593" s="134"/>
      <c r="Z3593" s="134"/>
    </row>
    <row r="3594" ht="15.0" customHeight="1">
      <c r="A3594" s="133" t="s">
        <v>10304</v>
      </c>
      <c r="B3594" s="133" t="s">
        <v>958</v>
      </c>
      <c r="C3594" s="134" t="s">
        <v>10305</v>
      </c>
      <c r="D3594" s="133" t="s">
        <v>101</v>
      </c>
      <c r="E3594" s="133">
        <v>28.83</v>
      </c>
      <c r="F3594" s="134"/>
      <c r="G3594" s="134"/>
      <c r="H3594" s="134"/>
      <c r="I3594" s="134"/>
      <c r="J3594" s="134"/>
      <c r="K3594" s="134"/>
      <c r="L3594" s="134"/>
      <c r="M3594" s="134"/>
      <c r="N3594" s="134"/>
      <c r="O3594" s="134"/>
      <c r="P3594" s="134"/>
      <c r="Q3594" s="134"/>
      <c r="R3594" s="134"/>
      <c r="S3594" s="134"/>
      <c r="T3594" s="134"/>
      <c r="U3594" s="134"/>
      <c r="V3594" s="134"/>
      <c r="W3594" s="134"/>
      <c r="X3594" s="134"/>
      <c r="Y3594" s="134"/>
      <c r="Z3594" s="134"/>
    </row>
    <row r="3595" ht="15.0" customHeight="1">
      <c r="A3595" s="133" t="s">
        <v>10306</v>
      </c>
      <c r="B3595" s="133" t="s">
        <v>958</v>
      </c>
      <c r="C3595" s="134" t="s">
        <v>10307</v>
      </c>
      <c r="D3595" s="133" t="s">
        <v>101</v>
      </c>
      <c r="E3595" s="133">
        <v>45.52</v>
      </c>
      <c r="F3595" s="134"/>
      <c r="G3595" s="134"/>
      <c r="H3595" s="134"/>
      <c r="I3595" s="134"/>
      <c r="J3595" s="134"/>
      <c r="K3595" s="134"/>
      <c r="L3595" s="134"/>
      <c r="M3595" s="134"/>
      <c r="N3595" s="134"/>
      <c r="O3595" s="134"/>
      <c r="P3595" s="134"/>
      <c r="Q3595" s="134"/>
      <c r="R3595" s="134"/>
      <c r="S3595" s="134"/>
      <c r="T3595" s="134"/>
      <c r="U3595" s="134"/>
      <c r="V3595" s="134"/>
      <c r="W3595" s="134"/>
      <c r="X3595" s="134"/>
      <c r="Y3595" s="134"/>
      <c r="Z3595" s="134"/>
    </row>
    <row r="3596" ht="15.0" customHeight="1">
      <c r="A3596" s="133" t="s">
        <v>10308</v>
      </c>
      <c r="B3596" s="133" t="s">
        <v>958</v>
      </c>
      <c r="C3596" s="134" t="s">
        <v>10309</v>
      </c>
      <c r="D3596" s="133" t="s">
        <v>101</v>
      </c>
      <c r="E3596" s="133">
        <v>34.56</v>
      </c>
      <c r="F3596" s="134"/>
      <c r="G3596" s="134"/>
      <c r="H3596" s="134"/>
      <c r="I3596" s="134"/>
      <c r="J3596" s="134"/>
      <c r="K3596" s="134"/>
      <c r="L3596" s="134"/>
      <c r="M3596" s="134"/>
      <c r="N3596" s="134"/>
      <c r="O3596" s="134"/>
      <c r="P3596" s="134"/>
      <c r="Q3596" s="134"/>
      <c r="R3596" s="134"/>
      <c r="S3596" s="134"/>
      <c r="T3596" s="134"/>
      <c r="U3596" s="134"/>
      <c r="V3596" s="134"/>
      <c r="W3596" s="134"/>
      <c r="X3596" s="134"/>
      <c r="Y3596" s="134"/>
      <c r="Z3596" s="134"/>
    </row>
    <row r="3597" ht="15.0" customHeight="1">
      <c r="A3597" s="133" t="s">
        <v>10310</v>
      </c>
      <c r="B3597" s="133" t="s">
        <v>958</v>
      </c>
      <c r="C3597" s="134" t="s">
        <v>10311</v>
      </c>
      <c r="D3597" s="133" t="s">
        <v>4</v>
      </c>
      <c r="E3597" s="133">
        <v>17.06</v>
      </c>
      <c r="F3597" s="134"/>
      <c r="G3597" s="134"/>
      <c r="H3597" s="134"/>
      <c r="I3597" s="134"/>
      <c r="J3597" s="134"/>
      <c r="K3597" s="134"/>
      <c r="L3597" s="134"/>
      <c r="M3597" s="134"/>
      <c r="N3597" s="134"/>
      <c r="O3597" s="134"/>
      <c r="P3597" s="134"/>
      <c r="Q3597" s="134"/>
      <c r="R3597" s="134"/>
      <c r="S3597" s="134"/>
      <c r="T3597" s="134"/>
      <c r="U3597" s="134"/>
      <c r="V3597" s="134"/>
      <c r="W3597" s="134"/>
      <c r="X3597" s="134"/>
      <c r="Y3597" s="134"/>
      <c r="Z3597" s="134"/>
    </row>
    <row r="3598" ht="15.0" customHeight="1">
      <c r="A3598" s="133" t="s">
        <v>10312</v>
      </c>
      <c r="B3598" s="133" t="s">
        <v>958</v>
      </c>
      <c r="C3598" s="134" t="s">
        <v>10313</v>
      </c>
      <c r="D3598" s="133" t="s">
        <v>4</v>
      </c>
      <c r="E3598" s="133">
        <v>17.38</v>
      </c>
      <c r="F3598" s="134"/>
      <c r="G3598" s="134"/>
      <c r="H3598" s="134"/>
      <c r="I3598" s="134"/>
      <c r="J3598" s="134"/>
      <c r="K3598" s="134"/>
      <c r="L3598" s="134"/>
      <c r="M3598" s="134"/>
      <c r="N3598" s="134"/>
      <c r="O3598" s="134"/>
      <c r="P3598" s="134"/>
      <c r="Q3598" s="134"/>
      <c r="R3598" s="134"/>
      <c r="S3598" s="134"/>
      <c r="T3598" s="134"/>
      <c r="U3598" s="134"/>
      <c r="V3598" s="134"/>
      <c r="W3598" s="134"/>
      <c r="X3598" s="134"/>
      <c r="Y3598" s="134"/>
      <c r="Z3598" s="134"/>
    </row>
    <row r="3599" ht="15.0" customHeight="1">
      <c r="A3599" s="133" t="s">
        <v>10314</v>
      </c>
      <c r="B3599" s="133" t="s">
        <v>958</v>
      </c>
      <c r="C3599" s="134" t="s">
        <v>10315</v>
      </c>
      <c r="D3599" s="133" t="s">
        <v>4</v>
      </c>
      <c r="E3599" s="133">
        <v>17.71</v>
      </c>
      <c r="F3599" s="134"/>
      <c r="G3599" s="134"/>
      <c r="H3599" s="134"/>
      <c r="I3599" s="134"/>
      <c r="J3599" s="134"/>
      <c r="K3599" s="134"/>
      <c r="L3599" s="134"/>
      <c r="M3599" s="134"/>
      <c r="N3599" s="134"/>
      <c r="O3599" s="134"/>
      <c r="P3599" s="134"/>
      <c r="Q3599" s="134"/>
      <c r="R3599" s="134"/>
      <c r="S3599" s="134"/>
      <c r="T3599" s="134"/>
      <c r="U3599" s="134"/>
      <c r="V3599" s="134"/>
      <c r="W3599" s="134"/>
      <c r="X3599" s="134"/>
      <c r="Y3599" s="134"/>
      <c r="Z3599" s="134"/>
    </row>
    <row r="3600" ht="15.0" customHeight="1">
      <c r="A3600" s="133" t="s">
        <v>10316</v>
      </c>
      <c r="B3600" s="133" t="s">
        <v>958</v>
      </c>
      <c r="C3600" s="134" t="s">
        <v>10317</v>
      </c>
      <c r="D3600" s="133" t="s">
        <v>4</v>
      </c>
      <c r="E3600" s="133">
        <v>16.29</v>
      </c>
      <c r="F3600" s="134"/>
      <c r="G3600" s="134"/>
      <c r="H3600" s="134"/>
      <c r="I3600" s="134"/>
      <c r="J3600" s="134"/>
      <c r="K3600" s="134"/>
      <c r="L3600" s="134"/>
      <c r="M3600" s="134"/>
      <c r="N3600" s="134"/>
      <c r="O3600" s="134"/>
      <c r="P3600" s="134"/>
      <c r="Q3600" s="134"/>
      <c r="R3600" s="134"/>
      <c r="S3600" s="134"/>
      <c r="T3600" s="134"/>
      <c r="U3600" s="134"/>
      <c r="V3600" s="134"/>
      <c r="W3600" s="134"/>
      <c r="X3600" s="134"/>
      <c r="Y3600" s="134"/>
      <c r="Z3600" s="134"/>
    </row>
    <row r="3601" ht="15.0" customHeight="1">
      <c r="A3601" s="133" t="s">
        <v>10318</v>
      </c>
      <c r="B3601" s="133" t="s">
        <v>958</v>
      </c>
      <c r="C3601" s="134" t="s">
        <v>10319</v>
      </c>
      <c r="D3601" s="133" t="s">
        <v>4</v>
      </c>
      <c r="E3601" s="133">
        <v>17.47</v>
      </c>
      <c r="F3601" s="134"/>
      <c r="G3601" s="134"/>
      <c r="H3601" s="134"/>
      <c r="I3601" s="134"/>
      <c r="J3601" s="134"/>
      <c r="K3601" s="134"/>
      <c r="L3601" s="134"/>
      <c r="M3601" s="134"/>
      <c r="N3601" s="134"/>
      <c r="O3601" s="134"/>
      <c r="P3601" s="134"/>
      <c r="Q3601" s="134"/>
      <c r="R3601" s="134"/>
      <c r="S3601" s="134"/>
      <c r="T3601" s="134"/>
      <c r="U3601" s="134"/>
      <c r="V3601" s="134"/>
      <c r="W3601" s="134"/>
      <c r="X3601" s="134"/>
      <c r="Y3601" s="134"/>
      <c r="Z3601" s="134"/>
    </row>
    <row r="3602" ht="15.0" customHeight="1">
      <c r="A3602" s="133" t="s">
        <v>10320</v>
      </c>
      <c r="B3602" s="133" t="s">
        <v>958</v>
      </c>
      <c r="C3602" s="134" t="s">
        <v>10321</v>
      </c>
      <c r="D3602" s="133" t="s">
        <v>4</v>
      </c>
      <c r="E3602" s="133">
        <v>17.86</v>
      </c>
      <c r="F3602" s="134"/>
      <c r="G3602" s="134"/>
      <c r="H3602" s="134"/>
      <c r="I3602" s="134"/>
      <c r="J3602" s="134"/>
      <c r="K3602" s="134"/>
      <c r="L3602" s="134"/>
      <c r="M3602" s="134"/>
      <c r="N3602" s="134"/>
      <c r="O3602" s="134"/>
      <c r="P3602" s="134"/>
      <c r="Q3602" s="134"/>
      <c r="R3602" s="134"/>
      <c r="S3602" s="134"/>
      <c r="T3602" s="134"/>
      <c r="U3602" s="134"/>
      <c r="V3602" s="134"/>
      <c r="W3602" s="134"/>
      <c r="X3602" s="134"/>
      <c r="Y3602" s="134"/>
      <c r="Z3602" s="134"/>
    </row>
    <row r="3603" ht="15.0" customHeight="1">
      <c r="A3603" s="133" t="s">
        <v>10322</v>
      </c>
      <c r="B3603" s="133" t="s">
        <v>958</v>
      </c>
      <c r="C3603" s="134" t="s">
        <v>10323</v>
      </c>
      <c r="D3603" s="133" t="s">
        <v>4</v>
      </c>
      <c r="E3603" s="133">
        <v>18.26</v>
      </c>
      <c r="F3603" s="134"/>
      <c r="G3603" s="134"/>
      <c r="H3603" s="134"/>
      <c r="I3603" s="134"/>
      <c r="J3603" s="134"/>
      <c r="K3603" s="134"/>
      <c r="L3603" s="134"/>
      <c r="M3603" s="134"/>
      <c r="N3603" s="134"/>
      <c r="O3603" s="134"/>
      <c r="P3603" s="134"/>
      <c r="Q3603" s="134"/>
      <c r="R3603" s="134"/>
      <c r="S3603" s="134"/>
      <c r="T3603" s="134"/>
      <c r="U3603" s="134"/>
      <c r="V3603" s="134"/>
      <c r="W3603" s="134"/>
      <c r="X3603" s="134"/>
      <c r="Y3603" s="134"/>
      <c r="Z3603" s="134"/>
    </row>
    <row r="3604" ht="15.0" customHeight="1">
      <c r="A3604" s="133" t="s">
        <v>10324</v>
      </c>
      <c r="B3604" s="133" t="s">
        <v>958</v>
      </c>
      <c r="C3604" s="134" t="s">
        <v>10325</v>
      </c>
      <c r="D3604" s="133" t="s">
        <v>4</v>
      </c>
      <c r="E3604" s="133">
        <v>20.44</v>
      </c>
      <c r="F3604" s="134"/>
      <c r="G3604" s="134"/>
      <c r="H3604" s="134"/>
      <c r="I3604" s="134"/>
      <c r="J3604" s="134"/>
      <c r="K3604" s="134"/>
      <c r="L3604" s="134"/>
      <c r="M3604" s="134"/>
      <c r="N3604" s="134"/>
      <c r="O3604" s="134"/>
      <c r="P3604" s="134"/>
      <c r="Q3604" s="134"/>
      <c r="R3604" s="134"/>
      <c r="S3604" s="134"/>
      <c r="T3604" s="134"/>
      <c r="U3604" s="134"/>
      <c r="V3604" s="134"/>
      <c r="W3604" s="134"/>
      <c r="X3604" s="134"/>
      <c r="Y3604" s="134"/>
      <c r="Z3604" s="134"/>
    </row>
    <row r="3605" ht="15.0" customHeight="1">
      <c r="A3605" s="133" t="s">
        <v>10326</v>
      </c>
      <c r="B3605" s="133" t="s">
        <v>958</v>
      </c>
      <c r="C3605" s="134" t="s">
        <v>10327</v>
      </c>
      <c r="D3605" s="133" t="s">
        <v>4</v>
      </c>
      <c r="E3605" s="133">
        <v>21.2</v>
      </c>
      <c r="F3605" s="134"/>
      <c r="G3605" s="134"/>
      <c r="H3605" s="134"/>
      <c r="I3605" s="134"/>
      <c r="J3605" s="134"/>
      <c r="K3605" s="134"/>
      <c r="L3605" s="134"/>
      <c r="M3605" s="134"/>
      <c r="N3605" s="134"/>
      <c r="O3605" s="134"/>
      <c r="P3605" s="134"/>
      <c r="Q3605" s="134"/>
      <c r="R3605" s="134"/>
      <c r="S3605" s="134"/>
      <c r="T3605" s="134"/>
      <c r="U3605" s="134"/>
      <c r="V3605" s="134"/>
      <c r="W3605" s="134"/>
      <c r="X3605" s="134"/>
      <c r="Y3605" s="134"/>
      <c r="Z3605" s="134"/>
    </row>
    <row r="3606" ht="15.0" customHeight="1">
      <c r="A3606" s="133" t="s">
        <v>10328</v>
      </c>
      <c r="B3606" s="133" t="s">
        <v>958</v>
      </c>
      <c r="C3606" s="134" t="s">
        <v>10329</v>
      </c>
      <c r="D3606" s="133" t="s">
        <v>4</v>
      </c>
      <c r="E3606" s="133">
        <v>21.96</v>
      </c>
      <c r="F3606" s="134"/>
      <c r="G3606" s="134"/>
      <c r="H3606" s="134"/>
      <c r="I3606" s="134"/>
      <c r="J3606" s="134"/>
      <c r="K3606" s="134"/>
      <c r="L3606" s="134"/>
      <c r="M3606" s="134"/>
      <c r="N3606" s="134"/>
      <c r="O3606" s="134"/>
      <c r="P3606" s="134"/>
      <c r="Q3606" s="134"/>
      <c r="R3606" s="134"/>
      <c r="S3606" s="134"/>
      <c r="T3606" s="134"/>
      <c r="U3606" s="134"/>
      <c r="V3606" s="134"/>
      <c r="W3606" s="134"/>
      <c r="X3606" s="134"/>
      <c r="Y3606" s="134"/>
      <c r="Z3606" s="134"/>
    </row>
    <row r="3607" ht="15.0" customHeight="1">
      <c r="A3607" s="133" t="s">
        <v>10330</v>
      </c>
      <c r="B3607" s="133" t="s">
        <v>958</v>
      </c>
      <c r="C3607" s="134" t="s">
        <v>10331</v>
      </c>
      <c r="D3607" s="133" t="s">
        <v>4</v>
      </c>
      <c r="E3607" s="133">
        <v>24.74</v>
      </c>
      <c r="F3607" s="134"/>
      <c r="G3607" s="134"/>
      <c r="H3607" s="134"/>
      <c r="I3607" s="134"/>
      <c r="J3607" s="134"/>
      <c r="K3607" s="134"/>
      <c r="L3607" s="134"/>
      <c r="M3607" s="134"/>
      <c r="N3607" s="134"/>
      <c r="O3607" s="134"/>
      <c r="P3607" s="134"/>
      <c r="Q3607" s="134"/>
      <c r="R3607" s="134"/>
      <c r="S3607" s="134"/>
      <c r="T3607" s="134"/>
      <c r="U3607" s="134"/>
      <c r="V3607" s="134"/>
      <c r="W3607" s="134"/>
      <c r="X3607" s="134"/>
      <c r="Y3607" s="134"/>
      <c r="Z3607" s="134"/>
    </row>
    <row r="3608" ht="15.0" customHeight="1">
      <c r="A3608" s="133" t="s">
        <v>10332</v>
      </c>
      <c r="B3608" s="133" t="s">
        <v>958</v>
      </c>
      <c r="C3608" s="134" t="s">
        <v>10333</v>
      </c>
      <c r="D3608" s="133" t="s">
        <v>101</v>
      </c>
      <c r="E3608" s="133">
        <v>3.59</v>
      </c>
      <c r="F3608" s="134"/>
      <c r="G3608" s="134"/>
      <c r="H3608" s="134"/>
      <c r="I3608" s="134"/>
      <c r="J3608" s="134"/>
      <c r="K3608" s="134"/>
      <c r="L3608" s="134"/>
      <c r="M3608" s="134"/>
      <c r="N3608" s="134"/>
      <c r="O3608" s="134"/>
      <c r="P3608" s="134"/>
      <c r="Q3608" s="134"/>
      <c r="R3608" s="134"/>
      <c r="S3608" s="134"/>
      <c r="T3608" s="134"/>
      <c r="U3608" s="134"/>
      <c r="V3608" s="134"/>
      <c r="W3608" s="134"/>
      <c r="X3608" s="134"/>
      <c r="Y3608" s="134"/>
      <c r="Z3608" s="134"/>
    </row>
    <row r="3609" ht="15.0" customHeight="1">
      <c r="A3609" s="133" t="s">
        <v>10334</v>
      </c>
      <c r="B3609" s="133" t="s">
        <v>958</v>
      </c>
      <c r="C3609" s="134" t="s">
        <v>10335</v>
      </c>
      <c r="D3609" s="133" t="s">
        <v>187</v>
      </c>
      <c r="E3609" s="133">
        <v>193.05</v>
      </c>
      <c r="F3609" s="134"/>
      <c r="G3609" s="134"/>
      <c r="H3609" s="134"/>
      <c r="I3609" s="134"/>
      <c r="J3609" s="134"/>
      <c r="K3609" s="134"/>
      <c r="L3609" s="134"/>
      <c r="M3609" s="134"/>
      <c r="N3609" s="134"/>
      <c r="O3609" s="134"/>
      <c r="P3609" s="134"/>
      <c r="Q3609" s="134"/>
      <c r="R3609" s="134"/>
      <c r="S3609" s="134"/>
      <c r="T3609" s="134"/>
      <c r="U3609" s="134"/>
      <c r="V3609" s="134"/>
      <c r="W3609" s="134"/>
      <c r="X3609" s="134"/>
      <c r="Y3609" s="134"/>
      <c r="Z3609" s="134"/>
    </row>
    <row r="3610" ht="15.0" customHeight="1">
      <c r="A3610" s="133" t="s">
        <v>10336</v>
      </c>
      <c r="B3610" s="133" t="s">
        <v>958</v>
      </c>
      <c r="C3610" s="134" t="s">
        <v>10337</v>
      </c>
      <c r="D3610" s="133" t="s">
        <v>4</v>
      </c>
      <c r="E3610" s="133">
        <v>3607.91</v>
      </c>
      <c r="F3610" s="134"/>
      <c r="G3610" s="134"/>
      <c r="H3610" s="134"/>
      <c r="I3610" s="134"/>
      <c r="J3610" s="134"/>
      <c r="K3610" s="134"/>
      <c r="L3610" s="134"/>
      <c r="M3610" s="134"/>
      <c r="N3610" s="134"/>
      <c r="O3610" s="134"/>
      <c r="P3610" s="134"/>
      <c r="Q3610" s="134"/>
      <c r="R3610" s="134"/>
      <c r="S3610" s="134"/>
      <c r="T3610" s="134"/>
      <c r="U3610" s="134"/>
      <c r="V3610" s="134"/>
      <c r="W3610" s="134"/>
      <c r="X3610" s="134"/>
      <c r="Y3610" s="134"/>
      <c r="Z3610" s="134"/>
    </row>
    <row r="3611" ht="15.0" customHeight="1">
      <c r="A3611" s="133" t="s">
        <v>10338</v>
      </c>
      <c r="B3611" s="133" t="s">
        <v>958</v>
      </c>
      <c r="C3611" s="134" t="s">
        <v>10339</v>
      </c>
      <c r="D3611" s="133" t="s">
        <v>4</v>
      </c>
      <c r="E3611" s="133">
        <v>6937.23</v>
      </c>
      <c r="F3611" s="134"/>
      <c r="G3611" s="134"/>
      <c r="H3611" s="134"/>
      <c r="I3611" s="134"/>
      <c r="J3611" s="134"/>
      <c r="K3611" s="134"/>
      <c r="L3611" s="134"/>
      <c r="M3611" s="134"/>
      <c r="N3611" s="134"/>
      <c r="O3611" s="134"/>
      <c r="P3611" s="134"/>
      <c r="Q3611" s="134"/>
      <c r="R3611" s="134"/>
      <c r="S3611" s="134"/>
      <c r="T3611" s="134"/>
      <c r="U3611" s="134"/>
      <c r="V3611" s="134"/>
      <c r="W3611" s="134"/>
      <c r="X3611" s="134"/>
      <c r="Y3611" s="134"/>
      <c r="Z3611" s="134"/>
    </row>
    <row r="3612" ht="15.0" customHeight="1">
      <c r="A3612" s="133" t="s">
        <v>10340</v>
      </c>
      <c r="B3612" s="133" t="s">
        <v>958</v>
      </c>
      <c r="C3612" s="134" t="s">
        <v>10341</v>
      </c>
      <c r="D3612" s="133" t="s">
        <v>101</v>
      </c>
      <c r="E3612" s="133">
        <v>30.4</v>
      </c>
      <c r="F3612" s="134"/>
      <c r="G3612" s="134"/>
      <c r="H3612" s="134"/>
      <c r="I3612" s="134"/>
      <c r="J3612" s="134"/>
      <c r="K3612" s="134"/>
      <c r="L3612" s="134"/>
      <c r="M3612" s="134"/>
      <c r="N3612" s="134"/>
      <c r="O3612" s="134"/>
      <c r="P3612" s="134"/>
      <c r="Q3612" s="134"/>
      <c r="R3612" s="134"/>
      <c r="S3612" s="134"/>
      <c r="T3612" s="134"/>
      <c r="U3612" s="134"/>
      <c r="V3612" s="134"/>
      <c r="W3612" s="134"/>
      <c r="X3612" s="134"/>
      <c r="Y3612" s="134"/>
      <c r="Z3612" s="134"/>
    </row>
    <row r="3613" ht="15.0" customHeight="1">
      <c r="A3613" s="133" t="s">
        <v>10342</v>
      </c>
      <c r="B3613" s="133" t="s">
        <v>958</v>
      </c>
      <c r="C3613" s="134" t="s">
        <v>10343</v>
      </c>
      <c r="D3613" s="133" t="s">
        <v>101</v>
      </c>
      <c r="E3613" s="133">
        <v>12.91</v>
      </c>
      <c r="F3613" s="134"/>
      <c r="G3613" s="134"/>
      <c r="H3613" s="134"/>
      <c r="I3613" s="134"/>
      <c r="J3613" s="134"/>
      <c r="K3613" s="134"/>
      <c r="L3613" s="134"/>
      <c r="M3613" s="134"/>
      <c r="N3613" s="134"/>
      <c r="O3613" s="134"/>
      <c r="P3613" s="134"/>
      <c r="Q3613" s="134"/>
      <c r="R3613" s="134"/>
      <c r="S3613" s="134"/>
      <c r="T3613" s="134"/>
      <c r="U3613" s="134"/>
      <c r="V3613" s="134"/>
      <c r="W3613" s="134"/>
      <c r="X3613" s="134"/>
      <c r="Y3613" s="134"/>
      <c r="Z3613" s="134"/>
    </row>
  </sheetData>
  <printOptions horizontalCentered="1"/>
  <pageMargins bottom="0.747917" footer="0.0" header="0.0" left="0.236111" right="0.236111" top="0.747917"/>
  <pageSetup paperSize="9"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71"/>
    <col customWidth="1" min="2" max="2" width="8.71"/>
    <col customWidth="1" min="3" max="3" width="8.86"/>
    <col customWidth="1" min="4" max="4" width="10.0"/>
    <col customWidth="1" min="5" max="5" width="8.71"/>
    <col customWidth="1" min="6" max="6" width="16.14"/>
    <col customWidth="1" min="7" max="7" width="8.71"/>
    <col customWidth="1" min="8" max="8" width="31.71"/>
    <col customWidth="1" min="9" max="10" width="8.71"/>
    <col customWidth="1" min="11" max="11" width="17.29"/>
    <col customWidth="1" min="12" max="13" width="8.71"/>
    <col customWidth="1" min="14" max="14" width="17.29"/>
    <col customWidth="1" min="15" max="16" width="8.71"/>
    <col customWidth="1" min="17" max="17" width="15.86"/>
    <col customWidth="1" min="18" max="19" width="8.71"/>
    <col customWidth="1" min="20" max="20" width="15.57"/>
    <col customWidth="1" min="21" max="22" width="8.71"/>
    <col customWidth="1" min="23" max="24" width="15.71"/>
    <col customWidth="1" min="25" max="25" width="8.71"/>
    <col customWidth="1" min="26" max="26" width="15.71"/>
    <col customWidth="1" min="27" max="27" width="5.71"/>
    <col customWidth="1" min="28" max="28" width="15.71"/>
  </cols>
  <sheetData>
    <row r="1">
      <c r="A1" s="135" t="s">
        <v>10344</v>
      </c>
      <c r="C1" s="130" t="s">
        <v>10345</v>
      </c>
      <c r="D1" s="124"/>
      <c r="F1" s="135" t="s">
        <v>10346</v>
      </c>
      <c r="G1" s="6"/>
      <c r="H1" s="130" t="s">
        <v>10347</v>
      </c>
      <c r="I1" s="124"/>
      <c r="K1" s="130" t="s">
        <v>10348</v>
      </c>
      <c r="L1" s="124"/>
      <c r="N1" s="130" t="s">
        <v>10349</v>
      </c>
      <c r="O1" s="124"/>
      <c r="Q1" s="130" t="s">
        <v>10350</v>
      </c>
      <c r="R1" s="124"/>
      <c r="T1" s="130" t="s">
        <v>10351</v>
      </c>
      <c r="U1" s="124"/>
      <c r="W1" s="130" t="s">
        <v>10352</v>
      </c>
      <c r="X1" s="124"/>
      <c r="Z1" s="135" t="s">
        <v>10353</v>
      </c>
      <c r="AA1" s="6"/>
      <c r="AB1" s="135" t="s">
        <v>10354</v>
      </c>
    </row>
    <row r="2">
      <c r="A2" s="135" t="s">
        <v>10355</v>
      </c>
      <c r="C2" s="135" t="s">
        <v>10356</v>
      </c>
      <c r="D2" s="135" t="s">
        <v>10357</v>
      </c>
      <c r="F2" s="135">
        <v>3.63</v>
      </c>
      <c r="H2" s="136" t="s">
        <v>10358</v>
      </c>
      <c r="I2" s="136">
        <v>298.69</v>
      </c>
      <c r="K2" s="136" t="s">
        <v>10359</v>
      </c>
      <c r="L2" s="136">
        <f>191.44+34.27+232.63</f>
        <v>458.34</v>
      </c>
      <c r="N2" s="136" t="s">
        <v>10360</v>
      </c>
      <c r="O2" s="136">
        <f>178.42</f>
        <v>178.42</v>
      </c>
      <c r="Q2" s="136" t="s">
        <v>10361</v>
      </c>
      <c r="R2" s="136">
        <f>50.58</f>
        <v>50.58</v>
      </c>
      <c r="T2" s="136" t="s">
        <v>10362</v>
      </c>
      <c r="U2" s="136">
        <f>22.97+15.52+108.2+73.36</f>
        <v>220.05</v>
      </c>
      <c r="W2" s="135" t="s">
        <v>10363</v>
      </c>
      <c r="X2" s="135">
        <f>0.7*0.5*1</f>
        <v>0.35</v>
      </c>
      <c r="Z2" s="135">
        <f>3.4*0.6</f>
        <v>2.04</v>
      </c>
      <c r="AB2" s="135">
        <f>4*1.7*0.4</f>
        <v>2.72</v>
      </c>
    </row>
    <row r="3">
      <c r="A3" s="135">
        <f>508*0.1</f>
        <v>50.8</v>
      </c>
      <c r="C3" s="135">
        <f>0.7*1.25</f>
        <v>0.875</v>
      </c>
      <c r="D3" s="135" t="s">
        <v>10364</v>
      </c>
      <c r="F3" s="132"/>
      <c r="H3" s="136" t="s">
        <v>10365</v>
      </c>
      <c r="I3" s="136">
        <f>68.23+76.25</f>
        <v>144.48</v>
      </c>
      <c r="K3" s="136" t="s">
        <v>10366</v>
      </c>
      <c r="L3" s="136">
        <f>3.7+9.54+4.26+91.53</f>
        <v>109.03</v>
      </c>
      <c r="N3" s="136" t="s">
        <v>10367</v>
      </c>
      <c r="O3" s="136">
        <v>47.42</v>
      </c>
      <c r="Q3" s="130" t="s">
        <v>10368</v>
      </c>
      <c r="R3" s="124"/>
      <c r="W3" s="135" t="s">
        <v>10369</v>
      </c>
      <c r="X3" s="135">
        <f>1.1*0.5*1</f>
        <v>0.55</v>
      </c>
      <c r="Z3" s="135">
        <f>1.25*0.5</f>
        <v>0.625</v>
      </c>
      <c r="AB3" s="135">
        <f>3*2.5*0.3</f>
        <v>2.25</v>
      </c>
    </row>
    <row r="4">
      <c r="A4" s="135" t="s">
        <v>10370</v>
      </c>
      <c r="C4" s="135">
        <f>1.1*1.95</f>
        <v>2.145</v>
      </c>
      <c r="D4" s="135" t="s">
        <v>10364</v>
      </c>
      <c r="F4" s="132"/>
      <c r="H4" s="136" t="s">
        <v>10371</v>
      </c>
      <c r="I4" s="136">
        <f>31.19+44.8+61.09+38.1+5.29+28.57+101.13</f>
        <v>310.17</v>
      </c>
      <c r="Q4" s="136" t="s">
        <v>10361</v>
      </c>
      <c r="R4" s="136">
        <f>0.55+1.28</f>
        <v>1.83</v>
      </c>
      <c r="W4" s="135" t="s">
        <v>10372</v>
      </c>
      <c r="X4" s="135" t="s">
        <v>958</v>
      </c>
      <c r="Z4" s="135">
        <f>1*0.5</f>
        <v>0.5</v>
      </c>
      <c r="AB4" s="135">
        <f>4*5.2*0.4</f>
        <v>8.32</v>
      </c>
    </row>
    <row r="5">
      <c r="A5" s="135">
        <f>68*0.3*0.1</f>
        <v>2.04</v>
      </c>
      <c r="C5" s="135">
        <f>1.4*1.15</f>
        <v>1.61</v>
      </c>
      <c r="D5" s="135" t="s">
        <v>10373</v>
      </c>
      <c r="F5" s="132"/>
      <c r="H5" s="136" t="s">
        <v>10374</v>
      </c>
      <c r="I5" s="136">
        <f>159.98+127.68</f>
        <v>287.66</v>
      </c>
      <c r="Q5" s="130" t="s">
        <v>10375</v>
      </c>
      <c r="R5" s="124"/>
      <c r="W5" s="135" t="s">
        <v>10376</v>
      </c>
      <c r="X5" s="135">
        <f>1.4*0.5*1</f>
        <v>0.7</v>
      </c>
      <c r="Z5" s="135">
        <f>0.85*0.5*2</f>
        <v>0.85</v>
      </c>
      <c r="AB5" s="135">
        <f>2*2.5*0.3</f>
        <v>1.5</v>
      </c>
    </row>
    <row r="6">
      <c r="A6" s="132"/>
      <c r="C6" s="135">
        <f>1.4*1.95</f>
        <v>2.73</v>
      </c>
      <c r="D6" s="135" t="s">
        <v>10364</v>
      </c>
      <c r="F6" s="132"/>
      <c r="H6" s="136" t="s">
        <v>10377</v>
      </c>
      <c r="I6" s="136">
        <f>1.46+2.51+3.23+1.02+21.49+2.24+1.7+46.54+48.4+18.81+3.03+1.06+36.85+578.69</f>
        <v>767.03</v>
      </c>
      <c r="Q6" s="136" t="s">
        <v>10361</v>
      </c>
      <c r="R6" s="136">
        <f>11.6</f>
        <v>11.6</v>
      </c>
      <c r="W6" s="135" t="s">
        <v>10378</v>
      </c>
      <c r="X6" s="135">
        <f>2*0.5*1</f>
        <v>1</v>
      </c>
      <c r="Z6" s="135">
        <f>3.2*0.6</f>
        <v>1.92</v>
      </c>
      <c r="AB6" s="135">
        <f>1.2*0.3</f>
        <v>0.36</v>
      </c>
    </row>
    <row r="7">
      <c r="A7" s="132"/>
      <c r="C7" s="135">
        <f>1.28*2</f>
        <v>2.56</v>
      </c>
      <c r="D7" s="135" t="s">
        <v>10373</v>
      </c>
      <c r="F7" s="132"/>
      <c r="H7" s="136" t="s">
        <v>10379</v>
      </c>
      <c r="I7" s="136">
        <v>0.06</v>
      </c>
      <c r="Q7" s="130" t="s">
        <v>10354</v>
      </c>
      <c r="R7" s="124"/>
      <c r="W7" s="135" t="s">
        <v>10380</v>
      </c>
      <c r="X7" s="135">
        <f>2.1*0.5*1</f>
        <v>1.05</v>
      </c>
      <c r="Z7" s="135">
        <f>1.8*0.55</f>
        <v>0.99</v>
      </c>
      <c r="AB7" s="135">
        <f>3*2.1*0.6</f>
        <v>3.78</v>
      </c>
    </row>
    <row r="8">
      <c r="A8" s="132"/>
      <c r="C8" s="135">
        <f>2.1*0.5</f>
        <v>1.05</v>
      </c>
      <c r="D8" s="135" t="s">
        <v>10381</v>
      </c>
      <c r="F8" s="132"/>
      <c r="H8" s="136" t="s">
        <v>10382</v>
      </c>
      <c r="I8" s="136">
        <f>167.63+99.37+119.09+672.02+249.05</f>
        <v>1307.16</v>
      </c>
      <c r="Q8" s="136" t="s">
        <v>10361</v>
      </c>
      <c r="R8" s="136">
        <f>2.72+6.75+1.5+0.37+3.81+0.75+0.88+5.89+9.6</f>
        <v>32.27</v>
      </c>
      <c r="W8" s="135" t="s">
        <v>10383</v>
      </c>
      <c r="X8" s="135">
        <f>8*2.1*0.5</f>
        <v>8.4</v>
      </c>
      <c r="Z8" s="135">
        <f>(0.65+0.9)*2.5</f>
        <v>3.875</v>
      </c>
      <c r="AB8" s="135">
        <f>2.5*0.3</f>
        <v>0.75</v>
      </c>
    </row>
    <row r="9">
      <c r="A9" s="132"/>
      <c r="C9" s="135">
        <f>0.75*2.1*8</f>
        <v>12.6</v>
      </c>
      <c r="D9" s="135" t="s">
        <v>10381</v>
      </c>
      <c r="F9" s="132"/>
      <c r="H9" s="6"/>
      <c r="I9" s="6"/>
      <c r="Q9" s="130" t="s">
        <v>10384</v>
      </c>
      <c r="R9" s="124"/>
      <c r="W9" s="135" t="s">
        <v>10385</v>
      </c>
      <c r="X9" s="135">
        <f>4*2.1*0.5</f>
        <v>4.2</v>
      </c>
      <c r="Z9" s="135">
        <f>1.2*0.75</f>
        <v>0.9</v>
      </c>
      <c r="AB9" s="135">
        <f>2.95*0.3</f>
        <v>0.885</v>
      </c>
    </row>
    <row r="10">
      <c r="A10" s="132"/>
      <c r="C10" s="135">
        <f>2.1*1*4</f>
        <v>8.4</v>
      </c>
      <c r="D10" s="135" t="s">
        <v>10381</v>
      </c>
      <c r="F10" s="132"/>
      <c r="H10" s="6"/>
      <c r="I10" s="6"/>
      <c r="Q10" s="136" t="s">
        <v>10361</v>
      </c>
      <c r="R10" s="136">
        <v>12.29</v>
      </c>
      <c r="W10" s="135" t="s">
        <v>10386</v>
      </c>
      <c r="X10" s="135">
        <f>2.1*0.5*2</f>
        <v>2.1</v>
      </c>
      <c r="Z10" s="135">
        <f>(0.6+1.65)*1.85</f>
        <v>4.1625</v>
      </c>
      <c r="AB10" s="135">
        <f>5*1.8*0.4</f>
        <v>3.6</v>
      </c>
    </row>
    <row r="11">
      <c r="A11" s="132"/>
      <c r="C11" s="135">
        <f>2*2.1*1.5</f>
        <v>6.3</v>
      </c>
      <c r="D11" s="135" t="s">
        <v>10381</v>
      </c>
      <c r="F11" s="132"/>
      <c r="H11" s="6"/>
      <c r="I11" s="6"/>
      <c r="W11" s="135" t="s">
        <v>10387</v>
      </c>
      <c r="X11" s="135">
        <f>2*0.7*0.5</f>
        <v>0.7</v>
      </c>
      <c r="Z11" s="135">
        <f>1.4*0.5</f>
        <v>0.7</v>
      </c>
      <c r="AB11" s="135">
        <f>3*1.2*0.4</f>
        <v>1.44</v>
      </c>
    </row>
    <row r="12">
      <c r="A12" s="132"/>
      <c r="C12" s="135">
        <f>0.75*0.7*2</f>
        <v>1.05</v>
      </c>
      <c r="D12" s="135" t="s">
        <v>10381</v>
      </c>
      <c r="F12" s="132"/>
      <c r="H12" s="6"/>
      <c r="I12" s="6"/>
      <c r="W12" s="135" t="s">
        <v>10388</v>
      </c>
      <c r="X12" s="135">
        <f>1.4*0.5*5</f>
        <v>3.5</v>
      </c>
      <c r="Z12" s="135">
        <f>(0.6+1.75)*2.95</f>
        <v>6.9325</v>
      </c>
      <c r="AB12" s="135">
        <f>5*2.6*0.4</f>
        <v>5.2</v>
      </c>
    </row>
    <row r="13">
      <c r="A13" s="132"/>
      <c r="C13" s="135">
        <f>2*4.2*0.5</f>
        <v>4.2</v>
      </c>
      <c r="D13" s="135" t="s">
        <v>10381</v>
      </c>
      <c r="F13" s="132"/>
      <c r="W13" s="135" t="s">
        <v>10389</v>
      </c>
      <c r="X13" s="135">
        <f>2*4.2*0.5</f>
        <v>4.2</v>
      </c>
      <c r="Z13" s="135">
        <f>2.1*0.6</f>
        <v>1.26</v>
      </c>
      <c r="AB13" s="135">
        <f>8*3*0.4</f>
        <v>9.6</v>
      </c>
    </row>
    <row r="14">
      <c r="A14" s="132"/>
      <c r="C14" s="135">
        <f>5*1.4*0.75</f>
        <v>5.25</v>
      </c>
      <c r="D14" s="135" t="s">
        <v>10381</v>
      </c>
      <c r="F14" s="132"/>
      <c r="W14" s="135" t="s">
        <v>10390</v>
      </c>
      <c r="X14" s="135">
        <f>3*5.6*0.5</f>
        <v>8.4</v>
      </c>
      <c r="Z14" s="135">
        <f>1.55*0.53</f>
        <v>0.8215</v>
      </c>
      <c r="AB14" s="135">
        <f>SUM(AB2:AB13)</f>
        <v>40.405</v>
      </c>
    </row>
    <row r="15">
      <c r="A15" s="132"/>
      <c r="C15" s="135">
        <f>3*5.6*1</f>
        <v>16.8</v>
      </c>
      <c r="D15" s="135" t="s">
        <v>10381</v>
      </c>
      <c r="F15" s="132"/>
      <c r="W15" s="135" t="s">
        <v>10391</v>
      </c>
      <c r="X15" s="135">
        <f>2*1.6*0.5</f>
        <v>1.6</v>
      </c>
      <c r="Z15" s="135">
        <f>1*0.75</f>
        <v>0.75</v>
      </c>
      <c r="AB15" s="132"/>
    </row>
    <row r="16">
      <c r="A16" s="132"/>
      <c r="C16" s="135">
        <f>2*1.6*0.85</f>
        <v>2.72</v>
      </c>
      <c r="D16" s="135" t="s">
        <v>10373</v>
      </c>
      <c r="F16" s="132"/>
      <c r="W16" s="135" t="s">
        <v>10392</v>
      </c>
      <c r="X16" s="135">
        <f>SUM(X2:X15)</f>
        <v>36.75</v>
      </c>
      <c r="Z16" s="135">
        <f>4.8*0.7</f>
        <v>3.36</v>
      </c>
      <c r="AB16" s="132"/>
    </row>
    <row r="17">
      <c r="A17" s="132"/>
      <c r="C17" s="132"/>
      <c r="D17" s="132"/>
      <c r="F17" s="132"/>
      <c r="W17" s="132"/>
      <c r="X17" s="132"/>
      <c r="Z17" s="135">
        <f>1.55*0.7</f>
        <v>1.085</v>
      </c>
      <c r="AB17" s="132"/>
    </row>
    <row r="18">
      <c r="A18" s="132"/>
      <c r="C18" s="132"/>
      <c r="D18" s="132"/>
      <c r="F18" s="132"/>
      <c r="W18" s="132"/>
      <c r="X18" s="132"/>
      <c r="Z18" s="135">
        <f>0.7*1.2</f>
        <v>0.84</v>
      </c>
      <c r="AB18" s="132"/>
    </row>
    <row r="19">
      <c r="A19" s="132"/>
      <c r="C19" s="132"/>
      <c r="D19" s="132"/>
      <c r="F19" s="132"/>
      <c r="W19" s="132"/>
      <c r="X19" s="132"/>
      <c r="Z19" s="135">
        <f>2*2.9*0.53</f>
        <v>3.074</v>
      </c>
      <c r="AB19" s="132"/>
    </row>
    <row r="20">
      <c r="A20" s="132"/>
      <c r="C20" s="132"/>
      <c r="D20" s="132"/>
      <c r="F20" s="132"/>
      <c r="W20" s="132"/>
      <c r="X20" s="132"/>
      <c r="Z20" s="135">
        <f>(0.9+0.9)*0.5</f>
        <v>0.9</v>
      </c>
      <c r="AB20" s="132"/>
    </row>
    <row r="21">
      <c r="A21" s="132"/>
      <c r="C21" s="132"/>
      <c r="D21" s="132"/>
      <c r="F21" s="132"/>
      <c r="W21" s="132"/>
      <c r="X21" s="132"/>
      <c r="Z21" s="135">
        <f>2*0.95*0.55</f>
        <v>1.045</v>
      </c>
      <c r="AB21" s="132"/>
    </row>
    <row r="22">
      <c r="A22" s="132"/>
      <c r="C22" s="132"/>
      <c r="D22" s="132"/>
      <c r="F22" s="132"/>
      <c r="W22" s="132"/>
      <c r="X22" s="132"/>
      <c r="Z22" s="135">
        <f>SUM(Z2:Z21)</f>
        <v>36.6305</v>
      </c>
      <c r="AB22" s="132"/>
    </row>
    <row r="23">
      <c r="A23" s="132"/>
      <c r="C23" s="132"/>
      <c r="D23" s="132"/>
      <c r="F23" s="132"/>
      <c r="W23" s="132"/>
      <c r="X23" s="132"/>
      <c r="Z23" s="132"/>
      <c r="AB23" s="132"/>
    </row>
    <row r="24">
      <c r="A24" s="132"/>
      <c r="C24" s="132"/>
      <c r="D24" s="132"/>
      <c r="F24" s="132"/>
      <c r="W24" s="132"/>
      <c r="X24" s="132"/>
      <c r="Z24" s="132"/>
      <c r="AB24" s="132"/>
    </row>
    <row r="25">
      <c r="A25" s="132"/>
      <c r="C25" s="132"/>
      <c r="D25" s="132"/>
      <c r="F25" s="132"/>
      <c r="W25" s="132"/>
      <c r="X25" s="132"/>
      <c r="Z25" s="132"/>
      <c r="AB25" s="132"/>
    </row>
    <row r="26">
      <c r="A26" s="132"/>
      <c r="C26" s="132"/>
      <c r="D26" s="132"/>
      <c r="F26" s="132"/>
      <c r="W26" s="132"/>
      <c r="X26" s="132"/>
      <c r="Z26" s="132"/>
      <c r="AB26" s="132"/>
    </row>
    <row r="27">
      <c r="A27" s="132"/>
      <c r="C27" s="132"/>
      <c r="D27" s="132"/>
      <c r="F27" s="132"/>
      <c r="W27" s="132"/>
      <c r="X27" s="132"/>
      <c r="Z27" s="132"/>
      <c r="AB27" s="132"/>
    </row>
    <row r="28">
      <c r="A28" s="132"/>
      <c r="C28" s="132"/>
      <c r="D28" s="132"/>
      <c r="F28" s="132"/>
      <c r="W28" s="132"/>
      <c r="X28" s="132"/>
      <c r="Z28" s="132"/>
      <c r="AB28" s="132"/>
    </row>
    <row r="29">
      <c r="A29" s="132"/>
      <c r="C29" s="132"/>
      <c r="D29" s="132"/>
      <c r="F29" s="132"/>
      <c r="W29" s="132"/>
      <c r="X29" s="132"/>
      <c r="Z29" s="132"/>
      <c r="AB29" s="132"/>
    </row>
    <row r="30">
      <c r="A30" s="132"/>
      <c r="C30" s="132"/>
      <c r="D30" s="132"/>
      <c r="F30" s="132"/>
      <c r="W30" s="132"/>
      <c r="X30" s="132"/>
      <c r="Z30" s="132"/>
      <c r="AB30" s="132"/>
    </row>
    <row r="31">
      <c r="A31" s="132"/>
      <c r="C31" s="132"/>
      <c r="D31" s="132"/>
      <c r="F31" s="132"/>
      <c r="W31" s="132"/>
      <c r="X31" s="132"/>
      <c r="Z31" s="132"/>
      <c r="AB31" s="132"/>
    </row>
    <row r="32">
      <c r="A32" s="132"/>
      <c r="C32" s="132"/>
      <c r="D32" s="132"/>
      <c r="F32" s="132"/>
      <c r="W32" s="132"/>
      <c r="X32" s="132"/>
      <c r="Z32" s="132"/>
      <c r="AB32" s="132"/>
    </row>
    <row r="33">
      <c r="A33" s="132"/>
      <c r="C33" s="132"/>
      <c r="D33" s="132"/>
      <c r="F33" s="132"/>
      <c r="W33" s="132"/>
      <c r="X33" s="132"/>
      <c r="Z33" s="132"/>
      <c r="AB33" s="132"/>
    </row>
    <row r="34">
      <c r="A34" s="132"/>
      <c r="C34" s="132"/>
      <c r="D34" s="132"/>
      <c r="F34" s="132"/>
      <c r="W34" s="132"/>
      <c r="X34" s="132"/>
      <c r="Z34" s="132"/>
      <c r="AB34" s="132"/>
    </row>
    <row r="35">
      <c r="A35" s="132"/>
      <c r="C35" s="132"/>
      <c r="D35" s="132"/>
      <c r="F35" s="132"/>
      <c r="W35" s="132"/>
      <c r="X35" s="132"/>
      <c r="Z35" s="132"/>
      <c r="AB35" s="132"/>
    </row>
    <row r="36">
      <c r="A36" s="132"/>
      <c r="C36" s="132"/>
      <c r="D36" s="132"/>
      <c r="F36" s="132"/>
      <c r="W36" s="132"/>
      <c r="X36" s="132"/>
      <c r="Z36" s="132"/>
      <c r="AB36" s="132"/>
    </row>
    <row r="37">
      <c r="A37" s="132"/>
      <c r="C37" s="132"/>
      <c r="D37" s="132"/>
      <c r="F37" s="132"/>
      <c r="W37" s="132"/>
      <c r="X37" s="132"/>
      <c r="Z37" s="132"/>
      <c r="AB37" s="132"/>
    </row>
    <row r="38">
      <c r="A38" s="132"/>
      <c r="C38" s="132"/>
      <c r="D38" s="132"/>
      <c r="F38" s="132"/>
      <c r="W38" s="132"/>
      <c r="X38" s="132"/>
      <c r="Z38" s="132"/>
      <c r="AB38" s="132"/>
    </row>
    <row r="39">
      <c r="A39" s="132"/>
      <c r="C39" s="132"/>
      <c r="D39" s="132"/>
      <c r="F39" s="132"/>
      <c r="W39" s="132"/>
      <c r="X39" s="132"/>
      <c r="Z39" s="132"/>
      <c r="AB39" s="132"/>
    </row>
    <row r="40">
      <c r="A40" s="132"/>
      <c r="C40" s="132"/>
      <c r="D40" s="132"/>
      <c r="F40" s="132"/>
      <c r="W40" s="132"/>
      <c r="X40" s="132"/>
      <c r="Z40" s="132"/>
      <c r="AB40" s="132"/>
    </row>
    <row r="41">
      <c r="A41" s="132"/>
      <c r="C41" s="132"/>
      <c r="D41" s="132"/>
      <c r="F41" s="132"/>
      <c r="W41" s="132"/>
      <c r="X41" s="132"/>
      <c r="Z41" s="132"/>
      <c r="AB41" s="132"/>
    </row>
    <row r="42">
      <c r="A42" s="132"/>
      <c r="C42" s="132"/>
      <c r="D42" s="132"/>
      <c r="F42" s="132"/>
      <c r="W42" s="132"/>
      <c r="X42" s="132"/>
      <c r="Z42" s="132"/>
      <c r="AB42" s="132"/>
    </row>
    <row r="43">
      <c r="A43" s="132"/>
      <c r="C43" s="132"/>
      <c r="D43" s="132"/>
      <c r="F43" s="132"/>
      <c r="W43" s="132"/>
      <c r="X43" s="132"/>
      <c r="Z43" s="132"/>
      <c r="AB43" s="132"/>
    </row>
    <row r="44">
      <c r="A44" s="132"/>
      <c r="C44" s="132"/>
      <c r="D44" s="132"/>
      <c r="F44" s="132"/>
      <c r="W44" s="132"/>
      <c r="X44" s="132"/>
      <c r="Z44" s="132"/>
      <c r="AB44" s="132"/>
    </row>
    <row r="45">
      <c r="A45" s="132"/>
      <c r="C45" s="132"/>
      <c r="D45" s="132"/>
      <c r="F45" s="132"/>
      <c r="W45" s="132"/>
      <c r="X45" s="132"/>
      <c r="Z45" s="132"/>
      <c r="AB45" s="132"/>
    </row>
    <row r="46">
      <c r="A46" s="132"/>
      <c r="C46" s="132"/>
      <c r="D46" s="132"/>
      <c r="F46" s="132"/>
      <c r="W46" s="132"/>
      <c r="X46" s="132"/>
      <c r="Z46" s="132"/>
      <c r="AB46" s="132"/>
    </row>
    <row r="47">
      <c r="A47" s="132"/>
      <c r="C47" s="132"/>
      <c r="D47" s="132"/>
      <c r="F47" s="132"/>
      <c r="W47" s="132"/>
      <c r="X47" s="132"/>
      <c r="Z47" s="132"/>
      <c r="AB47" s="132"/>
    </row>
    <row r="48">
      <c r="A48" s="132"/>
      <c r="C48" s="132"/>
      <c r="D48" s="132"/>
      <c r="F48" s="132"/>
      <c r="W48" s="132"/>
      <c r="X48" s="132"/>
      <c r="Z48" s="132"/>
      <c r="AB48" s="132"/>
    </row>
    <row r="49">
      <c r="A49" s="132"/>
      <c r="C49" s="132"/>
      <c r="D49" s="132"/>
      <c r="F49" s="132"/>
      <c r="W49" s="132"/>
      <c r="X49" s="132"/>
      <c r="Z49" s="132"/>
      <c r="AB49" s="132"/>
    </row>
    <row r="50">
      <c r="A50" s="132"/>
      <c r="C50" s="132"/>
      <c r="D50" s="132"/>
      <c r="F50" s="132"/>
      <c r="W50" s="132"/>
      <c r="X50" s="132"/>
      <c r="Z50" s="132"/>
      <c r="AB50" s="132"/>
    </row>
    <row r="51">
      <c r="A51" s="132"/>
      <c r="C51" s="132"/>
      <c r="D51" s="132"/>
      <c r="F51" s="132"/>
      <c r="W51" s="132"/>
      <c r="X51" s="132"/>
      <c r="Z51" s="132"/>
      <c r="AB51" s="132"/>
    </row>
    <row r="52">
      <c r="A52" s="132"/>
      <c r="C52" s="132"/>
      <c r="D52" s="132"/>
      <c r="F52" s="132"/>
      <c r="W52" s="132"/>
      <c r="X52" s="132"/>
      <c r="Z52" s="132"/>
      <c r="AB52" s="132"/>
    </row>
    <row r="53">
      <c r="A53" s="132"/>
      <c r="C53" s="132"/>
      <c r="D53" s="132"/>
      <c r="F53" s="132"/>
      <c r="W53" s="132"/>
      <c r="X53" s="132"/>
      <c r="Z53" s="132"/>
      <c r="AB53" s="132"/>
    </row>
    <row r="54">
      <c r="A54" s="132"/>
      <c r="C54" s="132"/>
      <c r="D54" s="132"/>
      <c r="F54" s="132"/>
      <c r="W54" s="132"/>
      <c r="X54" s="132"/>
      <c r="Z54" s="132"/>
      <c r="AB54" s="132"/>
    </row>
    <row r="55">
      <c r="A55" s="132"/>
      <c r="C55" s="132"/>
      <c r="D55" s="132"/>
      <c r="F55" s="132"/>
      <c r="W55" s="132"/>
      <c r="X55" s="132"/>
      <c r="Z55" s="132"/>
      <c r="AB55" s="132"/>
    </row>
    <row r="56">
      <c r="A56" s="132"/>
      <c r="C56" s="132"/>
      <c r="D56" s="132"/>
      <c r="F56" s="132"/>
      <c r="W56" s="132"/>
      <c r="X56" s="132"/>
      <c r="Z56" s="132"/>
      <c r="AB56" s="132"/>
    </row>
    <row r="57">
      <c r="A57" s="132"/>
      <c r="C57" s="132"/>
      <c r="D57" s="132"/>
      <c r="F57" s="132"/>
      <c r="W57" s="132"/>
      <c r="X57" s="132"/>
      <c r="Z57" s="132"/>
      <c r="AB57" s="132"/>
    </row>
    <row r="58">
      <c r="A58" s="132"/>
      <c r="C58" s="132"/>
      <c r="D58" s="132"/>
      <c r="F58" s="132"/>
      <c r="W58" s="132"/>
      <c r="X58" s="132"/>
      <c r="Z58" s="132"/>
      <c r="AB58" s="132"/>
    </row>
    <row r="59">
      <c r="A59" s="132"/>
      <c r="C59" s="132"/>
      <c r="D59" s="132"/>
      <c r="F59" s="132"/>
      <c r="W59" s="132"/>
      <c r="X59" s="132"/>
      <c r="Z59" s="132"/>
      <c r="AB59" s="132"/>
    </row>
    <row r="60">
      <c r="A60" s="132"/>
      <c r="C60" s="132"/>
      <c r="D60" s="132"/>
      <c r="F60" s="132"/>
      <c r="W60" s="132"/>
      <c r="X60" s="132"/>
      <c r="Z60" s="132"/>
      <c r="AB60" s="132"/>
    </row>
    <row r="61">
      <c r="A61" s="132"/>
      <c r="C61" s="132"/>
      <c r="D61" s="132"/>
      <c r="F61" s="132"/>
      <c r="W61" s="132"/>
      <c r="X61" s="132"/>
      <c r="Z61" s="132"/>
      <c r="AB61" s="132"/>
    </row>
    <row r="62">
      <c r="A62" s="132"/>
      <c r="C62" s="132"/>
      <c r="D62" s="132"/>
      <c r="F62" s="132"/>
      <c r="W62" s="132"/>
      <c r="X62" s="132"/>
      <c r="Z62" s="132"/>
      <c r="AB62" s="132"/>
    </row>
    <row r="63">
      <c r="A63" s="132"/>
      <c r="C63" s="132"/>
      <c r="D63" s="132"/>
      <c r="F63" s="132"/>
      <c r="W63" s="132"/>
      <c r="X63" s="132"/>
      <c r="Z63" s="132"/>
      <c r="AB63" s="132"/>
    </row>
    <row r="64">
      <c r="A64" s="132"/>
      <c r="C64" s="132"/>
      <c r="D64" s="132"/>
      <c r="F64" s="132"/>
      <c r="W64" s="132"/>
      <c r="X64" s="132"/>
      <c r="Z64" s="132"/>
      <c r="AB64" s="132"/>
    </row>
    <row r="65">
      <c r="A65" s="132"/>
      <c r="C65" s="132"/>
      <c r="D65" s="132"/>
      <c r="F65" s="132"/>
      <c r="W65" s="132"/>
      <c r="X65" s="132"/>
      <c r="Z65" s="132"/>
      <c r="AB65" s="132"/>
    </row>
    <row r="66">
      <c r="A66" s="132"/>
      <c r="C66" s="132"/>
      <c r="D66" s="132"/>
      <c r="F66" s="132"/>
      <c r="W66" s="132"/>
      <c r="X66" s="132"/>
      <c r="Z66" s="132"/>
      <c r="AB66" s="132"/>
    </row>
    <row r="67">
      <c r="A67" s="132"/>
      <c r="C67" s="132"/>
      <c r="D67" s="132"/>
      <c r="F67" s="132"/>
      <c r="W67" s="132"/>
      <c r="X67" s="132"/>
      <c r="Z67" s="132"/>
      <c r="AB67" s="132"/>
    </row>
    <row r="68">
      <c r="A68" s="132"/>
      <c r="C68" s="132"/>
      <c r="D68" s="132"/>
      <c r="F68" s="132"/>
      <c r="W68" s="132"/>
      <c r="X68" s="132"/>
      <c r="Z68" s="132"/>
      <c r="AB68" s="132"/>
    </row>
    <row r="69">
      <c r="A69" s="132"/>
      <c r="C69" s="132"/>
      <c r="D69" s="132"/>
      <c r="F69" s="132"/>
      <c r="W69" s="132"/>
      <c r="X69" s="132"/>
      <c r="Z69" s="132"/>
      <c r="AB69" s="132"/>
    </row>
    <row r="70">
      <c r="A70" s="132"/>
      <c r="C70" s="132"/>
      <c r="D70" s="132"/>
      <c r="F70" s="132"/>
      <c r="W70" s="132"/>
      <c r="X70" s="132"/>
      <c r="Z70" s="132"/>
      <c r="AB70" s="132"/>
    </row>
    <row r="71">
      <c r="A71" s="132"/>
      <c r="C71" s="132"/>
      <c r="D71" s="132"/>
      <c r="F71" s="132"/>
      <c r="W71" s="132"/>
      <c r="X71" s="132"/>
      <c r="Z71" s="132"/>
      <c r="AB71" s="132"/>
    </row>
    <row r="72">
      <c r="A72" s="132"/>
      <c r="C72" s="132"/>
      <c r="D72" s="132"/>
      <c r="F72" s="132"/>
      <c r="W72" s="132"/>
      <c r="X72" s="132"/>
      <c r="Z72" s="132"/>
      <c r="AB72" s="132"/>
    </row>
    <row r="73">
      <c r="A73" s="132"/>
      <c r="C73" s="132"/>
      <c r="D73" s="132"/>
      <c r="F73" s="132"/>
      <c r="W73" s="132"/>
      <c r="X73" s="132"/>
      <c r="Z73" s="132"/>
      <c r="AB73" s="132"/>
    </row>
    <row r="74">
      <c r="A74" s="132"/>
      <c r="C74" s="132"/>
      <c r="D74" s="132"/>
      <c r="F74" s="132"/>
      <c r="W74" s="132"/>
      <c r="X74" s="132"/>
      <c r="Z74" s="132"/>
      <c r="AB74" s="132"/>
    </row>
    <row r="75">
      <c r="A75" s="132"/>
      <c r="C75" s="132"/>
      <c r="D75" s="132"/>
      <c r="F75" s="132"/>
      <c r="W75" s="132"/>
      <c r="X75" s="132"/>
      <c r="Z75" s="132"/>
      <c r="AB75" s="132"/>
    </row>
    <row r="76">
      <c r="A76" s="132"/>
      <c r="C76" s="132"/>
      <c r="D76" s="132"/>
      <c r="F76" s="132"/>
      <c r="W76" s="132"/>
      <c r="X76" s="132"/>
      <c r="Z76" s="132"/>
      <c r="AB76" s="132"/>
    </row>
    <row r="77">
      <c r="A77" s="132"/>
      <c r="C77" s="132"/>
      <c r="D77" s="132"/>
      <c r="F77" s="132"/>
      <c r="W77" s="132"/>
      <c r="X77" s="132"/>
      <c r="Z77" s="132"/>
      <c r="AB77" s="132"/>
    </row>
    <row r="78">
      <c r="A78" s="132"/>
      <c r="C78" s="132"/>
      <c r="D78" s="132"/>
      <c r="F78" s="132"/>
      <c r="W78" s="132"/>
      <c r="X78" s="132"/>
      <c r="Z78" s="132"/>
      <c r="AB78" s="132"/>
    </row>
    <row r="79">
      <c r="A79" s="132"/>
      <c r="C79" s="132"/>
      <c r="D79" s="132"/>
      <c r="F79" s="132"/>
      <c r="W79" s="132"/>
      <c r="X79" s="132"/>
      <c r="Z79" s="132"/>
      <c r="AB79" s="132"/>
    </row>
    <row r="80">
      <c r="A80" s="132"/>
      <c r="C80" s="132"/>
      <c r="D80" s="132"/>
      <c r="F80" s="132"/>
      <c r="W80" s="132"/>
      <c r="X80" s="132"/>
      <c r="Z80" s="132"/>
      <c r="AB80" s="132"/>
    </row>
    <row r="81">
      <c r="A81" s="132"/>
      <c r="C81" s="132"/>
      <c r="D81" s="132"/>
      <c r="F81" s="132"/>
      <c r="W81" s="132"/>
      <c r="X81" s="132"/>
      <c r="Z81" s="132"/>
      <c r="AB81" s="132"/>
    </row>
    <row r="82">
      <c r="A82" s="132"/>
      <c r="C82" s="132"/>
      <c r="D82" s="132"/>
      <c r="F82" s="132"/>
      <c r="W82" s="132"/>
      <c r="X82" s="132"/>
      <c r="Z82" s="132"/>
      <c r="AB82" s="132"/>
    </row>
    <row r="83">
      <c r="A83" s="132"/>
      <c r="C83" s="132"/>
      <c r="D83" s="132"/>
      <c r="F83" s="132"/>
      <c r="W83" s="132"/>
      <c r="X83" s="132"/>
      <c r="Z83" s="132"/>
      <c r="AB83" s="132"/>
    </row>
    <row r="84">
      <c r="A84" s="132"/>
      <c r="C84" s="132"/>
      <c r="D84" s="132"/>
      <c r="F84" s="132"/>
      <c r="W84" s="132"/>
      <c r="X84" s="132"/>
      <c r="Z84" s="132"/>
      <c r="AB84" s="132"/>
    </row>
    <row r="85">
      <c r="A85" s="132"/>
      <c r="C85" s="132"/>
      <c r="D85" s="132"/>
      <c r="F85" s="132"/>
      <c r="W85" s="132"/>
      <c r="X85" s="132"/>
      <c r="Z85" s="132"/>
      <c r="AB85" s="132"/>
    </row>
    <row r="86">
      <c r="A86" s="132"/>
      <c r="C86" s="132"/>
      <c r="D86" s="132"/>
      <c r="F86" s="132"/>
      <c r="W86" s="132"/>
      <c r="X86" s="132"/>
      <c r="Z86" s="132"/>
      <c r="AB86" s="132"/>
    </row>
    <row r="87">
      <c r="A87" s="132"/>
      <c r="C87" s="132"/>
      <c r="D87" s="132"/>
      <c r="F87" s="132"/>
      <c r="W87" s="132"/>
      <c r="X87" s="132"/>
      <c r="Z87" s="132"/>
      <c r="AB87" s="132"/>
    </row>
    <row r="88">
      <c r="A88" s="132"/>
      <c r="C88" s="132"/>
      <c r="D88" s="132"/>
      <c r="F88" s="132"/>
      <c r="W88" s="132"/>
      <c r="X88" s="132"/>
      <c r="Z88" s="132"/>
      <c r="AB88" s="132"/>
    </row>
    <row r="89">
      <c r="A89" s="132"/>
      <c r="C89" s="132"/>
      <c r="D89" s="132"/>
      <c r="F89" s="132"/>
      <c r="W89" s="132"/>
      <c r="X89" s="132"/>
      <c r="Z89" s="132"/>
      <c r="AB89" s="132"/>
    </row>
    <row r="90">
      <c r="A90" s="132"/>
      <c r="C90" s="132"/>
      <c r="D90" s="132"/>
      <c r="F90" s="132"/>
      <c r="W90" s="132"/>
      <c r="X90" s="132"/>
      <c r="Z90" s="132"/>
      <c r="AB90" s="132"/>
    </row>
    <row r="91">
      <c r="A91" s="132"/>
      <c r="C91" s="132"/>
      <c r="D91" s="132"/>
      <c r="F91" s="132"/>
      <c r="W91" s="132"/>
      <c r="X91" s="132"/>
      <c r="Z91" s="132"/>
      <c r="AB91" s="132"/>
    </row>
    <row r="92">
      <c r="A92" s="132"/>
      <c r="C92" s="132"/>
      <c r="D92" s="132"/>
      <c r="F92" s="132"/>
      <c r="W92" s="132"/>
      <c r="X92" s="132"/>
      <c r="Z92" s="132"/>
      <c r="AB92" s="132"/>
    </row>
    <row r="93">
      <c r="A93" s="132"/>
      <c r="C93" s="132"/>
      <c r="D93" s="132"/>
      <c r="F93" s="132"/>
      <c r="W93" s="132"/>
      <c r="X93" s="132"/>
      <c r="Z93" s="132"/>
      <c r="AB93" s="132"/>
    </row>
    <row r="94">
      <c r="A94" s="132"/>
      <c r="C94" s="132"/>
      <c r="D94" s="132"/>
      <c r="F94" s="132"/>
      <c r="W94" s="132"/>
      <c r="X94" s="132"/>
      <c r="Z94" s="132"/>
      <c r="AB94" s="132"/>
    </row>
    <row r="95">
      <c r="A95" s="132"/>
      <c r="C95" s="132"/>
      <c r="D95" s="132"/>
      <c r="F95" s="132"/>
      <c r="W95" s="132"/>
      <c r="X95" s="132"/>
      <c r="Z95" s="132"/>
      <c r="AB95" s="132"/>
    </row>
    <row r="96">
      <c r="A96" s="132"/>
      <c r="C96" s="132"/>
      <c r="D96" s="132"/>
      <c r="F96" s="132"/>
      <c r="W96" s="132"/>
      <c r="X96" s="132"/>
      <c r="Z96" s="132"/>
      <c r="AB96" s="132"/>
    </row>
    <row r="97">
      <c r="A97" s="132"/>
      <c r="C97" s="132"/>
      <c r="D97" s="132"/>
      <c r="F97" s="132"/>
      <c r="W97" s="132"/>
      <c r="X97" s="132"/>
      <c r="Z97" s="132"/>
      <c r="AB97" s="132"/>
    </row>
    <row r="98">
      <c r="A98" s="132"/>
      <c r="C98" s="132"/>
      <c r="D98" s="132"/>
      <c r="F98" s="132"/>
      <c r="W98" s="132"/>
      <c r="X98" s="132"/>
      <c r="Z98" s="132"/>
      <c r="AB98" s="132"/>
    </row>
    <row r="99">
      <c r="A99" s="132"/>
      <c r="C99" s="132"/>
      <c r="D99" s="132"/>
      <c r="F99" s="132"/>
      <c r="W99" s="132"/>
      <c r="X99" s="132"/>
      <c r="Z99" s="132"/>
      <c r="AB99" s="132"/>
    </row>
    <row r="100">
      <c r="A100" s="132"/>
      <c r="C100" s="132"/>
      <c r="D100" s="132"/>
      <c r="F100" s="132"/>
      <c r="W100" s="132"/>
      <c r="X100" s="132"/>
      <c r="Z100" s="132"/>
      <c r="AB100" s="132"/>
    </row>
    <row r="101">
      <c r="A101" s="132"/>
      <c r="C101" s="132"/>
      <c r="D101" s="132"/>
      <c r="F101" s="132"/>
      <c r="W101" s="132"/>
      <c r="X101" s="132"/>
      <c r="Z101" s="132"/>
      <c r="AB101" s="132"/>
    </row>
    <row r="102">
      <c r="A102" s="132"/>
      <c r="C102" s="132"/>
      <c r="D102" s="132"/>
      <c r="F102" s="132"/>
      <c r="W102" s="132"/>
      <c r="X102" s="132"/>
      <c r="Z102" s="132"/>
      <c r="AB102" s="132"/>
    </row>
    <row r="103">
      <c r="A103" s="132"/>
      <c r="C103" s="132"/>
      <c r="D103" s="132"/>
      <c r="F103" s="132"/>
      <c r="W103" s="132"/>
      <c r="X103" s="132"/>
      <c r="Z103" s="132"/>
      <c r="AB103" s="132"/>
    </row>
    <row r="104">
      <c r="A104" s="132"/>
      <c r="C104" s="132"/>
      <c r="D104" s="132"/>
      <c r="F104" s="132"/>
      <c r="W104" s="132"/>
      <c r="X104" s="132"/>
      <c r="Z104" s="132"/>
      <c r="AB104" s="132"/>
    </row>
    <row r="105">
      <c r="A105" s="132"/>
      <c r="C105" s="132"/>
      <c r="D105" s="132"/>
      <c r="F105" s="132"/>
      <c r="W105" s="132"/>
      <c r="X105" s="132"/>
      <c r="Z105" s="132"/>
      <c r="AB105" s="132"/>
    </row>
    <row r="106">
      <c r="A106" s="132"/>
      <c r="C106" s="132"/>
      <c r="D106" s="132"/>
      <c r="F106" s="132"/>
      <c r="W106" s="132"/>
      <c r="X106" s="132"/>
      <c r="Z106" s="132"/>
      <c r="AB106" s="132"/>
    </row>
    <row r="107">
      <c r="A107" s="132"/>
      <c r="C107" s="132"/>
      <c r="D107" s="132"/>
      <c r="F107" s="132"/>
      <c r="W107" s="132"/>
      <c r="X107" s="132"/>
      <c r="Z107" s="132"/>
      <c r="AB107" s="132"/>
    </row>
    <row r="108">
      <c r="A108" s="132"/>
      <c r="C108" s="132"/>
      <c r="D108" s="132"/>
      <c r="F108" s="132"/>
      <c r="W108" s="132"/>
      <c r="X108" s="132"/>
      <c r="Z108" s="132"/>
      <c r="AB108" s="132"/>
    </row>
    <row r="109">
      <c r="A109" s="132"/>
      <c r="C109" s="132"/>
      <c r="D109" s="132"/>
      <c r="F109" s="132"/>
      <c r="W109" s="132"/>
      <c r="X109" s="132"/>
      <c r="Z109" s="132"/>
      <c r="AB109" s="132"/>
    </row>
    <row r="110">
      <c r="A110" s="132"/>
      <c r="C110" s="132"/>
      <c r="D110" s="132"/>
      <c r="F110" s="132"/>
      <c r="W110" s="132"/>
      <c r="X110" s="132"/>
      <c r="Z110" s="132"/>
      <c r="AB110" s="132"/>
    </row>
    <row r="111">
      <c r="A111" s="132"/>
      <c r="C111" s="132"/>
      <c r="D111" s="132"/>
      <c r="F111" s="132"/>
      <c r="W111" s="132"/>
      <c r="X111" s="132"/>
      <c r="Z111" s="132"/>
      <c r="AB111" s="132"/>
    </row>
    <row r="112">
      <c r="A112" s="132"/>
      <c r="C112" s="132"/>
      <c r="D112" s="132"/>
      <c r="F112" s="132"/>
      <c r="W112" s="132"/>
      <c r="X112" s="132"/>
      <c r="Z112" s="132"/>
      <c r="AB112" s="132"/>
    </row>
    <row r="113">
      <c r="A113" s="132"/>
      <c r="C113" s="132"/>
      <c r="D113" s="132"/>
      <c r="F113" s="132"/>
      <c r="W113" s="132"/>
      <c r="X113" s="132"/>
      <c r="Z113" s="132"/>
      <c r="AB113" s="132"/>
    </row>
    <row r="114">
      <c r="A114" s="132"/>
      <c r="C114" s="132"/>
      <c r="D114" s="132"/>
      <c r="F114" s="132"/>
      <c r="W114" s="132"/>
      <c r="X114" s="132"/>
      <c r="Z114" s="132"/>
      <c r="AB114" s="132"/>
    </row>
    <row r="115">
      <c r="A115" s="132"/>
      <c r="C115" s="132"/>
      <c r="D115" s="132"/>
      <c r="F115" s="132"/>
      <c r="W115" s="132"/>
      <c r="X115" s="132"/>
      <c r="Z115" s="132"/>
      <c r="AB115" s="132"/>
    </row>
    <row r="116">
      <c r="A116" s="132"/>
      <c r="C116" s="132"/>
      <c r="D116" s="132"/>
      <c r="F116" s="132"/>
      <c r="W116" s="132"/>
      <c r="X116" s="132"/>
      <c r="Z116" s="132"/>
      <c r="AB116" s="132"/>
    </row>
    <row r="117">
      <c r="A117" s="132"/>
      <c r="C117" s="132"/>
      <c r="D117" s="132"/>
      <c r="F117" s="132"/>
      <c r="W117" s="132"/>
      <c r="X117" s="132"/>
      <c r="Z117" s="132"/>
      <c r="AB117" s="132"/>
    </row>
    <row r="118">
      <c r="A118" s="132"/>
      <c r="C118" s="132"/>
      <c r="D118" s="132"/>
      <c r="F118" s="132"/>
      <c r="W118" s="132"/>
      <c r="X118" s="132"/>
      <c r="Z118" s="132"/>
      <c r="AB118" s="132"/>
    </row>
    <row r="119">
      <c r="A119" s="132"/>
      <c r="C119" s="132"/>
      <c r="D119" s="132"/>
      <c r="F119" s="132"/>
      <c r="W119" s="132"/>
      <c r="X119" s="132"/>
      <c r="Z119" s="132"/>
      <c r="AB119" s="132"/>
    </row>
    <row r="120">
      <c r="A120" s="132"/>
      <c r="C120" s="132"/>
      <c r="D120" s="132"/>
      <c r="F120" s="132"/>
      <c r="W120" s="132"/>
      <c r="X120" s="132"/>
      <c r="Z120" s="132"/>
      <c r="AB120" s="132"/>
    </row>
    <row r="121">
      <c r="A121" s="132"/>
      <c r="C121" s="132"/>
      <c r="D121" s="132"/>
      <c r="F121" s="132"/>
      <c r="W121" s="132"/>
      <c r="X121" s="132"/>
      <c r="Z121" s="132"/>
      <c r="AB121" s="132"/>
    </row>
    <row r="122">
      <c r="A122" s="132"/>
      <c r="C122" s="132"/>
      <c r="D122" s="132"/>
      <c r="F122" s="132"/>
      <c r="W122" s="132"/>
      <c r="X122" s="132"/>
      <c r="Z122" s="132"/>
      <c r="AB122" s="132"/>
    </row>
    <row r="123">
      <c r="A123" s="132"/>
      <c r="C123" s="132"/>
      <c r="D123" s="132"/>
      <c r="F123" s="132"/>
      <c r="W123" s="132"/>
      <c r="X123" s="132"/>
      <c r="Z123" s="132"/>
      <c r="AB123" s="132"/>
    </row>
    <row r="124">
      <c r="A124" s="132"/>
      <c r="C124" s="132"/>
      <c r="D124" s="132"/>
      <c r="F124" s="132"/>
      <c r="W124" s="132"/>
      <c r="X124" s="132"/>
      <c r="Z124" s="132"/>
      <c r="AB124" s="132"/>
    </row>
    <row r="125">
      <c r="A125" s="132"/>
      <c r="C125" s="132"/>
      <c r="D125" s="132"/>
      <c r="F125" s="132"/>
      <c r="W125" s="132"/>
      <c r="X125" s="132"/>
      <c r="Z125" s="132"/>
      <c r="AB125" s="132"/>
    </row>
    <row r="126">
      <c r="A126" s="132"/>
      <c r="C126" s="132"/>
      <c r="D126" s="132"/>
      <c r="F126" s="132"/>
      <c r="W126" s="132"/>
      <c r="X126" s="132"/>
      <c r="Z126" s="132"/>
      <c r="AB126" s="132"/>
    </row>
    <row r="127">
      <c r="A127" s="132"/>
      <c r="C127" s="132"/>
      <c r="D127" s="132"/>
      <c r="F127" s="132"/>
      <c r="W127" s="132"/>
      <c r="X127" s="132"/>
      <c r="Z127" s="132"/>
      <c r="AB127" s="132"/>
    </row>
    <row r="128">
      <c r="A128" s="132"/>
      <c r="C128" s="132"/>
      <c r="D128" s="132"/>
      <c r="F128" s="132"/>
      <c r="W128" s="132"/>
      <c r="X128" s="132"/>
      <c r="Z128" s="132"/>
      <c r="AB128" s="132"/>
    </row>
    <row r="129">
      <c r="A129" s="132"/>
      <c r="C129" s="132"/>
      <c r="D129" s="132"/>
      <c r="F129" s="132"/>
      <c r="W129" s="132"/>
      <c r="X129" s="132"/>
      <c r="Z129" s="132"/>
      <c r="AB129" s="132"/>
    </row>
    <row r="130">
      <c r="A130" s="132"/>
      <c r="C130" s="132"/>
      <c r="D130" s="132"/>
      <c r="F130" s="132"/>
      <c r="W130" s="132"/>
      <c r="X130" s="132"/>
      <c r="Z130" s="132"/>
      <c r="AB130" s="132"/>
    </row>
    <row r="131">
      <c r="A131" s="132"/>
      <c r="C131" s="132"/>
      <c r="D131" s="132"/>
      <c r="F131" s="132"/>
      <c r="W131" s="132"/>
      <c r="X131" s="132"/>
      <c r="Z131" s="132"/>
      <c r="AB131" s="132"/>
    </row>
    <row r="132">
      <c r="A132" s="132"/>
      <c r="C132" s="132"/>
      <c r="D132" s="132"/>
      <c r="F132" s="132"/>
      <c r="W132" s="132"/>
      <c r="X132" s="132"/>
      <c r="Z132" s="132"/>
      <c r="AB132" s="132"/>
    </row>
    <row r="133">
      <c r="A133" s="132"/>
      <c r="C133" s="132"/>
      <c r="D133" s="132"/>
      <c r="F133" s="132"/>
      <c r="W133" s="132"/>
      <c r="X133" s="132"/>
      <c r="Z133" s="132"/>
      <c r="AB133" s="132"/>
    </row>
    <row r="134">
      <c r="A134" s="132"/>
      <c r="C134" s="132"/>
      <c r="D134" s="132"/>
      <c r="F134" s="132"/>
      <c r="W134" s="132"/>
      <c r="X134" s="132"/>
      <c r="Z134" s="132"/>
      <c r="AB134" s="132"/>
    </row>
    <row r="135">
      <c r="A135" s="132"/>
      <c r="C135" s="132"/>
      <c r="D135" s="132"/>
      <c r="F135" s="132"/>
      <c r="W135" s="132"/>
      <c r="X135" s="132"/>
      <c r="Z135" s="132"/>
      <c r="AB135" s="132"/>
    </row>
    <row r="136">
      <c r="A136" s="132"/>
      <c r="C136" s="132"/>
      <c r="D136" s="132"/>
      <c r="F136" s="132"/>
      <c r="W136" s="132"/>
      <c r="X136" s="132"/>
      <c r="Z136" s="132"/>
      <c r="AB136" s="132"/>
    </row>
    <row r="137">
      <c r="A137" s="132"/>
      <c r="C137" s="132"/>
      <c r="D137" s="132"/>
      <c r="F137" s="132"/>
      <c r="W137" s="132"/>
      <c r="X137" s="132"/>
      <c r="Z137" s="132"/>
      <c r="AB137" s="132"/>
    </row>
    <row r="138">
      <c r="A138" s="132"/>
      <c r="C138" s="132"/>
      <c r="D138" s="132"/>
      <c r="F138" s="132"/>
      <c r="W138" s="132"/>
      <c r="X138" s="132"/>
      <c r="Z138" s="132"/>
      <c r="AB138" s="132"/>
    </row>
    <row r="139">
      <c r="A139" s="132"/>
      <c r="C139" s="132"/>
      <c r="D139" s="132"/>
      <c r="F139" s="132"/>
      <c r="W139" s="132"/>
      <c r="X139" s="132"/>
      <c r="Z139" s="132"/>
      <c r="AB139" s="132"/>
    </row>
    <row r="140">
      <c r="A140" s="132"/>
      <c r="C140" s="132"/>
      <c r="D140" s="132"/>
      <c r="F140" s="132"/>
      <c r="W140" s="132"/>
      <c r="X140" s="132"/>
      <c r="Z140" s="132"/>
      <c r="AB140" s="132"/>
    </row>
    <row r="141">
      <c r="A141" s="132"/>
      <c r="C141" s="132"/>
      <c r="D141" s="132"/>
      <c r="F141" s="132"/>
      <c r="W141" s="132"/>
      <c r="X141" s="132"/>
      <c r="Z141" s="132"/>
      <c r="AB141" s="132"/>
    </row>
    <row r="142">
      <c r="A142" s="132"/>
      <c r="C142" s="132"/>
      <c r="D142" s="132"/>
      <c r="F142" s="132"/>
      <c r="W142" s="132"/>
      <c r="X142" s="132"/>
      <c r="Z142" s="132"/>
      <c r="AB142" s="132"/>
    </row>
    <row r="143">
      <c r="A143" s="132"/>
      <c r="C143" s="132"/>
      <c r="D143" s="132"/>
      <c r="F143" s="132"/>
      <c r="W143" s="132"/>
      <c r="X143" s="132"/>
      <c r="Z143" s="132"/>
      <c r="AB143" s="132"/>
    </row>
    <row r="144">
      <c r="A144" s="132"/>
      <c r="C144" s="132"/>
      <c r="D144" s="132"/>
      <c r="F144" s="132"/>
      <c r="W144" s="132"/>
      <c r="X144" s="132"/>
      <c r="Z144" s="132"/>
      <c r="AB144" s="132"/>
    </row>
    <row r="145">
      <c r="A145" s="132"/>
      <c r="C145" s="132"/>
      <c r="D145" s="132"/>
      <c r="F145" s="132"/>
      <c r="W145" s="132"/>
      <c r="X145" s="132"/>
      <c r="Z145" s="132"/>
      <c r="AB145" s="132"/>
    </row>
    <row r="146">
      <c r="A146" s="132"/>
      <c r="C146" s="132"/>
      <c r="D146" s="132"/>
      <c r="F146" s="132"/>
      <c r="W146" s="132"/>
      <c r="X146" s="132"/>
      <c r="Z146" s="132"/>
      <c r="AB146" s="132"/>
    </row>
    <row r="147">
      <c r="A147" s="132"/>
      <c r="C147" s="132"/>
      <c r="D147" s="132"/>
      <c r="F147" s="132"/>
      <c r="W147" s="132"/>
      <c r="X147" s="132"/>
      <c r="Z147" s="132"/>
      <c r="AB147" s="132"/>
    </row>
    <row r="148">
      <c r="A148" s="132"/>
      <c r="C148" s="132"/>
      <c r="D148" s="132"/>
      <c r="F148" s="132"/>
      <c r="W148" s="132"/>
      <c r="X148" s="132"/>
      <c r="Z148" s="132"/>
      <c r="AB148" s="132"/>
    </row>
    <row r="149">
      <c r="A149" s="132"/>
      <c r="C149" s="132"/>
      <c r="D149" s="132"/>
      <c r="F149" s="132"/>
      <c r="W149" s="132"/>
      <c r="X149" s="132"/>
      <c r="Z149" s="132"/>
      <c r="AB149" s="132"/>
    </row>
    <row r="150">
      <c r="A150" s="132"/>
      <c r="C150" s="132"/>
      <c r="D150" s="132"/>
      <c r="F150" s="132"/>
      <c r="W150" s="132"/>
      <c r="X150" s="132"/>
      <c r="Z150" s="132"/>
      <c r="AB150" s="132"/>
    </row>
    <row r="151">
      <c r="A151" s="132"/>
      <c r="C151" s="132"/>
      <c r="D151" s="132"/>
      <c r="F151" s="132"/>
      <c r="W151" s="132"/>
      <c r="X151" s="132"/>
      <c r="Z151" s="132"/>
      <c r="AB151" s="132"/>
    </row>
    <row r="152">
      <c r="A152" s="132"/>
      <c r="C152" s="132"/>
      <c r="D152" s="132"/>
      <c r="F152" s="132"/>
      <c r="W152" s="132"/>
      <c r="X152" s="132"/>
      <c r="Z152" s="132"/>
      <c r="AB152" s="132"/>
    </row>
    <row r="153">
      <c r="A153" s="132"/>
      <c r="C153" s="132"/>
      <c r="D153" s="132"/>
      <c r="F153" s="132"/>
      <c r="W153" s="132"/>
      <c r="X153" s="132"/>
      <c r="Z153" s="132"/>
      <c r="AB153" s="132"/>
    </row>
    <row r="154">
      <c r="A154" s="132"/>
      <c r="C154" s="132"/>
      <c r="D154" s="132"/>
      <c r="F154" s="132"/>
      <c r="W154" s="132"/>
      <c r="X154" s="132"/>
      <c r="Z154" s="132"/>
      <c r="AB154" s="132"/>
    </row>
    <row r="155">
      <c r="A155" s="132"/>
      <c r="C155" s="132"/>
      <c r="D155" s="132"/>
      <c r="F155" s="132"/>
      <c r="W155" s="132"/>
      <c r="X155" s="132"/>
      <c r="Z155" s="132"/>
      <c r="AB155" s="132"/>
    </row>
    <row r="156">
      <c r="A156" s="132"/>
      <c r="C156" s="132"/>
      <c r="D156" s="132"/>
      <c r="F156" s="132"/>
      <c r="W156" s="132"/>
      <c r="X156" s="132"/>
      <c r="Z156" s="132"/>
      <c r="AB156" s="132"/>
    </row>
    <row r="157">
      <c r="A157" s="132"/>
      <c r="C157" s="132"/>
      <c r="D157" s="132"/>
      <c r="F157" s="132"/>
      <c r="W157" s="132"/>
      <c r="X157" s="132"/>
      <c r="Z157" s="132"/>
      <c r="AB157" s="132"/>
    </row>
    <row r="158">
      <c r="A158" s="132"/>
      <c r="C158" s="132"/>
      <c r="D158" s="132"/>
      <c r="F158" s="132"/>
      <c r="W158" s="132"/>
      <c r="X158" s="132"/>
      <c r="Z158" s="132"/>
      <c r="AB158" s="132"/>
    </row>
    <row r="159">
      <c r="A159" s="132"/>
      <c r="C159" s="132"/>
      <c r="D159" s="132"/>
      <c r="F159" s="132"/>
      <c r="W159" s="132"/>
      <c r="X159" s="132"/>
      <c r="Z159" s="132"/>
      <c r="AB159" s="132"/>
    </row>
    <row r="160">
      <c r="A160" s="132"/>
      <c r="C160" s="132"/>
      <c r="D160" s="132"/>
      <c r="F160" s="132"/>
      <c r="W160" s="132"/>
      <c r="X160" s="132"/>
      <c r="Z160" s="132"/>
      <c r="AB160" s="132"/>
    </row>
    <row r="161">
      <c r="A161" s="132"/>
      <c r="C161" s="132"/>
      <c r="D161" s="132"/>
      <c r="F161" s="132"/>
      <c r="W161" s="132"/>
      <c r="X161" s="132"/>
      <c r="Z161" s="132"/>
      <c r="AB161" s="132"/>
    </row>
    <row r="162">
      <c r="A162" s="132"/>
      <c r="C162" s="132"/>
      <c r="D162" s="132"/>
      <c r="F162" s="132"/>
      <c r="W162" s="132"/>
      <c r="X162" s="132"/>
      <c r="Z162" s="132"/>
      <c r="AB162" s="132"/>
    </row>
    <row r="163">
      <c r="A163" s="132"/>
      <c r="C163" s="132"/>
      <c r="D163" s="132"/>
      <c r="F163" s="132"/>
      <c r="W163" s="132"/>
      <c r="X163" s="132"/>
      <c r="Z163" s="132"/>
      <c r="AB163" s="132"/>
    </row>
    <row r="164">
      <c r="A164" s="132"/>
      <c r="C164" s="132"/>
      <c r="D164" s="132"/>
      <c r="F164" s="132"/>
      <c r="W164" s="132"/>
      <c r="X164" s="132"/>
      <c r="Z164" s="132"/>
      <c r="AB164" s="132"/>
    </row>
    <row r="165">
      <c r="A165" s="132"/>
      <c r="C165" s="132"/>
      <c r="D165" s="132"/>
      <c r="F165" s="132"/>
      <c r="W165" s="132"/>
      <c r="X165" s="132"/>
      <c r="Z165" s="132"/>
      <c r="AB165" s="132"/>
    </row>
    <row r="166">
      <c r="A166" s="132"/>
      <c r="C166" s="132"/>
      <c r="D166" s="132"/>
      <c r="F166" s="132"/>
      <c r="W166" s="132"/>
      <c r="X166" s="132"/>
      <c r="Z166" s="132"/>
      <c r="AB166" s="132"/>
    </row>
    <row r="167">
      <c r="A167" s="132"/>
      <c r="C167" s="132"/>
      <c r="D167" s="132"/>
      <c r="F167" s="132"/>
      <c r="W167" s="132"/>
      <c r="X167" s="132"/>
      <c r="Z167" s="132"/>
      <c r="AB167" s="132"/>
    </row>
    <row r="168">
      <c r="A168" s="132"/>
      <c r="C168" s="132"/>
      <c r="D168" s="132"/>
      <c r="F168" s="132"/>
      <c r="W168" s="132"/>
      <c r="X168" s="132"/>
      <c r="Z168" s="132"/>
      <c r="AB168" s="132"/>
    </row>
    <row r="169">
      <c r="A169" s="132"/>
      <c r="C169" s="132"/>
      <c r="D169" s="132"/>
      <c r="F169" s="132"/>
      <c r="W169" s="132"/>
      <c r="X169" s="132"/>
      <c r="Z169" s="132"/>
      <c r="AB169" s="132"/>
    </row>
    <row r="170">
      <c r="A170" s="132"/>
      <c r="C170" s="132"/>
      <c r="D170" s="132"/>
      <c r="F170" s="132"/>
      <c r="W170" s="132"/>
      <c r="X170" s="132"/>
      <c r="Z170" s="132"/>
      <c r="AB170" s="132"/>
    </row>
    <row r="171">
      <c r="A171" s="132"/>
      <c r="C171" s="132"/>
      <c r="D171" s="132"/>
      <c r="F171" s="132"/>
      <c r="W171" s="132"/>
      <c r="X171" s="132"/>
      <c r="Z171" s="132"/>
      <c r="AB171" s="132"/>
    </row>
    <row r="172">
      <c r="A172" s="132"/>
      <c r="C172" s="132"/>
      <c r="D172" s="132"/>
      <c r="F172" s="132"/>
      <c r="W172" s="132"/>
      <c r="X172" s="132"/>
      <c r="Z172" s="132"/>
      <c r="AB172" s="132"/>
    </row>
    <row r="173">
      <c r="A173" s="132"/>
      <c r="C173" s="132"/>
      <c r="D173" s="132"/>
      <c r="F173" s="132"/>
      <c r="W173" s="132"/>
      <c r="X173" s="132"/>
      <c r="Z173" s="132"/>
      <c r="AB173" s="132"/>
    </row>
    <row r="174">
      <c r="A174" s="132"/>
      <c r="C174" s="132"/>
      <c r="D174" s="132"/>
      <c r="F174" s="132"/>
      <c r="W174" s="132"/>
      <c r="X174" s="132"/>
      <c r="Z174" s="132"/>
      <c r="AB174" s="132"/>
    </row>
    <row r="175">
      <c r="A175" s="132"/>
      <c r="C175" s="132"/>
      <c r="D175" s="132"/>
      <c r="F175" s="132"/>
      <c r="W175" s="132"/>
      <c r="X175" s="132"/>
      <c r="Z175" s="132"/>
      <c r="AB175" s="132"/>
    </row>
    <row r="176">
      <c r="A176" s="132"/>
      <c r="C176" s="132"/>
      <c r="D176" s="132"/>
      <c r="F176" s="132"/>
      <c r="W176" s="132"/>
      <c r="X176" s="132"/>
      <c r="Z176" s="132"/>
      <c r="AB176" s="132"/>
    </row>
    <row r="177">
      <c r="A177" s="132"/>
      <c r="C177" s="132"/>
      <c r="D177" s="132"/>
      <c r="F177" s="132"/>
      <c r="W177" s="132"/>
      <c r="X177" s="132"/>
      <c r="Z177" s="132"/>
      <c r="AB177" s="132"/>
    </row>
    <row r="178">
      <c r="A178" s="132"/>
      <c r="C178" s="132"/>
      <c r="D178" s="132"/>
      <c r="F178" s="132"/>
      <c r="W178" s="132"/>
      <c r="X178" s="132"/>
      <c r="Z178" s="132"/>
      <c r="AB178" s="132"/>
    </row>
    <row r="179">
      <c r="A179" s="132"/>
      <c r="C179" s="132"/>
      <c r="D179" s="132"/>
      <c r="F179" s="132"/>
      <c r="W179" s="132"/>
      <c r="X179" s="132"/>
      <c r="Z179" s="132"/>
      <c r="AB179" s="132"/>
    </row>
    <row r="180">
      <c r="A180" s="132"/>
      <c r="C180" s="132"/>
      <c r="D180" s="132"/>
      <c r="F180" s="132"/>
      <c r="W180" s="132"/>
      <c r="X180" s="132"/>
      <c r="Z180" s="132"/>
      <c r="AB180" s="132"/>
    </row>
    <row r="181">
      <c r="A181" s="132"/>
      <c r="C181" s="132"/>
      <c r="D181" s="132"/>
      <c r="F181" s="132"/>
      <c r="W181" s="132"/>
      <c r="X181" s="132"/>
      <c r="Z181" s="132"/>
      <c r="AB181" s="132"/>
    </row>
    <row r="182">
      <c r="A182" s="132"/>
      <c r="C182" s="132"/>
      <c r="D182" s="132"/>
      <c r="F182" s="132"/>
      <c r="W182" s="132"/>
      <c r="X182" s="132"/>
      <c r="Z182" s="132"/>
      <c r="AB182" s="132"/>
    </row>
    <row r="183">
      <c r="A183" s="132"/>
      <c r="C183" s="132"/>
      <c r="D183" s="132"/>
      <c r="F183" s="132"/>
      <c r="W183" s="132"/>
      <c r="X183" s="132"/>
      <c r="Z183" s="132"/>
      <c r="AB183" s="132"/>
    </row>
    <row r="184">
      <c r="A184" s="132"/>
      <c r="C184" s="132"/>
      <c r="D184" s="132"/>
      <c r="F184" s="132"/>
      <c r="W184" s="132"/>
      <c r="X184" s="132"/>
      <c r="Z184" s="132"/>
      <c r="AB184" s="132"/>
    </row>
    <row r="185">
      <c r="A185" s="132"/>
      <c r="C185" s="132"/>
      <c r="D185" s="132"/>
      <c r="F185" s="132"/>
      <c r="W185" s="132"/>
      <c r="X185" s="132"/>
      <c r="Z185" s="132"/>
      <c r="AB185" s="132"/>
    </row>
    <row r="186">
      <c r="A186" s="132"/>
      <c r="C186" s="132"/>
      <c r="D186" s="132"/>
      <c r="F186" s="132"/>
      <c r="W186" s="132"/>
      <c r="X186" s="132"/>
      <c r="Z186" s="132"/>
      <c r="AB186" s="132"/>
    </row>
    <row r="187">
      <c r="A187" s="132"/>
      <c r="C187" s="132"/>
      <c r="D187" s="132"/>
      <c r="F187" s="132"/>
      <c r="W187" s="132"/>
      <c r="X187" s="132"/>
      <c r="Z187" s="132"/>
      <c r="AB187" s="132"/>
    </row>
    <row r="188">
      <c r="A188" s="132"/>
      <c r="C188" s="132"/>
      <c r="D188" s="132"/>
      <c r="F188" s="132"/>
      <c r="W188" s="132"/>
      <c r="X188" s="132"/>
      <c r="Z188" s="132"/>
      <c r="AB188" s="132"/>
    </row>
    <row r="189">
      <c r="A189" s="132"/>
      <c r="C189" s="132"/>
      <c r="D189" s="132"/>
      <c r="F189" s="132"/>
      <c r="W189" s="132"/>
      <c r="X189" s="132"/>
      <c r="Z189" s="132"/>
      <c r="AB189" s="132"/>
    </row>
    <row r="190">
      <c r="A190" s="132"/>
      <c r="C190" s="132"/>
      <c r="D190" s="132"/>
      <c r="F190" s="132"/>
      <c r="W190" s="132"/>
      <c r="X190" s="132"/>
      <c r="Z190" s="132"/>
      <c r="AB190" s="132"/>
    </row>
    <row r="191">
      <c r="A191" s="132"/>
      <c r="C191" s="132"/>
      <c r="D191" s="132"/>
      <c r="F191" s="132"/>
      <c r="W191" s="132"/>
      <c r="X191" s="132"/>
      <c r="Z191" s="132"/>
      <c r="AB191" s="132"/>
    </row>
    <row r="192">
      <c r="A192" s="132"/>
      <c r="C192" s="132"/>
      <c r="D192" s="132"/>
      <c r="F192" s="132"/>
      <c r="W192" s="132"/>
      <c r="X192" s="132"/>
      <c r="Z192" s="132"/>
      <c r="AB192" s="132"/>
    </row>
    <row r="193">
      <c r="A193" s="132"/>
      <c r="C193" s="132"/>
      <c r="D193" s="132"/>
      <c r="F193" s="132"/>
      <c r="W193" s="132"/>
      <c r="X193" s="132"/>
      <c r="Z193" s="132"/>
      <c r="AB193" s="132"/>
    </row>
    <row r="194">
      <c r="A194" s="132"/>
      <c r="C194" s="132"/>
      <c r="D194" s="132"/>
      <c r="F194" s="132"/>
      <c r="W194" s="132"/>
      <c r="X194" s="132"/>
      <c r="Z194" s="132"/>
      <c r="AB194" s="132"/>
    </row>
    <row r="195">
      <c r="A195" s="132"/>
      <c r="C195" s="132"/>
      <c r="D195" s="132"/>
      <c r="F195" s="132"/>
      <c r="W195" s="132"/>
      <c r="X195" s="132"/>
      <c r="Z195" s="132"/>
      <c r="AB195" s="132"/>
    </row>
    <row r="196">
      <c r="A196" s="132"/>
      <c r="C196" s="132"/>
      <c r="D196" s="132"/>
      <c r="F196" s="132"/>
      <c r="W196" s="132"/>
      <c r="X196" s="132"/>
      <c r="Z196" s="132"/>
      <c r="AB196" s="132"/>
    </row>
    <row r="197">
      <c r="A197" s="132"/>
      <c r="C197" s="132"/>
      <c r="D197" s="132"/>
      <c r="F197" s="132"/>
      <c r="W197" s="132"/>
      <c r="X197" s="132"/>
      <c r="Z197" s="132"/>
      <c r="AB197" s="132"/>
    </row>
    <row r="198">
      <c r="A198" s="132"/>
      <c r="C198" s="132"/>
      <c r="D198" s="132"/>
      <c r="F198" s="132"/>
      <c r="W198" s="132"/>
      <c r="X198" s="132"/>
      <c r="Z198" s="132"/>
      <c r="AB198" s="132"/>
    </row>
    <row r="199">
      <c r="A199" s="132"/>
      <c r="C199" s="132"/>
      <c r="D199" s="132"/>
      <c r="F199" s="132"/>
      <c r="W199" s="132"/>
      <c r="X199" s="132"/>
      <c r="Z199" s="132"/>
      <c r="AB199" s="132"/>
    </row>
    <row r="200">
      <c r="A200" s="132"/>
      <c r="C200" s="132"/>
      <c r="D200" s="132"/>
      <c r="F200" s="132"/>
      <c r="W200" s="132"/>
      <c r="X200" s="132"/>
      <c r="Z200" s="132"/>
      <c r="AB200" s="132"/>
    </row>
    <row r="201">
      <c r="A201" s="132"/>
      <c r="C201" s="132"/>
      <c r="D201" s="132"/>
      <c r="F201" s="132"/>
      <c r="W201" s="132"/>
      <c r="X201" s="132"/>
      <c r="Z201" s="132"/>
      <c r="AB201" s="132"/>
    </row>
    <row r="202">
      <c r="A202" s="132"/>
      <c r="C202" s="132"/>
      <c r="D202" s="132"/>
      <c r="F202" s="132"/>
      <c r="W202" s="132"/>
      <c r="X202" s="132"/>
      <c r="Z202" s="132"/>
      <c r="AB202" s="132"/>
    </row>
    <row r="203">
      <c r="A203" s="132"/>
      <c r="C203" s="132"/>
      <c r="D203" s="132"/>
      <c r="F203" s="132"/>
      <c r="W203" s="132"/>
      <c r="X203" s="132"/>
      <c r="Z203" s="132"/>
      <c r="AB203" s="132"/>
    </row>
    <row r="204">
      <c r="A204" s="132"/>
      <c r="C204" s="132"/>
      <c r="D204" s="132"/>
      <c r="F204" s="132"/>
      <c r="W204" s="132"/>
      <c r="X204" s="132"/>
      <c r="Z204" s="132"/>
      <c r="AB204" s="132"/>
    </row>
    <row r="205">
      <c r="A205" s="132"/>
      <c r="C205" s="132"/>
      <c r="D205" s="132"/>
      <c r="F205" s="132"/>
      <c r="W205" s="132"/>
      <c r="X205" s="132"/>
      <c r="Z205" s="132"/>
      <c r="AB205" s="132"/>
    </row>
    <row r="206">
      <c r="A206" s="132"/>
      <c r="C206" s="132"/>
      <c r="D206" s="132"/>
      <c r="F206" s="132"/>
      <c r="W206" s="132"/>
      <c r="X206" s="132"/>
      <c r="Z206" s="132"/>
      <c r="AB206" s="132"/>
    </row>
    <row r="207">
      <c r="A207" s="132"/>
      <c r="C207" s="132"/>
      <c r="D207" s="132"/>
      <c r="F207" s="132"/>
      <c r="W207" s="132"/>
      <c r="X207" s="132"/>
      <c r="Z207" s="132"/>
      <c r="AB207" s="132"/>
    </row>
    <row r="208">
      <c r="A208" s="132"/>
      <c r="C208" s="132"/>
      <c r="D208" s="132"/>
      <c r="F208" s="132"/>
      <c r="W208" s="132"/>
      <c r="X208" s="132"/>
      <c r="Z208" s="132"/>
      <c r="AB208" s="132"/>
    </row>
    <row r="209">
      <c r="A209" s="132"/>
      <c r="C209" s="132"/>
      <c r="D209" s="132"/>
      <c r="F209" s="132"/>
      <c r="W209" s="132"/>
      <c r="X209" s="132"/>
      <c r="Z209" s="132"/>
      <c r="AB209" s="132"/>
    </row>
    <row r="210">
      <c r="A210" s="132"/>
      <c r="C210" s="132"/>
      <c r="D210" s="132"/>
      <c r="F210" s="132"/>
      <c r="W210" s="132"/>
      <c r="X210" s="132"/>
      <c r="Z210" s="132"/>
      <c r="AB210" s="132"/>
    </row>
    <row r="211">
      <c r="A211" s="132"/>
      <c r="C211" s="132"/>
      <c r="D211" s="132"/>
      <c r="F211" s="132"/>
      <c r="W211" s="132"/>
      <c r="X211" s="132"/>
      <c r="Z211" s="132"/>
      <c r="AB211" s="132"/>
    </row>
    <row r="212">
      <c r="A212" s="132"/>
      <c r="C212" s="132"/>
      <c r="D212" s="132"/>
      <c r="F212" s="132"/>
      <c r="W212" s="132"/>
      <c r="X212" s="132"/>
      <c r="Z212" s="132"/>
      <c r="AB212" s="132"/>
    </row>
    <row r="213">
      <c r="A213" s="132"/>
      <c r="C213" s="132"/>
      <c r="D213" s="132"/>
      <c r="F213" s="132"/>
      <c r="W213" s="132"/>
      <c r="X213" s="132"/>
      <c r="Z213" s="132"/>
      <c r="AB213" s="132"/>
    </row>
    <row r="214">
      <c r="A214" s="132"/>
      <c r="C214" s="132"/>
      <c r="D214" s="132"/>
      <c r="F214" s="132"/>
      <c r="W214" s="132"/>
      <c r="X214" s="132"/>
      <c r="Z214" s="132"/>
      <c r="AB214" s="132"/>
    </row>
    <row r="215">
      <c r="A215" s="132"/>
      <c r="C215" s="132"/>
      <c r="D215" s="132"/>
      <c r="F215" s="132"/>
      <c r="W215" s="132"/>
      <c r="X215" s="132"/>
      <c r="Z215" s="132"/>
      <c r="AB215" s="132"/>
    </row>
    <row r="216">
      <c r="A216" s="132"/>
      <c r="C216" s="132"/>
      <c r="D216" s="132"/>
      <c r="F216" s="132"/>
      <c r="W216" s="132"/>
      <c r="X216" s="132"/>
      <c r="Z216" s="132"/>
      <c r="AB216" s="132"/>
    </row>
    <row r="217">
      <c r="A217" s="132"/>
      <c r="C217" s="132"/>
      <c r="D217" s="132"/>
      <c r="F217" s="132"/>
      <c r="W217" s="132"/>
      <c r="X217" s="132"/>
      <c r="Z217" s="132"/>
      <c r="AB217" s="132"/>
    </row>
    <row r="218">
      <c r="A218" s="132"/>
      <c r="C218" s="132"/>
      <c r="D218" s="132"/>
      <c r="F218" s="132"/>
      <c r="W218" s="132"/>
      <c r="X218" s="132"/>
      <c r="Z218" s="132"/>
      <c r="AB218" s="132"/>
    </row>
    <row r="219">
      <c r="A219" s="132"/>
      <c r="C219" s="132"/>
      <c r="D219" s="132"/>
      <c r="F219" s="132"/>
      <c r="W219" s="132"/>
      <c r="X219" s="132"/>
      <c r="Z219" s="132"/>
      <c r="AB219" s="132"/>
    </row>
    <row r="220">
      <c r="A220" s="132"/>
      <c r="C220" s="132"/>
      <c r="D220" s="132"/>
      <c r="F220" s="132"/>
      <c r="W220" s="132"/>
      <c r="X220" s="132"/>
      <c r="Z220" s="132"/>
      <c r="AB220" s="132"/>
    </row>
    <row r="221">
      <c r="A221" s="132"/>
      <c r="C221" s="132"/>
      <c r="D221" s="132"/>
      <c r="F221" s="132"/>
      <c r="W221" s="132"/>
      <c r="X221" s="132"/>
      <c r="Z221" s="132"/>
      <c r="AB221" s="132"/>
    </row>
    <row r="222">
      <c r="A222" s="132"/>
      <c r="C222" s="132"/>
      <c r="D222" s="132"/>
      <c r="F222" s="132"/>
      <c r="W222" s="132"/>
      <c r="X222" s="132"/>
      <c r="Z222" s="132"/>
      <c r="AB222" s="132"/>
    </row>
    <row r="223">
      <c r="A223" s="132"/>
      <c r="C223" s="132"/>
      <c r="D223" s="132"/>
      <c r="F223" s="132"/>
      <c r="W223" s="132"/>
      <c r="X223" s="132"/>
      <c r="Z223" s="132"/>
      <c r="AB223" s="132"/>
    </row>
    <row r="224">
      <c r="A224" s="132"/>
      <c r="C224" s="132"/>
      <c r="D224" s="132"/>
      <c r="F224" s="132"/>
      <c r="W224" s="132"/>
      <c r="X224" s="132"/>
      <c r="Z224" s="132"/>
      <c r="AB224" s="132"/>
    </row>
    <row r="225">
      <c r="A225" s="132"/>
      <c r="C225" s="132"/>
      <c r="D225" s="132"/>
      <c r="F225" s="132"/>
      <c r="W225" s="132"/>
      <c r="X225" s="132"/>
      <c r="Z225" s="132"/>
      <c r="AB225" s="132"/>
    </row>
    <row r="226">
      <c r="A226" s="132"/>
      <c r="C226" s="132"/>
      <c r="D226" s="132"/>
      <c r="F226" s="132"/>
      <c r="W226" s="132"/>
      <c r="X226" s="132"/>
      <c r="Z226" s="132"/>
      <c r="AB226" s="132"/>
    </row>
    <row r="227">
      <c r="A227" s="132"/>
      <c r="C227" s="132"/>
      <c r="D227" s="132"/>
      <c r="F227" s="132"/>
      <c r="W227" s="132"/>
      <c r="X227" s="132"/>
      <c r="Z227" s="132"/>
      <c r="AB227" s="132"/>
    </row>
    <row r="228">
      <c r="A228" s="132"/>
      <c r="C228" s="132"/>
      <c r="D228" s="132"/>
      <c r="F228" s="132"/>
      <c r="W228" s="132"/>
      <c r="X228" s="132"/>
      <c r="Z228" s="132"/>
      <c r="AB228" s="132"/>
    </row>
    <row r="229">
      <c r="A229" s="132"/>
      <c r="C229" s="132"/>
      <c r="D229" s="132"/>
      <c r="F229" s="132"/>
      <c r="W229" s="132"/>
      <c r="X229" s="132"/>
      <c r="Z229" s="132"/>
      <c r="AB229" s="132"/>
    </row>
    <row r="230">
      <c r="A230" s="132"/>
      <c r="C230" s="132"/>
      <c r="D230" s="132"/>
      <c r="F230" s="132"/>
      <c r="W230" s="132"/>
      <c r="X230" s="132"/>
      <c r="Z230" s="132"/>
      <c r="AB230" s="132"/>
    </row>
    <row r="231">
      <c r="A231" s="132"/>
      <c r="C231" s="132"/>
      <c r="D231" s="132"/>
      <c r="F231" s="132"/>
      <c r="W231" s="132"/>
      <c r="X231" s="132"/>
      <c r="Z231" s="132"/>
      <c r="AB231" s="132"/>
    </row>
    <row r="232">
      <c r="A232" s="132"/>
      <c r="C232" s="132"/>
      <c r="D232" s="132"/>
      <c r="F232" s="132"/>
      <c r="W232" s="132"/>
      <c r="X232" s="132"/>
      <c r="Z232" s="132"/>
      <c r="AB232" s="132"/>
    </row>
    <row r="233">
      <c r="A233" s="132"/>
      <c r="C233" s="132"/>
      <c r="D233" s="132"/>
      <c r="F233" s="132"/>
      <c r="W233" s="132"/>
      <c r="X233" s="132"/>
      <c r="Z233" s="132"/>
      <c r="AB233" s="132"/>
    </row>
    <row r="234">
      <c r="A234" s="132"/>
      <c r="C234" s="132"/>
      <c r="D234" s="132"/>
      <c r="F234" s="132"/>
      <c r="W234" s="132"/>
      <c r="X234" s="132"/>
      <c r="Z234" s="132"/>
      <c r="AB234" s="132"/>
    </row>
    <row r="235">
      <c r="A235" s="132"/>
      <c r="C235" s="132"/>
      <c r="D235" s="132"/>
      <c r="F235" s="132"/>
      <c r="W235" s="132"/>
      <c r="X235" s="132"/>
      <c r="Z235" s="132"/>
      <c r="AB235" s="132"/>
    </row>
    <row r="236">
      <c r="A236" s="132"/>
      <c r="C236" s="132"/>
      <c r="D236" s="132"/>
      <c r="F236" s="132"/>
      <c r="W236" s="132"/>
      <c r="X236" s="132"/>
      <c r="Z236" s="132"/>
      <c r="AB236" s="132"/>
    </row>
    <row r="237">
      <c r="A237" s="132"/>
      <c r="C237" s="132"/>
      <c r="D237" s="132"/>
      <c r="F237" s="132"/>
      <c r="W237" s="132"/>
      <c r="X237" s="132"/>
      <c r="Z237" s="132"/>
      <c r="AB237" s="132"/>
    </row>
    <row r="238">
      <c r="A238" s="132"/>
      <c r="C238" s="132"/>
      <c r="D238" s="132"/>
      <c r="F238" s="132"/>
      <c r="W238" s="132"/>
      <c r="X238" s="132"/>
      <c r="Z238" s="132"/>
      <c r="AB238" s="132"/>
    </row>
    <row r="239">
      <c r="A239" s="132"/>
      <c r="C239" s="132"/>
      <c r="D239" s="132"/>
      <c r="F239" s="132"/>
      <c r="W239" s="132"/>
      <c r="X239" s="132"/>
      <c r="Z239" s="132"/>
      <c r="AB239" s="132"/>
    </row>
    <row r="240">
      <c r="A240" s="132"/>
      <c r="C240" s="132"/>
      <c r="D240" s="132"/>
      <c r="F240" s="132"/>
      <c r="W240" s="132"/>
      <c r="X240" s="132"/>
      <c r="Z240" s="132"/>
      <c r="AB240" s="132"/>
    </row>
    <row r="241">
      <c r="A241" s="132"/>
      <c r="C241" s="132"/>
      <c r="D241" s="132"/>
      <c r="F241" s="132"/>
      <c r="W241" s="132"/>
      <c r="X241" s="132"/>
      <c r="Z241" s="132"/>
      <c r="AB241" s="132"/>
    </row>
    <row r="242">
      <c r="A242" s="132"/>
      <c r="C242" s="132"/>
      <c r="D242" s="132"/>
      <c r="F242" s="132"/>
      <c r="W242" s="132"/>
      <c r="X242" s="132"/>
      <c r="Z242" s="132"/>
      <c r="AB242" s="132"/>
    </row>
    <row r="243">
      <c r="A243" s="132"/>
      <c r="C243" s="132"/>
      <c r="D243" s="132"/>
      <c r="F243" s="132"/>
      <c r="W243" s="132"/>
      <c r="X243" s="132"/>
      <c r="Z243" s="132"/>
      <c r="AB243" s="132"/>
    </row>
    <row r="244">
      <c r="A244" s="132"/>
      <c r="C244" s="132"/>
      <c r="D244" s="132"/>
      <c r="F244" s="132"/>
      <c r="W244" s="132"/>
      <c r="X244" s="132"/>
      <c r="Z244" s="132"/>
      <c r="AB244" s="132"/>
    </row>
    <row r="245">
      <c r="A245" s="132"/>
      <c r="C245" s="132"/>
      <c r="D245" s="132"/>
      <c r="F245" s="132"/>
      <c r="W245" s="132"/>
      <c r="X245" s="132"/>
      <c r="Z245" s="132"/>
      <c r="AB245" s="132"/>
    </row>
    <row r="246">
      <c r="A246" s="132"/>
      <c r="C246" s="132"/>
      <c r="D246" s="132"/>
      <c r="F246" s="132"/>
      <c r="W246" s="132"/>
      <c r="X246" s="132"/>
      <c r="Z246" s="132"/>
      <c r="AB246" s="132"/>
    </row>
    <row r="247">
      <c r="A247" s="132"/>
      <c r="C247" s="132"/>
      <c r="D247" s="132"/>
      <c r="F247" s="132"/>
      <c r="W247" s="132"/>
      <c r="X247" s="132"/>
      <c r="Z247" s="132"/>
      <c r="AB247" s="132"/>
    </row>
    <row r="248">
      <c r="A248" s="132"/>
      <c r="C248" s="132"/>
      <c r="D248" s="132"/>
      <c r="F248" s="132"/>
      <c r="W248" s="132"/>
      <c r="X248" s="132"/>
      <c r="Z248" s="132"/>
      <c r="AB248" s="132"/>
    </row>
    <row r="249">
      <c r="A249" s="132"/>
      <c r="C249" s="132"/>
      <c r="D249" s="132"/>
      <c r="F249" s="132"/>
      <c r="W249" s="132"/>
      <c r="X249" s="132"/>
      <c r="Z249" s="132"/>
      <c r="AB249" s="132"/>
    </row>
    <row r="250">
      <c r="A250" s="132"/>
      <c r="C250" s="132"/>
      <c r="D250" s="132"/>
      <c r="F250" s="132"/>
      <c r="W250" s="132"/>
      <c r="X250" s="132"/>
      <c r="Z250" s="132"/>
      <c r="AB250" s="132"/>
    </row>
    <row r="251">
      <c r="A251" s="132"/>
      <c r="C251" s="132"/>
      <c r="D251" s="132"/>
      <c r="F251" s="132"/>
      <c r="W251" s="132"/>
      <c r="X251" s="132"/>
      <c r="Z251" s="132"/>
      <c r="AB251" s="132"/>
    </row>
    <row r="252">
      <c r="A252" s="132"/>
      <c r="C252" s="132"/>
      <c r="D252" s="132"/>
      <c r="F252" s="132"/>
      <c r="W252" s="132"/>
      <c r="X252" s="132"/>
      <c r="Z252" s="132"/>
      <c r="AB252" s="132"/>
    </row>
    <row r="253">
      <c r="A253" s="132"/>
      <c r="C253" s="132"/>
      <c r="D253" s="132"/>
      <c r="F253" s="132"/>
      <c r="W253" s="132"/>
      <c r="X253" s="132"/>
      <c r="Z253" s="132"/>
      <c r="AB253" s="132"/>
    </row>
    <row r="254">
      <c r="A254" s="132"/>
      <c r="C254" s="132"/>
      <c r="D254" s="132"/>
      <c r="F254" s="132"/>
      <c r="W254" s="132"/>
      <c r="X254" s="132"/>
      <c r="Z254" s="132"/>
      <c r="AB254" s="132"/>
    </row>
    <row r="255">
      <c r="A255" s="132"/>
      <c r="C255" s="132"/>
      <c r="D255" s="132"/>
      <c r="F255" s="132"/>
      <c r="W255" s="132"/>
      <c r="X255" s="132"/>
      <c r="Z255" s="132"/>
      <c r="AB255" s="132"/>
    </row>
    <row r="256">
      <c r="A256" s="132"/>
      <c r="C256" s="132"/>
      <c r="D256" s="132"/>
      <c r="F256" s="132"/>
      <c r="W256" s="132"/>
      <c r="X256" s="132"/>
      <c r="Z256" s="132"/>
      <c r="AB256" s="132"/>
    </row>
    <row r="257">
      <c r="A257" s="132"/>
      <c r="C257" s="132"/>
      <c r="D257" s="132"/>
      <c r="F257" s="132"/>
      <c r="W257" s="132"/>
      <c r="X257" s="132"/>
      <c r="Z257" s="132"/>
      <c r="AB257" s="132"/>
    </row>
    <row r="258">
      <c r="A258" s="132"/>
      <c r="C258" s="132"/>
      <c r="D258" s="132"/>
      <c r="F258" s="132"/>
      <c r="W258" s="132"/>
      <c r="X258" s="132"/>
      <c r="Z258" s="132"/>
      <c r="AB258" s="132"/>
    </row>
    <row r="259">
      <c r="A259" s="132"/>
      <c r="C259" s="132"/>
      <c r="D259" s="132"/>
      <c r="F259" s="132"/>
      <c r="W259" s="132"/>
      <c r="X259" s="132"/>
      <c r="Z259" s="132"/>
      <c r="AB259" s="132"/>
    </row>
    <row r="260">
      <c r="A260" s="132"/>
      <c r="C260" s="132"/>
      <c r="D260" s="132"/>
      <c r="F260" s="132"/>
      <c r="W260" s="132"/>
      <c r="X260" s="132"/>
      <c r="Z260" s="132"/>
      <c r="AB260" s="132"/>
    </row>
    <row r="261">
      <c r="A261" s="132"/>
      <c r="C261" s="132"/>
      <c r="D261" s="132"/>
      <c r="F261" s="132"/>
      <c r="W261" s="132"/>
      <c r="X261" s="132"/>
      <c r="Z261" s="132"/>
      <c r="AB261" s="132"/>
    </row>
    <row r="262">
      <c r="A262" s="132"/>
      <c r="C262" s="132"/>
      <c r="D262" s="132"/>
      <c r="F262" s="132"/>
      <c r="W262" s="132"/>
      <c r="X262" s="132"/>
      <c r="Z262" s="132"/>
      <c r="AB262" s="132"/>
    </row>
    <row r="263">
      <c r="A263" s="132"/>
      <c r="C263" s="132"/>
      <c r="D263" s="132"/>
      <c r="F263" s="132"/>
      <c r="W263" s="132"/>
      <c r="X263" s="132"/>
      <c r="Z263" s="132"/>
      <c r="AB263" s="132"/>
    </row>
    <row r="264">
      <c r="A264" s="132"/>
      <c r="C264" s="132"/>
      <c r="D264" s="132"/>
      <c r="F264" s="132"/>
      <c r="W264" s="132"/>
      <c r="X264" s="132"/>
      <c r="Z264" s="132"/>
      <c r="AB264" s="132"/>
    </row>
    <row r="265">
      <c r="A265" s="132"/>
      <c r="C265" s="132"/>
      <c r="D265" s="132"/>
      <c r="F265" s="132"/>
      <c r="W265" s="132"/>
      <c r="X265" s="132"/>
      <c r="Z265" s="132"/>
      <c r="AB265" s="132"/>
    </row>
    <row r="266">
      <c r="A266" s="132"/>
      <c r="C266" s="132"/>
      <c r="D266" s="132"/>
      <c r="F266" s="132"/>
      <c r="W266" s="132"/>
      <c r="X266" s="132"/>
      <c r="Z266" s="132"/>
      <c r="AB266" s="132"/>
    </row>
    <row r="267">
      <c r="A267" s="132"/>
      <c r="C267" s="132"/>
      <c r="D267" s="132"/>
      <c r="F267" s="132"/>
      <c r="W267" s="132"/>
      <c r="X267" s="132"/>
      <c r="Z267" s="132"/>
      <c r="AB267" s="132"/>
    </row>
    <row r="268">
      <c r="A268" s="132"/>
      <c r="C268" s="132"/>
      <c r="D268" s="132"/>
      <c r="F268" s="132"/>
      <c r="W268" s="132"/>
      <c r="X268" s="132"/>
      <c r="Z268" s="132"/>
      <c r="AB268" s="132"/>
    </row>
    <row r="269">
      <c r="A269" s="132"/>
      <c r="C269" s="132"/>
      <c r="D269" s="132"/>
      <c r="F269" s="132"/>
      <c r="W269" s="132"/>
      <c r="X269" s="132"/>
      <c r="Z269" s="132"/>
      <c r="AB269" s="132"/>
    </row>
    <row r="270">
      <c r="A270" s="132"/>
      <c r="C270" s="132"/>
      <c r="D270" s="132"/>
      <c r="F270" s="132"/>
      <c r="W270" s="132"/>
      <c r="X270" s="132"/>
      <c r="Z270" s="132"/>
      <c r="AB270" s="132"/>
    </row>
    <row r="271">
      <c r="A271" s="132"/>
      <c r="C271" s="132"/>
      <c r="D271" s="132"/>
      <c r="F271" s="132"/>
      <c r="W271" s="132"/>
      <c r="X271" s="132"/>
      <c r="Z271" s="132"/>
      <c r="AB271" s="132"/>
    </row>
    <row r="272">
      <c r="A272" s="132"/>
      <c r="C272" s="132"/>
      <c r="D272" s="132"/>
      <c r="F272" s="132"/>
      <c r="W272" s="132"/>
      <c r="X272" s="132"/>
      <c r="Z272" s="132"/>
      <c r="AB272" s="132"/>
    </row>
    <row r="273">
      <c r="A273" s="132"/>
      <c r="C273" s="132"/>
      <c r="D273" s="132"/>
      <c r="F273" s="132"/>
      <c r="W273" s="132"/>
      <c r="X273" s="132"/>
      <c r="Z273" s="132"/>
      <c r="AB273" s="132"/>
    </row>
    <row r="274">
      <c r="A274" s="132"/>
      <c r="C274" s="132"/>
      <c r="D274" s="132"/>
      <c r="F274" s="132"/>
      <c r="W274" s="132"/>
      <c r="X274" s="132"/>
      <c r="Z274" s="132"/>
      <c r="AB274" s="132"/>
    </row>
    <row r="275">
      <c r="A275" s="132"/>
      <c r="C275" s="132"/>
      <c r="D275" s="132"/>
      <c r="F275" s="132"/>
      <c r="W275" s="132"/>
      <c r="X275" s="132"/>
      <c r="Z275" s="132"/>
      <c r="AB275" s="132"/>
    </row>
    <row r="276">
      <c r="A276" s="132"/>
      <c r="C276" s="132"/>
      <c r="D276" s="132"/>
      <c r="F276" s="132"/>
      <c r="W276" s="132"/>
      <c r="X276" s="132"/>
      <c r="Z276" s="132"/>
      <c r="AB276" s="132"/>
    </row>
    <row r="277">
      <c r="A277" s="132"/>
      <c r="C277" s="132"/>
      <c r="D277" s="132"/>
      <c r="F277" s="132"/>
      <c r="W277" s="132"/>
      <c r="X277" s="132"/>
      <c r="Z277" s="132"/>
      <c r="AB277" s="132"/>
    </row>
    <row r="278">
      <c r="A278" s="132"/>
      <c r="C278" s="132"/>
      <c r="D278" s="132"/>
      <c r="F278" s="132"/>
      <c r="W278" s="132"/>
      <c r="X278" s="132"/>
      <c r="Z278" s="132"/>
      <c r="AB278" s="132"/>
    </row>
    <row r="279">
      <c r="A279" s="132"/>
      <c r="C279" s="132"/>
      <c r="D279" s="132"/>
      <c r="F279" s="132"/>
      <c r="W279" s="132"/>
      <c r="X279" s="132"/>
      <c r="Z279" s="132"/>
      <c r="AB279" s="132"/>
    </row>
    <row r="280">
      <c r="A280" s="132"/>
      <c r="C280" s="132"/>
      <c r="D280" s="132"/>
      <c r="F280" s="132"/>
      <c r="W280" s="132"/>
      <c r="X280" s="132"/>
      <c r="Z280" s="132"/>
      <c r="AB280" s="132"/>
    </row>
    <row r="281">
      <c r="A281" s="132"/>
      <c r="C281" s="132"/>
      <c r="D281" s="132"/>
      <c r="F281" s="132"/>
      <c r="W281" s="132"/>
      <c r="X281" s="132"/>
      <c r="Z281" s="132"/>
      <c r="AB281" s="132"/>
    </row>
    <row r="282">
      <c r="A282" s="132"/>
      <c r="C282" s="132"/>
      <c r="D282" s="132"/>
      <c r="F282" s="132"/>
      <c r="W282" s="132"/>
      <c r="X282" s="132"/>
      <c r="Z282" s="132"/>
      <c r="AB282" s="132"/>
    </row>
    <row r="283">
      <c r="A283" s="132"/>
      <c r="C283" s="132"/>
      <c r="D283" s="132"/>
      <c r="F283" s="132"/>
      <c r="W283" s="132"/>
      <c r="X283" s="132"/>
      <c r="Z283" s="132"/>
      <c r="AB283" s="132"/>
    </row>
    <row r="284">
      <c r="A284" s="132"/>
      <c r="C284" s="132"/>
      <c r="D284" s="132"/>
      <c r="F284" s="132"/>
      <c r="W284" s="132"/>
      <c r="X284" s="132"/>
      <c r="Z284" s="132"/>
      <c r="AB284" s="132"/>
    </row>
    <row r="285">
      <c r="A285" s="132"/>
      <c r="C285" s="132"/>
      <c r="D285" s="132"/>
      <c r="F285" s="132"/>
      <c r="W285" s="132"/>
      <c r="X285" s="132"/>
      <c r="Z285" s="132"/>
      <c r="AB285" s="132"/>
    </row>
    <row r="286">
      <c r="A286" s="132"/>
      <c r="C286" s="132"/>
      <c r="D286" s="132"/>
      <c r="F286" s="132"/>
      <c r="W286" s="132"/>
      <c r="X286" s="132"/>
      <c r="Z286" s="132"/>
      <c r="AB286" s="132"/>
    </row>
    <row r="287">
      <c r="A287" s="132"/>
      <c r="C287" s="132"/>
      <c r="D287" s="132"/>
      <c r="F287" s="132"/>
      <c r="W287" s="132"/>
      <c r="X287" s="132"/>
      <c r="Z287" s="132"/>
      <c r="AB287" s="132"/>
    </row>
    <row r="288">
      <c r="A288" s="132"/>
      <c r="C288" s="132"/>
      <c r="D288" s="132"/>
      <c r="F288" s="132"/>
      <c r="W288" s="132"/>
      <c r="X288" s="132"/>
      <c r="Z288" s="132"/>
      <c r="AB288" s="132"/>
    </row>
    <row r="289">
      <c r="A289" s="132"/>
      <c r="C289" s="132"/>
      <c r="D289" s="132"/>
      <c r="F289" s="132"/>
      <c r="W289" s="132"/>
      <c r="X289" s="132"/>
      <c r="Z289" s="132"/>
      <c r="AB289" s="132"/>
    </row>
    <row r="290">
      <c r="A290" s="132"/>
      <c r="C290" s="132"/>
      <c r="D290" s="132"/>
      <c r="F290" s="132"/>
      <c r="W290" s="132"/>
      <c r="X290" s="132"/>
      <c r="Z290" s="132"/>
      <c r="AB290" s="132"/>
    </row>
    <row r="291">
      <c r="A291" s="132"/>
      <c r="C291" s="132"/>
      <c r="D291" s="132"/>
      <c r="F291" s="132"/>
      <c r="W291" s="132"/>
      <c r="X291" s="132"/>
      <c r="Z291" s="132"/>
      <c r="AB291" s="132"/>
    </row>
    <row r="292">
      <c r="A292" s="132"/>
      <c r="C292" s="132"/>
      <c r="D292" s="132"/>
      <c r="F292" s="132"/>
      <c r="W292" s="132"/>
      <c r="X292" s="132"/>
      <c r="Z292" s="132"/>
      <c r="AB292" s="132"/>
    </row>
    <row r="293">
      <c r="A293" s="132"/>
      <c r="C293" s="132"/>
      <c r="D293" s="132"/>
      <c r="F293" s="132"/>
      <c r="W293" s="132"/>
      <c r="X293" s="132"/>
      <c r="Z293" s="132"/>
      <c r="AB293" s="132"/>
    </row>
    <row r="294">
      <c r="A294" s="132"/>
      <c r="C294" s="132"/>
      <c r="D294" s="132"/>
      <c r="F294" s="132"/>
      <c r="W294" s="132"/>
      <c r="X294" s="132"/>
      <c r="Z294" s="132"/>
      <c r="AB294" s="132"/>
    </row>
    <row r="295">
      <c r="A295" s="132"/>
      <c r="C295" s="132"/>
      <c r="D295" s="132"/>
      <c r="F295" s="132"/>
      <c r="W295" s="132"/>
      <c r="X295" s="132"/>
      <c r="Z295" s="132"/>
      <c r="AB295" s="132"/>
    </row>
    <row r="296">
      <c r="A296" s="132"/>
      <c r="C296" s="132"/>
      <c r="D296" s="132"/>
      <c r="F296" s="132"/>
      <c r="W296" s="132"/>
      <c r="X296" s="132"/>
      <c r="Z296" s="132"/>
      <c r="AB296" s="132"/>
    </row>
    <row r="297">
      <c r="A297" s="132"/>
      <c r="C297" s="132"/>
      <c r="D297" s="132"/>
      <c r="F297" s="132"/>
      <c r="W297" s="132"/>
      <c r="X297" s="132"/>
      <c r="Z297" s="132"/>
      <c r="AB297" s="132"/>
    </row>
    <row r="298">
      <c r="A298" s="132"/>
      <c r="C298" s="132"/>
      <c r="D298" s="132"/>
      <c r="F298" s="132"/>
      <c r="W298" s="132"/>
      <c r="X298" s="132"/>
      <c r="Z298" s="132"/>
      <c r="AB298" s="132"/>
    </row>
    <row r="299">
      <c r="A299" s="132"/>
      <c r="C299" s="132"/>
      <c r="D299" s="132"/>
      <c r="F299" s="132"/>
      <c r="W299" s="132"/>
      <c r="X299" s="132"/>
      <c r="Z299" s="132"/>
      <c r="AB299" s="132"/>
    </row>
    <row r="300">
      <c r="A300" s="132"/>
      <c r="C300" s="132"/>
      <c r="D300" s="132"/>
      <c r="F300" s="132"/>
      <c r="W300" s="132"/>
      <c r="X300" s="132"/>
      <c r="Z300" s="132"/>
      <c r="AB300" s="132"/>
    </row>
    <row r="301">
      <c r="A301" s="132"/>
      <c r="C301" s="132"/>
      <c r="D301" s="132"/>
      <c r="F301" s="132"/>
      <c r="W301" s="132"/>
      <c r="X301" s="132"/>
      <c r="Z301" s="132"/>
      <c r="AB301" s="132"/>
    </row>
    <row r="302">
      <c r="A302" s="132"/>
      <c r="C302" s="132"/>
      <c r="D302" s="132"/>
      <c r="F302" s="132"/>
      <c r="W302" s="132"/>
      <c r="X302" s="132"/>
      <c r="Z302" s="132"/>
      <c r="AB302" s="132"/>
    </row>
    <row r="303">
      <c r="A303" s="132"/>
      <c r="C303" s="132"/>
      <c r="D303" s="132"/>
      <c r="F303" s="132"/>
      <c r="W303" s="132"/>
      <c r="X303" s="132"/>
      <c r="Z303" s="132"/>
      <c r="AB303" s="132"/>
    </row>
    <row r="304">
      <c r="A304" s="132"/>
      <c r="C304" s="132"/>
      <c r="D304" s="132"/>
      <c r="F304" s="132"/>
      <c r="W304" s="132"/>
      <c r="X304" s="132"/>
      <c r="Z304" s="132"/>
      <c r="AB304" s="132"/>
    </row>
    <row r="305">
      <c r="A305" s="132"/>
      <c r="C305" s="132"/>
      <c r="D305" s="132"/>
      <c r="F305" s="132"/>
      <c r="W305" s="132"/>
      <c r="X305" s="132"/>
      <c r="Z305" s="132"/>
      <c r="AB305" s="132"/>
    </row>
    <row r="306">
      <c r="A306" s="132"/>
      <c r="C306" s="132"/>
      <c r="D306" s="132"/>
      <c r="F306" s="132"/>
      <c r="W306" s="132"/>
      <c r="X306" s="132"/>
      <c r="Z306" s="132"/>
      <c r="AB306" s="132"/>
    </row>
    <row r="307">
      <c r="A307" s="132"/>
      <c r="C307" s="132"/>
      <c r="D307" s="132"/>
      <c r="F307" s="132"/>
      <c r="W307" s="132"/>
      <c r="X307" s="132"/>
      <c r="Z307" s="132"/>
      <c r="AB307" s="132"/>
    </row>
    <row r="308">
      <c r="A308" s="132"/>
      <c r="C308" s="132"/>
      <c r="D308" s="132"/>
      <c r="F308" s="132"/>
      <c r="W308" s="132"/>
      <c r="X308" s="132"/>
      <c r="Z308" s="132"/>
      <c r="AB308" s="132"/>
    </row>
    <row r="309">
      <c r="A309" s="132"/>
      <c r="C309" s="132"/>
      <c r="D309" s="132"/>
      <c r="F309" s="132"/>
      <c r="W309" s="132"/>
      <c r="X309" s="132"/>
      <c r="Z309" s="132"/>
      <c r="AB309" s="132"/>
    </row>
    <row r="310">
      <c r="A310" s="132"/>
      <c r="C310" s="132"/>
      <c r="D310" s="132"/>
      <c r="F310" s="132"/>
      <c r="W310" s="132"/>
      <c r="X310" s="132"/>
      <c r="Z310" s="132"/>
      <c r="AB310" s="132"/>
    </row>
    <row r="311">
      <c r="A311" s="132"/>
      <c r="C311" s="132"/>
      <c r="D311" s="132"/>
      <c r="F311" s="132"/>
      <c r="W311" s="132"/>
      <c r="X311" s="132"/>
      <c r="Z311" s="132"/>
      <c r="AB311" s="132"/>
    </row>
    <row r="312">
      <c r="A312" s="132"/>
      <c r="C312" s="132"/>
      <c r="D312" s="132"/>
      <c r="F312" s="132"/>
      <c r="W312" s="132"/>
      <c r="X312" s="132"/>
      <c r="Z312" s="132"/>
      <c r="AB312" s="132"/>
    </row>
    <row r="313">
      <c r="A313" s="132"/>
      <c r="C313" s="132"/>
      <c r="D313" s="132"/>
      <c r="F313" s="132"/>
      <c r="W313" s="132"/>
      <c r="X313" s="132"/>
      <c r="Z313" s="132"/>
      <c r="AB313" s="132"/>
    </row>
    <row r="314">
      <c r="A314" s="132"/>
      <c r="C314" s="132"/>
      <c r="D314" s="132"/>
      <c r="F314" s="132"/>
      <c r="W314" s="132"/>
      <c r="X314" s="132"/>
      <c r="Z314" s="132"/>
      <c r="AB314" s="132"/>
    </row>
    <row r="315">
      <c r="A315" s="132"/>
      <c r="C315" s="132"/>
      <c r="D315" s="132"/>
      <c r="F315" s="132"/>
      <c r="W315" s="132"/>
      <c r="X315" s="132"/>
      <c r="Z315" s="132"/>
      <c r="AB315" s="132"/>
    </row>
    <row r="316">
      <c r="A316" s="132"/>
      <c r="C316" s="132"/>
      <c r="D316" s="132"/>
      <c r="F316" s="132"/>
      <c r="W316" s="132"/>
      <c r="X316" s="132"/>
      <c r="Z316" s="132"/>
      <c r="AB316" s="132"/>
    </row>
    <row r="317">
      <c r="A317" s="132"/>
      <c r="C317" s="132"/>
      <c r="D317" s="132"/>
      <c r="F317" s="132"/>
      <c r="W317" s="132"/>
      <c r="X317" s="132"/>
      <c r="Z317" s="132"/>
      <c r="AB317" s="132"/>
    </row>
    <row r="318">
      <c r="A318" s="132"/>
      <c r="C318" s="132"/>
      <c r="D318" s="132"/>
      <c r="F318" s="132"/>
      <c r="W318" s="132"/>
      <c r="X318" s="132"/>
      <c r="Z318" s="132"/>
      <c r="AB318" s="132"/>
    </row>
    <row r="319">
      <c r="A319" s="132"/>
      <c r="C319" s="132"/>
      <c r="D319" s="132"/>
      <c r="F319" s="132"/>
      <c r="W319" s="132"/>
      <c r="X319" s="132"/>
      <c r="Z319" s="132"/>
      <c r="AB319" s="132"/>
    </row>
    <row r="320">
      <c r="A320" s="132"/>
      <c r="C320" s="132"/>
      <c r="D320" s="132"/>
      <c r="F320" s="132"/>
      <c r="W320" s="132"/>
      <c r="X320" s="132"/>
      <c r="Z320" s="132"/>
      <c r="AB320" s="132"/>
    </row>
    <row r="321">
      <c r="A321" s="132"/>
      <c r="C321" s="132"/>
      <c r="D321" s="132"/>
      <c r="F321" s="132"/>
      <c r="W321" s="132"/>
      <c r="X321" s="132"/>
      <c r="Z321" s="132"/>
      <c r="AB321" s="132"/>
    </row>
    <row r="322">
      <c r="A322" s="132"/>
      <c r="C322" s="132"/>
      <c r="D322" s="132"/>
      <c r="F322" s="132"/>
      <c r="W322" s="132"/>
      <c r="X322" s="132"/>
      <c r="Z322" s="132"/>
      <c r="AB322" s="132"/>
    </row>
    <row r="323">
      <c r="A323" s="132"/>
      <c r="C323" s="132"/>
      <c r="D323" s="132"/>
      <c r="F323" s="132"/>
      <c r="W323" s="132"/>
      <c r="X323" s="132"/>
      <c r="Z323" s="132"/>
      <c r="AB323" s="132"/>
    </row>
    <row r="324">
      <c r="A324" s="132"/>
      <c r="C324" s="132"/>
      <c r="D324" s="132"/>
      <c r="F324" s="132"/>
      <c r="W324" s="132"/>
      <c r="X324" s="132"/>
      <c r="Z324" s="132"/>
      <c r="AB324" s="132"/>
    </row>
    <row r="325">
      <c r="A325" s="132"/>
      <c r="C325" s="132"/>
      <c r="D325" s="132"/>
      <c r="F325" s="132"/>
      <c r="W325" s="132"/>
      <c r="X325" s="132"/>
      <c r="Z325" s="132"/>
      <c r="AB325" s="132"/>
    </row>
    <row r="326">
      <c r="A326" s="132"/>
      <c r="C326" s="132"/>
      <c r="D326" s="132"/>
      <c r="F326" s="132"/>
      <c r="W326" s="132"/>
      <c r="X326" s="132"/>
      <c r="Z326" s="132"/>
      <c r="AB326" s="132"/>
    </row>
    <row r="327">
      <c r="A327" s="132"/>
      <c r="C327" s="132"/>
      <c r="D327" s="132"/>
      <c r="F327" s="132"/>
      <c r="W327" s="132"/>
      <c r="X327" s="132"/>
      <c r="Z327" s="132"/>
      <c r="AB327" s="132"/>
    </row>
    <row r="328">
      <c r="A328" s="132"/>
      <c r="C328" s="132"/>
      <c r="D328" s="132"/>
      <c r="F328" s="132"/>
      <c r="W328" s="132"/>
      <c r="X328" s="132"/>
      <c r="Z328" s="132"/>
      <c r="AB328" s="132"/>
    </row>
    <row r="329">
      <c r="A329" s="132"/>
      <c r="C329" s="132"/>
      <c r="D329" s="132"/>
      <c r="F329" s="132"/>
      <c r="W329" s="132"/>
      <c r="X329" s="132"/>
      <c r="Z329" s="132"/>
      <c r="AB329" s="132"/>
    </row>
    <row r="330">
      <c r="A330" s="132"/>
      <c r="C330" s="132"/>
      <c r="D330" s="132"/>
      <c r="F330" s="132"/>
      <c r="W330" s="132"/>
      <c r="X330" s="132"/>
      <c r="Z330" s="132"/>
      <c r="AB330" s="132"/>
    </row>
    <row r="331">
      <c r="A331" s="132"/>
      <c r="C331" s="132"/>
      <c r="D331" s="132"/>
      <c r="F331" s="132"/>
      <c r="W331" s="132"/>
      <c r="X331" s="132"/>
      <c r="Z331" s="132"/>
      <c r="AB331" s="132"/>
    </row>
    <row r="332">
      <c r="A332" s="132"/>
      <c r="C332" s="132"/>
      <c r="D332" s="132"/>
      <c r="F332" s="132"/>
      <c r="W332" s="132"/>
      <c r="X332" s="132"/>
      <c r="Z332" s="132"/>
      <c r="AB332" s="132"/>
    </row>
    <row r="333">
      <c r="A333" s="132"/>
      <c r="C333" s="132"/>
      <c r="D333" s="132"/>
      <c r="F333" s="132"/>
      <c r="W333" s="132"/>
      <c r="X333" s="132"/>
      <c r="Z333" s="132"/>
      <c r="AB333" s="132"/>
    </row>
    <row r="334">
      <c r="A334" s="132"/>
      <c r="C334" s="132"/>
      <c r="D334" s="132"/>
      <c r="F334" s="132"/>
      <c r="W334" s="132"/>
      <c r="X334" s="132"/>
      <c r="Z334" s="132"/>
      <c r="AB334" s="132"/>
    </row>
    <row r="335">
      <c r="A335" s="132"/>
      <c r="C335" s="132"/>
      <c r="D335" s="132"/>
      <c r="F335" s="132"/>
      <c r="W335" s="132"/>
      <c r="X335" s="132"/>
      <c r="Z335" s="132"/>
      <c r="AB335" s="132"/>
    </row>
    <row r="336">
      <c r="A336" s="132"/>
      <c r="C336" s="132"/>
      <c r="D336" s="132"/>
      <c r="F336" s="132"/>
      <c r="W336" s="132"/>
      <c r="X336" s="132"/>
      <c r="Z336" s="132"/>
      <c r="AB336" s="132"/>
    </row>
    <row r="337">
      <c r="A337" s="132"/>
      <c r="C337" s="132"/>
      <c r="D337" s="132"/>
      <c r="F337" s="132"/>
      <c r="W337" s="132"/>
      <c r="X337" s="132"/>
      <c r="Z337" s="132"/>
      <c r="AB337" s="132"/>
    </row>
    <row r="338">
      <c r="A338" s="132"/>
      <c r="C338" s="132"/>
      <c r="D338" s="132"/>
      <c r="F338" s="132"/>
      <c r="W338" s="132"/>
      <c r="X338" s="132"/>
      <c r="Z338" s="132"/>
      <c r="AB338" s="132"/>
    </row>
    <row r="339">
      <c r="A339" s="132"/>
      <c r="C339" s="132"/>
      <c r="D339" s="132"/>
      <c r="F339" s="132"/>
      <c r="W339" s="132"/>
      <c r="X339" s="132"/>
      <c r="Z339" s="132"/>
      <c r="AB339" s="132"/>
    </row>
    <row r="340">
      <c r="A340" s="132"/>
      <c r="C340" s="132"/>
      <c r="D340" s="132"/>
      <c r="F340" s="132"/>
      <c r="W340" s="132"/>
      <c r="X340" s="132"/>
      <c r="Z340" s="132"/>
      <c r="AB340" s="132"/>
    </row>
    <row r="341">
      <c r="A341" s="132"/>
      <c r="C341" s="132"/>
      <c r="D341" s="132"/>
      <c r="F341" s="132"/>
      <c r="W341" s="132"/>
      <c r="X341" s="132"/>
      <c r="Z341" s="132"/>
      <c r="AB341" s="132"/>
    </row>
    <row r="342">
      <c r="A342" s="132"/>
      <c r="C342" s="132"/>
      <c r="D342" s="132"/>
      <c r="F342" s="132"/>
      <c r="W342" s="132"/>
      <c r="X342" s="132"/>
      <c r="Z342" s="132"/>
      <c r="AB342" s="132"/>
    </row>
    <row r="343">
      <c r="A343" s="132"/>
      <c r="C343" s="132"/>
      <c r="D343" s="132"/>
      <c r="F343" s="132"/>
      <c r="W343" s="132"/>
      <c r="X343" s="132"/>
      <c r="Z343" s="132"/>
      <c r="AB343" s="132"/>
    </row>
    <row r="344">
      <c r="A344" s="132"/>
      <c r="C344" s="132"/>
      <c r="D344" s="132"/>
      <c r="F344" s="132"/>
      <c r="W344" s="132"/>
      <c r="X344" s="132"/>
      <c r="Z344" s="132"/>
      <c r="AB344" s="132"/>
    </row>
    <row r="345">
      <c r="A345" s="132"/>
      <c r="C345" s="132"/>
      <c r="D345" s="132"/>
      <c r="F345" s="132"/>
      <c r="W345" s="132"/>
      <c r="X345" s="132"/>
      <c r="Z345" s="132"/>
      <c r="AB345" s="132"/>
    </row>
    <row r="346">
      <c r="A346" s="132"/>
      <c r="C346" s="132"/>
      <c r="D346" s="132"/>
      <c r="F346" s="132"/>
      <c r="W346" s="132"/>
      <c r="X346" s="132"/>
      <c r="Z346" s="132"/>
      <c r="AB346" s="132"/>
    </row>
    <row r="347">
      <c r="A347" s="132"/>
      <c r="C347" s="132"/>
      <c r="D347" s="132"/>
      <c r="F347" s="132"/>
      <c r="W347" s="132"/>
      <c r="X347" s="132"/>
      <c r="Z347" s="132"/>
      <c r="AB347" s="132"/>
    </row>
    <row r="348">
      <c r="A348" s="132"/>
      <c r="C348" s="132"/>
      <c r="D348" s="132"/>
      <c r="F348" s="132"/>
      <c r="W348" s="132"/>
      <c r="X348" s="132"/>
      <c r="Z348" s="132"/>
      <c r="AB348" s="132"/>
    </row>
    <row r="349">
      <c r="A349" s="132"/>
      <c r="C349" s="132"/>
      <c r="D349" s="132"/>
      <c r="F349" s="132"/>
      <c r="W349" s="132"/>
      <c r="X349" s="132"/>
      <c r="Z349" s="132"/>
      <c r="AB349" s="132"/>
    </row>
    <row r="350">
      <c r="A350" s="132"/>
      <c r="C350" s="132"/>
      <c r="D350" s="132"/>
      <c r="F350" s="132"/>
      <c r="W350" s="132"/>
      <c r="X350" s="132"/>
      <c r="Z350" s="132"/>
      <c r="AB350" s="132"/>
    </row>
    <row r="351">
      <c r="A351" s="132"/>
      <c r="C351" s="132"/>
      <c r="D351" s="132"/>
      <c r="F351" s="132"/>
      <c r="W351" s="132"/>
      <c r="X351" s="132"/>
      <c r="Z351" s="132"/>
      <c r="AB351" s="132"/>
    </row>
    <row r="352">
      <c r="A352" s="132"/>
      <c r="C352" s="132"/>
      <c r="D352" s="132"/>
      <c r="F352" s="132"/>
      <c r="W352" s="132"/>
      <c r="X352" s="132"/>
      <c r="Z352" s="132"/>
      <c r="AB352" s="132"/>
    </row>
    <row r="353">
      <c r="A353" s="132"/>
      <c r="C353" s="132"/>
      <c r="D353" s="132"/>
      <c r="F353" s="132"/>
      <c r="W353" s="132"/>
      <c r="X353" s="132"/>
      <c r="Z353" s="132"/>
      <c r="AB353" s="132"/>
    </row>
    <row r="354">
      <c r="A354" s="132"/>
      <c r="C354" s="132"/>
      <c r="D354" s="132"/>
      <c r="F354" s="132"/>
      <c r="W354" s="132"/>
      <c r="X354" s="132"/>
      <c r="Z354" s="132"/>
      <c r="AB354" s="132"/>
    </row>
    <row r="355">
      <c r="A355" s="132"/>
      <c r="C355" s="132"/>
      <c r="D355" s="132"/>
      <c r="F355" s="132"/>
      <c r="W355" s="132"/>
      <c r="X355" s="132"/>
      <c r="Z355" s="132"/>
      <c r="AB355" s="132"/>
    </row>
    <row r="356">
      <c r="A356" s="132"/>
      <c r="C356" s="132"/>
      <c r="D356" s="132"/>
      <c r="F356" s="132"/>
      <c r="W356" s="132"/>
      <c r="X356" s="132"/>
      <c r="Z356" s="132"/>
      <c r="AB356" s="132"/>
    </row>
    <row r="357">
      <c r="A357" s="132"/>
      <c r="C357" s="132"/>
      <c r="D357" s="132"/>
      <c r="F357" s="132"/>
      <c r="W357" s="132"/>
      <c r="X357" s="132"/>
      <c r="Z357" s="132"/>
      <c r="AB357" s="132"/>
    </row>
    <row r="358">
      <c r="A358" s="132"/>
      <c r="C358" s="132"/>
      <c r="D358" s="132"/>
      <c r="F358" s="132"/>
      <c r="W358" s="132"/>
      <c r="X358" s="132"/>
      <c r="Z358" s="132"/>
      <c r="AB358" s="132"/>
    </row>
    <row r="359">
      <c r="A359" s="132"/>
      <c r="C359" s="132"/>
      <c r="D359" s="132"/>
      <c r="F359" s="132"/>
      <c r="W359" s="132"/>
      <c r="X359" s="132"/>
      <c r="Z359" s="132"/>
      <c r="AB359" s="132"/>
    </row>
    <row r="360">
      <c r="A360" s="132"/>
      <c r="C360" s="132"/>
      <c r="D360" s="132"/>
      <c r="F360" s="132"/>
      <c r="W360" s="132"/>
      <c r="X360" s="132"/>
      <c r="Z360" s="132"/>
      <c r="AB360" s="132"/>
    </row>
    <row r="361">
      <c r="A361" s="132"/>
      <c r="C361" s="132"/>
      <c r="D361" s="132"/>
      <c r="F361" s="132"/>
      <c r="W361" s="132"/>
      <c r="X361" s="132"/>
      <c r="Z361" s="132"/>
      <c r="AB361" s="132"/>
    </row>
    <row r="362">
      <c r="A362" s="132"/>
      <c r="C362" s="132"/>
      <c r="D362" s="132"/>
      <c r="F362" s="132"/>
      <c r="W362" s="132"/>
      <c r="X362" s="132"/>
      <c r="Z362" s="132"/>
      <c r="AB362" s="132"/>
    </row>
    <row r="363">
      <c r="A363" s="132"/>
      <c r="C363" s="132"/>
      <c r="D363" s="132"/>
      <c r="F363" s="132"/>
      <c r="W363" s="132"/>
      <c r="X363" s="132"/>
      <c r="Z363" s="132"/>
      <c r="AB363" s="132"/>
    </row>
    <row r="364">
      <c r="A364" s="132"/>
      <c r="C364" s="132"/>
      <c r="D364" s="132"/>
      <c r="F364" s="132"/>
      <c r="W364" s="132"/>
      <c r="X364" s="132"/>
      <c r="Z364" s="132"/>
      <c r="AB364" s="132"/>
    </row>
    <row r="365">
      <c r="A365" s="132"/>
      <c r="C365" s="132"/>
      <c r="D365" s="132"/>
      <c r="F365" s="132"/>
      <c r="W365" s="132"/>
      <c r="X365" s="132"/>
      <c r="Z365" s="132"/>
      <c r="AB365" s="132"/>
    </row>
    <row r="366">
      <c r="A366" s="132"/>
      <c r="C366" s="132"/>
      <c r="D366" s="132"/>
      <c r="F366" s="132"/>
      <c r="W366" s="132"/>
      <c r="X366" s="132"/>
      <c r="Z366" s="132"/>
      <c r="AB366" s="132"/>
    </row>
    <row r="367">
      <c r="A367" s="132"/>
      <c r="C367" s="132"/>
      <c r="D367" s="132"/>
      <c r="F367" s="132"/>
      <c r="W367" s="132"/>
      <c r="X367" s="132"/>
      <c r="Z367" s="132"/>
      <c r="AB367" s="132"/>
    </row>
    <row r="368">
      <c r="A368" s="132"/>
      <c r="C368" s="132"/>
      <c r="D368" s="132"/>
      <c r="F368" s="132"/>
      <c r="W368" s="132"/>
      <c r="X368" s="132"/>
      <c r="Z368" s="132"/>
      <c r="AB368" s="132"/>
    </row>
    <row r="369">
      <c r="A369" s="132"/>
      <c r="C369" s="132"/>
      <c r="D369" s="132"/>
      <c r="F369" s="132"/>
      <c r="W369" s="132"/>
      <c r="X369" s="132"/>
      <c r="Z369" s="132"/>
      <c r="AB369" s="132"/>
    </row>
    <row r="370">
      <c r="A370" s="132"/>
      <c r="C370" s="132"/>
      <c r="D370" s="132"/>
      <c r="F370" s="132"/>
      <c r="W370" s="132"/>
      <c r="X370" s="132"/>
      <c r="Z370" s="132"/>
      <c r="AB370" s="132"/>
    </row>
    <row r="371">
      <c r="A371" s="132"/>
      <c r="C371" s="132"/>
      <c r="D371" s="132"/>
      <c r="F371" s="132"/>
      <c r="W371" s="132"/>
      <c r="X371" s="132"/>
      <c r="Z371" s="132"/>
      <c r="AB371" s="132"/>
    </row>
    <row r="372">
      <c r="A372" s="132"/>
      <c r="C372" s="132"/>
      <c r="D372" s="132"/>
      <c r="F372" s="132"/>
      <c r="W372" s="132"/>
      <c r="X372" s="132"/>
      <c r="Z372" s="132"/>
      <c r="AB372" s="132"/>
    </row>
    <row r="373">
      <c r="A373" s="132"/>
      <c r="C373" s="132"/>
      <c r="D373" s="132"/>
      <c r="F373" s="132"/>
      <c r="W373" s="132"/>
      <c r="X373" s="132"/>
      <c r="Z373" s="132"/>
      <c r="AB373" s="132"/>
    </row>
    <row r="374">
      <c r="A374" s="132"/>
      <c r="C374" s="132"/>
      <c r="D374" s="132"/>
      <c r="F374" s="132"/>
      <c r="W374" s="132"/>
      <c r="X374" s="132"/>
      <c r="Z374" s="132"/>
      <c r="AB374" s="132"/>
    </row>
    <row r="375">
      <c r="A375" s="132"/>
      <c r="C375" s="132"/>
      <c r="D375" s="132"/>
      <c r="F375" s="132"/>
      <c r="W375" s="132"/>
      <c r="X375" s="132"/>
      <c r="Z375" s="132"/>
      <c r="AB375" s="132"/>
    </row>
    <row r="376">
      <c r="A376" s="132"/>
      <c r="C376" s="132"/>
      <c r="D376" s="132"/>
      <c r="F376" s="132"/>
      <c r="W376" s="132"/>
      <c r="X376" s="132"/>
      <c r="Z376" s="132"/>
      <c r="AB376" s="132"/>
    </row>
    <row r="377">
      <c r="A377" s="132"/>
      <c r="C377" s="132"/>
      <c r="D377" s="132"/>
      <c r="F377" s="132"/>
      <c r="W377" s="132"/>
      <c r="X377" s="132"/>
      <c r="Z377" s="132"/>
      <c r="AB377" s="132"/>
    </row>
    <row r="378">
      <c r="A378" s="132"/>
      <c r="C378" s="132"/>
      <c r="D378" s="132"/>
      <c r="F378" s="132"/>
      <c r="W378" s="132"/>
      <c r="X378" s="132"/>
      <c r="Z378" s="132"/>
      <c r="AB378" s="132"/>
    </row>
    <row r="379">
      <c r="A379" s="132"/>
      <c r="C379" s="132"/>
      <c r="D379" s="132"/>
      <c r="F379" s="132"/>
      <c r="W379" s="132"/>
      <c r="X379" s="132"/>
      <c r="Z379" s="132"/>
      <c r="AB379" s="132"/>
    </row>
    <row r="380">
      <c r="A380" s="132"/>
      <c r="C380" s="132"/>
      <c r="D380" s="132"/>
      <c r="F380" s="132"/>
      <c r="W380" s="132"/>
      <c r="X380" s="132"/>
      <c r="Z380" s="132"/>
      <c r="AB380" s="132"/>
    </row>
    <row r="381">
      <c r="A381" s="132"/>
      <c r="C381" s="132"/>
      <c r="D381" s="132"/>
      <c r="F381" s="132"/>
      <c r="W381" s="132"/>
      <c r="X381" s="132"/>
      <c r="Z381" s="132"/>
      <c r="AB381" s="132"/>
    </row>
    <row r="382">
      <c r="A382" s="132"/>
      <c r="C382" s="132"/>
      <c r="D382" s="132"/>
      <c r="F382" s="132"/>
      <c r="W382" s="132"/>
      <c r="X382" s="132"/>
      <c r="Z382" s="132"/>
      <c r="AB382" s="132"/>
    </row>
    <row r="383">
      <c r="A383" s="132"/>
      <c r="C383" s="132"/>
      <c r="D383" s="132"/>
      <c r="F383" s="132"/>
      <c r="W383" s="132"/>
      <c r="X383" s="132"/>
      <c r="Z383" s="132"/>
      <c r="AB383" s="132"/>
    </row>
    <row r="384">
      <c r="A384" s="132"/>
      <c r="C384" s="132"/>
      <c r="D384" s="132"/>
      <c r="F384" s="132"/>
      <c r="W384" s="132"/>
      <c r="X384" s="132"/>
      <c r="Z384" s="132"/>
      <c r="AB384" s="132"/>
    </row>
    <row r="385">
      <c r="A385" s="132"/>
      <c r="C385" s="132"/>
      <c r="D385" s="132"/>
      <c r="F385" s="132"/>
      <c r="W385" s="132"/>
      <c r="X385" s="132"/>
      <c r="Z385" s="132"/>
      <c r="AB385" s="132"/>
    </row>
    <row r="386">
      <c r="A386" s="132"/>
      <c r="C386" s="132"/>
      <c r="D386" s="132"/>
      <c r="F386" s="132"/>
      <c r="W386" s="132"/>
      <c r="X386" s="132"/>
      <c r="Z386" s="132"/>
      <c r="AB386" s="132"/>
    </row>
    <row r="387">
      <c r="A387" s="132"/>
      <c r="C387" s="132"/>
      <c r="D387" s="132"/>
      <c r="F387" s="132"/>
      <c r="W387" s="132"/>
      <c r="X387" s="132"/>
      <c r="Z387" s="132"/>
      <c r="AB387" s="132"/>
    </row>
    <row r="388">
      <c r="A388" s="132"/>
      <c r="C388" s="132"/>
      <c r="D388" s="132"/>
      <c r="F388" s="132"/>
      <c r="W388" s="132"/>
      <c r="X388" s="132"/>
      <c r="Z388" s="132"/>
      <c r="AB388" s="132"/>
    </row>
    <row r="389">
      <c r="A389" s="132"/>
      <c r="C389" s="132"/>
      <c r="D389" s="132"/>
      <c r="F389" s="132"/>
      <c r="W389" s="132"/>
      <c r="X389" s="132"/>
      <c r="Z389" s="132"/>
      <c r="AB389" s="132"/>
    </row>
    <row r="390">
      <c r="A390" s="132"/>
      <c r="C390" s="132"/>
      <c r="D390" s="132"/>
      <c r="F390" s="132"/>
      <c r="W390" s="132"/>
      <c r="X390" s="132"/>
      <c r="Z390" s="132"/>
      <c r="AB390" s="132"/>
    </row>
    <row r="391">
      <c r="A391" s="132"/>
      <c r="C391" s="132"/>
      <c r="D391" s="132"/>
      <c r="F391" s="132"/>
      <c r="W391" s="132"/>
      <c r="X391" s="132"/>
      <c r="Z391" s="132"/>
      <c r="AB391" s="132"/>
    </row>
    <row r="392">
      <c r="A392" s="132"/>
      <c r="C392" s="132"/>
      <c r="D392" s="132"/>
      <c r="F392" s="132"/>
      <c r="W392" s="132"/>
      <c r="X392" s="132"/>
      <c r="Z392" s="132"/>
      <c r="AB392" s="132"/>
    </row>
    <row r="393">
      <c r="A393" s="132"/>
      <c r="C393" s="132"/>
      <c r="D393" s="132"/>
      <c r="F393" s="132"/>
      <c r="W393" s="132"/>
      <c r="X393" s="132"/>
      <c r="Z393" s="132"/>
      <c r="AB393" s="132"/>
    </row>
    <row r="394">
      <c r="A394" s="132"/>
      <c r="C394" s="132"/>
      <c r="D394" s="132"/>
      <c r="F394" s="132"/>
      <c r="W394" s="132"/>
      <c r="X394" s="132"/>
      <c r="Z394" s="132"/>
      <c r="AB394" s="132"/>
    </row>
    <row r="395">
      <c r="A395" s="132"/>
      <c r="C395" s="132"/>
      <c r="D395" s="132"/>
      <c r="F395" s="132"/>
      <c r="W395" s="132"/>
      <c r="X395" s="132"/>
      <c r="Z395" s="132"/>
      <c r="AB395" s="132"/>
    </row>
    <row r="396">
      <c r="A396" s="132"/>
      <c r="C396" s="132"/>
      <c r="D396" s="132"/>
      <c r="F396" s="132"/>
      <c r="W396" s="132"/>
      <c r="X396" s="132"/>
      <c r="Z396" s="132"/>
      <c r="AB396" s="132"/>
    </row>
    <row r="397">
      <c r="A397" s="132"/>
      <c r="C397" s="132"/>
      <c r="D397" s="132"/>
      <c r="F397" s="132"/>
      <c r="W397" s="132"/>
      <c r="X397" s="132"/>
      <c r="Z397" s="132"/>
      <c r="AB397" s="132"/>
    </row>
    <row r="398">
      <c r="A398" s="132"/>
      <c r="C398" s="132"/>
      <c r="D398" s="132"/>
      <c r="F398" s="132"/>
      <c r="W398" s="132"/>
      <c r="X398" s="132"/>
      <c r="Z398" s="132"/>
      <c r="AB398" s="132"/>
    </row>
    <row r="399">
      <c r="A399" s="132"/>
      <c r="C399" s="132"/>
      <c r="D399" s="132"/>
      <c r="F399" s="132"/>
      <c r="W399" s="132"/>
      <c r="X399" s="132"/>
      <c r="Z399" s="132"/>
      <c r="AB399" s="132"/>
    </row>
    <row r="400">
      <c r="A400" s="132"/>
      <c r="C400" s="132"/>
      <c r="D400" s="132"/>
      <c r="F400" s="132"/>
      <c r="W400" s="132"/>
      <c r="X400" s="132"/>
      <c r="Z400" s="132"/>
      <c r="AB400" s="132"/>
    </row>
    <row r="401">
      <c r="A401" s="132"/>
      <c r="C401" s="132"/>
      <c r="D401" s="132"/>
      <c r="F401" s="132"/>
      <c r="W401" s="132"/>
      <c r="X401" s="132"/>
      <c r="Z401" s="132"/>
      <c r="AB401" s="132"/>
    </row>
    <row r="402">
      <c r="A402" s="132"/>
      <c r="C402" s="132"/>
      <c r="D402" s="132"/>
      <c r="F402" s="132"/>
      <c r="W402" s="132"/>
      <c r="X402" s="132"/>
      <c r="Z402" s="132"/>
      <c r="AB402" s="132"/>
    </row>
    <row r="403">
      <c r="A403" s="132"/>
      <c r="C403" s="132"/>
      <c r="D403" s="132"/>
      <c r="F403" s="132"/>
      <c r="W403" s="132"/>
      <c r="X403" s="132"/>
      <c r="Z403" s="132"/>
      <c r="AB403" s="132"/>
    </row>
    <row r="404">
      <c r="A404" s="132"/>
      <c r="C404" s="132"/>
      <c r="D404" s="132"/>
      <c r="F404" s="132"/>
      <c r="W404" s="132"/>
      <c r="X404" s="132"/>
      <c r="Z404" s="132"/>
      <c r="AB404" s="132"/>
    </row>
    <row r="405">
      <c r="A405" s="132"/>
      <c r="C405" s="132"/>
      <c r="D405" s="132"/>
      <c r="F405" s="132"/>
      <c r="W405" s="132"/>
      <c r="X405" s="132"/>
      <c r="Z405" s="132"/>
      <c r="AB405" s="132"/>
    </row>
    <row r="406">
      <c r="A406" s="132"/>
      <c r="C406" s="132"/>
      <c r="D406" s="132"/>
      <c r="F406" s="132"/>
      <c r="W406" s="132"/>
      <c r="X406" s="132"/>
      <c r="Z406" s="132"/>
      <c r="AB406" s="132"/>
    </row>
    <row r="407">
      <c r="A407" s="132"/>
      <c r="C407" s="132"/>
      <c r="D407" s="132"/>
      <c r="F407" s="132"/>
      <c r="W407" s="132"/>
      <c r="X407" s="132"/>
      <c r="Z407" s="132"/>
      <c r="AB407" s="132"/>
    </row>
    <row r="408">
      <c r="A408" s="132"/>
      <c r="C408" s="132"/>
      <c r="D408" s="132"/>
      <c r="F408" s="132"/>
      <c r="W408" s="132"/>
      <c r="X408" s="132"/>
      <c r="Z408" s="132"/>
      <c r="AB408" s="132"/>
    </row>
    <row r="409">
      <c r="A409" s="132"/>
      <c r="C409" s="132"/>
      <c r="D409" s="132"/>
      <c r="F409" s="132"/>
      <c r="W409" s="132"/>
      <c r="X409" s="132"/>
      <c r="Z409" s="132"/>
      <c r="AB409" s="132"/>
    </row>
    <row r="410">
      <c r="A410" s="132"/>
      <c r="C410" s="132"/>
      <c r="D410" s="132"/>
      <c r="F410" s="132"/>
      <c r="W410" s="132"/>
      <c r="X410" s="132"/>
      <c r="Z410" s="132"/>
      <c r="AB410" s="132"/>
    </row>
    <row r="411">
      <c r="A411" s="132"/>
      <c r="C411" s="132"/>
      <c r="D411" s="132"/>
      <c r="F411" s="132"/>
      <c r="W411" s="132"/>
      <c r="X411" s="132"/>
      <c r="Z411" s="132"/>
      <c r="AB411" s="132"/>
    </row>
    <row r="412">
      <c r="A412" s="132"/>
      <c r="C412" s="132"/>
      <c r="D412" s="132"/>
      <c r="F412" s="132"/>
      <c r="W412" s="132"/>
      <c r="X412" s="132"/>
      <c r="Z412" s="132"/>
      <c r="AB412" s="132"/>
    </row>
    <row r="413">
      <c r="A413" s="132"/>
      <c r="C413" s="132"/>
      <c r="D413" s="132"/>
      <c r="F413" s="132"/>
      <c r="W413" s="132"/>
      <c r="X413" s="132"/>
      <c r="Z413" s="132"/>
      <c r="AB413" s="132"/>
    </row>
    <row r="414">
      <c r="A414" s="132"/>
      <c r="C414" s="132"/>
      <c r="D414" s="132"/>
      <c r="F414" s="132"/>
      <c r="W414" s="132"/>
      <c r="X414" s="132"/>
      <c r="Z414" s="132"/>
      <c r="AB414" s="132"/>
    </row>
    <row r="415">
      <c r="A415" s="132"/>
      <c r="C415" s="132"/>
      <c r="D415" s="132"/>
      <c r="F415" s="132"/>
      <c r="W415" s="132"/>
      <c r="X415" s="132"/>
      <c r="Z415" s="132"/>
      <c r="AB415" s="132"/>
    </row>
    <row r="416">
      <c r="A416" s="132"/>
      <c r="C416" s="132"/>
      <c r="D416" s="132"/>
      <c r="F416" s="132"/>
      <c r="W416" s="132"/>
      <c r="X416" s="132"/>
      <c r="Z416" s="132"/>
      <c r="AB416" s="132"/>
    </row>
    <row r="417">
      <c r="A417" s="132"/>
      <c r="C417" s="132"/>
      <c r="D417" s="132"/>
      <c r="F417" s="132"/>
      <c r="W417" s="132"/>
      <c r="X417" s="132"/>
      <c r="Z417" s="132"/>
      <c r="AB417" s="132"/>
    </row>
    <row r="418">
      <c r="A418" s="132"/>
      <c r="C418" s="132"/>
      <c r="D418" s="132"/>
      <c r="F418" s="132"/>
      <c r="W418" s="132"/>
      <c r="X418" s="132"/>
      <c r="Z418" s="132"/>
      <c r="AB418" s="132"/>
    </row>
    <row r="419">
      <c r="A419" s="132"/>
      <c r="C419" s="132"/>
      <c r="D419" s="132"/>
      <c r="F419" s="132"/>
      <c r="W419" s="132"/>
      <c r="X419" s="132"/>
      <c r="Z419" s="132"/>
      <c r="AB419" s="132"/>
    </row>
    <row r="420">
      <c r="A420" s="132"/>
      <c r="C420" s="132"/>
      <c r="D420" s="132"/>
      <c r="F420" s="132"/>
      <c r="W420" s="132"/>
      <c r="X420" s="132"/>
      <c r="Z420" s="132"/>
      <c r="AB420" s="132"/>
    </row>
    <row r="421">
      <c r="A421" s="132"/>
      <c r="C421" s="132"/>
      <c r="D421" s="132"/>
      <c r="F421" s="132"/>
      <c r="W421" s="132"/>
      <c r="X421" s="132"/>
      <c r="Z421" s="132"/>
      <c r="AB421" s="132"/>
    </row>
    <row r="422">
      <c r="A422" s="132"/>
      <c r="C422" s="132"/>
      <c r="D422" s="132"/>
      <c r="F422" s="132"/>
      <c r="W422" s="132"/>
      <c r="X422" s="132"/>
      <c r="Z422" s="132"/>
      <c r="AB422" s="132"/>
    </row>
    <row r="423">
      <c r="A423" s="132"/>
      <c r="C423" s="132"/>
      <c r="D423" s="132"/>
      <c r="F423" s="132"/>
      <c r="W423" s="132"/>
      <c r="X423" s="132"/>
      <c r="Z423" s="132"/>
      <c r="AB423" s="132"/>
    </row>
    <row r="424">
      <c r="A424" s="132"/>
      <c r="C424" s="132"/>
      <c r="D424" s="132"/>
      <c r="F424" s="132"/>
      <c r="W424" s="132"/>
      <c r="X424" s="132"/>
      <c r="Z424" s="132"/>
      <c r="AB424" s="132"/>
    </row>
    <row r="425">
      <c r="A425" s="132"/>
      <c r="C425" s="132"/>
      <c r="D425" s="132"/>
      <c r="F425" s="132"/>
      <c r="W425" s="132"/>
      <c r="X425" s="132"/>
      <c r="Z425" s="132"/>
      <c r="AB425" s="132"/>
    </row>
    <row r="426">
      <c r="A426" s="132"/>
      <c r="C426" s="132"/>
      <c r="D426" s="132"/>
      <c r="F426" s="132"/>
      <c r="W426" s="132"/>
      <c r="X426" s="132"/>
      <c r="Z426" s="132"/>
      <c r="AB426" s="132"/>
    </row>
    <row r="427">
      <c r="A427" s="132"/>
      <c r="C427" s="132"/>
      <c r="D427" s="132"/>
      <c r="F427" s="132"/>
      <c r="W427" s="132"/>
      <c r="X427" s="132"/>
      <c r="Z427" s="132"/>
      <c r="AB427" s="132"/>
    </row>
    <row r="428">
      <c r="A428" s="132"/>
      <c r="C428" s="132"/>
      <c r="D428" s="132"/>
      <c r="F428" s="132"/>
      <c r="W428" s="132"/>
      <c r="X428" s="132"/>
      <c r="Z428" s="132"/>
      <c r="AB428" s="132"/>
    </row>
    <row r="429">
      <c r="A429" s="132"/>
      <c r="C429" s="132"/>
      <c r="D429" s="132"/>
      <c r="F429" s="132"/>
      <c r="W429" s="132"/>
      <c r="X429" s="132"/>
      <c r="Z429" s="132"/>
      <c r="AB429" s="132"/>
    </row>
    <row r="430">
      <c r="A430" s="132"/>
      <c r="C430" s="132"/>
      <c r="D430" s="132"/>
      <c r="F430" s="132"/>
      <c r="W430" s="132"/>
      <c r="X430" s="132"/>
      <c r="Z430" s="132"/>
      <c r="AB430" s="132"/>
    </row>
    <row r="431">
      <c r="A431" s="132"/>
      <c r="C431" s="132"/>
      <c r="D431" s="132"/>
      <c r="F431" s="132"/>
      <c r="W431" s="132"/>
      <c r="X431" s="132"/>
      <c r="Z431" s="132"/>
      <c r="AB431" s="132"/>
    </row>
    <row r="432">
      <c r="A432" s="132"/>
      <c r="C432" s="132"/>
      <c r="D432" s="132"/>
      <c r="F432" s="132"/>
      <c r="W432" s="132"/>
      <c r="X432" s="132"/>
      <c r="Z432" s="132"/>
      <c r="AB432" s="132"/>
    </row>
    <row r="433">
      <c r="A433" s="132"/>
      <c r="C433" s="132"/>
      <c r="D433" s="132"/>
      <c r="F433" s="132"/>
      <c r="W433" s="132"/>
      <c r="X433" s="132"/>
      <c r="Z433" s="132"/>
      <c r="AB433" s="132"/>
    </row>
    <row r="434">
      <c r="A434" s="132"/>
      <c r="C434" s="132"/>
      <c r="D434" s="132"/>
      <c r="F434" s="132"/>
      <c r="W434" s="132"/>
      <c r="X434" s="132"/>
      <c r="Z434" s="132"/>
      <c r="AB434" s="132"/>
    </row>
    <row r="435">
      <c r="A435" s="132"/>
      <c r="C435" s="132"/>
      <c r="D435" s="132"/>
      <c r="F435" s="132"/>
      <c r="W435" s="132"/>
      <c r="X435" s="132"/>
      <c r="Z435" s="132"/>
      <c r="AB435" s="132"/>
    </row>
    <row r="436">
      <c r="A436" s="132"/>
      <c r="C436" s="132"/>
      <c r="D436" s="132"/>
      <c r="F436" s="132"/>
      <c r="W436" s="132"/>
      <c r="X436" s="132"/>
      <c r="Z436" s="132"/>
      <c r="AB436" s="132"/>
    </row>
    <row r="437">
      <c r="A437" s="132"/>
      <c r="C437" s="132"/>
      <c r="D437" s="132"/>
      <c r="F437" s="132"/>
      <c r="W437" s="132"/>
      <c r="X437" s="132"/>
      <c r="Z437" s="132"/>
      <c r="AB437" s="132"/>
    </row>
    <row r="438">
      <c r="A438" s="132"/>
      <c r="C438" s="132"/>
      <c r="D438" s="132"/>
      <c r="F438" s="132"/>
      <c r="W438" s="132"/>
      <c r="X438" s="132"/>
      <c r="Z438" s="132"/>
      <c r="AB438" s="132"/>
    </row>
    <row r="439">
      <c r="A439" s="132"/>
      <c r="C439" s="132"/>
      <c r="D439" s="132"/>
      <c r="F439" s="132"/>
      <c r="W439" s="132"/>
      <c r="X439" s="132"/>
      <c r="Z439" s="132"/>
      <c r="AB439" s="132"/>
    </row>
    <row r="440">
      <c r="A440" s="132"/>
      <c r="C440" s="132"/>
      <c r="D440" s="132"/>
      <c r="F440" s="132"/>
      <c r="W440" s="132"/>
      <c r="X440" s="132"/>
      <c r="Z440" s="132"/>
      <c r="AB440" s="132"/>
    </row>
    <row r="441">
      <c r="A441" s="132"/>
      <c r="C441" s="132"/>
      <c r="D441" s="132"/>
      <c r="F441" s="132"/>
      <c r="W441" s="132"/>
      <c r="X441" s="132"/>
      <c r="Z441" s="132"/>
      <c r="AB441" s="132"/>
    </row>
    <row r="442">
      <c r="A442" s="132"/>
      <c r="C442" s="132"/>
      <c r="D442" s="132"/>
      <c r="F442" s="132"/>
      <c r="W442" s="132"/>
      <c r="X442" s="132"/>
      <c r="Z442" s="132"/>
      <c r="AB442" s="132"/>
    </row>
    <row r="443">
      <c r="A443" s="132"/>
      <c r="C443" s="132"/>
      <c r="D443" s="132"/>
      <c r="F443" s="132"/>
      <c r="W443" s="132"/>
      <c r="X443" s="132"/>
      <c r="Z443" s="132"/>
      <c r="AB443" s="132"/>
    </row>
    <row r="444">
      <c r="A444" s="132"/>
      <c r="C444" s="132"/>
      <c r="D444" s="132"/>
      <c r="F444" s="132"/>
      <c r="W444" s="132"/>
      <c r="X444" s="132"/>
      <c r="Z444" s="132"/>
      <c r="AB444" s="132"/>
    </row>
    <row r="445">
      <c r="A445" s="132"/>
      <c r="C445" s="132"/>
      <c r="D445" s="132"/>
      <c r="F445" s="132"/>
      <c r="W445" s="132"/>
      <c r="X445" s="132"/>
      <c r="Z445" s="132"/>
      <c r="AB445" s="132"/>
    </row>
    <row r="446">
      <c r="A446" s="132"/>
      <c r="C446" s="132"/>
      <c r="D446" s="132"/>
      <c r="F446" s="132"/>
      <c r="W446" s="132"/>
      <c r="X446" s="132"/>
      <c r="Z446" s="132"/>
      <c r="AB446" s="132"/>
    </row>
    <row r="447">
      <c r="A447" s="132"/>
      <c r="C447" s="132"/>
      <c r="D447" s="132"/>
      <c r="F447" s="132"/>
      <c r="W447" s="132"/>
      <c r="X447" s="132"/>
      <c r="Z447" s="132"/>
      <c r="AB447" s="132"/>
    </row>
    <row r="448">
      <c r="A448" s="132"/>
      <c r="C448" s="132"/>
      <c r="D448" s="132"/>
      <c r="F448" s="132"/>
      <c r="W448" s="132"/>
      <c r="X448" s="132"/>
      <c r="Z448" s="132"/>
      <c r="AB448" s="132"/>
    </row>
    <row r="449">
      <c r="A449" s="132"/>
      <c r="C449" s="132"/>
      <c r="D449" s="132"/>
      <c r="F449" s="132"/>
      <c r="W449" s="132"/>
      <c r="X449" s="132"/>
      <c r="Z449" s="132"/>
      <c r="AB449" s="132"/>
    </row>
    <row r="450">
      <c r="A450" s="132"/>
      <c r="C450" s="132"/>
      <c r="D450" s="132"/>
      <c r="F450" s="132"/>
      <c r="W450" s="132"/>
      <c r="X450" s="132"/>
      <c r="Z450" s="132"/>
      <c r="AB450" s="132"/>
    </row>
    <row r="451">
      <c r="A451" s="132"/>
      <c r="C451" s="132"/>
      <c r="D451" s="132"/>
      <c r="F451" s="132"/>
      <c r="W451" s="132"/>
      <c r="X451" s="132"/>
      <c r="Z451" s="132"/>
      <c r="AB451" s="132"/>
    </row>
    <row r="452">
      <c r="A452" s="132"/>
      <c r="C452" s="132"/>
      <c r="D452" s="132"/>
      <c r="F452" s="132"/>
      <c r="W452" s="132"/>
      <c r="X452" s="132"/>
      <c r="Z452" s="132"/>
      <c r="AB452" s="132"/>
    </row>
    <row r="453">
      <c r="A453" s="132"/>
      <c r="C453" s="132"/>
      <c r="D453" s="132"/>
      <c r="F453" s="132"/>
      <c r="W453" s="132"/>
      <c r="X453" s="132"/>
      <c r="Z453" s="132"/>
      <c r="AB453" s="132"/>
    </row>
    <row r="454">
      <c r="A454" s="132"/>
      <c r="C454" s="132"/>
      <c r="D454" s="132"/>
      <c r="F454" s="132"/>
      <c r="W454" s="132"/>
      <c r="X454" s="132"/>
      <c r="Z454" s="132"/>
      <c r="AB454" s="132"/>
    </row>
    <row r="455">
      <c r="A455" s="132"/>
      <c r="C455" s="132"/>
      <c r="D455" s="132"/>
      <c r="F455" s="132"/>
      <c r="W455" s="132"/>
      <c r="X455" s="132"/>
      <c r="Z455" s="132"/>
      <c r="AB455" s="132"/>
    </row>
    <row r="456">
      <c r="A456" s="132"/>
      <c r="C456" s="132"/>
      <c r="D456" s="132"/>
      <c r="F456" s="132"/>
      <c r="W456" s="132"/>
      <c r="X456" s="132"/>
      <c r="Z456" s="132"/>
      <c r="AB456" s="132"/>
    </row>
    <row r="457">
      <c r="A457" s="132"/>
      <c r="C457" s="132"/>
      <c r="D457" s="132"/>
      <c r="F457" s="132"/>
      <c r="W457" s="132"/>
      <c r="X457" s="132"/>
      <c r="Z457" s="132"/>
      <c r="AB457" s="132"/>
    </row>
    <row r="458">
      <c r="A458" s="132"/>
      <c r="C458" s="132"/>
      <c r="D458" s="132"/>
      <c r="F458" s="132"/>
      <c r="W458" s="132"/>
      <c r="X458" s="132"/>
      <c r="Z458" s="132"/>
      <c r="AB458" s="132"/>
    </row>
    <row r="459">
      <c r="A459" s="132"/>
      <c r="C459" s="132"/>
      <c r="D459" s="132"/>
      <c r="F459" s="132"/>
      <c r="W459" s="132"/>
      <c r="X459" s="132"/>
      <c r="Z459" s="132"/>
      <c r="AB459" s="132"/>
    </row>
    <row r="460">
      <c r="A460" s="132"/>
      <c r="C460" s="132"/>
      <c r="D460" s="132"/>
      <c r="F460" s="132"/>
      <c r="W460" s="132"/>
      <c r="X460" s="132"/>
      <c r="Z460" s="132"/>
      <c r="AB460" s="132"/>
    </row>
    <row r="461">
      <c r="A461" s="132"/>
      <c r="C461" s="132"/>
      <c r="D461" s="132"/>
      <c r="F461" s="132"/>
      <c r="W461" s="132"/>
      <c r="X461" s="132"/>
      <c r="Z461" s="132"/>
      <c r="AB461" s="132"/>
    </row>
    <row r="462">
      <c r="A462" s="132"/>
      <c r="C462" s="132"/>
      <c r="D462" s="132"/>
      <c r="F462" s="132"/>
      <c r="W462" s="132"/>
      <c r="X462" s="132"/>
      <c r="Z462" s="132"/>
      <c r="AB462" s="132"/>
    </row>
    <row r="463">
      <c r="A463" s="132"/>
      <c r="C463" s="132"/>
      <c r="D463" s="132"/>
      <c r="F463" s="132"/>
      <c r="W463" s="132"/>
      <c r="X463" s="132"/>
      <c r="Z463" s="132"/>
      <c r="AB463" s="132"/>
    </row>
    <row r="464">
      <c r="A464" s="132"/>
      <c r="C464" s="132"/>
      <c r="D464" s="132"/>
      <c r="F464" s="132"/>
      <c r="W464" s="132"/>
      <c r="X464" s="132"/>
      <c r="Z464" s="132"/>
      <c r="AB464" s="132"/>
    </row>
    <row r="465">
      <c r="A465" s="132"/>
      <c r="C465" s="132"/>
      <c r="D465" s="132"/>
      <c r="F465" s="132"/>
      <c r="W465" s="132"/>
      <c r="X465" s="132"/>
      <c r="Z465" s="132"/>
      <c r="AB465" s="132"/>
    </row>
    <row r="466">
      <c r="A466" s="132"/>
      <c r="C466" s="132"/>
      <c r="D466" s="132"/>
      <c r="F466" s="132"/>
      <c r="W466" s="132"/>
      <c r="X466" s="132"/>
      <c r="Z466" s="132"/>
      <c r="AB466" s="132"/>
    </row>
    <row r="467">
      <c r="A467" s="132"/>
      <c r="C467" s="132"/>
      <c r="D467" s="132"/>
      <c r="F467" s="132"/>
      <c r="W467" s="132"/>
      <c r="X467" s="132"/>
      <c r="Z467" s="132"/>
      <c r="AB467" s="132"/>
    </row>
    <row r="468">
      <c r="A468" s="132"/>
      <c r="C468" s="132"/>
      <c r="D468" s="132"/>
      <c r="F468" s="132"/>
      <c r="W468" s="132"/>
      <c r="X468" s="132"/>
      <c r="Z468" s="132"/>
      <c r="AB468" s="132"/>
    </row>
    <row r="469">
      <c r="A469" s="132"/>
      <c r="C469" s="132"/>
      <c r="D469" s="132"/>
      <c r="F469" s="132"/>
      <c r="W469" s="132"/>
      <c r="X469" s="132"/>
      <c r="Z469" s="132"/>
      <c r="AB469" s="132"/>
    </row>
    <row r="470">
      <c r="A470" s="132"/>
      <c r="C470" s="132"/>
      <c r="D470" s="132"/>
      <c r="F470" s="132"/>
      <c r="W470" s="132"/>
      <c r="X470" s="132"/>
      <c r="Z470" s="132"/>
      <c r="AB470" s="132"/>
    </row>
    <row r="471">
      <c r="A471" s="132"/>
      <c r="C471" s="132"/>
      <c r="D471" s="132"/>
      <c r="F471" s="132"/>
      <c r="W471" s="132"/>
      <c r="X471" s="132"/>
      <c r="Z471" s="132"/>
      <c r="AB471" s="132"/>
    </row>
    <row r="472">
      <c r="A472" s="132"/>
      <c r="C472" s="132"/>
      <c r="D472" s="132"/>
      <c r="F472" s="132"/>
      <c r="W472" s="132"/>
      <c r="X472" s="132"/>
      <c r="Z472" s="132"/>
      <c r="AB472" s="132"/>
    </row>
    <row r="473">
      <c r="A473" s="132"/>
      <c r="C473" s="132"/>
      <c r="D473" s="132"/>
      <c r="F473" s="132"/>
      <c r="W473" s="132"/>
      <c r="X473" s="132"/>
      <c r="Z473" s="132"/>
      <c r="AB473" s="132"/>
    </row>
    <row r="474">
      <c r="A474" s="132"/>
      <c r="C474" s="132"/>
      <c r="D474" s="132"/>
      <c r="F474" s="132"/>
      <c r="W474" s="132"/>
      <c r="X474" s="132"/>
      <c r="Z474" s="132"/>
      <c r="AB474" s="132"/>
    </row>
    <row r="475">
      <c r="A475" s="132"/>
      <c r="C475" s="132"/>
      <c r="D475" s="132"/>
      <c r="F475" s="132"/>
      <c r="W475" s="132"/>
      <c r="X475" s="132"/>
      <c r="Z475" s="132"/>
      <c r="AB475" s="132"/>
    </row>
    <row r="476">
      <c r="A476" s="132"/>
      <c r="C476" s="132"/>
      <c r="D476" s="132"/>
      <c r="F476" s="132"/>
      <c r="W476" s="132"/>
      <c r="X476" s="132"/>
      <c r="Z476" s="132"/>
      <c r="AB476" s="132"/>
    </row>
    <row r="477">
      <c r="A477" s="132"/>
      <c r="C477" s="132"/>
      <c r="D477" s="132"/>
      <c r="F477" s="132"/>
      <c r="W477" s="132"/>
      <c r="X477" s="132"/>
      <c r="Z477" s="132"/>
      <c r="AB477" s="132"/>
    </row>
    <row r="478">
      <c r="A478" s="132"/>
      <c r="C478" s="132"/>
      <c r="D478" s="132"/>
      <c r="F478" s="132"/>
      <c r="W478" s="132"/>
      <c r="X478" s="132"/>
      <c r="Z478" s="132"/>
      <c r="AB478" s="132"/>
    </row>
    <row r="479">
      <c r="A479" s="132"/>
      <c r="C479" s="132"/>
      <c r="D479" s="132"/>
      <c r="F479" s="132"/>
      <c r="W479" s="132"/>
      <c r="X479" s="132"/>
      <c r="Z479" s="132"/>
      <c r="AB479" s="132"/>
    </row>
    <row r="480">
      <c r="A480" s="132"/>
      <c r="C480" s="132"/>
      <c r="D480" s="132"/>
      <c r="F480" s="132"/>
      <c r="W480" s="132"/>
      <c r="X480" s="132"/>
      <c r="Z480" s="132"/>
      <c r="AB480" s="132"/>
    </row>
    <row r="481">
      <c r="A481" s="132"/>
      <c r="C481" s="132"/>
      <c r="D481" s="132"/>
      <c r="F481" s="132"/>
      <c r="W481" s="132"/>
      <c r="X481" s="132"/>
      <c r="Z481" s="132"/>
      <c r="AB481" s="132"/>
    </row>
    <row r="482">
      <c r="A482" s="132"/>
      <c r="C482" s="132"/>
      <c r="D482" s="132"/>
      <c r="F482" s="132"/>
      <c r="W482" s="132"/>
      <c r="X482" s="132"/>
      <c r="Z482" s="132"/>
      <c r="AB482" s="132"/>
    </row>
    <row r="483">
      <c r="A483" s="132"/>
      <c r="C483" s="132"/>
      <c r="D483" s="132"/>
      <c r="F483" s="132"/>
      <c r="W483" s="132"/>
      <c r="X483" s="132"/>
      <c r="Z483" s="132"/>
      <c r="AB483" s="132"/>
    </row>
    <row r="484">
      <c r="A484" s="132"/>
      <c r="C484" s="132"/>
      <c r="D484" s="132"/>
      <c r="F484" s="132"/>
      <c r="W484" s="132"/>
      <c r="X484" s="132"/>
      <c r="Z484" s="132"/>
      <c r="AB484" s="132"/>
    </row>
    <row r="485">
      <c r="A485" s="132"/>
      <c r="C485" s="132"/>
      <c r="D485" s="132"/>
      <c r="F485" s="132"/>
      <c r="W485" s="132"/>
      <c r="X485" s="132"/>
      <c r="Z485" s="132"/>
      <c r="AB485" s="132"/>
    </row>
    <row r="486">
      <c r="A486" s="132"/>
      <c r="C486" s="132"/>
      <c r="D486" s="132"/>
      <c r="F486" s="132"/>
      <c r="W486" s="132"/>
      <c r="X486" s="132"/>
      <c r="Z486" s="132"/>
      <c r="AB486" s="132"/>
    </row>
    <row r="487">
      <c r="A487" s="132"/>
      <c r="C487" s="132"/>
      <c r="D487" s="132"/>
      <c r="F487" s="132"/>
      <c r="W487" s="132"/>
      <c r="X487" s="132"/>
      <c r="Z487" s="132"/>
      <c r="AB487" s="132"/>
    </row>
    <row r="488">
      <c r="A488" s="132"/>
      <c r="C488" s="132"/>
      <c r="D488" s="132"/>
      <c r="F488" s="132"/>
      <c r="W488" s="132"/>
      <c r="X488" s="132"/>
      <c r="Z488" s="132"/>
      <c r="AB488" s="132"/>
    </row>
    <row r="489">
      <c r="A489" s="132"/>
      <c r="C489" s="132"/>
      <c r="D489" s="132"/>
      <c r="F489" s="132"/>
      <c r="W489" s="132"/>
      <c r="X489" s="132"/>
      <c r="Z489" s="132"/>
      <c r="AB489" s="132"/>
    </row>
    <row r="490">
      <c r="A490" s="132"/>
      <c r="C490" s="132"/>
      <c r="D490" s="132"/>
      <c r="F490" s="132"/>
      <c r="W490" s="132"/>
      <c r="X490" s="132"/>
      <c r="Z490" s="132"/>
      <c r="AB490" s="132"/>
    </row>
    <row r="491">
      <c r="A491" s="132"/>
      <c r="C491" s="132"/>
      <c r="D491" s="132"/>
      <c r="F491" s="132"/>
      <c r="W491" s="132"/>
      <c r="X491" s="132"/>
      <c r="Z491" s="132"/>
      <c r="AB491" s="132"/>
    </row>
    <row r="492">
      <c r="A492" s="132"/>
      <c r="C492" s="132"/>
      <c r="D492" s="132"/>
      <c r="F492" s="132"/>
      <c r="W492" s="132"/>
      <c r="X492" s="132"/>
      <c r="Z492" s="132"/>
      <c r="AB492" s="132"/>
    </row>
    <row r="493">
      <c r="A493" s="132"/>
      <c r="C493" s="132"/>
      <c r="D493" s="132"/>
      <c r="F493" s="132"/>
      <c r="W493" s="132"/>
      <c r="X493" s="132"/>
      <c r="Z493" s="132"/>
      <c r="AB493" s="132"/>
    </row>
    <row r="494">
      <c r="A494" s="132"/>
      <c r="C494" s="132"/>
      <c r="D494" s="132"/>
      <c r="F494" s="132"/>
      <c r="W494" s="132"/>
      <c r="X494" s="132"/>
      <c r="Z494" s="132"/>
      <c r="AB494" s="132"/>
    </row>
    <row r="495">
      <c r="A495" s="132"/>
      <c r="C495" s="132"/>
      <c r="D495" s="132"/>
      <c r="F495" s="132"/>
      <c r="W495" s="132"/>
      <c r="X495" s="132"/>
      <c r="Z495" s="132"/>
      <c r="AB495" s="132"/>
    </row>
    <row r="496">
      <c r="A496" s="132"/>
      <c r="C496" s="132"/>
      <c r="D496" s="132"/>
      <c r="F496" s="132"/>
      <c r="W496" s="132"/>
      <c r="X496" s="132"/>
      <c r="Z496" s="132"/>
      <c r="AB496" s="132"/>
    </row>
    <row r="497">
      <c r="A497" s="132"/>
      <c r="C497" s="132"/>
      <c r="D497" s="132"/>
      <c r="F497" s="132"/>
      <c r="W497" s="132"/>
      <c r="X497" s="132"/>
      <c r="Z497" s="132"/>
      <c r="AB497" s="132"/>
    </row>
    <row r="498">
      <c r="A498" s="132"/>
      <c r="C498" s="132"/>
      <c r="D498" s="132"/>
      <c r="F498" s="132"/>
      <c r="W498" s="132"/>
      <c r="X498" s="132"/>
      <c r="Z498" s="132"/>
      <c r="AB498" s="132"/>
    </row>
    <row r="499">
      <c r="A499" s="132"/>
      <c r="C499" s="132"/>
      <c r="D499" s="132"/>
      <c r="F499" s="132"/>
      <c r="W499" s="132"/>
      <c r="X499" s="132"/>
      <c r="Z499" s="132"/>
      <c r="AB499" s="132"/>
    </row>
    <row r="500">
      <c r="A500" s="132"/>
      <c r="C500" s="132"/>
      <c r="D500" s="132"/>
      <c r="F500" s="132"/>
      <c r="W500" s="132"/>
      <c r="X500" s="132"/>
      <c r="Z500" s="132"/>
      <c r="AB500" s="132"/>
    </row>
    <row r="501">
      <c r="A501" s="132"/>
      <c r="C501" s="132"/>
      <c r="D501" s="132"/>
      <c r="F501" s="132"/>
      <c r="W501" s="132"/>
      <c r="X501" s="132"/>
      <c r="Z501" s="132"/>
      <c r="AB501" s="132"/>
    </row>
    <row r="502">
      <c r="A502" s="132"/>
      <c r="C502" s="132"/>
      <c r="D502" s="132"/>
      <c r="F502" s="132"/>
      <c r="W502" s="132"/>
      <c r="X502" s="132"/>
      <c r="Z502" s="132"/>
      <c r="AB502" s="132"/>
    </row>
    <row r="503">
      <c r="A503" s="132"/>
      <c r="C503" s="132"/>
      <c r="D503" s="132"/>
      <c r="F503" s="132"/>
      <c r="W503" s="132"/>
      <c r="X503" s="132"/>
      <c r="Z503" s="132"/>
      <c r="AB503" s="132"/>
    </row>
    <row r="504">
      <c r="A504" s="132"/>
      <c r="C504" s="132"/>
      <c r="D504" s="132"/>
      <c r="F504" s="132"/>
      <c r="W504" s="132"/>
      <c r="X504" s="132"/>
      <c r="Z504" s="132"/>
      <c r="AB504" s="132"/>
    </row>
    <row r="505">
      <c r="A505" s="132"/>
      <c r="C505" s="132"/>
      <c r="D505" s="132"/>
      <c r="F505" s="132"/>
      <c r="W505" s="132"/>
      <c r="X505" s="132"/>
      <c r="Z505" s="132"/>
      <c r="AB505" s="132"/>
    </row>
    <row r="506">
      <c r="A506" s="132"/>
      <c r="C506" s="132"/>
      <c r="D506" s="132"/>
      <c r="F506" s="132"/>
      <c r="W506" s="132"/>
      <c r="X506" s="132"/>
      <c r="Z506" s="132"/>
      <c r="AB506" s="132"/>
    </row>
    <row r="507">
      <c r="A507" s="132"/>
      <c r="C507" s="132"/>
      <c r="D507" s="132"/>
      <c r="F507" s="132"/>
      <c r="W507" s="132"/>
      <c r="X507" s="132"/>
      <c r="Z507" s="132"/>
      <c r="AB507" s="132"/>
    </row>
    <row r="508">
      <c r="A508" s="132"/>
      <c r="C508" s="132"/>
      <c r="D508" s="132"/>
      <c r="F508" s="132"/>
      <c r="W508" s="132"/>
      <c r="X508" s="132"/>
      <c r="Z508" s="132"/>
      <c r="AB508" s="132"/>
    </row>
    <row r="509">
      <c r="A509" s="132"/>
      <c r="C509" s="132"/>
      <c r="D509" s="132"/>
      <c r="F509" s="132"/>
      <c r="W509" s="132"/>
      <c r="X509" s="132"/>
      <c r="Z509" s="132"/>
      <c r="AB509" s="132"/>
    </row>
    <row r="510">
      <c r="A510" s="132"/>
      <c r="C510" s="132"/>
      <c r="D510" s="132"/>
      <c r="F510" s="132"/>
      <c r="W510" s="132"/>
      <c r="X510" s="132"/>
      <c r="Z510" s="132"/>
      <c r="AB510" s="132"/>
    </row>
    <row r="511">
      <c r="A511" s="132"/>
      <c r="C511" s="132"/>
      <c r="D511" s="132"/>
      <c r="F511" s="132"/>
      <c r="W511" s="132"/>
      <c r="X511" s="132"/>
      <c r="Z511" s="132"/>
      <c r="AB511" s="132"/>
    </row>
    <row r="512">
      <c r="A512" s="132"/>
      <c r="C512" s="132"/>
      <c r="D512" s="132"/>
      <c r="F512" s="132"/>
      <c r="W512" s="132"/>
      <c r="X512" s="132"/>
      <c r="Z512" s="132"/>
      <c r="AB512" s="132"/>
    </row>
    <row r="513">
      <c r="A513" s="132"/>
      <c r="C513" s="132"/>
      <c r="D513" s="132"/>
      <c r="F513" s="132"/>
      <c r="W513" s="132"/>
      <c r="X513" s="132"/>
      <c r="Z513" s="132"/>
      <c r="AB513" s="132"/>
    </row>
    <row r="514">
      <c r="A514" s="132"/>
      <c r="C514" s="132"/>
      <c r="D514" s="132"/>
      <c r="F514" s="132"/>
      <c r="W514" s="132"/>
      <c r="X514" s="132"/>
      <c r="Z514" s="132"/>
      <c r="AB514" s="132"/>
    </row>
    <row r="515">
      <c r="A515" s="132"/>
      <c r="C515" s="132"/>
      <c r="D515" s="132"/>
      <c r="F515" s="132"/>
      <c r="W515" s="132"/>
      <c r="X515" s="132"/>
      <c r="Z515" s="132"/>
      <c r="AB515" s="132"/>
    </row>
    <row r="516">
      <c r="A516" s="132"/>
      <c r="C516" s="132"/>
      <c r="D516" s="132"/>
      <c r="F516" s="132"/>
      <c r="W516" s="132"/>
      <c r="X516" s="132"/>
      <c r="Z516" s="132"/>
      <c r="AB516" s="132"/>
    </row>
    <row r="517">
      <c r="A517" s="132"/>
      <c r="C517" s="132"/>
      <c r="D517" s="132"/>
      <c r="F517" s="132"/>
      <c r="W517" s="132"/>
      <c r="X517" s="132"/>
      <c r="Z517" s="132"/>
      <c r="AB517" s="132"/>
    </row>
    <row r="518">
      <c r="A518" s="132"/>
      <c r="C518" s="132"/>
      <c r="D518" s="132"/>
      <c r="F518" s="132"/>
      <c r="W518" s="132"/>
      <c r="X518" s="132"/>
      <c r="Z518" s="132"/>
      <c r="AB518" s="132"/>
    </row>
    <row r="519">
      <c r="A519" s="132"/>
      <c r="C519" s="132"/>
      <c r="D519" s="132"/>
      <c r="F519" s="132"/>
      <c r="W519" s="132"/>
      <c r="X519" s="132"/>
      <c r="Z519" s="132"/>
      <c r="AB519" s="132"/>
    </row>
    <row r="520">
      <c r="A520" s="132"/>
      <c r="C520" s="132"/>
      <c r="D520" s="132"/>
      <c r="F520" s="132"/>
      <c r="W520" s="132"/>
      <c r="X520" s="132"/>
      <c r="Z520" s="132"/>
      <c r="AB520" s="132"/>
    </row>
    <row r="521">
      <c r="A521" s="132"/>
      <c r="C521" s="132"/>
      <c r="D521" s="132"/>
      <c r="F521" s="132"/>
      <c r="W521" s="132"/>
      <c r="X521" s="132"/>
      <c r="Z521" s="132"/>
      <c r="AB521" s="132"/>
    </row>
    <row r="522">
      <c r="A522" s="132"/>
      <c r="C522" s="132"/>
      <c r="D522" s="132"/>
      <c r="F522" s="132"/>
      <c r="W522" s="132"/>
      <c r="X522" s="132"/>
      <c r="Z522" s="132"/>
      <c r="AB522" s="132"/>
    </row>
    <row r="523">
      <c r="A523" s="132"/>
      <c r="C523" s="132"/>
      <c r="D523" s="132"/>
      <c r="F523" s="132"/>
      <c r="W523" s="132"/>
      <c r="X523" s="132"/>
      <c r="Z523" s="132"/>
      <c r="AB523" s="132"/>
    </row>
    <row r="524">
      <c r="A524" s="132"/>
      <c r="C524" s="132"/>
      <c r="D524" s="132"/>
      <c r="F524" s="132"/>
      <c r="W524" s="132"/>
      <c r="X524" s="132"/>
      <c r="Z524" s="132"/>
      <c r="AB524" s="132"/>
    </row>
    <row r="525">
      <c r="A525" s="132"/>
      <c r="C525" s="132"/>
      <c r="D525" s="132"/>
      <c r="F525" s="132"/>
      <c r="W525" s="132"/>
      <c r="X525" s="132"/>
      <c r="Z525" s="132"/>
      <c r="AB525" s="132"/>
    </row>
    <row r="526">
      <c r="A526" s="132"/>
      <c r="C526" s="132"/>
      <c r="D526" s="132"/>
      <c r="F526" s="132"/>
      <c r="W526" s="132"/>
      <c r="X526" s="132"/>
      <c r="Z526" s="132"/>
      <c r="AB526" s="132"/>
    </row>
    <row r="527">
      <c r="A527" s="132"/>
      <c r="C527" s="132"/>
      <c r="D527" s="132"/>
      <c r="F527" s="132"/>
      <c r="W527" s="132"/>
      <c r="X527" s="132"/>
      <c r="Z527" s="132"/>
      <c r="AB527" s="132"/>
    </row>
    <row r="528">
      <c r="A528" s="132"/>
      <c r="C528" s="132"/>
      <c r="D528" s="132"/>
      <c r="F528" s="132"/>
      <c r="W528" s="132"/>
      <c r="X528" s="132"/>
      <c r="Z528" s="132"/>
      <c r="AB528" s="132"/>
    </row>
    <row r="529">
      <c r="A529" s="132"/>
      <c r="C529" s="132"/>
      <c r="D529" s="132"/>
      <c r="F529" s="132"/>
      <c r="W529" s="132"/>
      <c r="X529" s="132"/>
      <c r="Z529" s="132"/>
      <c r="AB529" s="132"/>
    </row>
    <row r="530">
      <c r="A530" s="132"/>
      <c r="C530" s="132"/>
      <c r="D530" s="132"/>
      <c r="F530" s="132"/>
      <c r="W530" s="132"/>
      <c r="X530" s="132"/>
      <c r="Z530" s="132"/>
      <c r="AB530" s="132"/>
    </row>
    <row r="531">
      <c r="A531" s="132"/>
      <c r="C531" s="132"/>
      <c r="D531" s="132"/>
      <c r="F531" s="132"/>
      <c r="W531" s="132"/>
      <c r="X531" s="132"/>
      <c r="Z531" s="132"/>
      <c r="AB531" s="132"/>
    </row>
    <row r="532">
      <c r="A532" s="132"/>
      <c r="C532" s="132"/>
      <c r="D532" s="132"/>
      <c r="F532" s="132"/>
      <c r="W532" s="132"/>
      <c r="X532" s="132"/>
      <c r="Z532" s="132"/>
      <c r="AB532" s="132"/>
    </row>
    <row r="533">
      <c r="A533" s="132"/>
      <c r="C533" s="132"/>
      <c r="D533" s="132"/>
      <c r="F533" s="132"/>
      <c r="W533" s="132"/>
      <c r="X533" s="132"/>
      <c r="Z533" s="132"/>
      <c r="AB533" s="132"/>
    </row>
    <row r="534">
      <c r="A534" s="132"/>
      <c r="C534" s="132"/>
      <c r="D534" s="132"/>
      <c r="F534" s="132"/>
      <c r="W534" s="132"/>
      <c r="X534" s="132"/>
      <c r="Z534" s="132"/>
      <c r="AB534" s="132"/>
    </row>
    <row r="535">
      <c r="A535" s="132"/>
      <c r="C535" s="132"/>
      <c r="D535" s="132"/>
      <c r="F535" s="132"/>
      <c r="W535" s="132"/>
      <c r="X535" s="132"/>
      <c r="Z535" s="132"/>
      <c r="AB535" s="132"/>
    </row>
    <row r="536">
      <c r="A536" s="132"/>
      <c r="C536" s="132"/>
      <c r="D536" s="132"/>
      <c r="F536" s="132"/>
      <c r="W536" s="132"/>
      <c r="X536" s="132"/>
      <c r="Z536" s="132"/>
      <c r="AB536" s="132"/>
    </row>
    <row r="537">
      <c r="A537" s="132"/>
      <c r="C537" s="132"/>
      <c r="D537" s="132"/>
      <c r="F537" s="132"/>
      <c r="W537" s="132"/>
      <c r="X537" s="132"/>
      <c r="Z537" s="132"/>
      <c r="AB537" s="132"/>
    </row>
    <row r="538">
      <c r="A538" s="132"/>
      <c r="C538" s="132"/>
      <c r="D538" s="132"/>
      <c r="F538" s="132"/>
      <c r="W538" s="132"/>
      <c r="X538" s="132"/>
      <c r="Z538" s="132"/>
      <c r="AB538" s="132"/>
    </row>
    <row r="539">
      <c r="A539" s="132"/>
      <c r="C539" s="132"/>
      <c r="D539" s="132"/>
      <c r="F539" s="132"/>
      <c r="W539" s="132"/>
      <c r="X539" s="132"/>
      <c r="Z539" s="132"/>
      <c r="AB539" s="132"/>
    </row>
    <row r="540">
      <c r="A540" s="132"/>
      <c r="C540" s="132"/>
      <c r="D540" s="132"/>
      <c r="F540" s="132"/>
      <c r="W540" s="132"/>
      <c r="X540" s="132"/>
      <c r="Z540" s="132"/>
      <c r="AB540" s="132"/>
    </row>
    <row r="541">
      <c r="A541" s="132"/>
      <c r="C541" s="132"/>
      <c r="D541" s="132"/>
      <c r="F541" s="132"/>
      <c r="W541" s="132"/>
      <c r="X541" s="132"/>
      <c r="Z541" s="132"/>
      <c r="AB541" s="132"/>
    </row>
    <row r="542">
      <c r="A542" s="132"/>
      <c r="C542" s="132"/>
      <c r="D542" s="132"/>
      <c r="F542" s="132"/>
      <c r="W542" s="132"/>
      <c r="X542" s="132"/>
      <c r="Z542" s="132"/>
      <c r="AB542" s="132"/>
    </row>
    <row r="543">
      <c r="A543" s="132"/>
      <c r="C543" s="132"/>
      <c r="D543" s="132"/>
      <c r="F543" s="132"/>
      <c r="W543" s="132"/>
      <c r="X543" s="132"/>
      <c r="Z543" s="132"/>
      <c r="AB543" s="132"/>
    </row>
    <row r="544">
      <c r="A544" s="132"/>
      <c r="C544" s="132"/>
      <c r="D544" s="132"/>
      <c r="F544" s="132"/>
      <c r="W544" s="132"/>
      <c r="X544" s="132"/>
      <c r="Z544" s="132"/>
      <c r="AB544" s="132"/>
    </row>
    <row r="545">
      <c r="A545" s="132"/>
      <c r="C545" s="132"/>
      <c r="D545" s="132"/>
      <c r="F545" s="132"/>
      <c r="W545" s="132"/>
      <c r="X545" s="132"/>
      <c r="Z545" s="132"/>
      <c r="AB545" s="132"/>
    </row>
    <row r="546">
      <c r="A546" s="132"/>
      <c r="C546" s="132"/>
      <c r="D546" s="132"/>
      <c r="F546" s="132"/>
      <c r="W546" s="132"/>
      <c r="X546" s="132"/>
      <c r="Z546" s="132"/>
      <c r="AB546" s="132"/>
    </row>
    <row r="547">
      <c r="A547" s="132"/>
      <c r="C547" s="132"/>
      <c r="D547" s="132"/>
      <c r="F547" s="132"/>
      <c r="W547" s="132"/>
      <c r="X547" s="132"/>
      <c r="Z547" s="132"/>
      <c r="AB547" s="132"/>
    </row>
    <row r="548">
      <c r="A548" s="132"/>
      <c r="C548" s="132"/>
      <c r="D548" s="132"/>
      <c r="F548" s="132"/>
      <c r="W548" s="132"/>
      <c r="X548" s="132"/>
      <c r="Z548" s="132"/>
      <c r="AB548" s="132"/>
    </row>
    <row r="549">
      <c r="A549" s="132"/>
      <c r="C549" s="132"/>
      <c r="D549" s="132"/>
      <c r="F549" s="132"/>
      <c r="W549" s="132"/>
      <c r="X549" s="132"/>
      <c r="Z549" s="132"/>
      <c r="AB549" s="132"/>
    </row>
    <row r="550">
      <c r="A550" s="132"/>
      <c r="C550" s="132"/>
      <c r="D550" s="132"/>
      <c r="F550" s="132"/>
      <c r="W550" s="132"/>
      <c r="X550" s="132"/>
      <c r="Z550" s="132"/>
      <c r="AB550" s="132"/>
    </row>
    <row r="551">
      <c r="A551" s="132"/>
      <c r="C551" s="132"/>
      <c r="D551" s="132"/>
      <c r="F551" s="132"/>
      <c r="W551" s="132"/>
      <c r="X551" s="132"/>
      <c r="Z551" s="132"/>
      <c r="AB551" s="132"/>
    </row>
    <row r="552">
      <c r="A552" s="132"/>
      <c r="C552" s="132"/>
      <c r="D552" s="132"/>
      <c r="F552" s="132"/>
      <c r="W552" s="132"/>
      <c r="X552" s="132"/>
      <c r="Z552" s="132"/>
      <c r="AB552" s="132"/>
    </row>
    <row r="553">
      <c r="A553" s="132"/>
      <c r="C553" s="132"/>
      <c r="D553" s="132"/>
      <c r="F553" s="132"/>
      <c r="W553" s="132"/>
      <c r="X553" s="132"/>
      <c r="Z553" s="132"/>
      <c r="AB553" s="132"/>
    </row>
    <row r="554">
      <c r="A554" s="132"/>
      <c r="C554" s="132"/>
      <c r="D554" s="132"/>
      <c r="F554" s="132"/>
      <c r="W554" s="132"/>
      <c r="X554" s="132"/>
      <c r="Z554" s="132"/>
      <c r="AB554" s="132"/>
    </row>
    <row r="555">
      <c r="A555" s="132"/>
      <c r="C555" s="132"/>
      <c r="D555" s="132"/>
      <c r="F555" s="132"/>
      <c r="W555" s="132"/>
      <c r="X555" s="132"/>
      <c r="Z555" s="132"/>
      <c r="AB555" s="132"/>
    </row>
    <row r="556">
      <c r="A556" s="132"/>
      <c r="C556" s="132"/>
      <c r="D556" s="132"/>
      <c r="F556" s="132"/>
      <c r="W556" s="132"/>
      <c r="X556" s="132"/>
      <c r="Z556" s="132"/>
      <c r="AB556" s="132"/>
    </row>
    <row r="557">
      <c r="A557" s="132"/>
      <c r="C557" s="132"/>
      <c r="D557" s="132"/>
      <c r="F557" s="132"/>
      <c r="W557" s="132"/>
      <c r="X557" s="132"/>
      <c r="Z557" s="132"/>
      <c r="AB557" s="132"/>
    </row>
    <row r="558">
      <c r="A558" s="132"/>
      <c r="C558" s="132"/>
      <c r="D558" s="132"/>
      <c r="F558" s="132"/>
      <c r="W558" s="132"/>
      <c r="X558" s="132"/>
      <c r="Z558" s="132"/>
      <c r="AB558" s="132"/>
    </row>
    <row r="559">
      <c r="A559" s="132"/>
      <c r="C559" s="132"/>
      <c r="D559" s="132"/>
      <c r="F559" s="132"/>
      <c r="W559" s="132"/>
      <c r="X559" s="132"/>
      <c r="Z559" s="132"/>
      <c r="AB559" s="132"/>
    </row>
    <row r="560">
      <c r="A560" s="132"/>
      <c r="C560" s="132"/>
      <c r="D560" s="132"/>
      <c r="F560" s="132"/>
      <c r="W560" s="132"/>
      <c r="X560" s="132"/>
      <c r="Z560" s="132"/>
      <c r="AB560" s="132"/>
    </row>
    <row r="561">
      <c r="A561" s="132"/>
      <c r="C561" s="132"/>
      <c r="D561" s="132"/>
      <c r="F561" s="132"/>
      <c r="W561" s="132"/>
      <c r="X561" s="132"/>
      <c r="Z561" s="132"/>
      <c r="AB561" s="132"/>
    </row>
    <row r="562">
      <c r="A562" s="132"/>
      <c r="C562" s="132"/>
      <c r="D562" s="132"/>
      <c r="F562" s="132"/>
      <c r="W562" s="132"/>
      <c r="X562" s="132"/>
      <c r="Z562" s="132"/>
      <c r="AB562" s="132"/>
    </row>
    <row r="563">
      <c r="A563" s="132"/>
      <c r="C563" s="132"/>
      <c r="D563" s="132"/>
      <c r="F563" s="132"/>
      <c r="W563" s="132"/>
      <c r="X563" s="132"/>
      <c r="Z563" s="132"/>
      <c r="AB563" s="132"/>
    </row>
    <row r="564">
      <c r="A564" s="132"/>
      <c r="C564" s="132"/>
      <c r="D564" s="132"/>
      <c r="F564" s="132"/>
      <c r="W564" s="132"/>
      <c r="X564" s="132"/>
      <c r="Z564" s="132"/>
      <c r="AB564" s="132"/>
    </row>
    <row r="565">
      <c r="A565" s="132"/>
      <c r="C565" s="132"/>
      <c r="D565" s="132"/>
      <c r="F565" s="132"/>
      <c r="W565" s="132"/>
      <c r="X565" s="132"/>
      <c r="Z565" s="132"/>
      <c r="AB565" s="132"/>
    </row>
    <row r="566">
      <c r="A566" s="132"/>
      <c r="C566" s="132"/>
      <c r="D566" s="132"/>
      <c r="F566" s="132"/>
      <c r="W566" s="132"/>
      <c r="X566" s="132"/>
      <c r="Z566" s="132"/>
      <c r="AB566" s="132"/>
    </row>
    <row r="567">
      <c r="A567" s="132"/>
      <c r="C567" s="132"/>
      <c r="D567" s="132"/>
      <c r="F567" s="132"/>
      <c r="W567" s="132"/>
      <c r="X567" s="132"/>
      <c r="Z567" s="132"/>
      <c r="AB567" s="132"/>
    </row>
    <row r="568">
      <c r="A568" s="132"/>
      <c r="C568" s="132"/>
      <c r="D568" s="132"/>
      <c r="F568" s="132"/>
      <c r="W568" s="132"/>
      <c r="X568" s="132"/>
      <c r="Z568" s="132"/>
      <c r="AB568" s="132"/>
    </row>
    <row r="569">
      <c r="A569" s="132"/>
      <c r="C569" s="132"/>
      <c r="D569" s="132"/>
      <c r="F569" s="132"/>
      <c r="W569" s="132"/>
      <c r="X569" s="132"/>
      <c r="Z569" s="132"/>
      <c r="AB569" s="132"/>
    </row>
    <row r="570">
      <c r="A570" s="132"/>
      <c r="C570" s="132"/>
      <c r="D570" s="132"/>
      <c r="F570" s="132"/>
      <c r="W570" s="132"/>
      <c r="X570" s="132"/>
      <c r="Z570" s="132"/>
      <c r="AB570" s="132"/>
    </row>
    <row r="571">
      <c r="A571" s="132"/>
      <c r="C571" s="132"/>
      <c r="D571" s="132"/>
      <c r="F571" s="132"/>
      <c r="W571" s="132"/>
      <c r="X571" s="132"/>
      <c r="Z571" s="132"/>
      <c r="AB571" s="132"/>
    </row>
    <row r="572">
      <c r="A572" s="132"/>
      <c r="C572" s="132"/>
      <c r="D572" s="132"/>
      <c r="F572" s="132"/>
      <c r="W572" s="132"/>
      <c r="X572" s="132"/>
      <c r="Z572" s="132"/>
      <c r="AB572" s="132"/>
    </row>
    <row r="573">
      <c r="A573" s="132"/>
      <c r="C573" s="132"/>
      <c r="D573" s="132"/>
      <c r="F573" s="132"/>
      <c r="W573" s="132"/>
      <c r="X573" s="132"/>
      <c r="Z573" s="132"/>
      <c r="AB573" s="132"/>
    </row>
    <row r="574">
      <c r="A574" s="132"/>
      <c r="C574" s="132"/>
      <c r="D574" s="132"/>
      <c r="F574" s="132"/>
      <c r="W574" s="132"/>
      <c r="X574" s="132"/>
      <c r="Z574" s="132"/>
      <c r="AB574" s="132"/>
    </row>
    <row r="575">
      <c r="A575" s="132"/>
      <c r="C575" s="132"/>
      <c r="D575" s="132"/>
      <c r="F575" s="132"/>
      <c r="W575" s="132"/>
      <c r="X575" s="132"/>
      <c r="Z575" s="132"/>
      <c r="AB575" s="132"/>
    </row>
    <row r="576">
      <c r="A576" s="132"/>
      <c r="C576" s="132"/>
      <c r="D576" s="132"/>
      <c r="F576" s="132"/>
      <c r="W576" s="132"/>
      <c r="X576" s="132"/>
      <c r="Z576" s="132"/>
      <c r="AB576" s="132"/>
    </row>
    <row r="577">
      <c r="A577" s="132"/>
      <c r="C577" s="132"/>
      <c r="D577" s="132"/>
      <c r="F577" s="132"/>
      <c r="W577" s="132"/>
      <c r="X577" s="132"/>
      <c r="Z577" s="132"/>
      <c r="AB577" s="132"/>
    </row>
    <row r="578">
      <c r="A578" s="132"/>
      <c r="C578" s="132"/>
      <c r="D578" s="132"/>
      <c r="F578" s="132"/>
      <c r="W578" s="132"/>
      <c r="X578" s="132"/>
      <c r="Z578" s="132"/>
      <c r="AB578" s="132"/>
    </row>
    <row r="579">
      <c r="A579" s="132"/>
      <c r="C579" s="132"/>
      <c r="D579" s="132"/>
      <c r="F579" s="132"/>
      <c r="W579" s="132"/>
      <c r="X579" s="132"/>
      <c r="Z579" s="132"/>
      <c r="AB579" s="132"/>
    </row>
    <row r="580">
      <c r="A580" s="132"/>
      <c r="C580" s="132"/>
      <c r="D580" s="132"/>
      <c r="F580" s="132"/>
      <c r="W580" s="132"/>
      <c r="X580" s="132"/>
      <c r="Z580" s="132"/>
      <c r="AB580" s="132"/>
    </row>
    <row r="581">
      <c r="A581" s="132"/>
      <c r="C581" s="132"/>
      <c r="D581" s="132"/>
      <c r="F581" s="132"/>
      <c r="W581" s="132"/>
      <c r="X581" s="132"/>
      <c r="Z581" s="132"/>
      <c r="AB581" s="132"/>
    </row>
    <row r="582">
      <c r="A582" s="132"/>
      <c r="C582" s="132"/>
      <c r="D582" s="132"/>
      <c r="F582" s="132"/>
      <c r="W582" s="132"/>
      <c r="X582" s="132"/>
      <c r="Z582" s="132"/>
      <c r="AB582" s="132"/>
    </row>
    <row r="583">
      <c r="A583" s="132"/>
      <c r="C583" s="132"/>
      <c r="D583" s="132"/>
      <c r="F583" s="132"/>
      <c r="W583" s="132"/>
      <c r="X583" s="132"/>
      <c r="Z583" s="132"/>
      <c r="AB583" s="132"/>
    </row>
    <row r="584">
      <c r="A584" s="132"/>
      <c r="C584" s="132"/>
      <c r="D584" s="132"/>
      <c r="F584" s="132"/>
      <c r="W584" s="132"/>
      <c r="X584" s="132"/>
      <c r="Z584" s="132"/>
      <c r="AB584" s="132"/>
    </row>
    <row r="585">
      <c r="A585" s="132"/>
      <c r="C585" s="132"/>
      <c r="D585" s="132"/>
      <c r="F585" s="132"/>
      <c r="W585" s="132"/>
      <c r="X585" s="132"/>
      <c r="Z585" s="132"/>
      <c r="AB585" s="132"/>
    </row>
    <row r="586">
      <c r="A586" s="132"/>
      <c r="C586" s="132"/>
      <c r="D586" s="132"/>
      <c r="F586" s="132"/>
      <c r="W586" s="132"/>
      <c r="X586" s="132"/>
      <c r="Z586" s="132"/>
      <c r="AB586" s="132"/>
    </row>
    <row r="587">
      <c r="A587" s="132"/>
      <c r="C587" s="132"/>
      <c r="D587" s="132"/>
      <c r="F587" s="132"/>
      <c r="W587" s="132"/>
      <c r="X587" s="132"/>
      <c r="Z587" s="132"/>
      <c r="AB587" s="132"/>
    </row>
    <row r="588">
      <c r="A588" s="132"/>
      <c r="C588" s="132"/>
      <c r="D588" s="132"/>
      <c r="F588" s="132"/>
      <c r="W588" s="132"/>
      <c r="X588" s="132"/>
      <c r="Z588" s="132"/>
      <c r="AB588" s="132"/>
    </row>
    <row r="589">
      <c r="A589" s="132"/>
      <c r="C589" s="132"/>
      <c r="D589" s="132"/>
      <c r="F589" s="132"/>
      <c r="W589" s="132"/>
      <c r="X589" s="132"/>
      <c r="Z589" s="132"/>
      <c r="AB589" s="132"/>
    </row>
    <row r="590">
      <c r="A590" s="132"/>
      <c r="C590" s="132"/>
      <c r="D590" s="132"/>
      <c r="F590" s="132"/>
      <c r="W590" s="132"/>
      <c r="X590" s="132"/>
      <c r="Z590" s="132"/>
      <c r="AB590" s="132"/>
    </row>
    <row r="591">
      <c r="A591" s="132"/>
      <c r="C591" s="132"/>
      <c r="D591" s="132"/>
      <c r="F591" s="132"/>
      <c r="W591" s="132"/>
      <c r="X591" s="132"/>
      <c r="Z591" s="132"/>
      <c r="AB591" s="132"/>
    </row>
    <row r="592">
      <c r="A592" s="132"/>
      <c r="C592" s="132"/>
      <c r="D592" s="132"/>
      <c r="F592" s="132"/>
      <c r="W592" s="132"/>
      <c r="X592" s="132"/>
      <c r="Z592" s="132"/>
      <c r="AB592" s="132"/>
    </row>
    <row r="593">
      <c r="A593" s="132"/>
      <c r="C593" s="132"/>
      <c r="D593" s="132"/>
      <c r="F593" s="132"/>
      <c r="W593" s="132"/>
      <c r="X593" s="132"/>
      <c r="Z593" s="132"/>
      <c r="AB593" s="132"/>
    </row>
    <row r="594">
      <c r="A594" s="132"/>
      <c r="C594" s="132"/>
      <c r="D594" s="132"/>
      <c r="F594" s="132"/>
      <c r="W594" s="132"/>
      <c r="X594" s="132"/>
      <c r="Z594" s="132"/>
      <c r="AB594" s="132"/>
    </row>
    <row r="595">
      <c r="A595" s="132"/>
      <c r="C595" s="132"/>
      <c r="D595" s="132"/>
      <c r="F595" s="132"/>
      <c r="W595" s="132"/>
      <c r="X595" s="132"/>
      <c r="Z595" s="132"/>
      <c r="AB595" s="132"/>
    </row>
    <row r="596">
      <c r="A596" s="132"/>
      <c r="C596" s="132"/>
      <c r="D596" s="132"/>
      <c r="F596" s="132"/>
      <c r="W596" s="132"/>
      <c r="X596" s="132"/>
      <c r="Z596" s="132"/>
      <c r="AB596" s="132"/>
    </row>
    <row r="597">
      <c r="A597" s="132"/>
      <c r="C597" s="132"/>
      <c r="D597" s="132"/>
      <c r="F597" s="132"/>
      <c r="W597" s="132"/>
      <c r="X597" s="132"/>
      <c r="Z597" s="132"/>
      <c r="AB597" s="132"/>
    </row>
    <row r="598">
      <c r="A598" s="132"/>
      <c r="C598" s="132"/>
      <c r="D598" s="132"/>
      <c r="F598" s="132"/>
      <c r="W598" s="132"/>
      <c r="X598" s="132"/>
      <c r="Z598" s="132"/>
      <c r="AB598" s="132"/>
    </row>
    <row r="599">
      <c r="A599" s="132"/>
      <c r="C599" s="132"/>
      <c r="D599" s="132"/>
      <c r="F599" s="132"/>
      <c r="W599" s="132"/>
      <c r="X599" s="132"/>
      <c r="Z599" s="132"/>
      <c r="AB599" s="132"/>
    </row>
    <row r="600">
      <c r="A600" s="132"/>
      <c r="C600" s="132"/>
      <c r="D600" s="132"/>
      <c r="F600" s="132"/>
      <c r="W600" s="132"/>
      <c r="X600" s="132"/>
      <c r="Z600" s="132"/>
      <c r="AB600" s="132"/>
    </row>
    <row r="601">
      <c r="A601" s="132"/>
      <c r="C601" s="132"/>
      <c r="D601" s="132"/>
      <c r="F601" s="132"/>
      <c r="W601" s="132"/>
      <c r="X601" s="132"/>
      <c r="Z601" s="132"/>
      <c r="AB601" s="132"/>
    </row>
    <row r="602">
      <c r="A602" s="132"/>
      <c r="C602" s="132"/>
      <c r="D602" s="132"/>
      <c r="F602" s="132"/>
      <c r="W602" s="132"/>
      <c r="X602" s="132"/>
      <c r="Z602" s="132"/>
      <c r="AB602" s="132"/>
    </row>
    <row r="603">
      <c r="A603" s="132"/>
      <c r="C603" s="132"/>
      <c r="D603" s="132"/>
      <c r="F603" s="132"/>
      <c r="W603" s="132"/>
      <c r="X603" s="132"/>
      <c r="Z603" s="132"/>
      <c r="AB603" s="132"/>
    </row>
    <row r="604">
      <c r="A604" s="132"/>
      <c r="C604" s="132"/>
      <c r="D604" s="132"/>
      <c r="F604" s="132"/>
      <c r="W604" s="132"/>
      <c r="X604" s="132"/>
      <c r="Z604" s="132"/>
      <c r="AB604" s="132"/>
    </row>
    <row r="605">
      <c r="A605" s="132"/>
      <c r="C605" s="132"/>
      <c r="D605" s="132"/>
      <c r="F605" s="132"/>
      <c r="W605" s="132"/>
      <c r="X605" s="132"/>
      <c r="Z605" s="132"/>
      <c r="AB605" s="132"/>
    </row>
    <row r="606">
      <c r="A606" s="132"/>
      <c r="C606" s="132"/>
      <c r="D606" s="132"/>
      <c r="F606" s="132"/>
      <c r="W606" s="132"/>
      <c r="X606" s="132"/>
      <c r="Z606" s="132"/>
      <c r="AB606" s="132"/>
    </row>
    <row r="607">
      <c r="A607" s="132"/>
      <c r="C607" s="132"/>
      <c r="D607" s="132"/>
      <c r="F607" s="132"/>
      <c r="W607" s="132"/>
      <c r="X607" s="132"/>
      <c r="Z607" s="132"/>
      <c r="AB607" s="132"/>
    </row>
    <row r="608">
      <c r="A608" s="132"/>
      <c r="C608" s="132"/>
      <c r="D608" s="132"/>
      <c r="F608" s="132"/>
      <c r="W608" s="132"/>
      <c r="X608" s="132"/>
      <c r="Z608" s="132"/>
      <c r="AB608" s="132"/>
    </row>
    <row r="609">
      <c r="A609" s="132"/>
      <c r="C609" s="132"/>
      <c r="D609" s="132"/>
      <c r="F609" s="132"/>
      <c r="W609" s="132"/>
      <c r="X609" s="132"/>
      <c r="Z609" s="132"/>
      <c r="AB609" s="132"/>
    </row>
    <row r="610">
      <c r="A610" s="132"/>
      <c r="C610" s="132"/>
      <c r="D610" s="132"/>
      <c r="F610" s="132"/>
      <c r="W610" s="132"/>
      <c r="X610" s="132"/>
      <c r="Z610" s="132"/>
      <c r="AB610" s="132"/>
    </row>
    <row r="611">
      <c r="A611" s="132"/>
      <c r="C611" s="132"/>
      <c r="D611" s="132"/>
      <c r="F611" s="132"/>
      <c r="W611" s="132"/>
      <c r="X611" s="132"/>
      <c r="Z611" s="132"/>
      <c r="AB611" s="132"/>
    </row>
    <row r="612">
      <c r="A612" s="132"/>
      <c r="C612" s="132"/>
      <c r="D612" s="132"/>
      <c r="F612" s="132"/>
      <c r="W612" s="132"/>
      <c r="X612" s="132"/>
      <c r="Z612" s="132"/>
      <c r="AB612" s="132"/>
    </row>
    <row r="613">
      <c r="A613" s="132"/>
      <c r="C613" s="132"/>
      <c r="D613" s="132"/>
      <c r="F613" s="132"/>
      <c r="W613" s="132"/>
      <c r="X613" s="132"/>
      <c r="Z613" s="132"/>
      <c r="AB613" s="132"/>
    </row>
    <row r="614">
      <c r="A614" s="132"/>
      <c r="C614" s="132"/>
      <c r="D614" s="132"/>
      <c r="F614" s="132"/>
      <c r="W614" s="132"/>
      <c r="X614" s="132"/>
      <c r="Z614" s="132"/>
      <c r="AB614" s="132"/>
    </row>
    <row r="615">
      <c r="A615" s="132"/>
      <c r="C615" s="132"/>
      <c r="D615" s="132"/>
      <c r="F615" s="132"/>
      <c r="W615" s="132"/>
      <c r="X615" s="132"/>
      <c r="Z615" s="132"/>
      <c r="AB615" s="132"/>
    </row>
    <row r="616">
      <c r="A616" s="132"/>
      <c r="C616" s="132"/>
      <c r="D616" s="132"/>
      <c r="F616" s="132"/>
      <c r="W616" s="132"/>
      <c r="X616" s="132"/>
      <c r="Z616" s="132"/>
      <c r="AB616" s="132"/>
    </row>
    <row r="617">
      <c r="A617" s="132"/>
      <c r="C617" s="132"/>
      <c r="D617" s="132"/>
      <c r="F617" s="132"/>
      <c r="W617" s="132"/>
      <c r="X617" s="132"/>
      <c r="Z617" s="132"/>
      <c r="AB617" s="132"/>
    </row>
    <row r="618">
      <c r="A618" s="132"/>
      <c r="C618" s="132"/>
      <c r="D618" s="132"/>
      <c r="F618" s="132"/>
      <c r="W618" s="132"/>
      <c r="X618" s="132"/>
      <c r="Z618" s="132"/>
      <c r="AB618" s="132"/>
    </row>
    <row r="619">
      <c r="A619" s="132"/>
      <c r="C619" s="132"/>
      <c r="D619" s="132"/>
      <c r="F619" s="132"/>
      <c r="W619" s="132"/>
      <c r="X619" s="132"/>
      <c r="Z619" s="132"/>
      <c r="AB619" s="132"/>
    </row>
    <row r="620">
      <c r="A620" s="132"/>
      <c r="C620" s="132"/>
      <c r="D620" s="132"/>
      <c r="F620" s="132"/>
      <c r="W620" s="132"/>
      <c r="X620" s="132"/>
      <c r="Z620" s="132"/>
      <c r="AB620" s="132"/>
    </row>
    <row r="621">
      <c r="A621" s="132"/>
      <c r="C621" s="132"/>
      <c r="D621" s="132"/>
      <c r="F621" s="132"/>
      <c r="W621" s="132"/>
      <c r="X621" s="132"/>
      <c r="Z621" s="132"/>
      <c r="AB621" s="132"/>
    </row>
    <row r="622">
      <c r="A622" s="132"/>
      <c r="C622" s="132"/>
      <c r="D622" s="132"/>
      <c r="F622" s="132"/>
      <c r="W622" s="132"/>
      <c r="X622" s="132"/>
      <c r="Z622" s="132"/>
      <c r="AB622" s="132"/>
    </row>
    <row r="623">
      <c r="A623" s="132"/>
      <c r="C623" s="132"/>
      <c r="D623" s="132"/>
      <c r="F623" s="132"/>
      <c r="W623" s="132"/>
      <c r="X623" s="132"/>
      <c r="Z623" s="132"/>
      <c r="AB623" s="132"/>
    </row>
    <row r="624">
      <c r="A624" s="132"/>
      <c r="C624" s="132"/>
      <c r="D624" s="132"/>
      <c r="F624" s="132"/>
      <c r="W624" s="132"/>
      <c r="X624" s="132"/>
      <c r="Z624" s="132"/>
      <c r="AB624" s="132"/>
    </row>
    <row r="625">
      <c r="A625" s="132"/>
      <c r="C625" s="132"/>
      <c r="D625" s="132"/>
      <c r="F625" s="132"/>
      <c r="W625" s="132"/>
      <c r="X625" s="132"/>
      <c r="Z625" s="132"/>
      <c r="AB625" s="132"/>
    </row>
    <row r="626">
      <c r="A626" s="132"/>
      <c r="C626" s="132"/>
      <c r="D626" s="132"/>
      <c r="F626" s="132"/>
      <c r="W626" s="132"/>
      <c r="X626" s="132"/>
      <c r="Z626" s="132"/>
      <c r="AB626" s="132"/>
    </row>
    <row r="627">
      <c r="A627" s="132"/>
      <c r="C627" s="132"/>
      <c r="D627" s="132"/>
      <c r="F627" s="132"/>
      <c r="W627" s="132"/>
      <c r="X627" s="132"/>
      <c r="Z627" s="132"/>
      <c r="AB627" s="132"/>
    </row>
    <row r="628">
      <c r="A628" s="132"/>
      <c r="C628" s="132"/>
      <c r="D628" s="132"/>
      <c r="F628" s="132"/>
      <c r="W628" s="132"/>
      <c r="X628" s="132"/>
      <c r="Z628" s="132"/>
      <c r="AB628" s="132"/>
    </row>
    <row r="629">
      <c r="A629" s="132"/>
      <c r="C629" s="132"/>
      <c r="D629" s="132"/>
      <c r="F629" s="132"/>
      <c r="W629" s="132"/>
      <c r="X629" s="132"/>
      <c r="Z629" s="132"/>
      <c r="AB629" s="132"/>
    </row>
    <row r="630">
      <c r="A630" s="132"/>
      <c r="C630" s="132"/>
      <c r="D630" s="132"/>
      <c r="F630" s="132"/>
      <c r="W630" s="132"/>
      <c r="X630" s="132"/>
      <c r="Z630" s="132"/>
      <c r="AB630" s="132"/>
    </row>
    <row r="631">
      <c r="A631" s="132"/>
      <c r="C631" s="132"/>
      <c r="D631" s="132"/>
      <c r="F631" s="132"/>
      <c r="W631" s="132"/>
      <c r="X631" s="132"/>
      <c r="Z631" s="132"/>
      <c r="AB631" s="132"/>
    </row>
    <row r="632">
      <c r="A632" s="132"/>
      <c r="C632" s="132"/>
      <c r="D632" s="132"/>
      <c r="F632" s="132"/>
      <c r="W632" s="132"/>
      <c r="X632" s="132"/>
      <c r="Z632" s="132"/>
      <c r="AB632" s="132"/>
    </row>
    <row r="633">
      <c r="A633" s="132"/>
      <c r="C633" s="132"/>
      <c r="D633" s="132"/>
      <c r="F633" s="132"/>
      <c r="W633" s="132"/>
      <c r="X633" s="132"/>
      <c r="Z633" s="132"/>
      <c r="AB633" s="132"/>
    </row>
    <row r="634">
      <c r="A634" s="132"/>
      <c r="C634" s="132"/>
      <c r="D634" s="132"/>
      <c r="F634" s="132"/>
      <c r="W634" s="132"/>
      <c r="X634" s="132"/>
      <c r="Z634" s="132"/>
      <c r="AB634" s="132"/>
    </row>
    <row r="635">
      <c r="A635" s="132"/>
      <c r="C635" s="132"/>
      <c r="D635" s="132"/>
      <c r="F635" s="132"/>
      <c r="W635" s="132"/>
      <c r="X635" s="132"/>
      <c r="Z635" s="132"/>
      <c r="AB635" s="132"/>
    </row>
    <row r="636">
      <c r="A636" s="132"/>
      <c r="C636" s="132"/>
      <c r="D636" s="132"/>
      <c r="F636" s="132"/>
      <c r="W636" s="132"/>
      <c r="X636" s="132"/>
      <c r="Z636" s="132"/>
      <c r="AB636" s="132"/>
    </row>
    <row r="637">
      <c r="A637" s="132"/>
      <c r="C637" s="132"/>
      <c r="D637" s="132"/>
      <c r="F637" s="132"/>
      <c r="W637" s="132"/>
      <c r="X637" s="132"/>
      <c r="Z637" s="132"/>
      <c r="AB637" s="132"/>
    </row>
    <row r="638">
      <c r="A638" s="132"/>
      <c r="C638" s="132"/>
      <c r="D638" s="132"/>
      <c r="F638" s="132"/>
      <c r="W638" s="132"/>
      <c r="X638" s="132"/>
      <c r="Z638" s="132"/>
      <c r="AB638" s="132"/>
    </row>
    <row r="639">
      <c r="A639" s="132"/>
      <c r="C639" s="132"/>
      <c r="D639" s="132"/>
      <c r="F639" s="132"/>
      <c r="W639" s="132"/>
      <c r="X639" s="132"/>
      <c r="Z639" s="132"/>
      <c r="AB639" s="132"/>
    </row>
    <row r="640">
      <c r="A640" s="132"/>
      <c r="C640" s="132"/>
      <c r="D640" s="132"/>
      <c r="F640" s="132"/>
      <c r="W640" s="132"/>
      <c r="X640" s="132"/>
      <c r="Z640" s="132"/>
      <c r="AB640" s="132"/>
    </row>
    <row r="641">
      <c r="A641" s="132"/>
      <c r="C641" s="132"/>
      <c r="D641" s="132"/>
      <c r="F641" s="132"/>
      <c r="W641" s="132"/>
      <c r="X641" s="132"/>
      <c r="Z641" s="132"/>
      <c r="AB641" s="132"/>
    </row>
    <row r="642">
      <c r="A642" s="132"/>
      <c r="C642" s="132"/>
      <c r="D642" s="132"/>
      <c r="F642" s="132"/>
      <c r="W642" s="132"/>
      <c r="X642" s="132"/>
      <c r="Z642" s="132"/>
      <c r="AB642" s="132"/>
    </row>
    <row r="643">
      <c r="A643" s="132"/>
      <c r="C643" s="132"/>
      <c r="D643" s="132"/>
      <c r="F643" s="132"/>
      <c r="W643" s="132"/>
      <c r="X643" s="132"/>
      <c r="Z643" s="132"/>
      <c r="AB643" s="132"/>
    </row>
    <row r="644">
      <c r="A644" s="132"/>
      <c r="C644" s="132"/>
      <c r="D644" s="132"/>
      <c r="F644" s="132"/>
      <c r="W644" s="132"/>
      <c r="X644" s="132"/>
      <c r="Z644" s="132"/>
      <c r="AB644" s="132"/>
    </row>
    <row r="645">
      <c r="A645" s="132"/>
      <c r="C645" s="132"/>
      <c r="D645" s="132"/>
      <c r="F645" s="132"/>
      <c r="W645" s="132"/>
      <c r="X645" s="132"/>
      <c r="Z645" s="132"/>
      <c r="AB645" s="132"/>
    </row>
    <row r="646">
      <c r="A646" s="132"/>
      <c r="C646" s="132"/>
      <c r="D646" s="132"/>
      <c r="F646" s="132"/>
      <c r="W646" s="132"/>
      <c r="X646" s="132"/>
      <c r="Z646" s="132"/>
      <c r="AB646" s="132"/>
    </row>
    <row r="647">
      <c r="A647" s="132"/>
      <c r="C647" s="132"/>
      <c r="D647" s="132"/>
      <c r="F647" s="132"/>
      <c r="W647" s="132"/>
      <c r="X647" s="132"/>
      <c r="Z647" s="132"/>
      <c r="AB647" s="132"/>
    </row>
    <row r="648">
      <c r="A648" s="132"/>
      <c r="C648" s="132"/>
      <c r="D648" s="132"/>
      <c r="F648" s="132"/>
      <c r="W648" s="132"/>
      <c r="X648" s="132"/>
      <c r="Z648" s="132"/>
      <c r="AB648" s="132"/>
    </row>
    <row r="649">
      <c r="A649" s="132"/>
      <c r="C649" s="132"/>
      <c r="D649" s="132"/>
      <c r="F649" s="132"/>
      <c r="W649" s="132"/>
      <c r="X649" s="132"/>
      <c r="Z649" s="132"/>
      <c r="AB649" s="132"/>
    </row>
    <row r="650">
      <c r="A650" s="132"/>
      <c r="C650" s="132"/>
      <c r="D650" s="132"/>
      <c r="F650" s="132"/>
      <c r="W650" s="132"/>
      <c r="X650" s="132"/>
      <c r="Z650" s="132"/>
      <c r="AB650" s="132"/>
    </row>
    <row r="651">
      <c r="A651" s="132"/>
      <c r="C651" s="132"/>
      <c r="D651" s="132"/>
      <c r="F651" s="132"/>
      <c r="W651" s="132"/>
      <c r="X651" s="132"/>
      <c r="Z651" s="132"/>
      <c r="AB651" s="132"/>
    </row>
    <row r="652">
      <c r="A652" s="132"/>
      <c r="C652" s="132"/>
      <c r="D652" s="132"/>
      <c r="F652" s="132"/>
      <c r="W652" s="132"/>
      <c r="X652" s="132"/>
      <c r="Z652" s="132"/>
      <c r="AB652" s="132"/>
    </row>
    <row r="653">
      <c r="A653" s="132"/>
      <c r="C653" s="132"/>
      <c r="D653" s="132"/>
      <c r="F653" s="132"/>
      <c r="W653" s="132"/>
      <c r="X653" s="132"/>
      <c r="Z653" s="132"/>
      <c r="AB653" s="132"/>
    </row>
    <row r="654">
      <c r="A654" s="132"/>
      <c r="C654" s="132"/>
      <c r="D654" s="132"/>
      <c r="F654" s="132"/>
      <c r="W654" s="132"/>
      <c r="X654" s="132"/>
      <c r="Z654" s="132"/>
      <c r="AB654" s="132"/>
    </row>
    <row r="655">
      <c r="A655" s="132"/>
      <c r="C655" s="132"/>
      <c r="D655" s="132"/>
      <c r="F655" s="132"/>
      <c r="W655" s="132"/>
      <c r="X655" s="132"/>
      <c r="Z655" s="132"/>
      <c r="AB655" s="132"/>
    </row>
    <row r="656">
      <c r="A656" s="132"/>
      <c r="C656" s="132"/>
      <c r="D656" s="132"/>
      <c r="F656" s="132"/>
      <c r="W656" s="132"/>
      <c r="X656" s="132"/>
      <c r="Z656" s="132"/>
      <c r="AB656" s="132"/>
    </row>
    <row r="657">
      <c r="A657" s="132"/>
      <c r="C657" s="132"/>
      <c r="D657" s="132"/>
      <c r="F657" s="132"/>
      <c r="W657" s="132"/>
      <c r="X657" s="132"/>
      <c r="Z657" s="132"/>
      <c r="AB657" s="132"/>
    </row>
    <row r="658">
      <c r="A658" s="132"/>
      <c r="C658" s="132"/>
      <c r="D658" s="132"/>
      <c r="F658" s="132"/>
      <c r="W658" s="132"/>
      <c r="X658" s="132"/>
      <c r="Z658" s="132"/>
      <c r="AB658" s="132"/>
    </row>
    <row r="659">
      <c r="A659" s="132"/>
      <c r="C659" s="132"/>
      <c r="D659" s="132"/>
      <c r="F659" s="132"/>
      <c r="W659" s="132"/>
      <c r="X659" s="132"/>
      <c r="Z659" s="132"/>
      <c r="AB659" s="132"/>
    </row>
    <row r="660">
      <c r="A660" s="132"/>
      <c r="C660" s="132"/>
      <c r="D660" s="132"/>
      <c r="F660" s="132"/>
      <c r="W660" s="132"/>
      <c r="X660" s="132"/>
      <c r="Z660" s="132"/>
      <c r="AB660" s="132"/>
    </row>
    <row r="661">
      <c r="A661" s="132"/>
      <c r="C661" s="132"/>
      <c r="D661" s="132"/>
      <c r="F661" s="132"/>
      <c r="W661" s="132"/>
      <c r="X661" s="132"/>
      <c r="Z661" s="132"/>
      <c r="AB661" s="132"/>
    </row>
    <row r="662">
      <c r="A662" s="132"/>
      <c r="C662" s="132"/>
      <c r="D662" s="132"/>
      <c r="F662" s="132"/>
      <c r="W662" s="132"/>
      <c r="X662" s="132"/>
      <c r="Z662" s="132"/>
      <c r="AB662" s="132"/>
    </row>
    <row r="663">
      <c r="A663" s="132"/>
      <c r="C663" s="132"/>
      <c r="D663" s="132"/>
      <c r="F663" s="132"/>
      <c r="W663" s="132"/>
      <c r="X663" s="132"/>
      <c r="Z663" s="132"/>
      <c r="AB663" s="132"/>
    </row>
    <row r="664">
      <c r="A664" s="132"/>
      <c r="C664" s="132"/>
      <c r="D664" s="132"/>
      <c r="F664" s="132"/>
      <c r="W664" s="132"/>
      <c r="X664" s="132"/>
      <c r="Z664" s="132"/>
      <c r="AB664" s="132"/>
    </row>
    <row r="665">
      <c r="A665" s="132"/>
      <c r="C665" s="132"/>
      <c r="D665" s="132"/>
      <c r="F665" s="132"/>
      <c r="W665" s="132"/>
      <c r="X665" s="132"/>
      <c r="Z665" s="132"/>
      <c r="AB665" s="132"/>
    </row>
    <row r="666">
      <c r="A666" s="132"/>
      <c r="C666" s="132"/>
      <c r="D666" s="132"/>
      <c r="F666" s="132"/>
      <c r="W666" s="132"/>
      <c r="X666" s="132"/>
      <c r="Z666" s="132"/>
      <c r="AB666" s="132"/>
    </row>
    <row r="667">
      <c r="A667" s="132"/>
      <c r="C667" s="132"/>
      <c r="D667" s="132"/>
      <c r="F667" s="132"/>
      <c r="W667" s="132"/>
      <c r="X667" s="132"/>
      <c r="Z667" s="132"/>
      <c r="AB667" s="132"/>
    </row>
    <row r="668">
      <c r="A668" s="132"/>
      <c r="C668" s="132"/>
      <c r="D668" s="132"/>
      <c r="F668" s="132"/>
      <c r="W668" s="132"/>
      <c r="X668" s="132"/>
      <c r="Z668" s="132"/>
      <c r="AB668" s="132"/>
    </row>
    <row r="669">
      <c r="A669" s="132"/>
      <c r="C669" s="132"/>
      <c r="D669" s="132"/>
      <c r="F669" s="132"/>
      <c r="W669" s="132"/>
      <c r="X669" s="132"/>
      <c r="Z669" s="132"/>
      <c r="AB669" s="132"/>
    </row>
    <row r="670">
      <c r="A670" s="132"/>
      <c r="C670" s="132"/>
      <c r="D670" s="132"/>
      <c r="F670" s="132"/>
      <c r="W670" s="132"/>
      <c r="X670" s="132"/>
      <c r="Z670" s="132"/>
      <c r="AB670" s="132"/>
    </row>
    <row r="671">
      <c r="A671" s="132"/>
      <c r="C671" s="132"/>
      <c r="D671" s="132"/>
      <c r="F671" s="132"/>
      <c r="W671" s="132"/>
      <c r="X671" s="132"/>
      <c r="Z671" s="132"/>
      <c r="AB671" s="132"/>
    </row>
    <row r="672">
      <c r="A672" s="132"/>
      <c r="C672" s="132"/>
      <c r="D672" s="132"/>
      <c r="F672" s="132"/>
      <c r="W672" s="132"/>
      <c r="X672" s="132"/>
      <c r="Z672" s="132"/>
      <c r="AB672" s="132"/>
    </row>
    <row r="673">
      <c r="A673" s="132"/>
      <c r="C673" s="132"/>
      <c r="D673" s="132"/>
      <c r="F673" s="132"/>
      <c r="W673" s="132"/>
      <c r="X673" s="132"/>
      <c r="Z673" s="132"/>
      <c r="AB673" s="132"/>
    </row>
    <row r="674">
      <c r="A674" s="132"/>
      <c r="C674" s="132"/>
      <c r="D674" s="132"/>
      <c r="F674" s="132"/>
      <c r="W674" s="132"/>
      <c r="X674" s="132"/>
      <c r="Z674" s="132"/>
      <c r="AB674" s="132"/>
    </row>
    <row r="675">
      <c r="A675" s="132"/>
      <c r="C675" s="132"/>
      <c r="D675" s="132"/>
      <c r="F675" s="132"/>
      <c r="W675" s="132"/>
      <c r="X675" s="132"/>
      <c r="Z675" s="132"/>
      <c r="AB675" s="132"/>
    </row>
    <row r="676">
      <c r="A676" s="132"/>
      <c r="C676" s="132"/>
      <c r="D676" s="132"/>
      <c r="F676" s="132"/>
      <c r="W676" s="132"/>
      <c r="X676" s="132"/>
      <c r="Z676" s="132"/>
      <c r="AB676" s="132"/>
    </row>
    <row r="677">
      <c r="A677" s="132"/>
      <c r="C677" s="132"/>
      <c r="D677" s="132"/>
      <c r="F677" s="132"/>
      <c r="W677" s="132"/>
      <c r="X677" s="132"/>
      <c r="Z677" s="132"/>
      <c r="AB677" s="132"/>
    </row>
    <row r="678">
      <c r="A678" s="132"/>
      <c r="C678" s="132"/>
      <c r="D678" s="132"/>
      <c r="F678" s="132"/>
      <c r="W678" s="132"/>
      <c r="X678" s="132"/>
      <c r="Z678" s="132"/>
      <c r="AB678" s="132"/>
    </row>
    <row r="679">
      <c r="A679" s="132"/>
      <c r="C679" s="132"/>
      <c r="D679" s="132"/>
      <c r="F679" s="132"/>
      <c r="W679" s="132"/>
      <c r="X679" s="132"/>
      <c r="Z679" s="132"/>
      <c r="AB679" s="132"/>
    </row>
    <row r="680">
      <c r="A680" s="132"/>
      <c r="C680" s="132"/>
      <c r="D680" s="132"/>
      <c r="F680" s="132"/>
      <c r="W680" s="132"/>
      <c r="X680" s="132"/>
      <c r="Z680" s="132"/>
      <c r="AB680" s="132"/>
    </row>
    <row r="681">
      <c r="A681" s="132"/>
      <c r="C681" s="132"/>
      <c r="D681" s="132"/>
      <c r="F681" s="132"/>
      <c r="W681" s="132"/>
      <c r="X681" s="132"/>
      <c r="Z681" s="132"/>
      <c r="AB681" s="132"/>
    </row>
    <row r="682">
      <c r="A682" s="132"/>
      <c r="C682" s="132"/>
      <c r="D682" s="132"/>
      <c r="F682" s="132"/>
      <c r="W682" s="132"/>
      <c r="X682" s="132"/>
      <c r="Z682" s="132"/>
      <c r="AB682" s="132"/>
    </row>
    <row r="683">
      <c r="A683" s="132"/>
      <c r="C683" s="132"/>
      <c r="D683" s="132"/>
      <c r="F683" s="132"/>
      <c r="W683" s="132"/>
      <c r="X683" s="132"/>
      <c r="Z683" s="132"/>
      <c r="AB683" s="132"/>
    </row>
    <row r="684">
      <c r="A684" s="132"/>
      <c r="C684" s="132"/>
      <c r="D684" s="132"/>
      <c r="F684" s="132"/>
      <c r="W684" s="132"/>
      <c r="X684" s="132"/>
      <c r="Z684" s="132"/>
      <c r="AB684" s="132"/>
    </row>
    <row r="685">
      <c r="A685" s="132"/>
      <c r="C685" s="132"/>
      <c r="D685" s="132"/>
      <c r="F685" s="132"/>
      <c r="W685" s="132"/>
      <c r="X685" s="132"/>
      <c r="Z685" s="132"/>
      <c r="AB685" s="132"/>
    </row>
    <row r="686">
      <c r="A686" s="132"/>
      <c r="C686" s="132"/>
      <c r="D686" s="132"/>
      <c r="F686" s="132"/>
      <c r="W686" s="132"/>
      <c r="X686" s="132"/>
      <c r="Z686" s="132"/>
      <c r="AB686" s="132"/>
    </row>
    <row r="687">
      <c r="A687" s="132"/>
      <c r="C687" s="132"/>
      <c r="D687" s="132"/>
      <c r="F687" s="132"/>
      <c r="W687" s="132"/>
      <c r="X687" s="132"/>
      <c r="Z687" s="132"/>
      <c r="AB687" s="132"/>
    </row>
    <row r="688">
      <c r="A688" s="132"/>
      <c r="C688" s="132"/>
      <c r="D688" s="132"/>
      <c r="F688" s="132"/>
      <c r="W688" s="132"/>
      <c r="X688" s="132"/>
      <c r="Z688" s="132"/>
      <c r="AB688" s="132"/>
    </row>
    <row r="689">
      <c r="A689" s="132"/>
      <c r="C689" s="132"/>
      <c r="D689" s="132"/>
      <c r="F689" s="132"/>
      <c r="W689" s="132"/>
      <c r="X689" s="132"/>
      <c r="Z689" s="132"/>
      <c r="AB689" s="132"/>
    </row>
    <row r="690">
      <c r="A690" s="132"/>
      <c r="C690" s="132"/>
      <c r="D690" s="132"/>
      <c r="F690" s="132"/>
      <c r="W690" s="132"/>
      <c r="X690" s="132"/>
      <c r="Z690" s="132"/>
      <c r="AB690" s="132"/>
    </row>
    <row r="691">
      <c r="A691" s="132"/>
      <c r="C691" s="132"/>
      <c r="D691" s="132"/>
      <c r="F691" s="132"/>
      <c r="W691" s="132"/>
      <c r="X691" s="132"/>
      <c r="Z691" s="132"/>
      <c r="AB691" s="132"/>
    </row>
    <row r="692">
      <c r="A692" s="132"/>
      <c r="C692" s="132"/>
      <c r="D692" s="132"/>
      <c r="F692" s="132"/>
      <c r="W692" s="132"/>
      <c r="X692" s="132"/>
      <c r="Z692" s="132"/>
      <c r="AB692" s="132"/>
    </row>
    <row r="693">
      <c r="A693" s="132"/>
      <c r="C693" s="132"/>
      <c r="D693" s="132"/>
      <c r="F693" s="132"/>
      <c r="W693" s="132"/>
      <c r="X693" s="132"/>
      <c r="Z693" s="132"/>
      <c r="AB693" s="132"/>
    </row>
    <row r="694">
      <c r="A694" s="132"/>
      <c r="C694" s="132"/>
      <c r="D694" s="132"/>
      <c r="F694" s="132"/>
      <c r="W694" s="132"/>
      <c r="X694" s="132"/>
      <c r="Z694" s="132"/>
      <c r="AB694" s="132"/>
    </row>
    <row r="695">
      <c r="A695" s="132"/>
      <c r="C695" s="132"/>
      <c r="D695" s="132"/>
      <c r="F695" s="132"/>
      <c r="W695" s="132"/>
      <c r="X695" s="132"/>
      <c r="Z695" s="132"/>
      <c r="AB695" s="132"/>
    </row>
    <row r="696">
      <c r="A696" s="132"/>
      <c r="C696" s="132"/>
      <c r="D696" s="132"/>
      <c r="F696" s="132"/>
      <c r="W696" s="132"/>
      <c r="X696" s="132"/>
      <c r="Z696" s="132"/>
      <c r="AB696" s="132"/>
    </row>
    <row r="697">
      <c r="A697" s="132"/>
      <c r="C697" s="132"/>
      <c r="D697" s="132"/>
      <c r="F697" s="132"/>
      <c r="W697" s="132"/>
      <c r="X697" s="132"/>
      <c r="Z697" s="132"/>
      <c r="AB697" s="132"/>
    </row>
    <row r="698">
      <c r="A698" s="132"/>
      <c r="C698" s="132"/>
      <c r="D698" s="132"/>
      <c r="F698" s="132"/>
      <c r="W698" s="132"/>
      <c r="X698" s="132"/>
      <c r="Z698" s="132"/>
      <c r="AB698" s="132"/>
    </row>
    <row r="699">
      <c r="A699" s="132"/>
      <c r="C699" s="132"/>
      <c r="D699" s="132"/>
      <c r="F699" s="132"/>
      <c r="W699" s="132"/>
      <c r="X699" s="132"/>
      <c r="Z699" s="132"/>
      <c r="AB699" s="132"/>
    </row>
    <row r="700">
      <c r="A700" s="132"/>
      <c r="C700" s="132"/>
      <c r="D700" s="132"/>
      <c r="F700" s="132"/>
      <c r="W700" s="132"/>
      <c r="X700" s="132"/>
      <c r="Z700" s="132"/>
      <c r="AB700" s="132"/>
    </row>
    <row r="701">
      <c r="A701" s="132"/>
      <c r="C701" s="132"/>
      <c r="D701" s="132"/>
      <c r="F701" s="132"/>
      <c r="W701" s="132"/>
      <c r="X701" s="132"/>
      <c r="Z701" s="132"/>
      <c r="AB701" s="132"/>
    </row>
    <row r="702">
      <c r="A702" s="132"/>
      <c r="C702" s="132"/>
      <c r="D702" s="132"/>
      <c r="F702" s="132"/>
      <c r="W702" s="132"/>
      <c r="X702" s="132"/>
      <c r="Z702" s="132"/>
      <c r="AB702" s="132"/>
    </row>
    <row r="703">
      <c r="A703" s="132"/>
      <c r="C703" s="132"/>
      <c r="D703" s="132"/>
      <c r="F703" s="132"/>
      <c r="W703" s="132"/>
      <c r="X703" s="132"/>
      <c r="Z703" s="132"/>
      <c r="AB703" s="132"/>
    </row>
    <row r="704">
      <c r="A704" s="132"/>
      <c r="C704" s="132"/>
      <c r="D704" s="132"/>
      <c r="F704" s="132"/>
      <c r="W704" s="132"/>
      <c r="X704" s="132"/>
      <c r="Z704" s="132"/>
      <c r="AB704" s="132"/>
    </row>
    <row r="705">
      <c r="A705" s="132"/>
      <c r="C705" s="132"/>
      <c r="D705" s="132"/>
      <c r="F705" s="132"/>
      <c r="W705" s="132"/>
      <c r="X705" s="132"/>
      <c r="Z705" s="132"/>
      <c r="AB705" s="132"/>
    </row>
    <row r="706">
      <c r="A706" s="132"/>
      <c r="C706" s="132"/>
      <c r="D706" s="132"/>
      <c r="F706" s="132"/>
      <c r="W706" s="132"/>
      <c r="X706" s="132"/>
      <c r="Z706" s="132"/>
      <c r="AB706" s="132"/>
    </row>
    <row r="707">
      <c r="A707" s="132"/>
      <c r="C707" s="132"/>
      <c r="D707" s="132"/>
      <c r="F707" s="132"/>
      <c r="W707" s="132"/>
      <c r="X707" s="132"/>
      <c r="Z707" s="132"/>
      <c r="AB707" s="132"/>
    </row>
    <row r="708">
      <c r="A708" s="132"/>
      <c r="C708" s="132"/>
      <c r="D708" s="132"/>
      <c r="F708" s="132"/>
      <c r="W708" s="132"/>
      <c r="X708" s="132"/>
      <c r="Z708" s="132"/>
      <c r="AB708" s="132"/>
    </row>
    <row r="709">
      <c r="A709" s="132"/>
      <c r="C709" s="132"/>
      <c r="D709" s="132"/>
      <c r="F709" s="132"/>
      <c r="W709" s="132"/>
      <c r="X709" s="132"/>
      <c r="Z709" s="132"/>
      <c r="AB709" s="132"/>
    </row>
    <row r="710">
      <c r="A710" s="132"/>
      <c r="C710" s="132"/>
      <c r="D710" s="132"/>
      <c r="F710" s="132"/>
      <c r="W710" s="132"/>
      <c r="X710" s="132"/>
      <c r="Z710" s="132"/>
      <c r="AB710" s="132"/>
    </row>
    <row r="711">
      <c r="A711" s="132"/>
      <c r="C711" s="132"/>
      <c r="D711" s="132"/>
      <c r="F711" s="132"/>
      <c r="W711" s="132"/>
      <c r="X711" s="132"/>
      <c r="Z711" s="132"/>
      <c r="AB711" s="132"/>
    </row>
    <row r="712">
      <c r="A712" s="132"/>
      <c r="C712" s="132"/>
      <c r="D712" s="132"/>
      <c r="F712" s="132"/>
      <c r="W712" s="132"/>
      <c r="X712" s="132"/>
      <c r="Z712" s="132"/>
      <c r="AB712" s="132"/>
    </row>
    <row r="713">
      <c r="A713" s="132"/>
      <c r="C713" s="132"/>
      <c r="D713" s="132"/>
      <c r="F713" s="132"/>
      <c r="W713" s="132"/>
      <c r="X713" s="132"/>
      <c r="Z713" s="132"/>
      <c r="AB713" s="132"/>
    </row>
    <row r="714">
      <c r="A714" s="132"/>
      <c r="C714" s="132"/>
      <c r="D714" s="132"/>
      <c r="F714" s="132"/>
      <c r="W714" s="132"/>
      <c r="X714" s="132"/>
      <c r="Z714" s="132"/>
      <c r="AB714" s="132"/>
    </row>
    <row r="715">
      <c r="A715" s="132"/>
      <c r="C715" s="132"/>
      <c r="D715" s="132"/>
      <c r="F715" s="132"/>
      <c r="W715" s="132"/>
      <c r="X715" s="132"/>
      <c r="Z715" s="132"/>
      <c r="AB715" s="132"/>
    </row>
    <row r="716">
      <c r="A716" s="132"/>
      <c r="C716" s="132"/>
      <c r="D716" s="132"/>
      <c r="F716" s="132"/>
      <c r="W716" s="132"/>
      <c r="X716" s="132"/>
      <c r="Z716" s="132"/>
      <c r="AB716" s="132"/>
    </row>
    <row r="717">
      <c r="A717" s="132"/>
      <c r="C717" s="132"/>
      <c r="D717" s="132"/>
      <c r="F717" s="132"/>
      <c r="W717" s="132"/>
      <c r="X717" s="132"/>
      <c r="Z717" s="132"/>
      <c r="AB717" s="132"/>
    </row>
    <row r="718">
      <c r="A718" s="132"/>
      <c r="C718" s="132"/>
      <c r="D718" s="132"/>
      <c r="F718" s="132"/>
      <c r="W718" s="132"/>
      <c r="X718" s="132"/>
      <c r="Z718" s="132"/>
      <c r="AB718" s="132"/>
    </row>
    <row r="719">
      <c r="A719" s="132"/>
      <c r="C719" s="132"/>
      <c r="D719" s="132"/>
      <c r="F719" s="132"/>
      <c r="W719" s="132"/>
      <c r="X719" s="132"/>
      <c r="Z719" s="132"/>
      <c r="AB719" s="132"/>
    </row>
    <row r="720">
      <c r="A720" s="132"/>
      <c r="C720" s="132"/>
      <c r="D720" s="132"/>
      <c r="F720" s="132"/>
      <c r="W720" s="132"/>
      <c r="X720" s="132"/>
      <c r="Z720" s="132"/>
      <c r="AB720" s="132"/>
    </row>
    <row r="721">
      <c r="A721" s="132"/>
      <c r="C721" s="132"/>
      <c r="D721" s="132"/>
      <c r="F721" s="132"/>
      <c r="W721" s="132"/>
      <c r="X721" s="132"/>
      <c r="Z721" s="132"/>
      <c r="AB721" s="132"/>
    </row>
    <row r="722">
      <c r="A722" s="132"/>
      <c r="C722" s="132"/>
      <c r="D722" s="132"/>
      <c r="F722" s="132"/>
      <c r="W722" s="132"/>
      <c r="X722" s="132"/>
      <c r="Z722" s="132"/>
      <c r="AB722" s="132"/>
    </row>
    <row r="723">
      <c r="A723" s="132"/>
      <c r="C723" s="132"/>
      <c r="D723" s="132"/>
      <c r="F723" s="132"/>
      <c r="W723" s="132"/>
      <c r="X723" s="132"/>
      <c r="Z723" s="132"/>
      <c r="AB723" s="132"/>
    </row>
    <row r="724">
      <c r="A724" s="132"/>
      <c r="C724" s="132"/>
      <c r="D724" s="132"/>
      <c r="F724" s="132"/>
      <c r="W724" s="132"/>
      <c r="X724" s="132"/>
      <c r="Z724" s="132"/>
      <c r="AB724" s="132"/>
    </row>
    <row r="725">
      <c r="A725" s="132"/>
      <c r="C725" s="132"/>
      <c r="D725" s="132"/>
      <c r="F725" s="132"/>
      <c r="W725" s="132"/>
      <c r="X725" s="132"/>
      <c r="Z725" s="132"/>
      <c r="AB725" s="132"/>
    </row>
    <row r="726">
      <c r="A726" s="132"/>
      <c r="C726" s="132"/>
      <c r="D726" s="132"/>
      <c r="F726" s="132"/>
      <c r="W726" s="132"/>
      <c r="X726" s="132"/>
      <c r="Z726" s="132"/>
      <c r="AB726" s="132"/>
    </row>
    <row r="727">
      <c r="A727" s="132"/>
      <c r="C727" s="132"/>
      <c r="D727" s="132"/>
      <c r="F727" s="132"/>
      <c r="W727" s="132"/>
      <c r="X727" s="132"/>
      <c r="Z727" s="132"/>
      <c r="AB727" s="132"/>
    </row>
    <row r="728">
      <c r="A728" s="132"/>
      <c r="C728" s="132"/>
      <c r="D728" s="132"/>
      <c r="F728" s="132"/>
      <c r="W728" s="132"/>
      <c r="X728" s="132"/>
      <c r="Z728" s="132"/>
      <c r="AB728" s="132"/>
    </row>
    <row r="729">
      <c r="A729" s="132"/>
      <c r="C729" s="132"/>
      <c r="D729" s="132"/>
      <c r="F729" s="132"/>
      <c r="W729" s="132"/>
      <c r="X729" s="132"/>
      <c r="Z729" s="132"/>
      <c r="AB729" s="132"/>
    </row>
    <row r="730">
      <c r="A730" s="132"/>
      <c r="C730" s="132"/>
      <c r="D730" s="132"/>
      <c r="F730" s="132"/>
      <c r="W730" s="132"/>
      <c r="X730" s="132"/>
      <c r="Z730" s="132"/>
      <c r="AB730" s="132"/>
    </row>
    <row r="731">
      <c r="A731" s="132"/>
      <c r="C731" s="132"/>
      <c r="D731" s="132"/>
      <c r="F731" s="132"/>
      <c r="W731" s="132"/>
      <c r="X731" s="132"/>
      <c r="Z731" s="132"/>
      <c r="AB731" s="132"/>
    </row>
    <row r="732">
      <c r="A732" s="132"/>
      <c r="C732" s="132"/>
      <c r="D732" s="132"/>
      <c r="F732" s="132"/>
      <c r="W732" s="132"/>
      <c r="X732" s="132"/>
      <c r="Z732" s="132"/>
      <c r="AB732" s="132"/>
    </row>
    <row r="733">
      <c r="A733" s="132"/>
      <c r="C733" s="132"/>
      <c r="D733" s="132"/>
      <c r="F733" s="132"/>
      <c r="W733" s="132"/>
      <c r="X733" s="132"/>
      <c r="Z733" s="132"/>
      <c r="AB733" s="132"/>
    </row>
    <row r="734">
      <c r="A734" s="132"/>
      <c r="C734" s="132"/>
      <c r="D734" s="132"/>
      <c r="F734" s="132"/>
      <c r="W734" s="132"/>
      <c r="X734" s="132"/>
      <c r="Z734" s="132"/>
      <c r="AB734" s="132"/>
    </row>
    <row r="735">
      <c r="A735" s="132"/>
      <c r="C735" s="132"/>
      <c r="D735" s="132"/>
      <c r="F735" s="132"/>
      <c r="W735" s="132"/>
      <c r="X735" s="132"/>
      <c r="Z735" s="132"/>
      <c r="AB735" s="132"/>
    </row>
    <row r="736">
      <c r="A736" s="132"/>
      <c r="C736" s="132"/>
      <c r="D736" s="132"/>
      <c r="F736" s="132"/>
      <c r="W736" s="132"/>
      <c r="X736" s="132"/>
      <c r="Z736" s="132"/>
      <c r="AB736" s="132"/>
    </row>
    <row r="737">
      <c r="A737" s="132"/>
      <c r="C737" s="132"/>
      <c r="D737" s="132"/>
      <c r="F737" s="132"/>
      <c r="W737" s="132"/>
      <c r="X737" s="132"/>
      <c r="Z737" s="132"/>
      <c r="AB737" s="132"/>
    </row>
    <row r="738">
      <c r="A738" s="132"/>
      <c r="C738" s="132"/>
      <c r="D738" s="132"/>
      <c r="F738" s="132"/>
      <c r="W738" s="132"/>
      <c r="X738" s="132"/>
      <c r="Z738" s="132"/>
      <c r="AB738" s="132"/>
    </row>
    <row r="739">
      <c r="A739" s="132"/>
      <c r="C739" s="132"/>
      <c r="D739" s="132"/>
      <c r="F739" s="132"/>
      <c r="W739" s="132"/>
      <c r="X739" s="132"/>
      <c r="Z739" s="132"/>
      <c r="AB739" s="132"/>
    </row>
    <row r="740">
      <c r="A740" s="132"/>
      <c r="C740" s="132"/>
      <c r="D740" s="132"/>
      <c r="F740" s="132"/>
      <c r="W740" s="132"/>
      <c r="X740" s="132"/>
      <c r="Z740" s="132"/>
      <c r="AB740" s="132"/>
    </row>
    <row r="741">
      <c r="A741" s="132"/>
      <c r="C741" s="132"/>
      <c r="D741" s="132"/>
      <c r="F741" s="132"/>
      <c r="W741" s="132"/>
      <c r="X741" s="132"/>
      <c r="Z741" s="132"/>
      <c r="AB741" s="132"/>
    </row>
    <row r="742">
      <c r="A742" s="132"/>
      <c r="C742" s="132"/>
      <c r="D742" s="132"/>
      <c r="F742" s="132"/>
      <c r="W742" s="132"/>
      <c r="X742" s="132"/>
      <c r="Z742" s="132"/>
      <c r="AB742" s="132"/>
    </row>
    <row r="743">
      <c r="A743" s="132"/>
      <c r="C743" s="132"/>
      <c r="D743" s="132"/>
      <c r="F743" s="132"/>
      <c r="W743" s="132"/>
      <c r="X743" s="132"/>
      <c r="Z743" s="132"/>
      <c r="AB743" s="132"/>
    </row>
    <row r="744">
      <c r="A744" s="132"/>
      <c r="C744" s="132"/>
      <c r="D744" s="132"/>
      <c r="F744" s="132"/>
      <c r="W744" s="132"/>
      <c r="X744" s="132"/>
      <c r="Z744" s="132"/>
      <c r="AB744" s="132"/>
    </row>
    <row r="745">
      <c r="A745" s="132"/>
      <c r="C745" s="132"/>
      <c r="D745" s="132"/>
      <c r="F745" s="132"/>
      <c r="W745" s="132"/>
      <c r="X745" s="132"/>
      <c r="Z745" s="132"/>
      <c r="AB745" s="132"/>
    </row>
    <row r="746">
      <c r="A746" s="132"/>
      <c r="C746" s="132"/>
      <c r="D746" s="132"/>
      <c r="F746" s="132"/>
      <c r="W746" s="132"/>
      <c r="X746" s="132"/>
      <c r="Z746" s="132"/>
      <c r="AB746" s="132"/>
    </row>
    <row r="747">
      <c r="A747" s="132"/>
      <c r="C747" s="132"/>
      <c r="D747" s="132"/>
      <c r="F747" s="132"/>
      <c r="W747" s="132"/>
      <c r="X747" s="132"/>
      <c r="Z747" s="132"/>
      <c r="AB747" s="132"/>
    </row>
    <row r="748">
      <c r="A748" s="132"/>
      <c r="C748" s="132"/>
      <c r="D748" s="132"/>
      <c r="F748" s="132"/>
      <c r="W748" s="132"/>
      <c r="X748" s="132"/>
      <c r="Z748" s="132"/>
      <c r="AB748" s="132"/>
    </row>
    <row r="749">
      <c r="A749" s="132"/>
      <c r="C749" s="132"/>
      <c r="D749" s="132"/>
      <c r="F749" s="132"/>
      <c r="W749" s="132"/>
      <c r="X749" s="132"/>
      <c r="Z749" s="132"/>
      <c r="AB749" s="132"/>
    </row>
    <row r="750">
      <c r="A750" s="132"/>
      <c r="C750" s="132"/>
      <c r="D750" s="132"/>
      <c r="F750" s="132"/>
      <c r="W750" s="132"/>
      <c r="X750" s="132"/>
      <c r="Z750" s="132"/>
      <c r="AB750" s="132"/>
    </row>
    <row r="751">
      <c r="A751" s="132"/>
      <c r="C751" s="132"/>
      <c r="D751" s="132"/>
      <c r="F751" s="132"/>
      <c r="W751" s="132"/>
      <c r="X751" s="132"/>
      <c r="Z751" s="132"/>
      <c r="AB751" s="132"/>
    </row>
    <row r="752">
      <c r="A752" s="132"/>
      <c r="C752" s="132"/>
      <c r="D752" s="132"/>
      <c r="F752" s="132"/>
      <c r="W752" s="132"/>
      <c r="X752" s="132"/>
      <c r="Z752" s="132"/>
      <c r="AB752" s="132"/>
    </row>
    <row r="753">
      <c r="A753" s="132"/>
      <c r="C753" s="132"/>
      <c r="D753" s="132"/>
      <c r="F753" s="132"/>
      <c r="W753" s="132"/>
      <c r="X753" s="132"/>
      <c r="Z753" s="132"/>
      <c r="AB753" s="132"/>
    </row>
    <row r="754">
      <c r="A754" s="132"/>
      <c r="C754" s="132"/>
      <c r="D754" s="132"/>
      <c r="F754" s="132"/>
      <c r="W754" s="132"/>
      <c r="X754" s="132"/>
      <c r="Z754" s="132"/>
      <c r="AB754" s="132"/>
    </row>
    <row r="755">
      <c r="A755" s="132"/>
      <c r="C755" s="132"/>
      <c r="D755" s="132"/>
      <c r="F755" s="132"/>
      <c r="W755" s="132"/>
      <c r="X755" s="132"/>
      <c r="Z755" s="132"/>
      <c r="AB755" s="132"/>
    </row>
    <row r="756">
      <c r="A756" s="132"/>
      <c r="C756" s="132"/>
      <c r="D756" s="132"/>
      <c r="F756" s="132"/>
      <c r="W756" s="132"/>
      <c r="X756" s="132"/>
      <c r="Z756" s="132"/>
      <c r="AB756" s="132"/>
    </row>
    <row r="757">
      <c r="A757" s="132"/>
      <c r="C757" s="132"/>
      <c r="D757" s="132"/>
      <c r="F757" s="132"/>
      <c r="W757" s="132"/>
      <c r="X757" s="132"/>
      <c r="Z757" s="132"/>
      <c r="AB757" s="132"/>
    </row>
    <row r="758">
      <c r="A758" s="132"/>
      <c r="C758" s="132"/>
      <c r="D758" s="132"/>
      <c r="F758" s="132"/>
      <c r="W758" s="132"/>
      <c r="X758" s="132"/>
      <c r="Z758" s="132"/>
      <c r="AB758" s="132"/>
    </row>
    <row r="759">
      <c r="A759" s="132"/>
      <c r="C759" s="132"/>
      <c r="D759" s="132"/>
      <c r="F759" s="132"/>
      <c r="W759" s="132"/>
      <c r="X759" s="132"/>
      <c r="Z759" s="132"/>
      <c r="AB759" s="132"/>
    </row>
    <row r="760">
      <c r="A760" s="132"/>
      <c r="C760" s="132"/>
      <c r="D760" s="132"/>
      <c r="F760" s="132"/>
      <c r="W760" s="132"/>
      <c r="X760" s="132"/>
      <c r="Z760" s="132"/>
      <c r="AB760" s="132"/>
    </row>
    <row r="761">
      <c r="A761" s="132"/>
      <c r="C761" s="132"/>
      <c r="D761" s="132"/>
      <c r="F761" s="132"/>
      <c r="W761" s="132"/>
      <c r="X761" s="132"/>
      <c r="Z761" s="132"/>
      <c r="AB761" s="132"/>
    </row>
    <row r="762">
      <c r="A762" s="132"/>
      <c r="C762" s="132"/>
      <c r="D762" s="132"/>
      <c r="F762" s="132"/>
      <c r="W762" s="132"/>
      <c r="X762" s="132"/>
      <c r="Z762" s="132"/>
      <c r="AB762" s="132"/>
    </row>
    <row r="763">
      <c r="A763" s="132"/>
      <c r="C763" s="132"/>
      <c r="D763" s="132"/>
      <c r="F763" s="132"/>
      <c r="W763" s="132"/>
      <c r="X763" s="132"/>
      <c r="Z763" s="132"/>
      <c r="AB763" s="132"/>
    </row>
    <row r="764">
      <c r="A764" s="132"/>
      <c r="C764" s="132"/>
      <c r="D764" s="132"/>
      <c r="F764" s="132"/>
      <c r="W764" s="132"/>
      <c r="X764" s="132"/>
      <c r="Z764" s="132"/>
      <c r="AB764" s="132"/>
    </row>
    <row r="765">
      <c r="A765" s="132"/>
      <c r="C765" s="132"/>
      <c r="D765" s="132"/>
      <c r="F765" s="132"/>
      <c r="W765" s="132"/>
      <c r="X765" s="132"/>
      <c r="Z765" s="132"/>
      <c r="AB765" s="132"/>
    </row>
    <row r="766">
      <c r="A766" s="132"/>
      <c r="C766" s="132"/>
      <c r="D766" s="132"/>
      <c r="F766" s="132"/>
      <c r="W766" s="132"/>
      <c r="X766" s="132"/>
      <c r="Z766" s="132"/>
      <c r="AB766" s="132"/>
    </row>
    <row r="767">
      <c r="A767" s="132"/>
      <c r="C767" s="132"/>
      <c r="D767" s="132"/>
      <c r="F767" s="132"/>
      <c r="W767" s="132"/>
      <c r="X767" s="132"/>
      <c r="Z767" s="132"/>
      <c r="AB767" s="132"/>
    </row>
    <row r="768">
      <c r="A768" s="132"/>
      <c r="C768" s="132"/>
      <c r="D768" s="132"/>
      <c r="F768" s="132"/>
      <c r="W768" s="132"/>
      <c r="X768" s="132"/>
      <c r="Z768" s="132"/>
      <c r="AB768" s="132"/>
    </row>
    <row r="769">
      <c r="A769" s="132"/>
      <c r="C769" s="132"/>
      <c r="D769" s="132"/>
      <c r="F769" s="132"/>
      <c r="W769" s="132"/>
      <c r="X769" s="132"/>
      <c r="Z769" s="132"/>
      <c r="AB769" s="132"/>
    </row>
    <row r="770">
      <c r="A770" s="132"/>
      <c r="C770" s="132"/>
      <c r="D770" s="132"/>
      <c r="F770" s="132"/>
      <c r="W770" s="132"/>
      <c r="X770" s="132"/>
      <c r="Z770" s="132"/>
      <c r="AB770" s="132"/>
    </row>
    <row r="771">
      <c r="A771" s="132"/>
      <c r="C771" s="132"/>
      <c r="D771" s="132"/>
      <c r="F771" s="132"/>
      <c r="W771" s="132"/>
      <c r="X771" s="132"/>
      <c r="Z771" s="132"/>
      <c r="AB771" s="132"/>
    </row>
    <row r="772">
      <c r="A772" s="132"/>
      <c r="C772" s="132"/>
      <c r="D772" s="132"/>
      <c r="F772" s="132"/>
      <c r="W772" s="132"/>
      <c r="X772" s="132"/>
      <c r="Z772" s="132"/>
      <c r="AB772" s="132"/>
    </row>
    <row r="773">
      <c r="A773" s="132"/>
      <c r="C773" s="132"/>
      <c r="D773" s="132"/>
      <c r="F773" s="132"/>
      <c r="W773" s="132"/>
      <c r="X773" s="132"/>
      <c r="Z773" s="132"/>
      <c r="AB773" s="132"/>
    </row>
    <row r="774">
      <c r="A774" s="132"/>
      <c r="C774" s="132"/>
      <c r="D774" s="132"/>
      <c r="F774" s="132"/>
      <c r="W774" s="132"/>
      <c r="X774" s="132"/>
      <c r="Z774" s="132"/>
      <c r="AB774" s="132"/>
    </row>
    <row r="775">
      <c r="A775" s="132"/>
      <c r="C775" s="132"/>
      <c r="D775" s="132"/>
      <c r="F775" s="132"/>
      <c r="W775" s="132"/>
      <c r="X775" s="132"/>
      <c r="Z775" s="132"/>
      <c r="AB775" s="132"/>
    </row>
    <row r="776">
      <c r="A776" s="132"/>
      <c r="C776" s="132"/>
      <c r="D776" s="132"/>
      <c r="F776" s="132"/>
      <c r="W776" s="132"/>
      <c r="X776" s="132"/>
      <c r="Z776" s="132"/>
      <c r="AB776" s="132"/>
    </row>
    <row r="777">
      <c r="A777" s="132"/>
      <c r="C777" s="132"/>
      <c r="D777" s="132"/>
      <c r="F777" s="132"/>
      <c r="W777" s="132"/>
      <c r="X777" s="132"/>
      <c r="Z777" s="132"/>
      <c r="AB777" s="132"/>
    </row>
    <row r="778">
      <c r="A778" s="132"/>
      <c r="C778" s="132"/>
      <c r="D778" s="132"/>
      <c r="F778" s="132"/>
      <c r="W778" s="132"/>
      <c r="X778" s="132"/>
      <c r="Z778" s="132"/>
      <c r="AB778" s="132"/>
    </row>
    <row r="779">
      <c r="A779" s="132"/>
      <c r="C779" s="132"/>
      <c r="D779" s="132"/>
      <c r="F779" s="132"/>
      <c r="W779" s="132"/>
      <c r="X779" s="132"/>
      <c r="Z779" s="132"/>
      <c r="AB779" s="132"/>
    </row>
    <row r="780">
      <c r="A780" s="132"/>
      <c r="C780" s="132"/>
      <c r="D780" s="132"/>
      <c r="F780" s="132"/>
      <c r="W780" s="132"/>
      <c r="X780" s="132"/>
      <c r="Z780" s="132"/>
      <c r="AB780" s="132"/>
    </row>
    <row r="781">
      <c r="A781" s="132"/>
      <c r="C781" s="132"/>
      <c r="D781" s="132"/>
      <c r="F781" s="132"/>
      <c r="W781" s="132"/>
      <c r="X781" s="132"/>
      <c r="Z781" s="132"/>
      <c r="AB781" s="132"/>
    </row>
    <row r="782">
      <c r="A782" s="132"/>
      <c r="C782" s="132"/>
      <c r="D782" s="132"/>
      <c r="F782" s="132"/>
      <c r="W782" s="132"/>
      <c r="X782" s="132"/>
      <c r="Z782" s="132"/>
      <c r="AB782" s="132"/>
    </row>
    <row r="783">
      <c r="A783" s="132"/>
      <c r="C783" s="132"/>
      <c r="D783" s="132"/>
      <c r="F783" s="132"/>
      <c r="W783" s="132"/>
      <c r="X783" s="132"/>
      <c r="Z783" s="132"/>
      <c r="AB783" s="132"/>
    </row>
    <row r="784">
      <c r="A784" s="132"/>
      <c r="C784" s="132"/>
      <c r="D784" s="132"/>
      <c r="F784" s="132"/>
      <c r="W784" s="132"/>
      <c r="X784" s="132"/>
      <c r="Z784" s="132"/>
      <c r="AB784" s="132"/>
    </row>
    <row r="785">
      <c r="A785" s="132"/>
      <c r="C785" s="132"/>
      <c r="D785" s="132"/>
      <c r="F785" s="132"/>
      <c r="W785" s="132"/>
      <c r="X785" s="132"/>
      <c r="Z785" s="132"/>
      <c r="AB785" s="132"/>
    </row>
    <row r="786">
      <c r="A786" s="132"/>
      <c r="C786" s="132"/>
      <c r="D786" s="132"/>
      <c r="F786" s="132"/>
      <c r="W786" s="132"/>
      <c r="X786" s="132"/>
      <c r="Z786" s="132"/>
      <c r="AB786" s="132"/>
    </row>
    <row r="787">
      <c r="A787" s="132"/>
      <c r="C787" s="132"/>
      <c r="D787" s="132"/>
      <c r="F787" s="132"/>
      <c r="W787" s="132"/>
      <c r="X787" s="132"/>
      <c r="Z787" s="132"/>
      <c r="AB787" s="132"/>
    </row>
    <row r="788">
      <c r="A788" s="132"/>
      <c r="C788" s="132"/>
      <c r="D788" s="132"/>
      <c r="F788" s="132"/>
      <c r="W788" s="132"/>
      <c r="X788" s="132"/>
      <c r="Z788" s="132"/>
      <c r="AB788" s="132"/>
    </row>
    <row r="789">
      <c r="A789" s="132"/>
      <c r="C789" s="132"/>
      <c r="D789" s="132"/>
      <c r="F789" s="132"/>
      <c r="W789" s="132"/>
      <c r="X789" s="132"/>
      <c r="Z789" s="132"/>
      <c r="AB789" s="132"/>
    </row>
    <row r="790">
      <c r="A790" s="132"/>
      <c r="C790" s="132"/>
      <c r="D790" s="132"/>
      <c r="F790" s="132"/>
      <c r="W790" s="132"/>
      <c r="X790" s="132"/>
      <c r="Z790" s="132"/>
      <c r="AB790" s="132"/>
    </row>
    <row r="791">
      <c r="A791" s="132"/>
      <c r="C791" s="132"/>
      <c r="D791" s="132"/>
      <c r="F791" s="132"/>
      <c r="W791" s="132"/>
      <c r="X791" s="132"/>
      <c r="Z791" s="132"/>
      <c r="AB791" s="132"/>
    </row>
    <row r="792">
      <c r="A792" s="132"/>
      <c r="C792" s="132"/>
      <c r="D792" s="132"/>
      <c r="F792" s="132"/>
      <c r="W792" s="132"/>
      <c r="X792" s="132"/>
      <c r="Z792" s="132"/>
      <c r="AB792" s="132"/>
    </row>
    <row r="793">
      <c r="A793" s="132"/>
      <c r="C793" s="132"/>
      <c r="D793" s="132"/>
      <c r="F793" s="132"/>
      <c r="W793" s="132"/>
      <c r="X793" s="132"/>
      <c r="Z793" s="132"/>
      <c r="AB793" s="132"/>
    </row>
    <row r="794">
      <c r="A794" s="132"/>
      <c r="C794" s="132"/>
      <c r="D794" s="132"/>
      <c r="F794" s="132"/>
      <c r="W794" s="132"/>
      <c r="X794" s="132"/>
      <c r="Z794" s="132"/>
      <c r="AB794" s="132"/>
    </row>
    <row r="795">
      <c r="A795" s="132"/>
      <c r="C795" s="132"/>
      <c r="D795" s="132"/>
      <c r="F795" s="132"/>
      <c r="W795" s="132"/>
      <c r="X795" s="132"/>
      <c r="Z795" s="132"/>
      <c r="AB795" s="132"/>
    </row>
    <row r="796">
      <c r="A796" s="132"/>
      <c r="C796" s="132"/>
      <c r="D796" s="132"/>
      <c r="F796" s="132"/>
      <c r="W796" s="132"/>
      <c r="X796" s="132"/>
      <c r="Z796" s="132"/>
      <c r="AB796" s="132"/>
    </row>
    <row r="797">
      <c r="A797" s="132"/>
      <c r="C797" s="132"/>
      <c r="D797" s="132"/>
      <c r="F797" s="132"/>
      <c r="W797" s="132"/>
      <c r="X797" s="132"/>
      <c r="Z797" s="132"/>
      <c r="AB797" s="132"/>
    </row>
    <row r="798">
      <c r="A798" s="132"/>
      <c r="C798" s="132"/>
      <c r="D798" s="132"/>
      <c r="F798" s="132"/>
      <c r="W798" s="132"/>
      <c r="X798" s="132"/>
      <c r="Z798" s="132"/>
      <c r="AB798" s="132"/>
    </row>
    <row r="799">
      <c r="A799" s="132"/>
      <c r="C799" s="132"/>
      <c r="D799" s="132"/>
      <c r="F799" s="132"/>
      <c r="W799" s="132"/>
      <c r="X799" s="132"/>
      <c r="Z799" s="132"/>
      <c r="AB799" s="132"/>
    </row>
    <row r="800">
      <c r="A800" s="132"/>
      <c r="C800" s="132"/>
      <c r="D800" s="132"/>
      <c r="F800" s="132"/>
      <c r="W800" s="132"/>
      <c r="X800" s="132"/>
      <c r="Z800" s="132"/>
      <c r="AB800" s="132"/>
    </row>
    <row r="801">
      <c r="A801" s="132"/>
      <c r="C801" s="132"/>
      <c r="D801" s="132"/>
      <c r="F801" s="132"/>
      <c r="W801" s="132"/>
      <c r="X801" s="132"/>
      <c r="Z801" s="132"/>
      <c r="AB801" s="132"/>
    </row>
    <row r="802">
      <c r="A802" s="132"/>
      <c r="C802" s="132"/>
      <c r="D802" s="132"/>
      <c r="F802" s="132"/>
      <c r="W802" s="132"/>
      <c r="X802" s="132"/>
      <c r="Z802" s="132"/>
      <c r="AB802" s="132"/>
    </row>
    <row r="803">
      <c r="A803" s="132"/>
      <c r="C803" s="132"/>
      <c r="D803" s="132"/>
      <c r="F803" s="132"/>
      <c r="W803" s="132"/>
      <c r="X803" s="132"/>
      <c r="Z803" s="132"/>
      <c r="AB803" s="132"/>
    </row>
    <row r="804">
      <c r="A804" s="132"/>
      <c r="C804" s="132"/>
      <c r="D804" s="132"/>
      <c r="F804" s="132"/>
      <c r="W804" s="132"/>
      <c r="X804" s="132"/>
      <c r="Z804" s="132"/>
      <c r="AB804" s="132"/>
    </row>
    <row r="805">
      <c r="A805" s="132"/>
      <c r="C805" s="132"/>
      <c r="D805" s="132"/>
      <c r="F805" s="132"/>
      <c r="W805" s="132"/>
      <c r="X805" s="132"/>
      <c r="Z805" s="132"/>
      <c r="AB805" s="132"/>
    </row>
    <row r="806">
      <c r="A806" s="132"/>
      <c r="C806" s="132"/>
      <c r="D806" s="132"/>
      <c r="F806" s="132"/>
      <c r="W806" s="132"/>
      <c r="X806" s="132"/>
      <c r="Z806" s="132"/>
      <c r="AB806" s="132"/>
    </row>
    <row r="807">
      <c r="A807" s="132"/>
      <c r="C807" s="132"/>
      <c r="D807" s="132"/>
      <c r="F807" s="132"/>
      <c r="W807" s="132"/>
      <c r="X807" s="132"/>
      <c r="Z807" s="132"/>
      <c r="AB807" s="132"/>
    </row>
    <row r="808">
      <c r="A808" s="132"/>
      <c r="C808" s="132"/>
      <c r="D808" s="132"/>
      <c r="F808" s="132"/>
      <c r="W808" s="132"/>
      <c r="X808" s="132"/>
      <c r="Z808" s="132"/>
      <c r="AB808" s="132"/>
    </row>
    <row r="809">
      <c r="A809" s="132"/>
      <c r="C809" s="132"/>
      <c r="D809" s="132"/>
      <c r="F809" s="132"/>
      <c r="W809" s="132"/>
      <c r="X809" s="132"/>
      <c r="Z809" s="132"/>
      <c r="AB809" s="132"/>
    </row>
    <row r="810">
      <c r="A810" s="132"/>
      <c r="C810" s="132"/>
      <c r="D810" s="132"/>
      <c r="F810" s="132"/>
      <c r="W810" s="132"/>
      <c r="X810" s="132"/>
      <c r="Z810" s="132"/>
      <c r="AB810" s="132"/>
    </row>
    <row r="811">
      <c r="A811" s="132"/>
      <c r="C811" s="132"/>
      <c r="D811" s="132"/>
      <c r="F811" s="132"/>
      <c r="W811" s="132"/>
      <c r="X811" s="132"/>
      <c r="Z811" s="132"/>
      <c r="AB811" s="132"/>
    </row>
    <row r="812">
      <c r="A812" s="132"/>
      <c r="C812" s="132"/>
      <c r="D812" s="132"/>
      <c r="F812" s="132"/>
      <c r="W812" s="132"/>
      <c r="X812" s="132"/>
      <c r="Z812" s="132"/>
      <c r="AB812" s="132"/>
    </row>
    <row r="813">
      <c r="A813" s="132"/>
      <c r="C813" s="132"/>
      <c r="D813" s="132"/>
      <c r="F813" s="132"/>
      <c r="W813" s="132"/>
      <c r="X813" s="132"/>
      <c r="Z813" s="132"/>
      <c r="AB813" s="132"/>
    </row>
    <row r="814">
      <c r="A814" s="132"/>
      <c r="C814" s="132"/>
      <c r="D814" s="132"/>
      <c r="F814" s="132"/>
      <c r="W814" s="132"/>
      <c r="X814" s="132"/>
      <c r="Z814" s="132"/>
      <c r="AB814" s="132"/>
    </row>
    <row r="815">
      <c r="A815" s="132"/>
      <c r="C815" s="132"/>
      <c r="D815" s="132"/>
      <c r="F815" s="132"/>
      <c r="W815" s="132"/>
      <c r="X815" s="132"/>
      <c r="Z815" s="132"/>
      <c r="AB815" s="132"/>
    </row>
    <row r="816">
      <c r="A816" s="132"/>
      <c r="C816" s="132"/>
      <c r="D816" s="132"/>
      <c r="F816" s="132"/>
      <c r="W816" s="132"/>
      <c r="X816" s="132"/>
      <c r="Z816" s="132"/>
      <c r="AB816" s="132"/>
    </row>
    <row r="817">
      <c r="A817" s="132"/>
      <c r="C817" s="132"/>
      <c r="D817" s="132"/>
      <c r="F817" s="132"/>
      <c r="W817" s="132"/>
      <c r="X817" s="132"/>
      <c r="Z817" s="132"/>
      <c r="AB817" s="132"/>
    </row>
    <row r="818">
      <c r="A818" s="132"/>
      <c r="C818" s="132"/>
      <c r="D818" s="132"/>
      <c r="F818" s="132"/>
      <c r="W818" s="132"/>
      <c r="X818" s="132"/>
      <c r="Z818" s="132"/>
      <c r="AB818" s="132"/>
    </row>
    <row r="819">
      <c r="A819" s="132"/>
      <c r="C819" s="132"/>
      <c r="D819" s="132"/>
      <c r="F819" s="132"/>
      <c r="W819" s="132"/>
      <c r="X819" s="132"/>
      <c r="Z819" s="132"/>
      <c r="AB819" s="132"/>
    </row>
    <row r="820">
      <c r="A820" s="132"/>
      <c r="C820" s="132"/>
      <c r="D820" s="132"/>
      <c r="F820" s="132"/>
      <c r="W820" s="132"/>
      <c r="X820" s="132"/>
      <c r="Z820" s="132"/>
      <c r="AB820" s="132"/>
    </row>
    <row r="821">
      <c r="A821" s="132"/>
      <c r="C821" s="132"/>
      <c r="D821" s="132"/>
      <c r="F821" s="132"/>
      <c r="W821" s="132"/>
      <c r="X821" s="132"/>
      <c r="Z821" s="132"/>
      <c r="AB821" s="132"/>
    </row>
    <row r="822">
      <c r="A822" s="132"/>
      <c r="C822" s="132"/>
      <c r="D822" s="132"/>
      <c r="F822" s="132"/>
      <c r="W822" s="132"/>
      <c r="X822" s="132"/>
      <c r="Z822" s="132"/>
      <c r="AB822" s="132"/>
    </row>
    <row r="823">
      <c r="A823" s="132"/>
      <c r="C823" s="132"/>
      <c r="D823" s="132"/>
      <c r="F823" s="132"/>
      <c r="W823" s="132"/>
      <c r="X823" s="132"/>
      <c r="Z823" s="132"/>
      <c r="AB823" s="132"/>
    </row>
    <row r="824">
      <c r="A824" s="132"/>
      <c r="C824" s="132"/>
      <c r="D824" s="132"/>
      <c r="F824" s="132"/>
      <c r="W824" s="132"/>
      <c r="X824" s="132"/>
      <c r="Z824" s="132"/>
      <c r="AB824" s="132"/>
    </row>
    <row r="825">
      <c r="A825" s="132"/>
      <c r="C825" s="132"/>
      <c r="D825" s="132"/>
      <c r="F825" s="132"/>
      <c r="W825" s="132"/>
      <c r="X825" s="132"/>
      <c r="Z825" s="132"/>
      <c r="AB825" s="132"/>
    </row>
    <row r="826">
      <c r="A826" s="132"/>
      <c r="C826" s="132"/>
      <c r="D826" s="132"/>
      <c r="F826" s="132"/>
      <c r="W826" s="132"/>
      <c r="X826" s="132"/>
      <c r="Z826" s="132"/>
      <c r="AB826" s="132"/>
    </row>
    <row r="827">
      <c r="A827" s="132"/>
      <c r="C827" s="132"/>
      <c r="D827" s="132"/>
      <c r="F827" s="132"/>
      <c r="W827" s="132"/>
      <c r="X827" s="132"/>
      <c r="Z827" s="132"/>
      <c r="AB827" s="132"/>
    </row>
    <row r="828">
      <c r="A828" s="132"/>
      <c r="C828" s="132"/>
      <c r="D828" s="132"/>
      <c r="F828" s="132"/>
      <c r="W828" s="132"/>
      <c r="X828" s="132"/>
      <c r="Z828" s="132"/>
      <c r="AB828" s="132"/>
    </row>
    <row r="829">
      <c r="A829" s="132"/>
      <c r="C829" s="132"/>
      <c r="D829" s="132"/>
      <c r="F829" s="132"/>
      <c r="W829" s="132"/>
      <c r="X829" s="132"/>
      <c r="Z829" s="132"/>
      <c r="AB829" s="132"/>
    </row>
    <row r="830">
      <c r="A830" s="132"/>
      <c r="C830" s="132"/>
      <c r="D830" s="132"/>
      <c r="F830" s="132"/>
      <c r="W830" s="132"/>
      <c r="X830" s="132"/>
      <c r="Z830" s="132"/>
      <c r="AB830" s="132"/>
    </row>
    <row r="831">
      <c r="A831" s="132"/>
      <c r="C831" s="132"/>
      <c r="D831" s="132"/>
      <c r="F831" s="132"/>
      <c r="W831" s="132"/>
      <c r="X831" s="132"/>
      <c r="Z831" s="132"/>
      <c r="AB831" s="132"/>
    </row>
    <row r="832">
      <c r="A832" s="132"/>
      <c r="C832" s="132"/>
      <c r="D832" s="132"/>
      <c r="F832" s="132"/>
      <c r="W832" s="132"/>
      <c r="X832" s="132"/>
      <c r="Z832" s="132"/>
      <c r="AB832" s="132"/>
    </row>
    <row r="833">
      <c r="A833" s="132"/>
      <c r="C833" s="132"/>
      <c r="D833" s="132"/>
      <c r="F833" s="132"/>
      <c r="W833" s="132"/>
      <c r="X833" s="132"/>
      <c r="Z833" s="132"/>
      <c r="AB833" s="132"/>
    </row>
    <row r="834">
      <c r="A834" s="132"/>
      <c r="C834" s="132"/>
      <c r="D834" s="132"/>
      <c r="F834" s="132"/>
      <c r="W834" s="132"/>
      <c r="X834" s="132"/>
      <c r="Z834" s="132"/>
      <c r="AB834" s="132"/>
    </row>
    <row r="835">
      <c r="A835" s="132"/>
      <c r="C835" s="132"/>
      <c r="D835" s="132"/>
      <c r="F835" s="132"/>
      <c r="W835" s="132"/>
      <c r="X835" s="132"/>
      <c r="Z835" s="132"/>
      <c r="AB835" s="132"/>
    </row>
    <row r="836">
      <c r="A836" s="132"/>
      <c r="C836" s="132"/>
      <c r="D836" s="132"/>
      <c r="F836" s="132"/>
      <c r="W836" s="132"/>
      <c r="X836" s="132"/>
      <c r="Z836" s="132"/>
      <c r="AB836" s="132"/>
    </row>
    <row r="837">
      <c r="A837" s="132"/>
      <c r="C837" s="132"/>
      <c r="D837" s="132"/>
      <c r="F837" s="132"/>
      <c r="W837" s="132"/>
      <c r="X837" s="132"/>
      <c r="Z837" s="132"/>
      <c r="AB837" s="132"/>
    </row>
    <row r="838">
      <c r="A838" s="132"/>
      <c r="C838" s="132"/>
      <c r="D838" s="132"/>
      <c r="F838" s="132"/>
      <c r="W838" s="132"/>
      <c r="X838" s="132"/>
      <c r="Z838" s="132"/>
      <c r="AB838" s="132"/>
    </row>
    <row r="839">
      <c r="A839" s="132"/>
      <c r="C839" s="132"/>
      <c r="D839" s="132"/>
      <c r="F839" s="132"/>
      <c r="W839" s="132"/>
      <c r="X839" s="132"/>
      <c r="Z839" s="132"/>
      <c r="AB839" s="132"/>
    </row>
    <row r="840">
      <c r="A840" s="132"/>
      <c r="C840" s="132"/>
      <c r="D840" s="132"/>
      <c r="F840" s="132"/>
      <c r="W840" s="132"/>
      <c r="X840" s="132"/>
      <c r="Z840" s="132"/>
      <c r="AB840" s="132"/>
    </row>
    <row r="841">
      <c r="A841" s="132"/>
      <c r="C841" s="132"/>
      <c r="D841" s="132"/>
      <c r="F841" s="132"/>
      <c r="W841" s="132"/>
      <c r="X841" s="132"/>
      <c r="Z841" s="132"/>
      <c r="AB841" s="132"/>
    </row>
    <row r="842">
      <c r="A842" s="132"/>
      <c r="C842" s="132"/>
      <c r="D842" s="132"/>
      <c r="F842" s="132"/>
      <c r="W842" s="132"/>
      <c r="X842" s="132"/>
      <c r="Z842" s="132"/>
      <c r="AB842" s="132"/>
    </row>
    <row r="843">
      <c r="A843" s="132"/>
      <c r="C843" s="132"/>
      <c r="D843" s="132"/>
      <c r="F843" s="132"/>
      <c r="W843" s="132"/>
      <c r="X843" s="132"/>
      <c r="Z843" s="132"/>
      <c r="AB843" s="132"/>
    </row>
    <row r="844">
      <c r="A844" s="132"/>
      <c r="C844" s="132"/>
      <c r="D844" s="132"/>
      <c r="F844" s="132"/>
      <c r="W844" s="132"/>
      <c r="X844" s="132"/>
      <c r="Z844" s="132"/>
      <c r="AB844" s="132"/>
    </row>
    <row r="845">
      <c r="A845" s="132"/>
      <c r="C845" s="132"/>
      <c r="D845" s="132"/>
      <c r="F845" s="132"/>
      <c r="W845" s="132"/>
      <c r="X845" s="132"/>
      <c r="Z845" s="132"/>
      <c r="AB845" s="132"/>
    </row>
    <row r="846">
      <c r="A846" s="132"/>
      <c r="C846" s="132"/>
      <c r="D846" s="132"/>
      <c r="F846" s="132"/>
      <c r="W846" s="132"/>
      <c r="X846" s="132"/>
      <c r="Z846" s="132"/>
      <c r="AB846" s="132"/>
    </row>
    <row r="847">
      <c r="A847" s="132"/>
      <c r="C847" s="132"/>
      <c r="D847" s="132"/>
      <c r="F847" s="132"/>
      <c r="W847" s="132"/>
      <c r="X847" s="132"/>
      <c r="Z847" s="132"/>
      <c r="AB847" s="132"/>
    </row>
    <row r="848">
      <c r="A848" s="132"/>
      <c r="C848" s="132"/>
      <c r="D848" s="132"/>
      <c r="F848" s="132"/>
      <c r="W848" s="132"/>
      <c r="X848" s="132"/>
      <c r="Z848" s="132"/>
      <c r="AB848" s="132"/>
    </row>
    <row r="849">
      <c r="A849" s="132"/>
      <c r="C849" s="132"/>
      <c r="D849" s="132"/>
      <c r="F849" s="132"/>
      <c r="W849" s="132"/>
      <c r="X849" s="132"/>
      <c r="Z849" s="132"/>
      <c r="AB849" s="132"/>
    </row>
    <row r="850">
      <c r="A850" s="132"/>
      <c r="C850" s="132"/>
      <c r="D850" s="132"/>
      <c r="F850" s="132"/>
      <c r="W850" s="132"/>
      <c r="X850" s="132"/>
      <c r="Z850" s="132"/>
      <c r="AB850" s="132"/>
    </row>
    <row r="851">
      <c r="A851" s="132"/>
      <c r="C851" s="132"/>
      <c r="D851" s="132"/>
      <c r="F851" s="132"/>
      <c r="W851" s="132"/>
      <c r="X851" s="132"/>
      <c r="Z851" s="132"/>
      <c r="AB851" s="132"/>
    </row>
    <row r="852">
      <c r="A852" s="132"/>
      <c r="C852" s="132"/>
      <c r="D852" s="132"/>
      <c r="F852" s="132"/>
      <c r="W852" s="132"/>
      <c r="X852" s="132"/>
      <c r="Z852" s="132"/>
      <c r="AB852" s="132"/>
    </row>
    <row r="853">
      <c r="A853" s="132"/>
      <c r="C853" s="132"/>
      <c r="D853" s="132"/>
      <c r="F853" s="132"/>
      <c r="W853" s="132"/>
      <c r="X853" s="132"/>
      <c r="Z853" s="132"/>
      <c r="AB853" s="132"/>
    </row>
    <row r="854">
      <c r="A854" s="132"/>
      <c r="C854" s="132"/>
      <c r="D854" s="132"/>
      <c r="F854" s="132"/>
      <c r="W854" s="132"/>
      <c r="X854" s="132"/>
      <c r="Z854" s="132"/>
      <c r="AB854" s="132"/>
    </row>
    <row r="855">
      <c r="A855" s="132"/>
      <c r="C855" s="132"/>
      <c r="D855" s="132"/>
      <c r="F855" s="132"/>
      <c r="W855" s="132"/>
      <c r="X855" s="132"/>
      <c r="Z855" s="132"/>
      <c r="AB855" s="132"/>
    </row>
    <row r="856">
      <c r="A856" s="132"/>
      <c r="C856" s="132"/>
      <c r="D856" s="132"/>
      <c r="F856" s="132"/>
      <c r="W856" s="132"/>
      <c r="X856" s="132"/>
      <c r="Z856" s="132"/>
      <c r="AB856" s="132"/>
    </row>
    <row r="857">
      <c r="A857" s="132"/>
      <c r="C857" s="132"/>
      <c r="D857" s="132"/>
      <c r="F857" s="132"/>
      <c r="W857" s="132"/>
      <c r="X857" s="132"/>
      <c r="Z857" s="132"/>
      <c r="AB857" s="132"/>
    </row>
    <row r="858">
      <c r="A858" s="132"/>
      <c r="C858" s="132"/>
      <c r="D858" s="132"/>
      <c r="F858" s="132"/>
      <c r="W858" s="132"/>
      <c r="X858" s="132"/>
      <c r="Z858" s="132"/>
      <c r="AB858" s="132"/>
    </row>
    <row r="859">
      <c r="A859" s="132"/>
      <c r="C859" s="132"/>
      <c r="D859" s="132"/>
      <c r="F859" s="132"/>
      <c r="W859" s="132"/>
      <c r="X859" s="132"/>
      <c r="Z859" s="132"/>
      <c r="AB859" s="132"/>
    </row>
    <row r="860">
      <c r="A860" s="132"/>
      <c r="C860" s="132"/>
      <c r="D860" s="132"/>
      <c r="F860" s="132"/>
      <c r="W860" s="132"/>
      <c r="X860" s="132"/>
      <c r="Z860" s="132"/>
      <c r="AB860" s="132"/>
    </row>
    <row r="861">
      <c r="A861" s="132"/>
      <c r="C861" s="132"/>
      <c r="D861" s="132"/>
      <c r="F861" s="132"/>
      <c r="W861" s="132"/>
      <c r="X861" s="132"/>
      <c r="Z861" s="132"/>
      <c r="AB861" s="132"/>
    </row>
    <row r="862">
      <c r="A862" s="132"/>
      <c r="C862" s="132"/>
      <c r="D862" s="132"/>
      <c r="F862" s="132"/>
      <c r="W862" s="132"/>
      <c r="X862" s="132"/>
      <c r="Z862" s="132"/>
      <c r="AB862" s="132"/>
    </row>
    <row r="863">
      <c r="A863" s="132"/>
      <c r="C863" s="132"/>
      <c r="D863" s="132"/>
      <c r="F863" s="132"/>
      <c r="W863" s="132"/>
      <c r="X863" s="132"/>
      <c r="Z863" s="132"/>
      <c r="AB863" s="132"/>
    </row>
    <row r="864">
      <c r="A864" s="132"/>
      <c r="C864" s="132"/>
      <c r="D864" s="132"/>
      <c r="F864" s="132"/>
      <c r="W864" s="132"/>
      <c r="X864" s="132"/>
      <c r="Z864" s="132"/>
      <c r="AB864" s="132"/>
    </row>
    <row r="865">
      <c r="A865" s="132"/>
      <c r="C865" s="132"/>
      <c r="D865" s="132"/>
      <c r="F865" s="132"/>
      <c r="W865" s="132"/>
      <c r="X865" s="132"/>
      <c r="Z865" s="132"/>
      <c r="AB865" s="132"/>
    </row>
    <row r="866">
      <c r="A866" s="132"/>
      <c r="C866" s="132"/>
      <c r="D866" s="132"/>
      <c r="F866" s="132"/>
      <c r="W866" s="132"/>
      <c r="X866" s="132"/>
      <c r="Z866" s="132"/>
      <c r="AB866" s="132"/>
    </row>
    <row r="867">
      <c r="A867" s="132"/>
      <c r="C867" s="132"/>
      <c r="D867" s="132"/>
      <c r="F867" s="132"/>
      <c r="W867" s="132"/>
      <c r="X867" s="132"/>
      <c r="Z867" s="132"/>
      <c r="AB867" s="132"/>
    </row>
    <row r="868">
      <c r="A868" s="132"/>
      <c r="C868" s="132"/>
      <c r="D868" s="132"/>
      <c r="F868" s="132"/>
      <c r="W868" s="132"/>
      <c r="X868" s="132"/>
      <c r="Z868" s="132"/>
      <c r="AB868" s="132"/>
    </row>
    <row r="869">
      <c r="A869" s="132"/>
      <c r="C869" s="132"/>
      <c r="D869" s="132"/>
      <c r="F869" s="132"/>
      <c r="W869" s="132"/>
      <c r="X869" s="132"/>
      <c r="Z869" s="132"/>
      <c r="AB869" s="132"/>
    </row>
    <row r="870">
      <c r="A870" s="132"/>
      <c r="C870" s="132"/>
      <c r="D870" s="132"/>
      <c r="F870" s="132"/>
      <c r="W870" s="132"/>
      <c r="X870" s="132"/>
      <c r="Z870" s="132"/>
      <c r="AB870" s="132"/>
    </row>
    <row r="871">
      <c r="A871" s="132"/>
      <c r="C871" s="132"/>
      <c r="D871" s="132"/>
      <c r="F871" s="132"/>
      <c r="W871" s="132"/>
      <c r="X871" s="132"/>
      <c r="Z871" s="132"/>
      <c r="AB871" s="132"/>
    </row>
    <row r="872">
      <c r="A872" s="132"/>
      <c r="C872" s="132"/>
      <c r="D872" s="132"/>
      <c r="F872" s="132"/>
      <c r="W872" s="132"/>
      <c r="X872" s="132"/>
      <c r="Z872" s="132"/>
      <c r="AB872" s="132"/>
    </row>
    <row r="873">
      <c r="A873" s="132"/>
      <c r="C873" s="132"/>
      <c r="D873" s="132"/>
      <c r="F873" s="132"/>
      <c r="W873" s="132"/>
      <c r="X873" s="132"/>
      <c r="Z873" s="132"/>
      <c r="AB873" s="132"/>
    </row>
    <row r="874">
      <c r="A874" s="132"/>
      <c r="C874" s="132"/>
      <c r="D874" s="132"/>
      <c r="F874" s="132"/>
      <c r="W874" s="132"/>
      <c r="X874" s="132"/>
      <c r="Z874" s="132"/>
      <c r="AB874" s="132"/>
    </row>
    <row r="875">
      <c r="A875" s="132"/>
      <c r="C875" s="132"/>
      <c r="D875" s="132"/>
      <c r="F875" s="132"/>
      <c r="W875" s="132"/>
      <c r="X875" s="132"/>
      <c r="Z875" s="132"/>
      <c r="AB875" s="132"/>
    </row>
    <row r="876">
      <c r="A876" s="132"/>
      <c r="C876" s="132"/>
      <c r="D876" s="132"/>
      <c r="F876" s="132"/>
      <c r="W876" s="132"/>
      <c r="X876" s="132"/>
      <c r="Z876" s="132"/>
      <c r="AB876" s="132"/>
    </row>
    <row r="877">
      <c r="A877" s="132"/>
      <c r="C877" s="132"/>
      <c r="D877" s="132"/>
      <c r="F877" s="132"/>
      <c r="W877" s="132"/>
      <c r="X877" s="132"/>
      <c r="Z877" s="132"/>
      <c r="AB877" s="132"/>
    </row>
    <row r="878">
      <c r="A878" s="132"/>
      <c r="C878" s="132"/>
      <c r="D878" s="132"/>
      <c r="F878" s="132"/>
      <c r="W878" s="132"/>
      <c r="X878" s="132"/>
      <c r="Z878" s="132"/>
      <c r="AB878" s="132"/>
    </row>
    <row r="879">
      <c r="A879" s="132"/>
      <c r="C879" s="132"/>
      <c r="D879" s="132"/>
      <c r="F879" s="132"/>
      <c r="W879" s="132"/>
      <c r="X879" s="132"/>
      <c r="Z879" s="132"/>
      <c r="AB879" s="132"/>
    </row>
    <row r="880">
      <c r="A880" s="132"/>
      <c r="C880" s="132"/>
      <c r="D880" s="132"/>
      <c r="F880" s="132"/>
      <c r="W880" s="132"/>
      <c r="X880" s="132"/>
      <c r="Z880" s="132"/>
      <c r="AB880" s="132"/>
    </row>
    <row r="881">
      <c r="A881" s="132"/>
      <c r="C881" s="132"/>
      <c r="D881" s="132"/>
      <c r="F881" s="132"/>
      <c r="W881" s="132"/>
      <c r="X881" s="132"/>
      <c r="Z881" s="132"/>
      <c r="AB881" s="132"/>
    </row>
    <row r="882">
      <c r="A882" s="132"/>
      <c r="C882" s="132"/>
      <c r="D882" s="132"/>
      <c r="F882" s="132"/>
      <c r="W882" s="132"/>
      <c r="X882" s="132"/>
      <c r="Z882" s="132"/>
      <c r="AB882" s="132"/>
    </row>
    <row r="883">
      <c r="A883" s="132"/>
      <c r="C883" s="132"/>
      <c r="D883" s="132"/>
      <c r="F883" s="132"/>
      <c r="W883" s="132"/>
      <c r="X883" s="132"/>
      <c r="Z883" s="132"/>
      <c r="AB883" s="132"/>
    </row>
    <row r="884">
      <c r="A884" s="132"/>
      <c r="C884" s="132"/>
      <c r="D884" s="132"/>
      <c r="F884" s="132"/>
      <c r="W884" s="132"/>
      <c r="X884" s="132"/>
      <c r="Z884" s="132"/>
      <c r="AB884" s="132"/>
    </row>
    <row r="885">
      <c r="A885" s="132"/>
      <c r="C885" s="132"/>
      <c r="D885" s="132"/>
      <c r="F885" s="132"/>
      <c r="W885" s="132"/>
      <c r="X885" s="132"/>
      <c r="Z885" s="132"/>
      <c r="AB885" s="132"/>
    </row>
    <row r="886">
      <c r="A886" s="132"/>
      <c r="C886" s="132"/>
      <c r="D886" s="132"/>
      <c r="F886" s="132"/>
      <c r="W886" s="132"/>
      <c r="X886" s="132"/>
      <c r="Z886" s="132"/>
      <c r="AB886" s="132"/>
    </row>
    <row r="887">
      <c r="A887" s="132"/>
      <c r="C887" s="132"/>
      <c r="D887" s="132"/>
      <c r="F887" s="132"/>
      <c r="W887" s="132"/>
      <c r="X887" s="132"/>
      <c r="Z887" s="132"/>
      <c r="AB887" s="132"/>
    </row>
    <row r="888">
      <c r="A888" s="132"/>
      <c r="C888" s="132"/>
      <c r="D888" s="132"/>
      <c r="F888" s="132"/>
      <c r="W888" s="132"/>
      <c r="X888" s="132"/>
      <c r="Z888" s="132"/>
      <c r="AB888" s="132"/>
    </row>
    <row r="889">
      <c r="A889" s="132"/>
      <c r="C889" s="132"/>
      <c r="D889" s="132"/>
      <c r="F889" s="132"/>
      <c r="W889" s="132"/>
      <c r="X889" s="132"/>
      <c r="Z889" s="132"/>
      <c r="AB889" s="132"/>
    </row>
    <row r="890">
      <c r="A890" s="132"/>
      <c r="C890" s="132"/>
      <c r="D890" s="132"/>
      <c r="F890" s="132"/>
      <c r="W890" s="132"/>
      <c r="X890" s="132"/>
      <c r="Z890" s="132"/>
      <c r="AB890" s="132"/>
    </row>
    <row r="891">
      <c r="A891" s="132"/>
      <c r="C891" s="132"/>
      <c r="D891" s="132"/>
      <c r="F891" s="132"/>
      <c r="W891" s="132"/>
      <c r="X891" s="132"/>
      <c r="Z891" s="132"/>
      <c r="AB891" s="132"/>
    </row>
    <row r="892">
      <c r="A892" s="132"/>
      <c r="C892" s="132"/>
      <c r="D892" s="132"/>
      <c r="F892" s="132"/>
      <c r="W892" s="132"/>
      <c r="X892" s="132"/>
      <c r="Z892" s="132"/>
      <c r="AB892" s="132"/>
    </row>
    <row r="893">
      <c r="A893" s="132"/>
      <c r="C893" s="132"/>
      <c r="D893" s="132"/>
      <c r="F893" s="132"/>
      <c r="W893" s="132"/>
      <c r="X893" s="132"/>
      <c r="Z893" s="132"/>
      <c r="AB893" s="132"/>
    </row>
    <row r="894">
      <c r="A894" s="132"/>
      <c r="C894" s="132"/>
      <c r="D894" s="132"/>
      <c r="F894" s="132"/>
      <c r="W894" s="132"/>
      <c r="X894" s="132"/>
      <c r="Z894" s="132"/>
      <c r="AB894" s="132"/>
    </row>
    <row r="895">
      <c r="A895" s="132"/>
      <c r="C895" s="132"/>
      <c r="D895" s="132"/>
      <c r="F895" s="132"/>
      <c r="W895" s="132"/>
      <c r="X895" s="132"/>
      <c r="Z895" s="132"/>
      <c r="AB895" s="132"/>
    </row>
    <row r="896">
      <c r="A896" s="132"/>
      <c r="C896" s="132"/>
      <c r="D896" s="132"/>
      <c r="F896" s="132"/>
      <c r="W896" s="132"/>
      <c r="X896" s="132"/>
      <c r="Z896" s="132"/>
      <c r="AB896" s="132"/>
    </row>
    <row r="897">
      <c r="A897" s="132"/>
      <c r="C897" s="132"/>
      <c r="D897" s="132"/>
      <c r="F897" s="132"/>
      <c r="W897" s="132"/>
      <c r="X897" s="132"/>
      <c r="Z897" s="132"/>
      <c r="AB897" s="132"/>
    </row>
    <row r="898">
      <c r="A898" s="132"/>
      <c r="C898" s="132"/>
      <c r="D898" s="132"/>
      <c r="F898" s="132"/>
      <c r="W898" s="132"/>
      <c r="X898" s="132"/>
      <c r="Z898" s="132"/>
      <c r="AB898" s="132"/>
    </row>
    <row r="899">
      <c r="A899" s="132"/>
      <c r="C899" s="132"/>
      <c r="D899" s="132"/>
      <c r="F899" s="132"/>
      <c r="W899" s="132"/>
      <c r="X899" s="132"/>
      <c r="Z899" s="132"/>
      <c r="AB899" s="132"/>
    </row>
    <row r="900">
      <c r="A900" s="132"/>
      <c r="C900" s="132"/>
      <c r="D900" s="132"/>
      <c r="F900" s="132"/>
      <c r="W900" s="132"/>
      <c r="X900" s="132"/>
      <c r="Z900" s="132"/>
      <c r="AB900" s="132"/>
    </row>
    <row r="901">
      <c r="A901" s="132"/>
      <c r="C901" s="132"/>
      <c r="D901" s="132"/>
      <c r="F901" s="132"/>
      <c r="W901" s="132"/>
      <c r="X901" s="132"/>
      <c r="Z901" s="132"/>
      <c r="AB901" s="132"/>
    </row>
    <row r="902">
      <c r="A902" s="132"/>
      <c r="C902" s="132"/>
      <c r="D902" s="132"/>
      <c r="F902" s="132"/>
      <c r="W902" s="132"/>
      <c r="X902" s="132"/>
      <c r="Z902" s="132"/>
      <c r="AB902" s="132"/>
    </row>
    <row r="903">
      <c r="A903" s="132"/>
      <c r="C903" s="132"/>
      <c r="D903" s="132"/>
      <c r="F903" s="132"/>
      <c r="W903" s="132"/>
      <c r="X903" s="132"/>
      <c r="Z903" s="132"/>
      <c r="AB903" s="132"/>
    </row>
    <row r="904">
      <c r="A904" s="132"/>
      <c r="C904" s="132"/>
      <c r="D904" s="132"/>
      <c r="F904" s="132"/>
      <c r="W904" s="132"/>
      <c r="X904" s="132"/>
      <c r="Z904" s="132"/>
      <c r="AB904" s="132"/>
    </row>
    <row r="905">
      <c r="A905" s="132"/>
      <c r="C905" s="132"/>
      <c r="D905" s="132"/>
      <c r="F905" s="132"/>
      <c r="W905" s="132"/>
      <c r="X905" s="132"/>
      <c r="Z905" s="132"/>
      <c r="AB905" s="132"/>
    </row>
    <row r="906">
      <c r="A906" s="132"/>
      <c r="C906" s="132"/>
      <c r="D906" s="132"/>
      <c r="F906" s="132"/>
      <c r="W906" s="132"/>
      <c r="X906" s="132"/>
      <c r="Z906" s="132"/>
      <c r="AB906" s="132"/>
    </row>
    <row r="907">
      <c r="A907" s="132"/>
      <c r="C907" s="132"/>
      <c r="D907" s="132"/>
      <c r="F907" s="132"/>
      <c r="W907" s="132"/>
      <c r="X907" s="132"/>
      <c r="Z907" s="132"/>
      <c r="AB907" s="132"/>
    </row>
    <row r="908">
      <c r="A908" s="132"/>
      <c r="C908" s="132"/>
      <c r="D908" s="132"/>
      <c r="F908" s="132"/>
      <c r="W908" s="132"/>
      <c r="X908" s="132"/>
      <c r="Z908" s="132"/>
      <c r="AB908" s="132"/>
    </row>
    <row r="909">
      <c r="A909" s="132"/>
      <c r="C909" s="132"/>
      <c r="D909" s="132"/>
      <c r="F909" s="132"/>
      <c r="W909" s="132"/>
      <c r="X909" s="132"/>
      <c r="Z909" s="132"/>
      <c r="AB909" s="132"/>
    </row>
    <row r="910">
      <c r="A910" s="132"/>
      <c r="C910" s="132"/>
      <c r="D910" s="132"/>
      <c r="F910" s="132"/>
      <c r="W910" s="132"/>
      <c r="X910" s="132"/>
      <c r="Z910" s="132"/>
      <c r="AB910" s="132"/>
    </row>
    <row r="911">
      <c r="A911" s="132"/>
      <c r="C911" s="132"/>
      <c r="D911" s="132"/>
      <c r="F911" s="132"/>
      <c r="W911" s="132"/>
      <c r="X911" s="132"/>
      <c r="Z911" s="132"/>
      <c r="AB911" s="132"/>
    </row>
    <row r="912">
      <c r="A912" s="132"/>
      <c r="C912" s="132"/>
      <c r="D912" s="132"/>
      <c r="F912" s="132"/>
      <c r="W912" s="132"/>
      <c r="X912" s="132"/>
      <c r="Z912" s="132"/>
      <c r="AB912" s="132"/>
    </row>
    <row r="913">
      <c r="A913" s="132"/>
      <c r="C913" s="132"/>
      <c r="D913" s="132"/>
      <c r="F913" s="132"/>
      <c r="W913" s="132"/>
      <c r="X913" s="132"/>
      <c r="Z913" s="132"/>
      <c r="AB913" s="132"/>
    </row>
    <row r="914">
      <c r="A914" s="132"/>
      <c r="C914" s="132"/>
      <c r="D914" s="132"/>
      <c r="F914" s="132"/>
      <c r="W914" s="132"/>
      <c r="X914" s="132"/>
      <c r="Z914" s="132"/>
      <c r="AB914" s="132"/>
    </row>
    <row r="915">
      <c r="A915" s="132"/>
      <c r="C915" s="132"/>
      <c r="D915" s="132"/>
      <c r="F915" s="132"/>
      <c r="W915" s="132"/>
      <c r="X915" s="132"/>
      <c r="Z915" s="132"/>
      <c r="AB915" s="132"/>
    </row>
    <row r="916">
      <c r="A916" s="132"/>
      <c r="C916" s="132"/>
      <c r="D916" s="132"/>
      <c r="F916" s="132"/>
      <c r="W916" s="132"/>
      <c r="X916" s="132"/>
      <c r="Z916" s="132"/>
      <c r="AB916" s="132"/>
    </row>
    <row r="917">
      <c r="A917" s="132"/>
      <c r="C917" s="132"/>
      <c r="D917" s="132"/>
      <c r="F917" s="132"/>
      <c r="W917" s="132"/>
      <c r="X917" s="132"/>
      <c r="Z917" s="132"/>
      <c r="AB917" s="132"/>
    </row>
    <row r="918">
      <c r="A918" s="132"/>
      <c r="C918" s="132"/>
      <c r="D918" s="132"/>
      <c r="F918" s="132"/>
      <c r="W918" s="132"/>
      <c r="X918" s="132"/>
      <c r="Z918" s="132"/>
      <c r="AB918" s="132"/>
    </row>
    <row r="919">
      <c r="A919" s="132"/>
      <c r="C919" s="132"/>
      <c r="D919" s="132"/>
      <c r="F919" s="132"/>
      <c r="W919" s="132"/>
      <c r="X919" s="132"/>
      <c r="Z919" s="132"/>
      <c r="AB919" s="132"/>
    </row>
    <row r="920">
      <c r="A920" s="132"/>
      <c r="C920" s="132"/>
      <c r="D920" s="132"/>
      <c r="F920" s="132"/>
      <c r="W920" s="132"/>
      <c r="X920" s="132"/>
      <c r="Z920" s="132"/>
      <c r="AB920" s="132"/>
    </row>
    <row r="921">
      <c r="A921" s="132"/>
      <c r="C921" s="132"/>
      <c r="D921" s="132"/>
      <c r="F921" s="132"/>
      <c r="W921" s="132"/>
      <c r="X921" s="132"/>
      <c r="Z921" s="132"/>
      <c r="AB921" s="132"/>
    </row>
    <row r="922">
      <c r="A922" s="132"/>
      <c r="C922" s="132"/>
      <c r="D922" s="132"/>
      <c r="F922" s="132"/>
      <c r="W922" s="132"/>
      <c r="X922" s="132"/>
      <c r="Z922" s="132"/>
      <c r="AB922" s="132"/>
    </row>
    <row r="923">
      <c r="A923" s="132"/>
      <c r="C923" s="132"/>
      <c r="D923" s="132"/>
      <c r="F923" s="132"/>
      <c r="W923" s="132"/>
      <c r="X923" s="132"/>
      <c r="Z923" s="132"/>
      <c r="AB923" s="132"/>
    </row>
    <row r="924">
      <c r="A924" s="132"/>
      <c r="C924" s="132"/>
      <c r="D924" s="132"/>
      <c r="F924" s="132"/>
      <c r="W924" s="132"/>
      <c r="X924" s="132"/>
      <c r="Z924" s="132"/>
      <c r="AB924" s="132"/>
    </row>
    <row r="925">
      <c r="A925" s="132"/>
      <c r="C925" s="132"/>
      <c r="D925" s="132"/>
      <c r="F925" s="132"/>
      <c r="W925" s="132"/>
      <c r="X925" s="132"/>
      <c r="Z925" s="132"/>
      <c r="AB925" s="132"/>
    </row>
    <row r="926">
      <c r="A926" s="132"/>
      <c r="C926" s="132"/>
      <c r="D926" s="132"/>
      <c r="F926" s="132"/>
      <c r="W926" s="132"/>
      <c r="X926" s="132"/>
      <c r="Z926" s="132"/>
      <c r="AB926" s="132"/>
    </row>
    <row r="927">
      <c r="A927" s="132"/>
      <c r="C927" s="132"/>
      <c r="D927" s="132"/>
      <c r="F927" s="132"/>
      <c r="W927" s="132"/>
      <c r="X927" s="132"/>
      <c r="Z927" s="132"/>
      <c r="AB927" s="132"/>
    </row>
    <row r="928">
      <c r="A928" s="132"/>
      <c r="C928" s="132"/>
      <c r="D928" s="132"/>
      <c r="F928" s="132"/>
      <c r="W928" s="132"/>
      <c r="X928" s="132"/>
      <c r="Z928" s="132"/>
      <c r="AB928" s="132"/>
    </row>
    <row r="929">
      <c r="A929" s="132"/>
      <c r="C929" s="132"/>
      <c r="D929" s="132"/>
      <c r="F929" s="132"/>
      <c r="W929" s="132"/>
      <c r="X929" s="132"/>
      <c r="Z929" s="132"/>
      <c r="AB929" s="132"/>
    </row>
    <row r="930">
      <c r="A930" s="132"/>
      <c r="C930" s="132"/>
      <c r="D930" s="132"/>
      <c r="F930" s="132"/>
      <c r="W930" s="132"/>
      <c r="X930" s="132"/>
      <c r="Z930" s="132"/>
      <c r="AB930" s="132"/>
    </row>
    <row r="931">
      <c r="A931" s="132"/>
      <c r="C931" s="132"/>
      <c r="D931" s="132"/>
      <c r="F931" s="132"/>
      <c r="W931" s="132"/>
      <c r="X931" s="132"/>
      <c r="Z931" s="132"/>
      <c r="AB931" s="132"/>
    </row>
    <row r="932">
      <c r="A932" s="132"/>
      <c r="C932" s="132"/>
      <c r="D932" s="132"/>
      <c r="F932" s="132"/>
      <c r="W932" s="132"/>
      <c r="X932" s="132"/>
      <c r="Z932" s="132"/>
      <c r="AB932" s="132"/>
    </row>
    <row r="933">
      <c r="A933" s="132"/>
      <c r="C933" s="132"/>
      <c r="D933" s="132"/>
      <c r="F933" s="132"/>
      <c r="W933" s="132"/>
      <c r="X933" s="132"/>
      <c r="Z933" s="132"/>
      <c r="AB933" s="132"/>
    </row>
    <row r="934">
      <c r="A934" s="132"/>
      <c r="C934" s="132"/>
      <c r="D934" s="132"/>
      <c r="F934" s="132"/>
      <c r="W934" s="132"/>
      <c r="X934" s="132"/>
      <c r="Z934" s="132"/>
      <c r="AB934" s="132"/>
    </row>
    <row r="935">
      <c r="A935" s="132"/>
      <c r="C935" s="132"/>
      <c r="D935" s="132"/>
      <c r="F935" s="132"/>
      <c r="W935" s="132"/>
      <c r="X935" s="132"/>
      <c r="Z935" s="132"/>
      <c r="AB935" s="132"/>
    </row>
    <row r="936">
      <c r="A936" s="132"/>
      <c r="C936" s="132"/>
      <c r="D936" s="132"/>
      <c r="F936" s="132"/>
      <c r="W936" s="132"/>
      <c r="X936" s="132"/>
      <c r="Z936" s="132"/>
      <c r="AB936" s="132"/>
    </row>
    <row r="937">
      <c r="A937" s="132"/>
      <c r="C937" s="132"/>
      <c r="D937" s="132"/>
      <c r="F937" s="132"/>
      <c r="W937" s="132"/>
      <c r="X937" s="132"/>
      <c r="Z937" s="132"/>
      <c r="AB937" s="132"/>
    </row>
    <row r="938">
      <c r="A938" s="132"/>
      <c r="C938" s="132"/>
      <c r="D938" s="132"/>
      <c r="F938" s="132"/>
      <c r="W938" s="132"/>
      <c r="X938" s="132"/>
      <c r="Z938" s="132"/>
      <c r="AB938" s="132"/>
    </row>
    <row r="939">
      <c r="A939" s="132"/>
      <c r="C939" s="132"/>
      <c r="D939" s="132"/>
      <c r="F939" s="132"/>
      <c r="W939" s="132"/>
      <c r="X939" s="132"/>
      <c r="Z939" s="132"/>
      <c r="AB939" s="132"/>
    </row>
    <row r="940">
      <c r="A940" s="132"/>
      <c r="C940" s="132"/>
      <c r="D940" s="132"/>
      <c r="F940" s="132"/>
      <c r="W940" s="132"/>
      <c r="X940" s="132"/>
      <c r="Z940" s="132"/>
      <c r="AB940" s="132"/>
    </row>
    <row r="941">
      <c r="A941" s="132"/>
      <c r="C941" s="132"/>
      <c r="D941" s="132"/>
      <c r="F941" s="132"/>
      <c r="W941" s="132"/>
      <c r="X941" s="132"/>
      <c r="Z941" s="132"/>
      <c r="AB941" s="132"/>
    </row>
    <row r="942">
      <c r="A942" s="132"/>
      <c r="C942" s="132"/>
      <c r="D942" s="132"/>
      <c r="F942" s="132"/>
      <c r="W942" s="132"/>
      <c r="X942" s="132"/>
      <c r="Z942" s="132"/>
      <c r="AB942" s="132"/>
    </row>
    <row r="943">
      <c r="A943" s="132"/>
      <c r="C943" s="132"/>
      <c r="D943" s="132"/>
      <c r="F943" s="132"/>
      <c r="W943" s="132"/>
      <c r="X943" s="132"/>
      <c r="Z943" s="132"/>
      <c r="AB943" s="132"/>
    </row>
    <row r="944">
      <c r="A944" s="132"/>
      <c r="C944" s="132"/>
      <c r="D944" s="132"/>
      <c r="F944" s="132"/>
      <c r="W944" s="132"/>
      <c r="X944" s="132"/>
      <c r="Z944" s="132"/>
      <c r="AB944" s="132"/>
    </row>
    <row r="945">
      <c r="A945" s="132"/>
      <c r="C945" s="132"/>
      <c r="D945" s="132"/>
      <c r="F945" s="132"/>
      <c r="W945" s="132"/>
      <c r="X945" s="132"/>
      <c r="Z945" s="132"/>
      <c r="AB945" s="132"/>
    </row>
    <row r="946">
      <c r="A946" s="132"/>
      <c r="C946" s="132"/>
      <c r="D946" s="132"/>
      <c r="F946" s="132"/>
      <c r="W946" s="132"/>
      <c r="X946" s="132"/>
      <c r="Z946" s="132"/>
      <c r="AB946" s="132"/>
    </row>
    <row r="947">
      <c r="A947" s="132"/>
      <c r="C947" s="132"/>
      <c r="D947" s="132"/>
      <c r="F947" s="132"/>
      <c r="W947" s="132"/>
      <c r="X947" s="132"/>
      <c r="Z947" s="132"/>
      <c r="AB947" s="132"/>
    </row>
    <row r="948">
      <c r="A948" s="132"/>
      <c r="C948" s="132"/>
      <c r="D948" s="132"/>
      <c r="F948" s="132"/>
      <c r="W948" s="132"/>
      <c r="X948" s="132"/>
      <c r="Z948" s="132"/>
      <c r="AB948" s="132"/>
    </row>
    <row r="949">
      <c r="A949" s="132"/>
      <c r="C949" s="132"/>
      <c r="D949" s="132"/>
      <c r="F949" s="132"/>
      <c r="W949" s="132"/>
      <c r="X949" s="132"/>
      <c r="Z949" s="132"/>
      <c r="AB949" s="132"/>
    </row>
    <row r="950">
      <c r="A950" s="132"/>
      <c r="C950" s="132"/>
      <c r="D950" s="132"/>
      <c r="F950" s="132"/>
      <c r="W950" s="132"/>
      <c r="X950" s="132"/>
      <c r="Z950" s="132"/>
      <c r="AB950" s="132"/>
    </row>
    <row r="951">
      <c r="A951" s="132"/>
      <c r="C951" s="132"/>
      <c r="D951" s="132"/>
      <c r="F951" s="132"/>
      <c r="W951" s="132"/>
      <c r="X951" s="132"/>
      <c r="Z951" s="132"/>
      <c r="AB951" s="132"/>
    </row>
    <row r="952">
      <c r="A952" s="132"/>
      <c r="C952" s="132"/>
      <c r="D952" s="132"/>
      <c r="F952" s="132"/>
      <c r="W952" s="132"/>
      <c r="X952" s="132"/>
      <c r="Z952" s="132"/>
      <c r="AB952" s="132"/>
    </row>
    <row r="953">
      <c r="A953" s="132"/>
      <c r="C953" s="132"/>
      <c r="D953" s="132"/>
      <c r="F953" s="132"/>
      <c r="W953" s="132"/>
      <c r="X953" s="132"/>
      <c r="Z953" s="132"/>
      <c r="AB953" s="132"/>
    </row>
    <row r="954">
      <c r="A954" s="132"/>
      <c r="C954" s="132"/>
      <c r="D954" s="132"/>
      <c r="F954" s="132"/>
      <c r="W954" s="132"/>
      <c r="X954" s="132"/>
      <c r="Z954" s="132"/>
      <c r="AB954" s="132"/>
    </row>
    <row r="955">
      <c r="A955" s="132"/>
      <c r="C955" s="132"/>
      <c r="D955" s="132"/>
      <c r="F955" s="132"/>
      <c r="W955" s="132"/>
      <c r="X955" s="132"/>
      <c r="Z955" s="132"/>
      <c r="AB955" s="132"/>
    </row>
    <row r="956">
      <c r="A956" s="132"/>
      <c r="C956" s="132"/>
      <c r="D956" s="132"/>
      <c r="F956" s="132"/>
      <c r="W956" s="132"/>
      <c r="X956" s="132"/>
      <c r="Z956" s="132"/>
      <c r="AB956" s="132"/>
    </row>
    <row r="957">
      <c r="A957" s="132"/>
      <c r="C957" s="132"/>
      <c r="D957" s="132"/>
      <c r="F957" s="132"/>
      <c r="W957" s="132"/>
      <c r="X957" s="132"/>
      <c r="Z957" s="132"/>
      <c r="AB957" s="132"/>
    </row>
    <row r="958">
      <c r="A958" s="132"/>
      <c r="C958" s="132"/>
      <c r="D958" s="132"/>
      <c r="F958" s="132"/>
      <c r="W958" s="132"/>
      <c r="X958" s="132"/>
      <c r="Z958" s="132"/>
      <c r="AB958" s="132"/>
    </row>
    <row r="959">
      <c r="A959" s="132"/>
      <c r="C959" s="132"/>
      <c r="D959" s="132"/>
      <c r="F959" s="132"/>
      <c r="W959" s="132"/>
      <c r="X959" s="132"/>
      <c r="Z959" s="132"/>
      <c r="AB959" s="132"/>
    </row>
    <row r="960">
      <c r="A960" s="132"/>
      <c r="C960" s="132"/>
      <c r="D960" s="132"/>
      <c r="F960" s="132"/>
      <c r="W960" s="132"/>
      <c r="X960" s="132"/>
      <c r="Z960" s="132"/>
      <c r="AB960" s="132"/>
    </row>
    <row r="961">
      <c r="A961" s="132"/>
      <c r="C961" s="132"/>
      <c r="D961" s="132"/>
      <c r="F961" s="132"/>
      <c r="W961" s="132"/>
      <c r="X961" s="132"/>
      <c r="Z961" s="132"/>
      <c r="AB961" s="132"/>
    </row>
    <row r="962">
      <c r="A962" s="132"/>
      <c r="C962" s="132"/>
      <c r="D962" s="132"/>
      <c r="F962" s="132"/>
      <c r="W962" s="132"/>
      <c r="X962" s="132"/>
      <c r="Z962" s="132"/>
      <c r="AB962" s="132"/>
    </row>
    <row r="963">
      <c r="A963" s="132"/>
      <c r="C963" s="132"/>
      <c r="D963" s="132"/>
      <c r="F963" s="132"/>
      <c r="W963" s="132"/>
      <c r="X963" s="132"/>
      <c r="Z963" s="132"/>
      <c r="AB963" s="132"/>
    </row>
    <row r="964">
      <c r="A964" s="132"/>
      <c r="C964" s="132"/>
      <c r="D964" s="132"/>
      <c r="F964" s="132"/>
      <c r="W964" s="132"/>
      <c r="X964" s="132"/>
      <c r="Z964" s="132"/>
      <c r="AB964" s="132"/>
    </row>
    <row r="965">
      <c r="A965" s="132"/>
      <c r="C965" s="132"/>
      <c r="D965" s="132"/>
      <c r="F965" s="132"/>
      <c r="W965" s="132"/>
      <c r="X965" s="132"/>
      <c r="Z965" s="132"/>
      <c r="AB965" s="132"/>
    </row>
    <row r="966">
      <c r="A966" s="132"/>
      <c r="C966" s="132"/>
      <c r="D966" s="132"/>
      <c r="F966" s="132"/>
      <c r="W966" s="132"/>
      <c r="X966" s="132"/>
      <c r="Z966" s="132"/>
      <c r="AB966" s="132"/>
    </row>
    <row r="967">
      <c r="A967" s="132"/>
      <c r="C967" s="132"/>
      <c r="D967" s="132"/>
      <c r="F967" s="132"/>
      <c r="W967" s="132"/>
      <c r="X967" s="132"/>
      <c r="Z967" s="132"/>
      <c r="AB967" s="132"/>
    </row>
    <row r="968">
      <c r="A968" s="132"/>
      <c r="C968" s="132"/>
      <c r="D968" s="132"/>
      <c r="F968" s="132"/>
      <c r="W968" s="132"/>
      <c r="X968" s="132"/>
      <c r="Z968" s="132"/>
      <c r="AB968" s="132"/>
    </row>
    <row r="969">
      <c r="A969" s="132"/>
      <c r="C969" s="132"/>
      <c r="D969" s="132"/>
      <c r="F969" s="132"/>
      <c r="W969" s="132"/>
      <c r="X969" s="132"/>
      <c r="Z969" s="132"/>
      <c r="AB969" s="132"/>
    </row>
    <row r="970">
      <c r="A970" s="132"/>
      <c r="C970" s="132"/>
      <c r="D970" s="132"/>
      <c r="F970" s="132"/>
      <c r="W970" s="132"/>
      <c r="X970" s="132"/>
      <c r="Z970" s="132"/>
      <c r="AB970" s="132"/>
    </row>
    <row r="971">
      <c r="A971" s="132"/>
      <c r="C971" s="132"/>
      <c r="D971" s="132"/>
      <c r="F971" s="132"/>
      <c r="W971" s="132"/>
      <c r="X971" s="132"/>
      <c r="Z971" s="132"/>
      <c r="AB971" s="132"/>
    </row>
    <row r="972">
      <c r="A972" s="132"/>
      <c r="C972" s="132"/>
      <c r="D972" s="132"/>
      <c r="F972" s="132"/>
      <c r="W972" s="132"/>
      <c r="X972" s="132"/>
      <c r="Z972" s="132"/>
      <c r="AB972" s="132"/>
    </row>
    <row r="973">
      <c r="A973" s="132"/>
      <c r="C973" s="132"/>
      <c r="D973" s="132"/>
      <c r="F973" s="132"/>
      <c r="W973" s="132"/>
      <c r="X973" s="132"/>
      <c r="Z973" s="132"/>
      <c r="AB973" s="132"/>
    </row>
    <row r="974">
      <c r="A974" s="132"/>
      <c r="C974" s="132"/>
      <c r="D974" s="132"/>
      <c r="F974" s="132"/>
      <c r="W974" s="132"/>
      <c r="X974" s="132"/>
      <c r="Z974" s="132"/>
      <c r="AB974" s="132"/>
    </row>
    <row r="975">
      <c r="A975" s="132"/>
      <c r="C975" s="132"/>
      <c r="D975" s="132"/>
      <c r="F975" s="132"/>
      <c r="W975" s="132"/>
      <c r="X975" s="132"/>
      <c r="Z975" s="132"/>
      <c r="AB975" s="132"/>
    </row>
    <row r="976">
      <c r="A976" s="132"/>
      <c r="C976" s="132"/>
      <c r="D976" s="132"/>
      <c r="F976" s="132"/>
      <c r="W976" s="132"/>
      <c r="X976" s="132"/>
      <c r="Z976" s="132"/>
      <c r="AB976" s="132"/>
    </row>
    <row r="977">
      <c r="A977" s="132"/>
      <c r="C977" s="132"/>
      <c r="D977" s="132"/>
      <c r="F977" s="132"/>
      <c r="W977" s="132"/>
      <c r="X977" s="132"/>
      <c r="Z977" s="132"/>
      <c r="AB977" s="132"/>
    </row>
    <row r="978">
      <c r="A978" s="132"/>
      <c r="C978" s="132"/>
      <c r="D978" s="132"/>
      <c r="F978" s="132"/>
      <c r="W978" s="132"/>
      <c r="X978" s="132"/>
      <c r="Z978" s="132"/>
      <c r="AB978" s="132"/>
    </row>
    <row r="979">
      <c r="A979" s="132"/>
      <c r="C979" s="132"/>
      <c r="D979" s="132"/>
      <c r="F979" s="132"/>
      <c r="W979" s="132"/>
      <c r="X979" s="132"/>
      <c r="Z979" s="132"/>
      <c r="AB979" s="132"/>
    </row>
    <row r="980">
      <c r="A980" s="132"/>
      <c r="C980" s="132"/>
      <c r="D980" s="132"/>
      <c r="F980" s="132"/>
      <c r="W980" s="132"/>
      <c r="X980" s="132"/>
      <c r="Z980" s="132"/>
      <c r="AB980" s="132"/>
    </row>
    <row r="981">
      <c r="A981" s="132"/>
      <c r="C981" s="132"/>
      <c r="D981" s="132"/>
      <c r="F981" s="132"/>
      <c r="W981" s="132"/>
      <c r="X981" s="132"/>
      <c r="Z981" s="132"/>
      <c r="AB981" s="132"/>
    </row>
    <row r="982">
      <c r="A982" s="132"/>
      <c r="C982" s="132"/>
      <c r="D982" s="132"/>
      <c r="F982" s="132"/>
      <c r="W982" s="132"/>
      <c r="X982" s="132"/>
      <c r="Z982" s="132"/>
      <c r="AB982" s="132"/>
    </row>
    <row r="983">
      <c r="A983" s="132"/>
      <c r="C983" s="132"/>
      <c r="D983" s="132"/>
      <c r="F983" s="132"/>
      <c r="W983" s="132"/>
      <c r="X983" s="132"/>
      <c r="Z983" s="132"/>
      <c r="AB983" s="132"/>
    </row>
    <row r="984">
      <c r="A984" s="132"/>
      <c r="C984" s="132"/>
      <c r="D984" s="132"/>
      <c r="F984" s="132"/>
      <c r="W984" s="132"/>
      <c r="X984" s="132"/>
      <c r="Z984" s="132"/>
      <c r="AB984" s="132"/>
    </row>
    <row r="985">
      <c r="A985" s="132"/>
      <c r="C985" s="132"/>
      <c r="D985" s="132"/>
      <c r="F985" s="132"/>
      <c r="W985" s="132"/>
      <c r="X985" s="132"/>
      <c r="Z985" s="132"/>
      <c r="AB985" s="132"/>
    </row>
    <row r="986">
      <c r="A986" s="132"/>
      <c r="C986" s="132"/>
      <c r="D986" s="132"/>
      <c r="F986" s="132"/>
      <c r="W986" s="132"/>
      <c r="X986" s="132"/>
      <c r="Z986" s="132"/>
      <c r="AB986" s="132"/>
    </row>
    <row r="987">
      <c r="A987" s="132"/>
      <c r="C987" s="132"/>
      <c r="D987" s="132"/>
      <c r="F987" s="132"/>
      <c r="W987" s="132"/>
      <c r="X987" s="132"/>
      <c r="Z987" s="132"/>
      <c r="AB987" s="132"/>
    </row>
    <row r="988">
      <c r="A988" s="132"/>
      <c r="C988" s="132"/>
      <c r="D988" s="132"/>
      <c r="F988" s="132"/>
      <c r="W988" s="132"/>
      <c r="X988" s="132"/>
      <c r="Z988" s="132"/>
      <c r="AB988" s="132"/>
    </row>
    <row r="989">
      <c r="A989" s="132"/>
      <c r="C989" s="132"/>
      <c r="D989" s="132"/>
      <c r="F989" s="132"/>
      <c r="W989" s="132"/>
      <c r="X989" s="132"/>
      <c r="Z989" s="132"/>
      <c r="AB989" s="132"/>
    </row>
    <row r="990">
      <c r="A990" s="132"/>
      <c r="C990" s="132"/>
      <c r="D990" s="132"/>
      <c r="F990" s="132"/>
      <c r="W990" s="132"/>
      <c r="X990" s="132"/>
      <c r="Z990" s="132"/>
      <c r="AB990" s="132"/>
    </row>
    <row r="991">
      <c r="A991" s="132"/>
      <c r="C991" s="132"/>
      <c r="D991" s="132"/>
      <c r="F991" s="132"/>
      <c r="W991" s="132"/>
      <c r="X991" s="132"/>
      <c r="Z991" s="132"/>
      <c r="AB991" s="132"/>
    </row>
    <row r="992">
      <c r="A992" s="132"/>
      <c r="C992" s="132"/>
      <c r="D992" s="132"/>
      <c r="F992" s="132"/>
      <c r="W992" s="132"/>
      <c r="X992" s="132"/>
      <c r="Z992" s="132"/>
      <c r="AB992" s="132"/>
    </row>
    <row r="993">
      <c r="A993" s="132"/>
      <c r="C993" s="132"/>
      <c r="D993" s="132"/>
      <c r="F993" s="132"/>
      <c r="W993" s="132"/>
      <c r="X993" s="132"/>
      <c r="Z993" s="132"/>
      <c r="AB993" s="132"/>
    </row>
    <row r="994">
      <c r="A994" s="132"/>
      <c r="C994" s="132"/>
      <c r="D994" s="132"/>
      <c r="F994" s="132"/>
      <c r="W994" s="132"/>
      <c r="X994" s="132"/>
      <c r="Z994" s="132"/>
      <c r="AB994" s="132"/>
    </row>
    <row r="995">
      <c r="A995" s="132"/>
      <c r="C995" s="132"/>
      <c r="D995" s="132"/>
      <c r="F995" s="132"/>
      <c r="W995" s="132"/>
      <c r="X995" s="132"/>
      <c r="Z995" s="132"/>
      <c r="AB995" s="132"/>
    </row>
    <row r="996">
      <c r="A996" s="132"/>
      <c r="C996" s="132"/>
      <c r="D996" s="132"/>
      <c r="F996" s="132"/>
      <c r="W996" s="132"/>
      <c r="X996" s="132"/>
      <c r="Z996" s="132"/>
      <c r="AB996" s="132"/>
    </row>
    <row r="997">
      <c r="A997" s="132"/>
      <c r="C997" s="132"/>
      <c r="D997" s="132"/>
      <c r="F997" s="132"/>
      <c r="W997" s="132"/>
      <c r="X997" s="132"/>
      <c r="Z997" s="132"/>
      <c r="AB997" s="132"/>
    </row>
    <row r="998">
      <c r="A998" s="132"/>
      <c r="C998" s="132"/>
      <c r="D998" s="132"/>
      <c r="F998" s="132"/>
      <c r="W998" s="132"/>
      <c r="X998" s="132"/>
      <c r="Z998" s="132"/>
      <c r="AB998" s="132"/>
    </row>
    <row r="999">
      <c r="A999" s="132"/>
      <c r="C999" s="132"/>
      <c r="D999" s="132"/>
      <c r="F999" s="132"/>
      <c r="W999" s="132"/>
      <c r="X999" s="132"/>
      <c r="Z999" s="132"/>
      <c r="AB999" s="132"/>
    </row>
    <row r="1000">
      <c r="A1000" s="132"/>
      <c r="C1000" s="132"/>
      <c r="D1000" s="132"/>
      <c r="F1000" s="132"/>
      <c r="W1000" s="132"/>
      <c r="X1000" s="132"/>
      <c r="Z1000" s="132"/>
      <c r="AB1000" s="132"/>
    </row>
  </sheetData>
  <mergeCells count="11">
    <mergeCell ref="Q3:R3"/>
    <mergeCell ref="Q5:R5"/>
    <mergeCell ref="Q7:R7"/>
    <mergeCell ref="Q9:R9"/>
    <mergeCell ref="C1:D1"/>
    <mergeCell ref="H1:I1"/>
    <mergeCell ref="K1:L1"/>
    <mergeCell ref="N1:O1"/>
    <mergeCell ref="Q1:R1"/>
    <mergeCell ref="T1:U1"/>
    <mergeCell ref="W1:X1"/>
  </mergeCells>
  <printOptions/>
  <pageMargins bottom="0.7875" footer="0.0" header="0.0" left="0.511806" right="0.511806" top="0.7875"/>
  <pageSetup paperSize="9"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12.71"/>
    <col customWidth="1" min="2" max="2" width="200.71"/>
    <col customWidth="1" min="3" max="4" width="12.71"/>
    <col customWidth="1" min="5" max="6" width="9.14"/>
  </cols>
  <sheetData>
    <row r="1" ht="15.0" customHeight="1">
      <c r="A1" s="133">
        <v>97141.0</v>
      </c>
      <c r="B1" s="137" t="s">
        <v>10393</v>
      </c>
      <c r="C1" s="133" t="s">
        <v>187</v>
      </c>
      <c r="D1" s="133">
        <v>7.31</v>
      </c>
      <c r="E1" s="134"/>
      <c r="F1" s="134"/>
    </row>
    <row r="2" ht="15.0" customHeight="1">
      <c r="A2" s="133">
        <v>97142.0</v>
      </c>
      <c r="B2" s="137" t="s">
        <v>10394</v>
      </c>
      <c r="C2" s="133" t="s">
        <v>187</v>
      </c>
      <c r="D2" s="133">
        <v>8.12</v>
      </c>
      <c r="E2" s="134"/>
      <c r="F2" s="134"/>
    </row>
    <row r="3" ht="15.0" customHeight="1">
      <c r="A3" s="133">
        <v>97143.0</v>
      </c>
      <c r="B3" s="137" t="s">
        <v>10395</v>
      </c>
      <c r="C3" s="133" t="s">
        <v>187</v>
      </c>
      <c r="D3" s="133">
        <v>10.18</v>
      </c>
      <c r="E3" s="134"/>
      <c r="F3" s="134"/>
    </row>
    <row r="4" ht="15.0" customHeight="1">
      <c r="A4" s="133">
        <v>97144.0</v>
      </c>
      <c r="B4" s="137" t="s">
        <v>10396</v>
      </c>
      <c r="C4" s="133" t="s">
        <v>187</v>
      </c>
      <c r="D4" s="133">
        <v>12.22</v>
      </c>
      <c r="E4" s="134"/>
      <c r="F4" s="134"/>
    </row>
    <row r="5" ht="15.0" customHeight="1">
      <c r="A5" s="133">
        <v>97145.0</v>
      </c>
      <c r="B5" s="137" t="s">
        <v>10397</v>
      </c>
      <c r="C5" s="133" t="s">
        <v>187</v>
      </c>
      <c r="D5" s="133">
        <v>14.29</v>
      </c>
      <c r="E5" s="134"/>
      <c r="F5" s="134"/>
    </row>
    <row r="6" ht="15.0" customHeight="1">
      <c r="A6" s="133">
        <v>97146.0</v>
      </c>
      <c r="B6" s="137" t="s">
        <v>10398</v>
      </c>
      <c r="C6" s="133" t="s">
        <v>187</v>
      </c>
      <c r="D6" s="133">
        <v>16.35</v>
      </c>
      <c r="E6" s="134"/>
      <c r="F6" s="134"/>
    </row>
    <row r="7" ht="15.0" customHeight="1">
      <c r="A7" s="133">
        <v>97147.0</v>
      </c>
      <c r="B7" s="137" t="s">
        <v>10399</v>
      </c>
      <c r="C7" s="133" t="s">
        <v>187</v>
      </c>
      <c r="D7" s="133">
        <v>18.42</v>
      </c>
      <c r="E7" s="134"/>
      <c r="F7" s="134"/>
    </row>
    <row r="8" ht="15.0" customHeight="1">
      <c r="A8" s="133">
        <v>97148.0</v>
      </c>
      <c r="B8" s="137" t="s">
        <v>10400</v>
      </c>
      <c r="C8" s="133" t="s">
        <v>187</v>
      </c>
      <c r="D8" s="133">
        <v>20.47</v>
      </c>
      <c r="E8" s="134"/>
      <c r="F8" s="134"/>
    </row>
    <row r="9" ht="15.0" customHeight="1">
      <c r="A9" s="133">
        <v>97149.0</v>
      </c>
      <c r="B9" s="137" t="s">
        <v>10401</v>
      </c>
      <c r="C9" s="133" t="s">
        <v>187</v>
      </c>
      <c r="D9" s="133">
        <v>22.56</v>
      </c>
      <c r="E9" s="134"/>
      <c r="F9" s="134"/>
    </row>
    <row r="10" ht="15.0" customHeight="1">
      <c r="A10" s="133">
        <v>97150.0</v>
      </c>
      <c r="B10" s="137" t="s">
        <v>10402</v>
      </c>
      <c r="C10" s="133" t="s">
        <v>187</v>
      </c>
      <c r="D10" s="133">
        <v>28.55</v>
      </c>
      <c r="E10" s="134"/>
      <c r="F10" s="134"/>
    </row>
    <row r="11" ht="15.0" customHeight="1">
      <c r="A11" s="133">
        <v>97151.0</v>
      </c>
      <c r="B11" s="137" t="s">
        <v>10403</v>
      </c>
      <c r="C11" s="133" t="s">
        <v>187</v>
      </c>
      <c r="D11" s="133">
        <v>33.28</v>
      </c>
      <c r="E11" s="134"/>
      <c r="F11" s="134"/>
    </row>
    <row r="12" ht="15.0" customHeight="1">
      <c r="A12" s="133">
        <v>97152.0</v>
      </c>
      <c r="B12" s="137" t="s">
        <v>10404</v>
      </c>
      <c r="C12" s="133" t="s">
        <v>187</v>
      </c>
      <c r="D12" s="133">
        <v>37.78</v>
      </c>
      <c r="E12" s="134"/>
      <c r="F12" s="134"/>
    </row>
    <row r="13" ht="15.0" customHeight="1">
      <c r="A13" s="133">
        <v>97153.0</v>
      </c>
      <c r="B13" s="137" t="s">
        <v>10405</v>
      </c>
      <c r="C13" s="133" t="s">
        <v>187</v>
      </c>
      <c r="D13" s="133">
        <v>42.42</v>
      </c>
      <c r="E13" s="134"/>
      <c r="F13" s="134"/>
    </row>
    <row r="14" ht="15.0" customHeight="1">
      <c r="A14" s="133">
        <v>97154.0</v>
      </c>
      <c r="B14" s="137" t="s">
        <v>10406</v>
      </c>
      <c r="C14" s="133" t="s">
        <v>187</v>
      </c>
      <c r="D14" s="133">
        <v>47.09</v>
      </c>
      <c r="E14" s="134"/>
      <c r="F14" s="134"/>
    </row>
    <row r="15" ht="15.0" customHeight="1">
      <c r="A15" s="133">
        <v>97155.0</v>
      </c>
      <c r="B15" s="137" t="s">
        <v>10407</v>
      </c>
      <c r="C15" s="133" t="s">
        <v>187</v>
      </c>
      <c r="D15" s="133">
        <v>51.77</v>
      </c>
      <c r="E15" s="134"/>
      <c r="F15" s="134"/>
    </row>
    <row r="16" ht="15.0" customHeight="1">
      <c r="A16" s="133">
        <v>97156.0</v>
      </c>
      <c r="B16" s="137" t="s">
        <v>10408</v>
      </c>
      <c r="C16" s="133" t="s">
        <v>187</v>
      </c>
      <c r="D16" s="133">
        <v>61.45</v>
      </c>
      <c r="E16" s="134"/>
      <c r="F16" s="134"/>
    </row>
    <row r="17" ht="15.0" customHeight="1">
      <c r="A17" s="133">
        <v>97157.0</v>
      </c>
      <c r="B17" s="137" t="s">
        <v>10409</v>
      </c>
      <c r="C17" s="133" t="s">
        <v>187</v>
      </c>
      <c r="D17" s="133">
        <v>4.45</v>
      </c>
      <c r="E17" s="134"/>
      <c r="F17" s="134"/>
    </row>
    <row r="18" ht="15.0" customHeight="1">
      <c r="A18" s="133">
        <v>97158.0</v>
      </c>
      <c r="B18" s="137" t="s">
        <v>10410</v>
      </c>
      <c r="C18" s="133" t="s">
        <v>187</v>
      </c>
      <c r="D18" s="133">
        <v>4.95</v>
      </c>
      <c r="E18" s="134"/>
      <c r="F18" s="134"/>
    </row>
    <row r="19" ht="15.0" customHeight="1">
      <c r="A19" s="133">
        <v>97159.0</v>
      </c>
      <c r="B19" s="137" t="s">
        <v>10411</v>
      </c>
      <c r="C19" s="133" t="s">
        <v>187</v>
      </c>
      <c r="D19" s="133">
        <v>6.2</v>
      </c>
      <c r="E19" s="134"/>
      <c r="F19" s="134"/>
    </row>
    <row r="20" ht="15.0" customHeight="1">
      <c r="A20" s="133">
        <v>97160.0</v>
      </c>
      <c r="B20" s="137" t="s">
        <v>10412</v>
      </c>
      <c r="C20" s="133" t="s">
        <v>187</v>
      </c>
      <c r="D20" s="133">
        <v>7.45</v>
      </c>
      <c r="E20" s="134"/>
      <c r="F20" s="134"/>
    </row>
    <row r="21" ht="15.0" customHeight="1">
      <c r="A21" s="133">
        <v>97161.0</v>
      </c>
      <c r="B21" s="137" t="s">
        <v>10413</v>
      </c>
      <c r="C21" s="133" t="s">
        <v>187</v>
      </c>
      <c r="D21" s="133">
        <v>8.74</v>
      </c>
      <c r="E21" s="134"/>
      <c r="F21" s="134"/>
    </row>
    <row r="22" ht="15.0" customHeight="1">
      <c r="A22" s="133">
        <v>97162.0</v>
      </c>
      <c r="B22" s="137" t="s">
        <v>10414</v>
      </c>
      <c r="C22" s="133" t="s">
        <v>187</v>
      </c>
      <c r="D22" s="133">
        <v>10.0</v>
      </c>
      <c r="E22" s="134"/>
      <c r="F22" s="134"/>
    </row>
    <row r="23" ht="15.0" customHeight="1">
      <c r="A23" s="133">
        <v>97163.0</v>
      </c>
      <c r="B23" s="137" t="s">
        <v>10415</v>
      </c>
      <c r="C23" s="133" t="s">
        <v>187</v>
      </c>
      <c r="D23" s="133">
        <v>11.27</v>
      </c>
      <c r="E23" s="134"/>
      <c r="F23" s="134"/>
    </row>
    <row r="24" ht="15.0" customHeight="1">
      <c r="A24" s="133">
        <v>97164.0</v>
      </c>
      <c r="B24" s="137" t="s">
        <v>10416</v>
      </c>
      <c r="C24" s="133" t="s">
        <v>187</v>
      </c>
      <c r="D24" s="133">
        <v>12.53</v>
      </c>
      <c r="E24" s="134"/>
      <c r="F24" s="134"/>
    </row>
    <row r="25" ht="15.0" customHeight="1">
      <c r="A25" s="133">
        <v>97165.0</v>
      </c>
      <c r="B25" s="137" t="s">
        <v>10417</v>
      </c>
      <c r="C25" s="133" t="s">
        <v>187</v>
      </c>
      <c r="D25" s="133">
        <v>13.83</v>
      </c>
      <c r="E25" s="134"/>
      <c r="F25" s="134"/>
    </row>
    <row r="26" ht="15.0" customHeight="1">
      <c r="A26" s="133">
        <v>97166.0</v>
      </c>
      <c r="B26" s="137" t="s">
        <v>10418</v>
      </c>
      <c r="C26" s="133" t="s">
        <v>187</v>
      </c>
      <c r="D26" s="133">
        <v>17.5</v>
      </c>
      <c r="E26" s="134"/>
      <c r="F26" s="134"/>
    </row>
    <row r="27" ht="15.0" customHeight="1">
      <c r="A27" s="133">
        <v>97167.0</v>
      </c>
      <c r="B27" s="137" t="s">
        <v>10419</v>
      </c>
      <c r="C27" s="133" t="s">
        <v>187</v>
      </c>
      <c r="D27" s="133">
        <v>20.43</v>
      </c>
      <c r="E27" s="134"/>
      <c r="F27" s="134"/>
    </row>
    <row r="28" ht="15.0" customHeight="1">
      <c r="A28" s="133">
        <v>97168.0</v>
      </c>
      <c r="B28" s="137" t="s">
        <v>10420</v>
      </c>
      <c r="C28" s="133" t="s">
        <v>187</v>
      </c>
      <c r="D28" s="133">
        <v>23.12</v>
      </c>
      <c r="E28" s="134"/>
      <c r="F28" s="134"/>
    </row>
    <row r="29" ht="15.0" customHeight="1">
      <c r="A29" s="133">
        <v>97169.0</v>
      </c>
      <c r="B29" s="137" t="s">
        <v>10421</v>
      </c>
      <c r="C29" s="133" t="s">
        <v>187</v>
      </c>
      <c r="D29" s="133">
        <v>25.97</v>
      </c>
      <c r="E29" s="134"/>
      <c r="F29" s="134"/>
    </row>
    <row r="30" ht="15.0" customHeight="1">
      <c r="A30" s="133">
        <v>97170.0</v>
      </c>
      <c r="B30" s="137" t="s">
        <v>10422</v>
      </c>
      <c r="C30" s="133" t="s">
        <v>187</v>
      </c>
      <c r="D30" s="133">
        <v>28.82</v>
      </c>
      <c r="E30" s="134"/>
      <c r="F30" s="134"/>
    </row>
    <row r="31" ht="15.0" customHeight="1">
      <c r="A31" s="133">
        <v>97171.0</v>
      </c>
      <c r="B31" s="137" t="s">
        <v>10423</v>
      </c>
      <c r="C31" s="133" t="s">
        <v>187</v>
      </c>
      <c r="D31" s="133">
        <v>31.7</v>
      </c>
      <c r="E31" s="134"/>
      <c r="F31" s="134"/>
    </row>
    <row r="32" ht="15.0" customHeight="1">
      <c r="A32" s="133">
        <v>97172.0</v>
      </c>
      <c r="B32" s="137" t="s">
        <v>10424</v>
      </c>
      <c r="C32" s="133" t="s">
        <v>187</v>
      </c>
      <c r="D32" s="133">
        <v>37.8</v>
      </c>
      <c r="E32" s="134"/>
      <c r="F32" s="134"/>
    </row>
    <row r="33" ht="15.0" customHeight="1">
      <c r="A33" s="133">
        <v>97173.0</v>
      </c>
      <c r="B33" s="137" t="s">
        <v>10425</v>
      </c>
      <c r="C33" s="133" t="s">
        <v>187</v>
      </c>
      <c r="D33" s="133">
        <v>38.34</v>
      </c>
      <c r="E33" s="134"/>
      <c r="F33" s="134"/>
    </row>
    <row r="34" ht="15.0" customHeight="1">
      <c r="A34" s="133">
        <v>97174.0</v>
      </c>
      <c r="B34" s="137" t="s">
        <v>10426</v>
      </c>
      <c r="C34" s="133" t="s">
        <v>187</v>
      </c>
      <c r="D34" s="133">
        <v>44.42</v>
      </c>
      <c r="E34" s="134"/>
      <c r="F34" s="134"/>
    </row>
    <row r="35" ht="15.0" customHeight="1">
      <c r="A35" s="133">
        <v>97175.0</v>
      </c>
      <c r="B35" s="137" t="s">
        <v>10427</v>
      </c>
      <c r="C35" s="133" t="s">
        <v>187</v>
      </c>
      <c r="D35" s="133">
        <v>50.53</v>
      </c>
      <c r="E35" s="134"/>
      <c r="F35" s="134"/>
    </row>
    <row r="36" ht="15.0" customHeight="1">
      <c r="A36" s="133">
        <v>97176.0</v>
      </c>
      <c r="B36" s="137" t="s">
        <v>10428</v>
      </c>
      <c r="C36" s="133" t="s">
        <v>187</v>
      </c>
      <c r="D36" s="133">
        <v>56.63</v>
      </c>
      <c r="E36" s="134"/>
      <c r="F36" s="134"/>
    </row>
    <row r="37" ht="15.0" customHeight="1">
      <c r="A37" s="133">
        <v>97177.0</v>
      </c>
      <c r="B37" s="137" t="s">
        <v>10429</v>
      </c>
      <c r="C37" s="133" t="s">
        <v>187</v>
      </c>
      <c r="D37" s="133">
        <v>68.84</v>
      </c>
      <c r="E37" s="134"/>
      <c r="F37" s="134"/>
    </row>
    <row r="38" ht="15.0" customHeight="1">
      <c r="A38" s="133">
        <v>97178.0</v>
      </c>
      <c r="B38" s="137" t="s">
        <v>10430</v>
      </c>
      <c r="C38" s="133" t="s">
        <v>187</v>
      </c>
      <c r="D38" s="133">
        <v>81.03</v>
      </c>
      <c r="E38" s="134"/>
      <c r="F38" s="134"/>
    </row>
    <row r="39" ht="15.0" customHeight="1">
      <c r="A39" s="133">
        <v>97179.0</v>
      </c>
      <c r="B39" s="137" t="s">
        <v>10431</v>
      </c>
      <c r="C39" s="133" t="s">
        <v>187</v>
      </c>
      <c r="D39" s="133">
        <v>93.24</v>
      </c>
      <c r="E39" s="134"/>
      <c r="F39" s="134"/>
    </row>
    <row r="40" ht="15.0" customHeight="1">
      <c r="A40" s="133">
        <v>97180.0</v>
      </c>
      <c r="B40" s="137" t="s">
        <v>10432</v>
      </c>
      <c r="C40" s="133" t="s">
        <v>187</v>
      </c>
      <c r="D40" s="133">
        <v>105.44</v>
      </c>
      <c r="E40" s="134"/>
      <c r="F40" s="134"/>
    </row>
    <row r="41" ht="15.0" customHeight="1">
      <c r="A41" s="133">
        <v>97181.0</v>
      </c>
      <c r="B41" s="137" t="s">
        <v>10433</v>
      </c>
      <c r="C41" s="133" t="s">
        <v>187</v>
      </c>
      <c r="D41" s="133">
        <v>121.67</v>
      </c>
      <c r="E41" s="134"/>
      <c r="F41" s="134"/>
    </row>
    <row r="42" ht="15.0" customHeight="1">
      <c r="A42" s="133">
        <v>97182.0</v>
      </c>
      <c r="B42" s="137" t="s">
        <v>10434</v>
      </c>
      <c r="C42" s="133" t="s">
        <v>187</v>
      </c>
      <c r="D42" s="133">
        <v>134.31</v>
      </c>
      <c r="E42" s="134"/>
      <c r="F42" s="134"/>
    </row>
    <row r="43" ht="15.0" customHeight="1">
      <c r="A43" s="133">
        <v>97183.0</v>
      </c>
      <c r="B43" s="137" t="s">
        <v>10435</v>
      </c>
      <c r="C43" s="133" t="s">
        <v>187</v>
      </c>
      <c r="D43" s="133">
        <v>32.22</v>
      </c>
      <c r="E43" s="134"/>
      <c r="F43" s="134"/>
    </row>
    <row r="44" ht="15.0" customHeight="1">
      <c r="A44" s="133">
        <v>97184.0</v>
      </c>
      <c r="B44" s="137" t="s">
        <v>10436</v>
      </c>
      <c r="C44" s="133" t="s">
        <v>187</v>
      </c>
      <c r="D44" s="133">
        <v>37.42</v>
      </c>
      <c r="E44" s="134"/>
      <c r="F44" s="134"/>
    </row>
    <row r="45" ht="15.0" customHeight="1">
      <c r="A45" s="133">
        <v>97185.0</v>
      </c>
      <c r="B45" s="137" t="s">
        <v>10437</v>
      </c>
      <c r="C45" s="133" t="s">
        <v>187</v>
      </c>
      <c r="D45" s="133">
        <v>42.6</v>
      </c>
      <c r="E45" s="134"/>
      <c r="F45" s="134"/>
    </row>
    <row r="46" ht="15.0" customHeight="1">
      <c r="A46" s="133">
        <v>97186.0</v>
      </c>
      <c r="B46" s="137" t="s">
        <v>10438</v>
      </c>
      <c r="C46" s="133" t="s">
        <v>187</v>
      </c>
      <c r="D46" s="133">
        <v>47.81</v>
      </c>
      <c r="E46" s="134"/>
      <c r="F46" s="134"/>
    </row>
    <row r="47" ht="15.0" customHeight="1">
      <c r="A47" s="133">
        <v>97187.0</v>
      </c>
      <c r="B47" s="137" t="s">
        <v>10439</v>
      </c>
      <c r="C47" s="133" t="s">
        <v>187</v>
      </c>
      <c r="D47" s="133">
        <v>58.21</v>
      </c>
      <c r="E47" s="134"/>
      <c r="F47" s="134"/>
    </row>
    <row r="48" ht="15.0" customHeight="1">
      <c r="A48" s="133">
        <v>97188.0</v>
      </c>
      <c r="B48" s="137" t="s">
        <v>10440</v>
      </c>
      <c r="C48" s="133" t="s">
        <v>187</v>
      </c>
      <c r="D48" s="133">
        <v>68.6</v>
      </c>
      <c r="E48" s="134"/>
      <c r="F48" s="134"/>
    </row>
    <row r="49" ht="15.0" customHeight="1">
      <c r="A49" s="133">
        <v>97189.0</v>
      </c>
      <c r="B49" s="137" t="s">
        <v>10441</v>
      </c>
      <c r="C49" s="133" t="s">
        <v>187</v>
      </c>
      <c r="D49" s="133">
        <v>78.98999999999998</v>
      </c>
      <c r="E49" s="134"/>
      <c r="F49" s="134"/>
    </row>
    <row r="50" ht="15.0" customHeight="1">
      <c r="A50" s="133">
        <v>97190.0</v>
      </c>
      <c r="B50" s="137" t="s">
        <v>10442</v>
      </c>
      <c r="C50" s="133" t="s">
        <v>187</v>
      </c>
      <c r="D50" s="133">
        <v>89.38</v>
      </c>
      <c r="E50" s="134"/>
      <c r="F50" s="134"/>
    </row>
    <row r="51" ht="15.0" customHeight="1">
      <c r="A51" s="133">
        <v>97191.0</v>
      </c>
      <c r="B51" s="137" t="s">
        <v>10443</v>
      </c>
      <c r="C51" s="133" t="s">
        <v>187</v>
      </c>
      <c r="D51" s="133">
        <v>102.77</v>
      </c>
      <c r="E51" s="134"/>
      <c r="F51" s="134"/>
    </row>
    <row r="52" ht="15.0" customHeight="1">
      <c r="A52" s="133">
        <v>97192.0</v>
      </c>
      <c r="B52" s="137" t="s">
        <v>10444</v>
      </c>
      <c r="C52" s="133" t="s">
        <v>187</v>
      </c>
      <c r="D52" s="133">
        <v>113.48</v>
      </c>
      <c r="E52" s="134"/>
      <c r="F52" s="134"/>
    </row>
    <row r="53" ht="15.0" customHeight="1">
      <c r="A53" s="133">
        <v>90694.0</v>
      </c>
      <c r="B53" s="137" t="s">
        <v>10445</v>
      </c>
      <c r="C53" s="133" t="s">
        <v>187</v>
      </c>
      <c r="D53" s="133">
        <v>45.14</v>
      </c>
      <c r="E53" s="134"/>
      <c r="F53" s="134"/>
    </row>
    <row r="54" ht="15.0" customHeight="1">
      <c r="A54" s="133">
        <v>90695.0</v>
      </c>
      <c r="B54" s="137" t="s">
        <v>10446</v>
      </c>
      <c r="C54" s="133" t="s">
        <v>187</v>
      </c>
      <c r="D54" s="133">
        <v>94.37</v>
      </c>
      <c r="E54" s="134"/>
      <c r="F54" s="134"/>
    </row>
    <row r="55" ht="15.0" customHeight="1">
      <c r="A55" s="133">
        <v>90696.0</v>
      </c>
      <c r="B55" s="137" t="s">
        <v>10447</v>
      </c>
      <c r="C55" s="133" t="s">
        <v>187</v>
      </c>
      <c r="D55" s="133">
        <v>140.36</v>
      </c>
      <c r="E55" s="134"/>
      <c r="F55" s="134"/>
    </row>
    <row r="56" ht="15.0" customHeight="1">
      <c r="A56" s="133">
        <v>90697.0</v>
      </c>
      <c r="B56" s="137" t="s">
        <v>10448</v>
      </c>
      <c r="C56" s="133" t="s">
        <v>187</v>
      </c>
      <c r="D56" s="133">
        <v>236.95</v>
      </c>
      <c r="E56" s="134"/>
      <c r="F56" s="134"/>
    </row>
    <row r="57" ht="15.0" customHeight="1">
      <c r="A57" s="133">
        <v>90698.0</v>
      </c>
      <c r="B57" s="137" t="s">
        <v>10449</v>
      </c>
      <c r="C57" s="133" t="s">
        <v>187</v>
      </c>
      <c r="D57" s="133">
        <v>380.31</v>
      </c>
      <c r="E57" s="134"/>
      <c r="F57" s="134"/>
    </row>
    <row r="58" ht="15.0" customHeight="1">
      <c r="A58" s="133">
        <v>90699.0</v>
      </c>
      <c r="B58" s="137" t="s">
        <v>10450</v>
      </c>
      <c r="C58" s="133" t="s">
        <v>187</v>
      </c>
      <c r="D58" s="133">
        <v>470.32</v>
      </c>
      <c r="E58" s="134"/>
      <c r="F58" s="134"/>
    </row>
    <row r="59" ht="15.0" customHeight="1">
      <c r="A59" s="133">
        <v>90700.0</v>
      </c>
      <c r="B59" s="137" t="s">
        <v>10451</v>
      </c>
      <c r="C59" s="133" t="s">
        <v>187</v>
      </c>
      <c r="D59" s="133">
        <v>609.79</v>
      </c>
      <c r="E59" s="134"/>
      <c r="F59" s="134"/>
    </row>
    <row r="60" ht="15.0" customHeight="1">
      <c r="A60" s="133">
        <v>90701.0</v>
      </c>
      <c r="B60" s="137" t="s">
        <v>10452</v>
      </c>
      <c r="C60" s="133" t="s">
        <v>187</v>
      </c>
      <c r="D60" s="133">
        <v>76.09</v>
      </c>
      <c r="E60" s="134"/>
      <c r="F60" s="134"/>
    </row>
    <row r="61" ht="15.0" customHeight="1">
      <c r="A61" s="133">
        <v>90702.0</v>
      </c>
      <c r="B61" s="137" t="s">
        <v>10453</v>
      </c>
      <c r="C61" s="133" t="s">
        <v>187</v>
      </c>
      <c r="D61" s="133">
        <v>122.28</v>
      </c>
      <c r="E61" s="134"/>
      <c r="F61" s="134"/>
    </row>
    <row r="62" ht="15.0" customHeight="1">
      <c r="A62" s="133">
        <v>90703.0</v>
      </c>
      <c r="B62" s="137" t="s">
        <v>10454</v>
      </c>
      <c r="C62" s="133" t="s">
        <v>187</v>
      </c>
      <c r="D62" s="133">
        <v>202.05</v>
      </c>
      <c r="E62" s="134"/>
      <c r="F62" s="134"/>
    </row>
    <row r="63" ht="15.0" customHeight="1">
      <c r="A63" s="133">
        <v>90704.0</v>
      </c>
      <c r="B63" s="137" t="s">
        <v>10455</v>
      </c>
      <c r="C63" s="133" t="s">
        <v>187</v>
      </c>
      <c r="D63" s="133">
        <v>285.56</v>
      </c>
      <c r="E63" s="134"/>
      <c r="F63" s="134"/>
    </row>
    <row r="64" ht="15.0" customHeight="1">
      <c r="A64" s="133">
        <v>90705.0</v>
      </c>
      <c r="B64" s="137" t="s">
        <v>10456</v>
      </c>
      <c r="C64" s="133" t="s">
        <v>187</v>
      </c>
      <c r="D64" s="133">
        <v>391.22</v>
      </c>
      <c r="E64" s="134"/>
      <c r="F64" s="134"/>
    </row>
    <row r="65" ht="15.0" customHeight="1">
      <c r="A65" s="133">
        <v>90706.0</v>
      </c>
      <c r="B65" s="137" t="s">
        <v>10457</v>
      </c>
      <c r="C65" s="133" t="s">
        <v>187</v>
      </c>
      <c r="D65" s="133">
        <v>457.94</v>
      </c>
      <c r="E65" s="134"/>
      <c r="F65" s="134"/>
    </row>
    <row r="66" ht="15.0" customHeight="1">
      <c r="A66" s="133">
        <v>90708.0</v>
      </c>
      <c r="B66" s="137" t="s">
        <v>10458</v>
      </c>
      <c r="C66" s="133" t="s">
        <v>187</v>
      </c>
      <c r="D66" s="138">
        <v>1293.91</v>
      </c>
      <c r="E66" s="134"/>
      <c r="F66" s="134"/>
    </row>
    <row r="67" ht="15.0" customHeight="1">
      <c r="A67" s="133">
        <v>90724.0</v>
      </c>
      <c r="B67" s="137" t="s">
        <v>10459</v>
      </c>
      <c r="C67" s="133" t="s">
        <v>4</v>
      </c>
      <c r="D67" s="133">
        <v>20.41</v>
      </c>
      <c r="E67" s="134"/>
      <c r="F67" s="134"/>
    </row>
    <row r="68" ht="15.0" customHeight="1">
      <c r="A68" s="133">
        <v>90725.0</v>
      </c>
      <c r="B68" s="137" t="s">
        <v>10460</v>
      </c>
      <c r="C68" s="133" t="s">
        <v>4</v>
      </c>
      <c r="D68" s="133">
        <v>25.12</v>
      </c>
      <c r="E68" s="134"/>
      <c r="F68" s="134"/>
    </row>
    <row r="69" ht="15.0" customHeight="1">
      <c r="A69" s="133">
        <v>90726.0</v>
      </c>
      <c r="B69" s="137" t="s">
        <v>10461</v>
      </c>
      <c r="C69" s="133" t="s">
        <v>4</v>
      </c>
      <c r="D69" s="133">
        <v>29.87</v>
      </c>
      <c r="E69" s="134"/>
      <c r="F69" s="134"/>
    </row>
    <row r="70" ht="15.0" customHeight="1">
      <c r="A70" s="133">
        <v>90727.0</v>
      </c>
      <c r="B70" s="137" t="s">
        <v>10462</v>
      </c>
      <c r="C70" s="133" t="s">
        <v>4</v>
      </c>
      <c r="D70" s="133">
        <v>34.58</v>
      </c>
      <c r="E70" s="134"/>
      <c r="F70" s="134"/>
    </row>
    <row r="71" ht="15.0" customHeight="1">
      <c r="A71" s="133">
        <v>90728.0</v>
      </c>
      <c r="B71" s="137" t="s">
        <v>10463</v>
      </c>
      <c r="C71" s="133" t="s">
        <v>4</v>
      </c>
      <c r="D71" s="133">
        <v>39.29</v>
      </c>
      <c r="E71" s="134"/>
      <c r="F71" s="134"/>
    </row>
    <row r="72" ht="15.0" customHeight="1">
      <c r="A72" s="133">
        <v>90729.0</v>
      </c>
      <c r="B72" s="137" t="s">
        <v>10464</v>
      </c>
      <c r="C72" s="133" t="s">
        <v>4</v>
      </c>
      <c r="D72" s="133">
        <v>43.99</v>
      </c>
      <c r="E72" s="134"/>
      <c r="F72" s="134"/>
    </row>
    <row r="73" ht="15.0" customHeight="1">
      <c r="A73" s="133">
        <v>90730.0</v>
      </c>
      <c r="B73" s="137" t="s">
        <v>10465</v>
      </c>
      <c r="C73" s="133" t="s">
        <v>4</v>
      </c>
      <c r="D73" s="133">
        <v>48.69</v>
      </c>
      <c r="E73" s="134"/>
      <c r="F73" s="134"/>
    </row>
    <row r="74" ht="15.0" customHeight="1">
      <c r="A74" s="133">
        <v>90731.0</v>
      </c>
      <c r="B74" s="137" t="s">
        <v>10466</v>
      </c>
      <c r="C74" s="133" t="s">
        <v>4</v>
      </c>
      <c r="D74" s="133">
        <v>53.4</v>
      </c>
      <c r="E74" s="134"/>
      <c r="F74" s="134"/>
    </row>
    <row r="75" ht="15.0" customHeight="1">
      <c r="A75" s="133">
        <v>90732.0</v>
      </c>
      <c r="B75" s="137" t="s">
        <v>10467</v>
      </c>
      <c r="C75" s="133" t="s">
        <v>4</v>
      </c>
      <c r="D75" s="133">
        <v>67.52</v>
      </c>
      <c r="E75" s="134"/>
      <c r="F75" s="134"/>
    </row>
    <row r="76" ht="15.0" customHeight="1">
      <c r="A76" s="133">
        <v>90733.0</v>
      </c>
      <c r="B76" s="137" t="s">
        <v>10468</v>
      </c>
      <c r="C76" s="133" t="s">
        <v>187</v>
      </c>
      <c r="D76" s="133">
        <v>2.87</v>
      </c>
      <c r="E76" s="134"/>
      <c r="F76" s="134"/>
    </row>
    <row r="77" ht="15.0" customHeight="1">
      <c r="A77" s="133">
        <v>90734.0</v>
      </c>
      <c r="B77" s="137" t="s">
        <v>10469</v>
      </c>
      <c r="C77" s="133" t="s">
        <v>187</v>
      </c>
      <c r="D77" s="133">
        <v>3.4</v>
      </c>
      <c r="E77" s="134"/>
      <c r="F77" s="134"/>
    </row>
    <row r="78" ht="15.0" customHeight="1">
      <c r="A78" s="133">
        <v>90735.0</v>
      </c>
      <c r="B78" s="137" t="s">
        <v>10470</v>
      </c>
      <c r="C78" s="133" t="s">
        <v>187</v>
      </c>
      <c r="D78" s="133">
        <v>3.93</v>
      </c>
      <c r="E78" s="134"/>
      <c r="F78" s="134"/>
    </row>
    <row r="79" ht="15.0" customHeight="1">
      <c r="A79" s="133">
        <v>90736.0</v>
      </c>
      <c r="B79" s="137" t="s">
        <v>10471</v>
      </c>
      <c r="C79" s="133" t="s">
        <v>187</v>
      </c>
      <c r="D79" s="133">
        <v>4.46</v>
      </c>
      <c r="E79" s="134"/>
      <c r="F79" s="134"/>
    </row>
    <row r="80" ht="15.0" customHeight="1">
      <c r="A80" s="133">
        <v>90737.0</v>
      </c>
      <c r="B80" s="137" t="s">
        <v>10472</v>
      </c>
      <c r="C80" s="133" t="s">
        <v>187</v>
      </c>
      <c r="D80" s="133">
        <v>4.99</v>
      </c>
      <c r="E80" s="134"/>
      <c r="F80" s="134"/>
    </row>
    <row r="81" ht="15.0" customHeight="1">
      <c r="A81" s="133">
        <v>90738.0</v>
      </c>
      <c r="B81" s="137" t="s">
        <v>10473</v>
      </c>
      <c r="C81" s="133" t="s">
        <v>187</v>
      </c>
      <c r="D81" s="133">
        <v>5.52</v>
      </c>
      <c r="E81" s="134"/>
      <c r="F81" s="134"/>
    </row>
    <row r="82" ht="15.0" customHeight="1">
      <c r="A82" s="133">
        <v>90739.0</v>
      </c>
      <c r="B82" s="137" t="s">
        <v>10474</v>
      </c>
      <c r="C82" s="133" t="s">
        <v>187</v>
      </c>
      <c r="D82" s="133">
        <v>7.87</v>
      </c>
      <c r="E82" s="134"/>
      <c r="F82" s="134"/>
    </row>
    <row r="83" ht="15.0" customHeight="1">
      <c r="A83" s="133">
        <v>90740.0</v>
      </c>
      <c r="B83" s="137" t="s">
        <v>10475</v>
      </c>
      <c r="C83" s="133" t="s">
        <v>187</v>
      </c>
      <c r="D83" s="133">
        <v>3.78</v>
      </c>
      <c r="E83" s="134"/>
      <c r="F83" s="134"/>
    </row>
    <row r="84" ht="15.0" customHeight="1">
      <c r="A84" s="133">
        <v>90741.0</v>
      </c>
      <c r="B84" s="137" t="s">
        <v>10476</v>
      </c>
      <c r="C84" s="133" t="s">
        <v>187</v>
      </c>
      <c r="D84" s="133">
        <v>4.32</v>
      </c>
      <c r="E84" s="134"/>
      <c r="F84" s="134"/>
    </row>
    <row r="85" ht="15.0" customHeight="1">
      <c r="A85" s="133">
        <v>90742.0</v>
      </c>
      <c r="B85" s="137" t="s">
        <v>10477</v>
      </c>
      <c r="C85" s="133" t="s">
        <v>187</v>
      </c>
      <c r="D85" s="133">
        <v>4.85</v>
      </c>
      <c r="E85" s="134"/>
      <c r="F85" s="134"/>
    </row>
    <row r="86" ht="15.0" customHeight="1">
      <c r="A86" s="133">
        <v>90743.0</v>
      </c>
      <c r="B86" s="137" t="s">
        <v>10478</v>
      </c>
      <c r="C86" s="133" t="s">
        <v>187</v>
      </c>
      <c r="D86" s="133">
        <v>5.39</v>
      </c>
      <c r="E86" s="134"/>
      <c r="F86" s="134"/>
    </row>
    <row r="87" ht="15.0" customHeight="1">
      <c r="A87" s="133">
        <v>90744.0</v>
      </c>
      <c r="B87" s="137" t="s">
        <v>10479</v>
      </c>
      <c r="C87" s="133" t="s">
        <v>187</v>
      </c>
      <c r="D87" s="133">
        <v>5.91</v>
      </c>
      <c r="E87" s="134"/>
      <c r="F87" s="134"/>
    </row>
    <row r="88" ht="15.0" customHeight="1">
      <c r="A88" s="133">
        <v>90745.0</v>
      </c>
      <c r="B88" s="137" t="s">
        <v>10480</v>
      </c>
      <c r="C88" s="133" t="s">
        <v>187</v>
      </c>
      <c r="D88" s="133">
        <v>8.79</v>
      </c>
      <c r="E88" s="134"/>
      <c r="F88" s="134"/>
    </row>
    <row r="89" ht="15.0" customHeight="1">
      <c r="A89" s="133">
        <v>90746.0</v>
      </c>
      <c r="B89" s="137" t="s">
        <v>10481</v>
      </c>
      <c r="C89" s="133" t="s">
        <v>187</v>
      </c>
      <c r="D89" s="133">
        <v>3.1</v>
      </c>
      <c r="E89" s="134"/>
      <c r="F89" s="134"/>
    </row>
    <row r="90" ht="15.0" customHeight="1">
      <c r="A90" s="133">
        <v>90747.0</v>
      </c>
      <c r="B90" s="137" t="s">
        <v>10482</v>
      </c>
      <c r="C90" s="133" t="s">
        <v>187</v>
      </c>
      <c r="D90" s="133">
        <v>14.72</v>
      </c>
      <c r="E90" s="134"/>
      <c r="F90" s="134"/>
    </row>
    <row r="91" ht="15.0" customHeight="1">
      <c r="A91" s="133">
        <v>94869.0</v>
      </c>
      <c r="B91" s="137" t="s">
        <v>10483</v>
      </c>
      <c r="C91" s="133" t="s">
        <v>187</v>
      </c>
      <c r="D91" s="133">
        <v>263.66</v>
      </c>
      <c r="E91" s="134"/>
      <c r="F91" s="134"/>
    </row>
    <row r="92" ht="15.0" customHeight="1">
      <c r="A92" s="133">
        <v>94870.0</v>
      </c>
      <c r="B92" s="137" t="s">
        <v>10484</v>
      </c>
      <c r="C92" s="133" t="s">
        <v>187</v>
      </c>
      <c r="D92" s="133">
        <v>1.63</v>
      </c>
      <c r="E92" s="134"/>
      <c r="F92" s="134"/>
    </row>
    <row r="93" ht="15.0" customHeight="1">
      <c r="A93" s="133">
        <v>94871.0</v>
      </c>
      <c r="B93" s="137" t="s">
        <v>10485</v>
      </c>
      <c r="C93" s="133" t="s">
        <v>187</v>
      </c>
      <c r="D93" s="133">
        <v>312.2</v>
      </c>
      <c r="E93" s="134"/>
      <c r="F93" s="134"/>
    </row>
    <row r="94" ht="15.0" customHeight="1">
      <c r="A94" s="133">
        <v>94872.0</v>
      </c>
      <c r="B94" s="137" t="s">
        <v>10486</v>
      </c>
      <c r="C94" s="133" t="s">
        <v>187</v>
      </c>
      <c r="D94" s="133">
        <v>2.29</v>
      </c>
      <c r="E94" s="134"/>
      <c r="F94" s="134"/>
    </row>
    <row r="95" ht="15.0" customHeight="1">
      <c r="A95" s="133">
        <v>94875.0</v>
      </c>
      <c r="B95" s="137" t="s">
        <v>10487</v>
      </c>
      <c r="C95" s="133" t="s">
        <v>187</v>
      </c>
      <c r="D95" s="138">
        <v>1827.63</v>
      </c>
      <c r="E95" s="134"/>
      <c r="F95" s="134"/>
    </row>
    <row r="96" ht="15.0" customHeight="1">
      <c r="A96" s="133">
        <v>94876.0</v>
      </c>
      <c r="B96" s="137" t="s">
        <v>10488</v>
      </c>
      <c r="C96" s="133" t="s">
        <v>187</v>
      </c>
      <c r="D96" s="133">
        <v>24.71</v>
      </c>
      <c r="E96" s="134"/>
      <c r="F96" s="134"/>
    </row>
    <row r="97" ht="15.0" customHeight="1">
      <c r="A97" s="133">
        <v>94878.0</v>
      </c>
      <c r="B97" s="137" t="s">
        <v>10489</v>
      </c>
      <c r="C97" s="133" t="s">
        <v>187</v>
      </c>
      <c r="D97" s="133">
        <v>28.6</v>
      </c>
      <c r="E97" s="134"/>
      <c r="F97" s="134"/>
    </row>
    <row r="98" ht="15.0" customHeight="1">
      <c r="A98" s="133">
        <v>94879.0</v>
      </c>
      <c r="B98" s="137" t="s">
        <v>10490</v>
      </c>
      <c r="C98" s="133" t="s">
        <v>187</v>
      </c>
      <c r="D98" s="138">
        <v>2433.28</v>
      </c>
      <c r="E98" s="134"/>
      <c r="F98" s="134"/>
    </row>
    <row r="99" ht="15.0" customHeight="1">
      <c r="A99" s="133">
        <v>94880.0</v>
      </c>
      <c r="B99" s="137" t="s">
        <v>10491</v>
      </c>
      <c r="C99" s="133" t="s">
        <v>187</v>
      </c>
      <c r="D99" s="133">
        <v>36.9</v>
      </c>
      <c r="E99" s="134"/>
      <c r="F99" s="134"/>
    </row>
    <row r="100" ht="15.0" customHeight="1">
      <c r="A100" s="133">
        <v>94881.0</v>
      </c>
      <c r="B100" s="137" t="s">
        <v>10492</v>
      </c>
      <c r="C100" s="133" t="s">
        <v>187</v>
      </c>
      <c r="D100" s="138">
        <v>3803.95</v>
      </c>
      <c r="E100" s="134"/>
      <c r="F100" s="134"/>
    </row>
    <row r="101" ht="15.0" customHeight="1">
      <c r="A101" s="133">
        <v>94882.0</v>
      </c>
      <c r="B101" s="137" t="s">
        <v>10493</v>
      </c>
      <c r="C101" s="133" t="s">
        <v>187</v>
      </c>
      <c r="D101" s="133">
        <v>42.85</v>
      </c>
      <c r="E101" s="134"/>
      <c r="F101" s="134"/>
    </row>
    <row r="102" ht="15.0" customHeight="1">
      <c r="A102" s="133">
        <v>94884.0</v>
      </c>
      <c r="B102" s="137" t="s">
        <v>10494</v>
      </c>
      <c r="C102" s="133" t="s">
        <v>187</v>
      </c>
      <c r="D102" s="133">
        <v>54.95</v>
      </c>
      <c r="E102" s="134"/>
      <c r="F102" s="134"/>
    </row>
    <row r="103" ht="15.0" customHeight="1">
      <c r="A103" s="133">
        <v>97121.0</v>
      </c>
      <c r="B103" s="137" t="s">
        <v>10495</v>
      </c>
      <c r="C103" s="133" t="s">
        <v>187</v>
      </c>
      <c r="D103" s="133">
        <v>1.72</v>
      </c>
      <c r="E103" s="134"/>
      <c r="F103" s="134"/>
    </row>
    <row r="104" ht="15.0" customHeight="1">
      <c r="A104" s="133">
        <v>97122.0</v>
      </c>
      <c r="B104" s="137" t="s">
        <v>10496</v>
      </c>
      <c r="C104" s="133" t="s">
        <v>187</v>
      </c>
      <c r="D104" s="133">
        <v>2.38</v>
      </c>
      <c r="E104" s="134"/>
      <c r="F104" s="134"/>
    </row>
    <row r="105" ht="15.0" customHeight="1">
      <c r="A105" s="133">
        <v>97123.0</v>
      </c>
      <c r="B105" s="137" t="s">
        <v>10497</v>
      </c>
      <c r="C105" s="133" t="s">
        <v>187</v>
      </c>
      <c r="D105" s="133">
        <v>3.02</v>
      </c>
      <c r="E105" s="134"/>
      <c r="F105" s="134"/>
    </row>
    <row r="106" ht="15.0" customHeight="1">
      <c r="A106" s="133">
        <v>97124.0</v>
      </c>
      <c r="B106" s="137" t="s">
        <v>10498</v>
      </c>
      <c r="C106" s="133" t="s">
        <v>187</v>
      </c>
      <c r="D106" s="133">
        <v>0.76</v>
      </c>
      <c r="E106" s="134"/>
      <c r="F106" s="134"/>
    </row>
    <row r="107" ht="15.0" customHeight="1">
      <c r="A107" s="133">
        <v>97125.0</v>
      </c>
      <c r="B107" s="137" t="s">
        <v>10499</v>
      </c>
      <c r="C107" s="133" t="s">
        <v>187</v>
      </c>
      <c r="D107" s="133">
        <v>1.08</v>
      </c>
      <c r="E107" s="134"/>
      <c r="F107" s="134"/>
    </row>
    <row r="108" ht="15.0" customHeight="1">
      <c r="A108" s="133">
        <v>97126.0</v>
      </c>
      <c r="B108" s="137" t="s">
        <v>10500</v>
      </c>
      <c r="C108" s="133" t="s">
        <v>187</v>
      </c>
      <c r="D108" s="133">
        <v>1.38</v>
      </c>
      <c r="E108" s="134"/>
      <c r="F108" s="134"/>
    </row>
    <row r="109" ht="15.0" customHeight="1">
      <c r="A109" s="133">
        <v>102264.0</v>
      </c>
      <c r="B109" s="137" t="s">
        <v>10501</v>
      </c>
      <c r="C109" s="133" t="s">
        <v>187</v>
      </c>
      <c r="D109" s="133">
        <v>22.81</v>
      </c>
      <c r="E109" s="134"/>
      <c r="F109" s="134"/>
    </row>
    <row r="110" ht="15.0" customHeight="1">
      <c r="A110" s="133">
        <v>102265.0</v>
      </c>
      <c r="B110" s="137" t="s">
        <v>10502</v>
      </c>
      <c r="C110" s="133" t="s">
        <v>4</v>
      </c>
      <c r="D110" s="133">
        <v>86.34</v>
      </c>
      <c r="E110" s="134"/>
      <c r="F110" s="134"/>
    </row>
    <row r="111" ht="15.0" customHeight="1">
      <c r="A111" s="133">
        <v>102266.0</v>
      </c>
      <c r="B111" s="137" t="s">
        <v>10503</v>
      </c>
      <c r="C111" s="133" t="s">
        <v>4</v>
      </c>
      <c r="D111" s="133">
        <v>95.74</v>
      </c>
      <c r="E111" s="134"/>
      <c r="F111" s="134"/>
    </row>
    <row r="112" ht="15.0" customHeight="1">
      <c r="A112" s="133">
        <v>102267.0</v>
      </c>
      <c r="B112" s="137" t="s">
        <v>10504</v>
      </c>
      <c r="C112" s="133" t="s">
        <v>4</v>
      </c>
      <c r="D112" s="133">
        <v>109.92</v>
      </c>
      <c r="E112" s="134"/>
      <c r="F112" s="134"/>
    </row>
    <row r="113" ht="15.0" customHeight="1">
      <c r="A113" s="133">
        <v>102268.0</v>
      </c>
      <c r="B113" s="137" t="s">
        <v>10505</v>
      </c>
      <c r="C113" s="133" t="s">
        <v>4</v>
      </c>
      <c r="D113" s="133">
        <v>124.04</v>
      </c>
      <c r="E113" s="134"/>
      <c r="F113" s="134"/>
    </row>
    <row r="114" ht="15.0" customHeight="1">
      <c r="A114" s="133">
        <v>102269.0</v>
      </c>
      <c r="B114" s="137" t="s">
        <v>10506</v>
      </c>
      <c r="C114" s="133" t="s">
        <v>4</v>
      </c>
      <c r="D114" s="133">
        <v>152.27</v>
      </c>
      <c r="E114" s="134"/>
      <c r="F114" s="134"/>
    </row>
    <row r="115" ht="15.0" customHeight="1">
      <c r="A115" s="133">
        <v>92833.0</v>
      </c>
      <c r="B115" s="137" t="s">
        <v>10507</v>
      </c>
      <c r="C115" s="133" t="s">
        <v>187</v>
      </c>
      <c r="D115" s="133">
        <v>187.54</v>
      </c>
      <c r="E115" s="134"/>
      <c r="F115" s="134"/>
    </row>
    <row r="116" ht="15.0" customHeight="1">
      <c r="A116" s="133">
        <v>92834.0</v>
      </c>
      <c r="B116" s="137" t="s">
        <v>10508</v>
      </c>
      <c r="C116" s="133" t="s">
        <v>187</v>
      </c>
      <c r="D116" s="133">
        <v>7.83</v>
      </c>
      <c r="E116" s="134"/>
      <c r="F116" s="134"/>
    </row>
    <row r="117" ht="15.0" customHeight="1">
      <c r="A117" s="133">
        <v>92835.0</v>
      </c>
      <c r="B117" s="137" t="s">
        <v>10509</v>
      </c>
      <c r="C117" s="133" t="s">
        <v>187</v>
      </c>
      <c r="D117" s="133">
        <v>196.17</v>
      </c>
      <c r="E117" s="134"/>
      <c r="F117" s="134"/>
    </row>
    <row r="118" ht="15.0" customHeight="1">
      <c r="A118" s="133">
        <v>92836.0</v>
      </c>
      <c r="B118" s="137" t="s">
        <v>10510</v>
      </c>
      <c r="C118" s="133" t="s">
        <v>187</v>
      </c>
      <c r="D118" s="133">
        <v>10.01</v>
      </c>
      <c r="E118" s="134"/>
      <c r="F118" s="134"/>
    </row>
    <row r="119" ht="15.0" customHeight="1">
      <c r="A119" s="133">
        <v>92837.0</v>
      </c>
      <c r="B119" s="137" t="s">
        <v>10511</v>
      </c>
      <c r="C119" s="133" t="s">
        <v>187</v>
      </c>
      <c r="D119" s="133">
        <v>347.83</v>
      </c>
      <c r="E119" s="134"/>
      <c r="F119" s="134"/>
    </row>
    <row r="120" ht="15.0" customHeight="1">
      <c r="A120" s="133">
        <v>92838.0</v>
      </c>
      <c r="B120" s="137" t="s">
        <v>10512</v>
      </c>
      <c r="C120" s="133" t="s">
        <v>187</v>
      </c>
      <c r="D120" s="133">
        <v>12.0</v>
      </c>
      <c r="E120" s="134"/>
      <c r="F120" s="134"/>
    </row>
    <row r="121" ht="15.0" customHeight="1">
      <c r="A121" s="133">
        <v>92839.0</v>
      </c>
      <c r="B121" s="137" t="s">
        <v>10513</v>
      </c>
      <c r="C121" s="133" t="s">
        <v>187</v>
      </c>
      <c r="D121" s="133">
        <v>425.66</v>
      </c>
      <c r="E121" s="134"/>
      <c r="F121" s="134"/>
    </row>
    <row r="122" ht="15.0" customHeight="1">
      <c r="A122" s="133">
        <v>92840.0</v>
      </c>
      <c r="B122" s="137" t="s">
        <v>10514</v>
      </c>
      <c r="C122" s="133" t="s">
        <v>187</v>
      </c>
      <c r="D122" s="133">
        <v>14.23</v>
      </c>
      <c r="E122" s="134"/>
      <c r="F122" s="134"/>
    </row>
    <row r="123" ht="15.0" customHeight="1">
      <c r="A123" s="133">
        <v>92841.0</v>
      </c>
      <c r="B123" s="137" t="s">
        <v>10515</v>
      </c>
      <c r="C123" s="133" t="s">
        <v>187</v>
      </c>
      <c r="D123" s="133">
        <v>554.64</v>
      </c>
      <c r="E123" s="134"/>
      <c r="F123" s="134"/>
    </row>
    <row r="124" ht="15.0" customHeight="1">
      <c r="A124" s="133">
        <v>92842.0</v>
      </c>
      <c r="B124" s="137" t="s">
        <v>10516</v>
      </c>
      <c r="C124" s="133" t="s">
        <v>187</v>
      </c>
      <c r="D124" s="133">
        <v>16.25</v>
      </c>
      <c r="E124" s="134"/>
      <c r="F124" s="134"/>
    </row>
    <row r="125" ht="15.0" customHeight="1">
      <c r="A125" s="133">
        <v>92843.0</v>
      </c>
      <c r="B125" s="137" t="s">
        <v>10517</v>
      </c>
      <c r="C125" s="133" t="s">
        <v>187</v>
      </c>
      <c r="D125" s="133">
        <v>573.71</v>
      </c>
      <c r="E125" s="134"/>
      <c r="F125" s="134"/>
    </row>
    <row r="126" ht="15.0" customHeight="1">
      <c r="A126" s="133">
        <v>92844.0</v>
      </c>
      <c r="B126" s="137" t="s">
        <v>10518</v>
      </c>
      <c r="C126" s="133" t="s">
        <v>187</v>
      </c>
      <c r="D126" s="133">
        <v>18.46</v>
      </c>
      <c r="E126" s="134"/>
      <c r="F126" s="134"/>
    </row>
    <row r="127" ht="15.0" customHeight="1">
      <c r="A127" s="133">
        <v>92845.0</v>
      </c>
      <c r="B127" s="137" t="s">
        <v>10519</v>
      </c>
      <c r="C127" s="133" t="s">
        <v>187</v>
      </c>
      <c r="D127" s="133">
        <v>851.45</v>
      </c>
      <c r="E127" s="134"/>
      <c r="F127" s="134"/>
    </row>
    <row r="128" ht="15.0" customHeight="1">
      <c r="A128" s="133">
        <v>92846.0</v>
      </c>
      <c r="B128" s="137" t="s">
        <v>10520</v>
      </c>
      <c r="C128" s="133" t="s">
        <v>187</v>
      </c>
      <c r="D128" s="133">
        <v>20.46</v>
      </c>
      <c r="E128" s="134"/>
      <c r="F128" s="134"/>
    </row>
    <row r="129" ht="15.0" customHeight="1">
      <c r="A129" s="133">
        <v>92847.0</v>
      </c>
      <c r="B129" s="137" t="s">
        <v>10521</v>
      </c>
      <c r="C129" s="133" t="s">
        <v>187</v>
      </c>
      <c r="D129" s="133">
        <v>874.45</v>
      </c>
      <c r="E129" s="134"/>
      <c r="F129" s="134"/>
    </row>
    <row r="130" ht="15.0" customHeight="1">
      <c r="A130" s="133">
        <v>92848.0</v>
      </c>
      <c r="B130" s="137" t="s">
        <v>10522</v>
      </c>
      <c r="C130" s="133" t="s">
        <v>187</v>
      </c>
      <c r="D130" s="133">
        <v>22.71</v>
      </c>
      <c r="E130" s="134"/>
      <c r="F130" s="134"/>
    </row>
    <row r="131" ht="15.0" customHeight="1">
      <c r="A131" s="133">
        <v>92849.0</v>
      </c>
      <c r="B131" s="137" t="s">
        <v>10523</v>
      </c>
      <c r="C131" s="133" t="s">
        <v>187</v>
      </c>
      <c r="D131" s="133">
        <v>194.65</v>
      </c>
      <c r="E131" s="134"/>
      <c r="F131" s="134"/>
    </row>
    <row r="132" ht="15.0" customHeight="1">
      <c r="A132" s="133">
        <v>92850.0</v>
      </c>
      <c r="B132" s="137" t="s">
        <v>10524</v>
      </c>
      <c r="C132" s="133" t="s">
        <v>187</v>
      </c>
      <c r="D132" s="133">
        <v>14.83</v>
      </c>
      <c r="E132" s="134"/>
      <c r="F132" s="134"/>
    </row>
    <row r="133" ht="15.0" customHeight="1">
      <c r="A133" s="133">
        <v>92851.0</v>
      </c>
      <c r="B133" s="137" t="s">
        <v>10525</v>
      </c>
      <c r="C133" s="133" t="s">
        <v>187</v>
      </c>
      <c r="D133" s="133">
        <v>205.01</v>
      </c>
      <c r="E133" s="134"/>
      <c r="F133" s="134"/>
    </row>
    <row r="134" ht="15.0" customHeight="1">
      <c r="A134" s="133">
        <v>92852.0</v>
      </c>
      <c r="B134" s="137" t="s">
        <v>10526</v>
      </c>
      <c r="C134" s="133" t="s">
        <v>187</v>
      </c>
      <c r="D134" s="133">
        <v>18.7</v>
      </c>
      <c r="E134" s="134"/>
      <c r="F134" s="134"/>
    </row>
    <row r="135" ht="15.0" customHeight="1">
      <c r="A135" s="133">
        <v>92853.0</v>
      </c>
      <c r="B135" s="137" t="s">
        <v>10527</v>
      </c>
      <c r="C135" s="133" t="s">
        <v>187</v>
      </c>
      <c r="D135" s="133">
        <v>358.78</v>
      </c>
      <c r="E135" s="134"/>
      <c r="F135" s="134"/>
    </row>
    <row r="136" ht="15.0" customHeight="1">
      <c r="A136" s="133">
        <v>92854.0</v>
      </c>
      <c r="B136" s="137" t="s">
        <v>10528</v>
      </c>
      <c r="C136" s="133" t="s">
        <v>187</v>
      </c>
      <c r="D136" s="133">
        <v>22.78</v>
      </c>
      <c r="E136" s="134"/>
      <c r="F136" s="134"/>
    </row>
    <row r="137" ht="15.0" customHeight="1">
      <c r="A137" s="133">
        <v>92855.0</v>
      </c>
      <c r="B137" s="137" t="s">
        <v>10529</v>
      </c>
      <c r="C137" s="133" t="s">
        <v>187</v>
      </c>
      <c r="D137" s="133">
        <v>438.49</v>
      </c>
      <c r="E137" s="134"/>
      <c r="F137" s="134"/>
    </row>
    <row r="138" ht="15.0" customHeight="1">
      <c r="A138" s="133">
        <v>92856.0</v>
      </c>
      <c r="B138" s="137" t="s">
        <v>10530</v>
      </c>
      <c r="C138" s="133" t="s">
        <v>187</v>
      </c>
      <c r="D138" s="133">
        <v>26.85</v>
      </c>
      <c r="E138" s="134"/>
      <c r="F138" s="134"/>
    </row>
    <row r="139" ht="15.0" customHeight="1">
      <c r="A139" s="133">
        <v>92857.0</v>
      </c>
      <c r="B139" s="137" t="s">
        <v>10531</v>
      </c>
      <c r="C139" s="133" t="s">
        <v>187</v>
      </c>
      <c r="D139" s="133">
        <v>569.36</v>
      </c>
      <c r="E139" s="134"/>
      <c r="F139" s="134"/>
    </row>
    <row r="140" ht="15.0" customHeight="1">
      <c r="A140" s="133">
        <v>92858.0</v>
      </c>
      <c r="B140" s="137" t="s">
        <v>10532</v>
      </c>
      <c r="C140" s="133" t="s">
        <v>187</v>
      </c>
      <c r="D140" s="133">
        <v>30.73</v>
      </c>
      <c r="E140" s="134"/>
      <c r="F140" s="134"/>
    </row>
    <row r="141" ht="15.0" customHeight="1">
      <c r="A141" s="133">
        <v>92859.0</v>
      </c>
      <c r="B141" s="137" t="s">
        <v>10533</v>
      </c>
      <c r="C141" s="133" t="s">
        <v>187</v>
      </c>
      <c r="D141" s="133">
        <v>590.15</v>
      </c>
      <c r="E141" s="134"/>
      <c r="F141" s="134"/>
    </row>
    <row r="142" ht="15.0" customHeight="1">
      <c r="A142" s="133">
        <v>92860.0</v>
      </c>
      <c r="B142" s="137" t="s">
        <v>10534</v>
      </c>
      <c r="C142" s="133" t="s">
        <v>187</v>
      </c>
      <c r="D142" s="133">
        <v>34.9</v>
      </c>
      <c r="E142" s="134"/>
      <c r="F142" s="134"/>
    </row>
    <row r="143" ht="15.0" customHeight="1">
      <c r="A143" s="133">
        <v>92861.0</v>
      </c>
      <c r="B143" s="137" t="s">
        <v>10535</v>
      </c>
      <c r="C143" s="133" t="s">
        <v>187</v>
      </c>
      <c r="D143" s="133">
        <v>869.95</v>
      </c>
      <c r="E143" s="134"/>
      <c r="F143" s="134"/>
    </row>
    <row r="144" ht="15.0" customHeight="1">
      <c r="A144" s="133">
        <v>92862.0</v>
      </c>
      <c r="B144" s="137" t="s">
        <v>10536</v>
      </c>
      <c r="C144" s="133" t="s">
        <v>187</v>
      </c>
      <c r="D144" s="133">
        <v>38.96</v>
      </c>
      <c r="E144" s="134"/>
      <c r="F144" s="134"/>
    </row>
    <row r="145" ht="15.0" customHeight="1">
      <c r="A145" s="133">
        <v>92863.0</v>
      </c>
      <c r="B145" s="137" t="s">
        <v>10537</v>
      </c>
      <c r="C145" s="133" t="s">
        <v>187</v>
      </c>
      <c r="D145" s="133">
        <v>895.09</v>
      </c>
      <c r="E145" s="134"/>
      <c r="F145" s="134"/>
    </row>
    <row r="146" ht="15.0" customHeight="1">
      <c r="A146" s="133">
        <v>92864.0</v>
      </c>
      <c r="B146" s="137" t="s">
        <v>10538</v>
      </c>
      <c r="C146" s="133" t="s">
        <v>187</v>
      </c>
      <c r="D146" s="133">
        <v>43.02</v>
      </c>
      <c r="E146" s="134"/>
      <c r="F146" s="134"/>
    </row>
    <row r="147" ht="15.0" customHeight="1">
      <c r="A147" s="133">
        <v>92210.0</v>
      </c>
      <c r="B147" s="137" t="s">
        <v>10539</v>
      </c>
      <c r="C147" s="133" t="s">
        <v>187</v>
      </c>
      <c r="D147" s="133">
        <v>151.74</v>
      </c>
      <c r="E147" s="134"/>
      <c r="F147" s="134"/>
    </row>
    <row r="148" ht="15.0" customHeight="1">
      <c r="A148" s="133">
        <v>92211.0</v>
      </c>
      <c r="B148" s="137" t="s">
        <v>10540</v>
      </c>
      <c r="C148" s="133" t="s">
        <v>187</v>
      </c>
      <c r="D148" s="133">
        <v>182.31</v>
      </c>
      <c r="E148" s="134"/>
      <c r="F148" s="134"/>
    </row>
    <row r="149" ht="15.0" customHeight="1">
      <c r="A149" s="133">
        <v>92212.0</v>
      </c>
      <c r="B149" s="137" t="s">
        <v>10541</v>
      </c>
      <c r="C149" s="133" t="s">
        <v>187</v>
      </c>
      <c r="D149" s="133">
        <v>271.63</v>
      </c>
      <c r="E149" s="134"/>
      <c r="F149" s="134"/>
    </row>
    <row r="150" ht="15.0" customHeight="1">
      <c r="A150" s="133">
        <v>92213.0</v>
      </c>
      <c r="B150" s="137" t="s">
        <v>10542</v>
      </c>
      <c r="C150" s="133" t="s">
        <v>187</v>
      </c>
      <c r="D150" s="133">
        <v>356.75</v>
      </c>
      <c r="E150" s="134"/>
      <c r="F150" s="134"/>
    </row>
    <row r="151" ht="15.0" customHeight="1">
      <c r="A151" s="133">
        <v>92214.0</v>
      </c>
      <c r="B151" s="137" t="s">
        <v>10543</v>
      </c>
      <c r="C151" s="133" t="s">
        <v>187</v>
      </c>
      <c r="D151" s="133">
        <v>430.88</v>
      </c>
      <c r="E151" s="134"/>
      <c r="F151" s="134"/>
    </row>
    <row r="152" ht="15.0" customHeight="1">
      <c r="A152" s="133">
        <v>92215.0</v>
      </c>
      <c r="B152" s="137" t="s">
        <v>10544</v>
      </c>
      <c r="C152" s="133" t="s">
        <v>187</v>
      </c>
      <c r="D152" s="133">
        <v>494.7</v>
      </c>
      <c r="E152" s="134"/>
      <c r="F152" s="134"/>
    </row>
    <row r="153" ht="15.0" customHeight="1">
      <c r="A153" s="133">
        <v>92216.0</v>
      </c>
      <c r="B153" s="137" t="s">
        <v>10545</v>
      </c>
      <c r="C153" s="133" t="s">
        <v>187</v>
      </c>
      <c r="D153" s="133">
        <v>517.09</v>
      </c>
      <c r="E153" s="134"/>
      <c r="F153" s="134"/>
    </row>
    <row r="154" ht="15.0" customHeight="1">
      <c r="A154" s="133">
        <v>92219.0</v>
      </c>
      <c r="B154" s="137" t="s">
        <v>10546</v>
      </c>
      <c r="C154" s="133" t="s">
        <v>187</v>
      </c>
      <c r="D154" s="133">
        <v>160.42</v>
      </c>
      <c r="E154" s="134"/>
      <c r="F154" s="134"/>
    </row>
    <row r="155" ht="15.0" customHeight="1">
      <c r="A155" s="133">
        <v>92220.0</v>
      </c>
      <c r="B155" s="137" t="s">
        <v>10547</v>
      </c>
      <c r="C155" s="133" t="s">
        <v>187</v>
      </c>
      <c r="D155" s="133">
        <v>193.1</v>
      </c>
      <c r="E155" s="134"/>
      <c r="F155" s="134"/>
    </row>
    <row r="156" ht="15.0" customHeight="1">
      <c r="A156" s="133">
        <v>92221.0</v>
      </c>
      <c r="B156" s="137" t="s">
        <v>10548</v>
      </c>
      <c r="C156" s="133" t="s">
        <v>187</v>
      </c>
      <c r="D156" s="133">
        <v>284.25</v>
      </c>
      <c r="E156" s="134"/>
      <c r="F156" s="134"/>
    </row>
    <row r="157" ht="15.0" customHeight="1">
      <c r="A157" s="133">
        <v>92222.0</v>
      </c>
      <c r="B157" s="137" t="s">
        <v>10549</v>
      </c>
      <c r="C157" s="133" t="s">
        <v>187</v>
      </c>
      <c r="D157" s="133">
        <v>371.45</v>
      </c>
      <c r="E157" s="134"/>
      <c r="F157" s="134"/>
    </row>
    <row r="158" ht="15.0" customHeight="1">
      <c r="A158" s="133">
        <v>92223.0</v>
      </c>
      <c r="B158" s="137" t="s">
        <v>10550</v>
      </c>
      <c r="C158" s="133" t="s">
        <v>187</v>
      </c>
      <c r="D158" s="133">
        <v>447.33</v>
      </c>
      <c r="E158" s="134"/>
      <c r="F158" s="134"/>
    </row>
    <row r="159" ht="15.0" customHeight="1">
      <c r="A159" s="133">
        <v>92224.0</v>
      </c>
      <c r="B159" s="137" t="s">
        <v>10551</v>
      </c>
      <c r="C159" s="133" t="s">
        <v>187</v>
      </c>
      <c r="D159" s="133">
        <v>512.92</v>
      </c>
      <c r="E159" s="134"/>
      <c r="F159" s="134"/>
    </row>
    <row r="160" ht="15.0" customHeight="1">
      <c r="A160" s="133">
        <v>92226.0</v>
      </c>
      <c r="B160" s="137" t="s">
        <v>10552</v>
      </c>
      <c r="C160" s="133" t="s">
        <v>187</v>
      </c>
      <c r="D160" s="133">
        <v>537.52</v>
      </c>
      <c r="E160" s="134"/>
      <c r="F160" s="134"/>
    </row>
    <row r="161" ht="15.0" customHeight="1">
      <c r="A161" s="133">
        <v>92808.0</v>
      </c>
      <c r="B161" s="137" t="s">
        <v>10553</v>
      </c>
      <c r="C161" s="133" t="s">
        <v>187</v>
      </c>
      <c r="D161" s="133">
        <v>35.3</v>
      </c>
      <c r="E161" s="134"/>
      <c r="F161" s="134"/>
    </row>
    <row r="162" ht="15.0" customHeight="1">
      <c r="A162" s="133">
        <v>92809.0</v>
      </c>
      <c r="B162" s="137" t="s">
        <v>10554</v>
      </c>
      <c r="C162" s="133" t="s">
        <v>187</v>
      </c>
      <c r="D162" s="133">
        <v>45.28</v>
      </c>
      <c r="E162" s="134"/>
      <c r="F162" s="134"/>
    </row>
    <row r="163" ht="15.0" customHeight="1">
      <c r="A163" s="133">
        <v>92810.0</v>
      </c>
      <c r="B163" s="137" t="s">
        <v>10555</v>
      </c>
      <c r="C163" s="133" t="s">
        <v>187</v>
      </c>
      <c r="D163" s="133">
        <v>55.09</v>
      </c>
      <c r="E163" s="134"/>
      <c r="F163" s="134"/>
    </row>
    <row r="164" ht="15.0" customHeight="1">
      <c r="A164" s="133">
        <v>92811.0</v>
      </c>
      <c r="B164" s="137" t="s">
        <v>10556</v>
      </c>
      <c r="C164" s="133" t="s">
        <v>187</v>
      </c>
      <c r="D164" s="133">
        <v>65.63</v>
      </c>
      <c r="E164" s="134"/>
      <c r="F164" s="134"/>
    </row>
    <row r="165" ht="15.0" customHeight="1">
      <c r="A165" s="133">
        <v>92812.0</v>
      </c>
      <c r="B165" s="137" t="s">
        <v>10557</v>
      </c>
      <c r="C165" s="133" t="s">
        <v>187</v>
      </c>
      <c r="D165" s="133">
        <v>75.98</v>
      </c>
      <c r="E165" s="134"/>
      <c r="F165" s="134"/>
    </row>
    <row r="166" ht="15.0" customHeight="1">
      <c r="A166" s="133">
        <v>92813.0</v>
      </c>
      <c r="B166" s="137" t="s">
        <v>10558</v>
      </c>
      <c r="C166" s="133" t="s">
        <v>187</v>
      </c>
      <c r="D166" s="133">
        <v>88.13</v>
      </c>
      <c r="E166" s="134"/>
      <c r="F166" s="134"/>
    </row>
    <row r="167" ht="15.0" customHeight="1">
      <c r="A167" s="133">
        <v>92814.0</v>
      </c>
      <c r="B167" s="137" t="s">
        <v>10559</v>
      </c>
      <c r="C167" s="133" t="s">
        <v>187</v>
      </c>
      <c r="D167" s="133">
        <v>100.88</v>
      </c>
      <c r="E167" s="134"/>
      <c r="F167" s="134"/>
    </row>
    <row r="168" ht="15.0" customHeight="1">
      <c r="A168" s="133">
        <v>92815.0</v>
      </c>
      <c r="B168" s="137" t="s">
        <v>10560</v>
      </c>
      <c r="C168" s="133" t="s">
        <v>187</v>
      </c>
      <c r="D168" s="133">
        <v>115.49</v>
      </c>
      <c r="E168" s="134"/>
      <c r="F168" s="134"/>
    </row>
    <row r="169" ht="15.0" customHeight="1">
      <c r="A169" s="133">
        <v>92816.0</v>
      </c>
      <c r="B169" s="137" t="s">
        <v>10561</v>
      </c>
      <c r="C169" s="133" t="s">
        <v>187</v>
      </c>
      <c r="D169" s="133">
        <v>744.36</v>
      </c>
      <c r="E169" s="134"/>
      <c r="F169" s="134"/>
    </row>
    <row r="170" ht="15.0" customHeight="1">
      <c r="A170" s="133">
        <v>92817.0</v>
      </c>
      <c r="B170" s="137" t="s">
        <v>10562</v>
      </c>
      <c r="C170" s="133" t="s">
        <v>187</v>
      </c>
      <c r="D170" s="133">
        <v>144.54</v>
      </c>
      <c r="E170" s="134"/>
      <c r="F170" s="134"/>
    </row>
    <row r="171" ht="15.0" customHeight="1">
      <c r="A171" s="133">
        <v>92818.0</v>
      </c>
      <c r="B171" s="137" t="s">
        <v>10563</v>
      </c>
      <c r="C171" s="133" t="s">
        <v>187</v>
      </c>
      <c r="D171" s="138">
        <v>1063.55</v>
      </c>
      <c r="E171" s="134"/>
      <c r="F171" s="134"/>
    </row>
    <row r="172" ht="15.0" customHeight="1">
      <c r="A172" s="133">
        <v>92819.0</v>
      </c>
      <c r="B172" s="137" t="s">
        <v>10564</v>
      </c>
      <c r="C172" s="133" t="s">
        <v>187</v>
      </c>
      <c r="D172" s="133">
        <v>194.55</v>
      </c>
      <c r="E172" s="134"/>
      <c r="F172" s="134"/>
    </row>
    <row r="173" ht="15.0" customHeight="1">
      <c r="A173" s="133">
        <v>92820.0</v>
      </c>
      <c r="B173" s="137" t="s">
        <v>10565</v>
      </c>
      <c r="C173" s="133" t="s">
        <v>187</v>
      </c>
      <c r="D173" s="133">
        <v>42.09</v>
      </c>
      <c r="E173" s="134"/>
      <c r="F173" s="134"/>
    </row>
    <row r="174" ht="15.0" customHeight="1">
      <c r="A174" s="133">
        <v>92821.0</v>
      </c>
      <c r="B174" s="137" t="s">
        <v>10566</v>
      </c>
      <c r="C174" s="133" t="s">
        <v>187</v>
      </c>
      <c r="D174" s="133">
        <v>53.96</v>
      </c>
      <c r="E174" s="134"/>
      <c r="F174" s="134"/>
    </row>
    <row r="175" ht="15.0" customHeight="1">
      <c r="A175" s="133">
        <v>92822.0</v>
      </c>
      <c r="B175" s="137" t="s">
        <v>10567</v>
      </c>
      <c r="C175" s="133" t="s">
        <v>187</v>
      </c>
      <c r="D175" s="133">
        <v>65.88</v>
      </c>
      <c r="E175" s="134"/>
      <c r="F175" s="134"/>
    </row>
    <row r="176" ht="15.0" customHeight="1">
      <c r="A176" s="133">
        <v>92824.0</v>
      </c>
      <c r="B176" s="137" t="s">
        <v>10568</v>
      </c>
      <c r="C176" s="133" t="s">
        <v>187</v>
      </c>
      <c r="D176" s="133">
        <v>78.25</v>
      </c>
      <c r="E176" s="134"/>
      <c r="F176" s="134"/>
    </row>
    <row r="177" ht="15.0" customHeight="1">
      <c r="A177" s="133">
        <v>92825.0</v>
      </c>
      <c r="B177" s="137" t="s">
        <v>10569</v>
      </c>
      <c r="C177" s="133" t="s">
        <v>187</v>
      </c>
      <c r="D177" s="133">
        <v>90.68</v>
      </c>
      <c r="E177" s="134"/>
      <c r="F177" s="134"/>
    </row>
    <row r="178" ht="15.0" customHeight="1">
      <c r="A178" s="133">
        <v>92826.0</v>
      </c>
      <c r="B178" s="137" t="s">
        <v>10570</v>
      </c>
      <c r="C178" s="133" t="s">
        <v>187</v>
      </c>
      <c r="D178" s="133">
        <v>104.58</v>
      </c>
      <c r="E178" s="134"/>
      <c r="F178" s="134"/>
    </row>
    <row r="179" ht="15.0" customHeight="1">
      <c r="A179" s="133">
        <v>92827.0</v>
      </c>
      <c r="B179" s="137" t="s">
        <v>10571</v>
      </c>
      <c r="C179" s="133" t="s">
        <v>187</v>
      </c>
      <c r="D179" s="133">
        <v>119.1</v>
      </c>
      <c r="E179" s="134"/>
      <c r="F179" s="134"/>
    </row>
    <row r="180" ht="15.0" customHeight="1">
      <c r="A180" s="133">
        <v>92828.0</v>
      </c>
      <c r="B180" s="137" t="s">
        <v>10572</v>
      </c>
      <c r="C180" s="133" t="s">
        <v>187</v>
      </c>
      <c r="D180" s="133">
        <v>135.92</v>
      </c>
      <c r="E180" s="134"/>
      <c r="F180" s="134"/>
    </row>
    <row r="181" ht="15.0" customHeight="1">
      <c r="A181" s="133">
        <v>92829.0</v>
      </c>
      <c r="B181" s="137" t="s">
        <v>10573</v>
      </c>
      <c r="C181" s="133" t="s">
        <v>187</v>
      </c>
      <c r="D181" s="133">
        <v>768.43</v>
      </c>
      <c r="E181" s="134"/>
      <c r="F181" s="134"/>
    </row>
    <row r="182" ht="15.0" customHeight="1">
      <c r="A182" s="133">
        <v>92830.0</v>
      </c>
      <c r="B182" s="137" t="s">
        <v>10574</v>
      </c>
      <c r="C182" s="133" t="s">
        <v>187</v>
      </c>
      <c r="D182" s="133">
        <v>168.61</v>
      </c>
      <c r="E182" s="134"/>
      <c r="F182" s="134"/>
    </row>
    <row r="183" ht="15.0" customHeight="1">
      <c r="A183" s="133">
        <v>92831.0</v>
      </c>
      <c r="B183" s="137" t="s">
        <v>10575</v>
      </c>
      <c r="C183" s="133" t="s">
        <v>187</v>
      </c>
      <c r="D183" s="138">
        <v>1093.13</v>
      </c>
      <c r="E183" s="134"/>
      <c r="F183" s="134"/>
    </row>
    <row r="184" ht="15.0" customHeight="1">
      <c r="A184" s="133">
        <v>92832.0</v>
      </c>
      <c r="B184" s="137" t="s">
        <v>10576</v>
      </c>
      <c r="C184" s="133" t="s">
        <v>187</v>
      </c>
      <c r="D184" s="133">
        <v>224.13</v>
      </c>
      <c r="E184" s="134"/>
      <c r="F184" s="134"/>
    </row>
    <row r="185" ht="15.0" customHeight="1">
      <c r="A185" s="133">
        <v>95565.0</v>
      </c>
      <c r="B185" s="137" t="s">
        <v>10577</v>
      </c>
      <c r="C185" s="133" t="s">
        <v>187</v>
      </c>
      <c r="D185" s="133">
        <v>130.2</v>
      </c>
      <c r="E185" s="134"/>
      <c r="F185" s="134"/>
    </row>
    <row r="186" ht="15.0" customHeight="1">
      <c r="A186" s="133">
        <v>95566.0</v>
      </c>
      <c r="B186" s="137" t="s">
        <v>10578</v>
      </c>
      <c r="C186" s="133" t="s">
        <v>187</v>
      </c>
      <c r="D186" s="133">
        <v>137.1</v>
      </c>
      <c r="E186" s="134"/>
      <c r="F186" s="134"/>
    </row>
    <row r="187" ht="15.0" customHeight="1">
      <c r="A187" s="133">
        <v>95567.0</v>
      </c>
      <c r="B187" s="137" t="s">
        <v>10579</v>
      </c>
      <c r="C187" s="133" t="s">
        <v>187</v>
      </c>
      <c r="D187" s="133">
        <v>102.82</v>
      </c>
      <c r="E187" s="134"/>
      <c r="F187" s="134"/>
    </row>
    <row r="188" ht="15.0" customHeight="1">
      <c r="A188" s="133">
        <v>95568.0</v>
      </c>
      <c r="B188" s="137" t="s">
        <v>10580</v>
      </c>
      <c r="C188" s="133" t="s">
        <v>187</v>
      </c>
      <c r="D188" s="133">
        <v>125.11</v>
      </c>
      <c r="E188" s="134"/>
      <c r="F188" s="134"/>
    </row>
    <row r="189" ht="15.0" customHeight="1">
      <c r="A189" s="133">
        <v>95569.0</v>
      </c>
      <c r="B189" s="137" t="s">
        <v>10581</v>
      </c>
      <c r="C189" s="133" t="s">
        <v>187</v>
      </c>
      <c r="D189" s="133">
        <v>173.71</v>
      </c>
      <c r="E189" s="134"/>
      <c r="F189" s="134"/>
    </row>
    <row r="190" ht="15.0" customHeight="1">
      <c r="A190" s="133">
        <v>95570.0</v>
      </c>
      <c r="B190" s="137" t="s">
        <v>10582</v>
      </c>
      <c r="C190" s="133" t="s">
        <v>187</v>
      </c>
      <c r="D190" s="133">
        <v>109.72</v>
      </c>
      <c r="E190" s="134"/>
      <c r="F190" s="134"/>
    </row>
    <row r="191" ht="15.0" customHeight="1">
      <c r="A191" s="133">
        <v>95571.0</v>
      </c>
      <c r="B191" s="137" t="s">
        <v>10583</v>
      </c>
      <c r="C191" s="133" t="s">
        <v>187</v>
      </c>
      <c r="D191" s="133">
        <v>133.94</v>
      </c>
      <c r="E191" s="134"/>
      <c r="F191" s="134"/>
    </row>
    <row r="192" ht="15.0" customHeight="1">
      <c r="A192" s="133">
        <v>95572.0</v>
      </c>
      <c r="B192" s="137" t="s">
        <v>10584</v>
      </c>
      <c r="C192" s="133" t="s">
        <v>187</v>
      </c>
      <c r="D192" s="133">
        <v>184.67</v>
      </c>
      <c r="E192" s="134"/>
      <c r="F192" s="134"/>
    </row>
    <row r="193" ht="15.0" customHeight="1">
      <c r="A193" s="133">
        <v>97127.0</v>
      </c>
      <c r="B193" s="137" t="s">
        <v>10585</v>
      </c>
      <c r="C193" s="133" t="s">
        <v>187</v>
      </c>
      <c r="D193" s="133">
        <v>4.35</v>
      </c>
      <c r="E193" s="134"/>
      <c r="F193" s="134"/>
    </row>
    <row r="194" ht="15.0" customHeight="1">
      <c r="A194" s="133">
        <v>97128.0</v>
      </c>
      <c r="B194" s="137" t="s">
        <v>10586</v>
      </c>
      <c r="C194" s="133" t="s">
        <v>187</v>
      </c>
      <c r="D194" s="133">
        <v>8.9</v>
      </c>
      <c r="E194" s="134"/>
      <c r="F194" s="134"/>
    </row>
    <row r="195" ht="15.0" customHeight="1">
      <c r="A195" s="133">
        <v>97129.0</v>
      </c>
      <c r="B195" s="137" t="s">
        <v>10587</v>
      </c>
      <c r="C195" s="133" t="s">
        <v>187</v>
      </c>
      <c r="D195" s="133">
        <v>10.95</v>
      </c>
      <c r="E195" s="134"/>
      <c r="F195" s="134"/>
    </row>
    <row r="196" ht="15.0" customHeight="1">
      <c r="A196" s="133">
        <v>97130.0</v>
      </c>
      <c r="B196" s="137" t="s">
        <v>10588</v>
      </c>
      <c r="C196" s="133" t="s">
        <v>187</v>
      </c>
      <c r="D196" s="133">
        <v>12.99</v>
      </c>
      <c r="E196" s="134"/>
      <c r="F196" s="134"/>
    </row>
    <row r="197" ht="15.0" customHeight="1">
      <c r="A197" s="133">
        <v>97131.0</v>
      </c>
      <c r="B197" s="137" t="s">
        <v>10589</v>
      </c>
      <c r="C197" s="133" t="s">
        <v>187</v>
      </c>
      <c r="D197" s="133">
        <v>15.03</v>
      </c>
      <c r="E197" s="134"/>
      <c r="F197" s="134"/>
    </row>
    <row r="198" ht="15.0" customHeight="1">
      <c r="A198" s="133">
        <v>97132.0</v>
      </c>
      <c r="B198" s="137" t="s">
        <v>10590</v>
      </c>
      <c r="C198" s="133" t="s">
        <v>187</v>
      </c>
      <c r="D198" s="133">
        <v>17.07</v>
      </c>
      <c r="E198" s="134"/>
      <c r="F198" s="134"/>
    </row>
    <row r="199" ht="15.0" customHeight="1">
      <c r="A199" s="133">
        <v>97133.0</v>
      </c>
      <c r="B199" s="137" t="s">
        <v>10591</v>
      </c>
      <c r="C199" s="133" t="s">
        <v>187</v>
      </c>
      <c r="D199" s="133">
        <v>21.15</v>
      </c>
      <c r="E199" s="134"/>
      <c r="F199" s="134"/>
    </row>
    <row r="200" ht="15.0" customHeight="1">
      <c r="A200" s="133">
        <v>97134.0</v>
      </c>
      <c r="B200" s="137" t="s">
        <v>10592</v>
      </c>
      <c r="C200" s="133" t="s">
        <v>187</v>
      </c>
      <c r="D200" s="133">
        <v>1.99</v>
      </c>
      <c r="E200" s="134"/>
      <c r="F200" s="134"/>
    </row>
    <row r="201" ht="15.0" customHeight="1">
      <c r="A201" s="133">
        <v>97135.0</v>
      </c>
      <c r="B201" s="137" t="s">
        <v>10593</v>
      </c>
      <c r="C201" s="133" t="s">
        <v>187</v>
      </c>
      <c r="D201" s="133">
        <v>4.55</v>
      </c>
      <c r="E201" s="134"/>
      <c r="F201" s="134"/>
    </row>
    <row r="202" ht="15.0" customHeight="1">
      <c r="A202" s="133">
        <v>97136.0</v>
      </c>
      <c r="B202" s="137" t="s">
        <v>10594</v>
      </c>
      <c r="C202" s="133" t="s">
        <v>187</v>
      </c>
      <c r="D202" s="133">
        <v>5.6</v>
      </c>
      <c r="E202" s="134"/>
      <c r="F202" s="134"/>
    </row>
    <row r="203" ht="15.0" customHeight="1">
      <c r="A203" s="133">
        <v>97137.0</v>
      </c>
      <c r="B203" s="137" t="s">
        <v>10595</v>
      </c>
      <c r="C203" s="133" t="s">
        <v>187</v>
      </c>
      <c r="D203" s="133">
        <v>6.65</v>
      </c>
      <c r="E203" s="134"/>
      <c r="F203" s="134"/>
    </row>
    <row r="204" ht="15.0" customHeight="1">
      <c r="A204" s="133">
        <v>97138.0</v>
      </c>
      <c r="B204" s="137" t="s">
        <v>10596</v>
      </c>
      <c r="C204" s="133" t="s">
        <v>187</v>
      </c>
      <c r="D204" s="133">
        <v>7.69</v>
      </c>
      <c r="E204" s="134"/>
      <c r="F204" s="134"/>
    </row>
    <row r="205" ht="15.0" customHeight="1">
      <c r="A205" s="133">
        <v>97139.0</v>
      </c>
      <c r="B205" s="137" t="s">
        <v>10597</v>
      </c>
      <c r="C205" s="133" t="s">
        <v>187</v>
      </c>
      <c r="D205" s="133">
        <v>8.74</v>
      </c>
      <c r="E205" s="134"/>
      <c r="F205" s="134"/>
    </row>
    <row r="206" ht="15.0" customHeight="1">
      <c r="A206" s="133">
        <v>97140.0</v>
      </c>
      <c r="B206" s="137" t="s">
        <v>10598</v>
      </c>
      <c r="C206" s="133" t="s">
        <v>187</v>
      </c>
      <c r="D206" s="133">
        <v>10.84</v>
      </c>
      <c r="E206" s="134"/>
      <c r="F206" s="134"/>
    </row>
    <row r="207" ht="15.0" customHeight="1">
      <c r="A207" s="133">
        <v>103089.0</v>
      </c>
      <c r="B207" s="137" t="s">
        <v>10599</v>
      </c>
      <c r="C207" s="133" t="s">
        <v>187</v>
      </c>
      <c r="D207" s="133">
        <v>8.87</v>
      </c>
      <c r="E207" s="134"/>
      <c r="F207" s="134"/>
    </row>
    <row r="208" ht="15.0" customHeight="1">
      <c r="A208" s="133">
        <v>103090.0</v>
      </c>
      <c r="B208" s="137" t="s">
        <v>10600</v>
      </c>
      <c r="C208" s="133" t="s">
        <v>187</v>
      </c>
      <c r="D208" s="133">
        <v>10.61</v>
      </c>
      <c r="E208" s="134"/>
      <c r="F208" s="134"/>
    </row>
    <row r="209" ht="15.0" customHeight="1">
      <c r="A209" s="133">
        <v>103091.0</v>
      </c>
      <c r="B209" s="137" t="s">
        <v>10601</v>
      </c>
      <c r="C209" s="133" t="s">
        <v>187</v>
      </c>
      <c r="D209" s="133">
        <v>14.96</v>
      </c>
      <c r="E209" s="134"/>
      <c r="F209" s="134"/>
    </row>
    <row r="210" ht="15.0" customHeight="1">
      <c r="A210" s="133">
        <v>103092.0</v>
      </c>
      <c r="B210" s="137" t="s">
        <v>10602</v>
      </c>
      <c r="C210" s="133" t="s">
        <v>187</v>
      </c>
      <c r="D210" s="133">
        <v>19.28</v>
      </c>
      <c r="E210" s="134"/>
      <c r="F210" s="134"/>
    </row>
    <row r="211" ht="15.0" customHeight="1">
      <c r="A211" s="133">
        <v>103093.0</v>
      </c>
      <c r="B211" s="137" t="s">
        <v>10603</v>
      </c>
      <c r="C211" s="133" t="s">
        <v>187</v>
      </c>
      <c r="D211" s="133">
        <v>29.5</v>
      </c>
      <c r="E211" s="134"/>
      <c r="F211" s="134"/>
    </row>
    <row r="212" ht="15.0" customHeight="1">
      <c r="A212" s="133">
        <v>103094.0</v>
      </c>
      <c r="B212" s="137" t="s">
        <v>10604</v>
      </c>
      <c r="C212" s="133" t="s">
        <v>187</v>
      </c>
      <c r="D212" s="133">
        <v>33.88</v>
      </c>
      <c r="E212" s="134"/>
      <c r="F212" s="134"/>
    </row>
    <row r="213" ht="15.0" customHeight="1">
      <c r="A213" s="133">
        <v>103095.0</v>
      </c>
      <c r="B213" s="137" t="s">
        <v>10605</v>
      </c>
      <c r="C213" s="133" t="s">
        <v>187</v>
      </c>
      <c r="D213" s="133">
        <v>44.05</v>
      </c>
      <c r="E213" s="134"/>
      <c r="F213" s="134"/>
    </row>
    <row r="214" ht="15.0" customHeight="1">
      <c r="A214" s="133">
        <v>103096.0</v>
      </c>
      <c r="B214" s="137" t="s">
        <v>10606</v>
      </c>
      <c r="C214" s="133" t="s">
        <v>187</v>
      </c>
      <c r="D214" s="133">
        <v>48.43</v>
      </c>
      <c r="E214" s="134"/>
      <c r="F214" s="134"/>
    </row>
    <row r="215" ht="15.0" customHeight="1">
      <c r="A215" s="133">
        <v>103097.0</v>
      </c>
      <c r="B215" s="137" t="s">
        <v>10607</v>
      </c>
      <c r="C215" s="133" t="s">
        <v>187</v>
      </c>
      <c r="D215" s="133">
        <v>58.62</v>
      </c>
      <c r="E215" s="134"/>
      <c r="F215" s="134"/>
    </row>
    <row r="216" ht="15.0" customHeight="1">
      <c r="A216" s="133">
        <v>103098.0</v>
      </c>
      <c r="B216" s="137" t="s">
        <v>10608</v>
      </c>
      <c r="C216" s="133" t="s">
        <v>187</v>
      </c>
      <c r="D216" s="133">
        <v>62.99</v>
      </c>
      <c r="E216" s="134"/>
      <c r="F216" s="134"/>
    </row>
    <row r="217" ht="15.0" customHeight="1">
      <c r="A217" s="133">
        <v>103099.0</v>
      </c>
      <c r="B217" s="137" t="s">
        <v>10609</v>
      </c>
      <c r="C217" s="133" t="s">
        <v>187</v>
      </c>
      <c r="D217" s="133">
        <v>71.66</v>
      </c>
      <c r="E217" s="134"/>
      <c r="F217" s="134"/>
    </row>
    <row r="218" ht="15.0" customHeight="1">
      <c r="A218" s="133">
        <v>103100.0</v>
      </c>
      <c r="B218" s="137" t="s">
        <v>10610</v>
      </c>
      <c r="C218" s="133" t="s">
        <v>187</v>
      </c>
      <c r="D218" s="133">
        <v>76.5</v>
      </c>
      <c r="E218" s="134"/>
      <c r="F218" s="134"/>
    </row>
    <row r="219" ht="15.0" customHeight="1">
      <c r="A219" s="133">
        <v>103101.0</v>
      </c>
      <c r="B219" s="137" t="s">
        <v>10611</v>
      </c>
      <c r="C219" s="133" t="s">
        <v>187</v>
      </c>
      <c r="D219" s="133">
        <v>84.27</v>
      </c>
      <c r="E219" s="134"/>
      <c r="F219" s="134"/>
    </row>
    <row r="220" ht="15.0" customHeight="1">
      <c r="A220" s="133">
        <v>103102.0</v>
      </c>
      <c r="B220" s="137" t="s">
        <v>10612</v>
      </c>
      <c r="C220" s="133" t="s">
        <v>187</v>
      </c>
      <c r="D220" s="133">
        <v>97.05</v>
      </c>
      <c r="E220" s="134"/>
      <c r="F220" s="134"/>
    </row>
    <row r="221" ht="15.0" customHeight="1">
      <c r="A221" s="133">
        <v>103103.0</v>
      </c>
      <c r="B221" s="137" t="s">
        <v>10613</v>
      </c>
      <c r="C221" s="133" t="s">
        <v>187</v>
      </c>
      <c r="D221" s="133">
        <v>104.82</v>
      </c>
      <c r="E221" s="134"/>
      <c r="F221" s="134"/>
    </row>
    <row r="222" ht="15.0" customHeight="1">
      <c r="A222" s="133">
        <v>103104.0</v>
      </c>
      <c r="B222" s="137" t="s">
        <v>10614</v>
      </c>
      <c r="C222" s="133" t="s">
        <v>187</v>
      </c>
      <c r="D222" s="133">
        <v>125.38</v>
      </c>
      <c r="E222" s="134"/>
      <c r="F222" s="134"/>
    </row>
    <row r="223" ht="15.0" customHeight="1">
      <c r="A223" s="133">
        <v>103105.0</v>
      </c>
      <c r="B223" s="137" t="s">
        <v>10615</v>
      </c>
      <c r="C223" s="133" t="s">
        <v>4</v>
      </c>
      <c r="D223" s="133">
        <v>36.88</v>
      </c>
      <c r="E223" s="134"/>
      <c r="F223" s="134"/>
    </row>
    <row r="224" ht="15.0" customHeight="1">
      <c r="A224" s="133">
        <v>103106.0</v>
      </c>
      <c r="B224" s="137" t="s">
        <v>10616</v>
      </c>
      <c r="C224" s="133" t="s">
        <v>4</v>
      </c>
      <c r="D224" s="133">
        <v>44.1</v>
      </c>
      <c r="E224" s="134"/>
      <c r="F224" s="134"/>
    </row>
    <row r="225" ht="15.0" customHeight="1">
      <c r="A225" s="133">
        <v>103107.0</v>
      </c>
      <c r="B225" s="137" t="s">
        <v>10617</v>
      </c>
      <c r="C225" s="133" t="s">
        <v>4</v>
      </c>
      <c r="D225" s="133">
        <v>62.21</v>
      </c>
      <c r="E225" s="134"/>
      <c r="F225" s="134"/>
    </row>
    <row r="226" ht="15.0" customHeight="1">
      <c r="A226" s="133">
        <v>103108.0</v>
      </c>
      <c r="B226" s="137" t="s">
        <v>10618</v>
      </c>
      <c r="C226" s="133" t="s">
        <v>4</v>
      </c>
      <c r="D226" s="133">
        <v>80.31</v>
      </c>
      <c r="E226" s="134"/>
      <c r="F226" s="134"/>
    </row>
    <row r="227" ht="15.0" customHeight="1">
      <c r="A227" s="133">
        <v>103109.0</v>
      </c>
      <c r="B227" s="137" t="s">
        <v>10619</v>
      </c>
      <c r="C227" s="133" t="s">
        <v>4</v>
      </c>
      <c r="D227" s="133">
        <v>132.44</v>
      </c>
      <c r="E227" s="134"/>
      <c r="F227" s="134"/>
    </row>
    <row r="228" ht="15.0" customHeight="1">
      <c r="A228" s="133">
        <v>103110.0</v>
      </c>
      <c r="B228" s="137" t="s">
        <v>10620</v>
      </c>
      <c r="C228" s="133" t="s">
        <v>4</v>
      </c>
      <c r="D228" s="133">
        <v>150.53</v>
      </c>
      <c r="E228" s="134"/>
      <c r="F228" s="134"/>
    </row>
    <row r="229" ht="15.0" customHeight="1">
      <c r="A229" s="133">
        <v>103111.0</v>
      </c>
      <c r="B229" s="137" t="s">
        <v>10621</v>
      </c>
      <c r="C229" s="133" t="s">
        <v>4</v>
      </c>
      <c r="D229" s="133">
        <v>202.64</v>
      </c>
      <c r="E229" s="134"/>
      <c r="F229" s="134"/>
    </row>
    <row r="230" ht="15.0" customHeight="1">
      <c r="A230" s="133">
        <v>103112.0</v>
      </c>
      <c r="B230" s="137" t="s">
        <v>10622</v>
      </c>
      <c r="C230" s="133" t="s">
        <v>4</v>
      </c>
      <c r="D230" s="133">
        <v>220.74</v>
      </c>
      <c r="E230" s="134"/>
      <c r="F230" s="134"/>
    </row>
    <row r="231" ht="15.0" customHeight="1">
      <c r="A231" s="133">
        <v>103113.0</v>
      </c>
      <c r="B231" s="137" t="s">
        <v>10623</v>
      </c>
      <c r="C231" s="133" t="s">
        <v>4</v>
      </c>
      <c r="D231" s="133">
        <v>272.86</v>
      </c>
      <c r="E231" s="134"/>
      <c r="F231" s="134"/>
    </row>
    <row r="232" ht="15.0" customHeight="1">
      <c r="A232" s="133">
        <v>103114.0</v>
      </c>
      <c r="B232" s="137" t="s">
        <v>10624</v>
      </c>
      <c r="C232" s="133" t="s">
        <v>4</v>
      </c>
      <c r="D232" s="133">
        <v>290.97</v>
      </c>
      <c r="E232" s="134"/>
      <c r="F232" s="134"/>
    </row>
    <row r="233" ht="15.0" customHeight="1">
      <c r="A233" s="133">
        <v>103115.0</v>
      </c>
      <c r="B233" s="137" t="s">
        <v>10625</v>
      </c>
      <c r="C233" s="133" t="s">
        <v>4</v>
      </c>
      <c r="D233" s="133">
        <v>327.17</v>
      </c>
      <c r="E233" s="134"/>
      <c r="F233" s="134"/>
    </row>
    <row r="234" ht="15.0" customHeight="1">
      <c r="A234" s="133">
        <v>103116.0</v>
      </c>
      <c r="B234" s="137" t="s">
        <v>10626</v>
      </c>
      <c r="C234" s="133" t="s">
        <v>4</v>
      </c>
      <c r="D234" s="133">
        <v>397.38</v>
      </c>
      <c r="E234" s="134"/>
      <c r="F234" s="134"/>
    </row>
    <row r="235" ht="15.0" customHeight="1">
      <c r="A235" s="133">
        <v>103117.0</v>
      </c>
      <c r="B235" s="137" t="s">
        <v>10627</v>
      </c>
      <c r="C235" s="133" t="s">
        <v>4</v>
      </c>
      <c r="D235" s="133">
        <v>433.58</v>
      </c>
      <c r="E235" s="134"/>
      <c r="F235" s="134"/>
    </row>
    <row r="236" ht="15.0" customHeight="1">
      <c r="A236" s="133">
        <v>103118.0</v>
      </c>
      <c r="B236" s="137" t="s">
        <v>10628</v>
      </c>
      <c r="C236" s="133" t="s">
        <v>4</v>
      </c>
      <c r="D236" s="133">
        <v>503.8</v>
      </c>
      <c r="E236" s="134"/>
      <c r="F236" s="134"/>
    </row>
    <row r="237" ht="15.0" customHeight="1">
      <c r="A237" s="133">
        <v>103119.0</v>
      </c>
      <c r="B237" s="137" t="s">
        <v>10629</v>
      </c>
      <c r="C237" s="133" t="s">
        <v>4</v>
      </c>
      <c r="D237" s="133">
        <v>540.01</v>
      </c>
      <c r="E237" s="134"/>
      <c r="F237" s="134"/>
    </row>
    <row r="238" ht="15.0" customHeight="1">
      <c r="A238" s="133">
        <v>103120.0</v>
      </c>
      <c r="B238" s="137" t="s">
        <v>10630</v>
      </c>
      <c r="C238" s="133" t="s">
        <v>4</v>
      </c>
      <c r="D238" s="133">
        <v>646.44</v>
      </c>
      <c r="E238" s="134"/>
      <c r="F238" s="134"/>
    </row>
    <row r="239" ht="15.0" customHeight="1">
      <c r="A239" s="133">
        <v>103121.0</v>
      </c>
      <c r="B239" s="137" t="s">
        <v>10631</v>
      </c>
      <c r="C239" s="133" t="s">
        <v>4</v>
      </c>
      <c r="D239" s="133">
        <v>48.6</v>
      </c>
      <c r="E239" s="134"/>
      <c r="F239" s="134"/>
    </row>
    <row r="240" ht="15.0" customHeight="1">
      <c r="A240" s="133">
        <v>103122.0</v>
      </c>
      <c r="B240" s="137" t="s">
        <v>10632</v>
      </c>
      <c r="C240" s="133" t="s">
        <v>4</v>
      </c>
      <c r="D240" s="133">
        <v>59.45</v>
      </c>
      <c r="E240" s="134"/>
      <c r="F240" s="134"/>
    </row>
    <row r="241" ht="15.0" customHeight="1">
      <c r="A241" s="133">
        <v>103123.0</v>
      </c>
      <c r="B241" s="137" t="s">
        <v>10633</v>
      </c>
      <c r="C241" s="133" t="s">
        <v>4</v>
      </c>
      <c r="D241" s="133">
        <v>86.61</v>
      </c>
      <c r="E241" s="134"/>
      <c r="F241" s="134"/>
    </row>
    <row r="242" ht="15.0" customHeight="1">
      <c r="A242" s="133">
        <v>103124.0</v>
      </c>
      <c r="B242" s="137" t="s">
        <v>10634</v>
      </c>
      <c r="C242" s="133" t="s">
        <v>4</v>
      </c>
      <c r="D242" s="133">
        <v>113.75</v>
      </c>
      <c r="E242" s="134"/>
      <c r="F242" s="134"/>
    </row>
    <row r="243" ht="15.0" customHeight="1">
      <c r="A243" s="133">
        <v>103125.0</v>
      </c>
      <c r="B243" s="137" t="s">
        <v>10635</v>
      </c>
      <c r="C243" s="133" t="s">
        <v>4</v>
      </c>
      <c r="D243" s="133">
        <v>191.93</v>
      </c>
      <c r="E243" s="134"/>
      <c r="F243" s="134"/>
    </row>
    <row r="244" ht="15.0" customHeight="1">
      <c r="A244" s="133">
        <v>103126.0</v>
      </c>
      <c r="B244" s="137" t="s">
        <v>10636</v>
      </c>
      <c r="C244" s="133" t="s">
        <v>4</v>
      </c>
      <c r="D244" s="133">
        <v>219.08</v>
      </c>
      <c r="E244" s="134"/>
      <c r="F244" s="134"/>
    </row>
    <row r="245" ht="15.0" customHeight="1">
      <c r="A245" s="133">
        <v>103127.0</v>
      </c>
      <c r="B245" s="137" t="s">
        <v>10637</v>
      </c>
      <c r="C245" s="133" t="s">
        <v>4</v>
      </c>
      <c r="D245" s="133">
        <v>297.27</v>
      </c>
      <c r="E245" s="134"/>
      <c r="F245" s="134"/>
    </row>
    <row r="246" ht="15.0" customHeight="1">
      <c r="A246" s="133">
        <v>103128.0</v>
      </c>
      <c r="B246" s="137" t="s">
        <v>10638</v>
      </c>
      <c r="C246" s="133" t="s">
        <v>4</v>
      </c>
      <c r="D246" s="133">
        <v>324.4</v>
      </c>
      <c r="E246" s="134"/>
      <c r="F246" s="134"/>
    </row>
    <row r="247" ht="15.0" customHeight="1">
      <c r="A247" s="133">
        <v>103129.0</v>
      </c>
      <c r="B247" s="137" t="s">
        <v>10639</v>
      </c>
      <c r="C247" s="133" t="s">
        <v>4</v>
      </c>
      <c r="D247" s="133">
        <v>402.59</v>
      </c>
      <c r="E247" s="134"/>
      <c r="F247" s="134"/>
    </row>
    <row r="248" ht="15.0" customHeight="1">
      <c r="A248" s="133">
        <v>103130.0</v>
      </c>
      <c r="B248" s="137" t="s">
        <v>10640</v>
      </c>
      <c r="C248" s="133" t="s">
        <v>4</v>
      </c>
      <c r="D248" s="133">
        <v>429.73</v>
      </c>
      <c r="E248" s="134"/>
      <c r="F248" s="134"/>
    </row>
    <row r="249" ht="15.0" customHeight="1">
      <c r="A249" s="133">
        <v>103131.0</v>
      </c>
      <c r="B249" s="137" t="s">
        <v>10641</v>
      </c>
      <c r="C249" s="133" t="s">
        <v>4</v>
      </c>
      <c r="D249" s="133">
        <v>484.04</v>
      </c>
      <c r="E249" s="134"/>
      <c r="F249" s="134"/>
    </row>
    <row r="250" ht="15.0" customHeight="1">
      <c r="A250" s="133">
        <v>103132.0</v>
      </c>
      <c r="B250" s="137" t="s">
        <v>10642</v>
      </c>
      <c r="C250" s="133" t="s">
        <v>4</v>
      </c>
      <c r="D250" s="133">
        <v>589.36</v>
      </c>
      <c r="E250" s="134"/>
      <c r="F250" s="134"/>
    </row>
    <row r="251" ht="15.0" customHeight="1">
      <c r="A251" s="133">
        <v>103133.0</v>
      </c>
      <c r="B251" s="137" t="s">
        <v>10643</v>
      </c>
      <c r="C251" s="133" t="s">
        <v>4</v>
      </c>
      <c r="D251" s="133">
        <v>643.66</v>
      </c>
      <c r="E251" s="134"/>
      <c r="F251" s="134"/>
    </row>
    <row r="252" ht="15.0" customHeight="1">
      <c r="A252" s="133">
        <v>103134.0</v>
      </c>
      <c r="B252" s="137" t="s">
        <v>10644</v>
      </c>
      <c r="C252" s="133" t="s">
        <v>4</v>
      </c>
      <c r="D252" s="133">
        <v>748.99</v>
      </c>
      <c r="E252" s="134"/>
      <c r="F252" s="134"/>
    </row>
    <row r="253" ht="15.0" customHeight="1">
      <c r="A253" s="133">
        <v>103135.0</v>
      </c>
      <c r="B253" s="137" t="s">
        <v>10645</v>
      </c>
      <c r="C253" s="133" t="s">
        <v>4</v>
      </c>
      <c r="D253" s="133">
        <v>803.3</v>
      </c>
      <c r="E253" s="134"/>
      <c r="F253" s="134"/>
    </row>
    <row r="254" ht="15.0" customHeight="1">
      <c r="A254" s="133">
        <v>103136.0</v>
      </c>
      <c r="B254" s="137" t="s">
        <v>10646</v>
      </c>
      <c r="C254" s="133" t="s">
        <v>4</v>
      </c>
      <c r="D254" s="133">
        <v>962.93</v>
      </c>
      <c r="E254" s="134"/>
      <c r="F254" s="134"/>
    </row>
    <row r="255" ht="15.0" customHeight="1">
      <c r="A255" s="133">
        <v>103137.0</v>
      </c>
      <c r="B255" s="137" t="s">
        <v>10647</v>
      </c>
      <c r="C255" s="133" t="s">
        <v>4</v>
      </c>
      <c r="D255" s="133">
        <v>25.17</v>
      </c>
      <c r="E255" s="134"/>
      <c r="F255" s="134"/>
    </row>
    <row r="256" ht="15.0" customHeight="1">
      <c r="A256" s="133">
        <v>103138.0</v>
      </c>
      <c r="B256" s="137" t="s">
        <v>10648</v>
      </c>
      <c r="C256" s="133" t="s">
        <v>4</v>
      </c>
      <c r="D256" s="133">
        <v>28.77</v>
      </c>
      <c r="E256" s="134"/>
      <c r="F256" s="134"/>
    </row>
    <row r="257" ht="15.0" customHeight="1">
      <c r="A257" s="133">
        <v>103139.0</v>
      </c>
      <c r="B257" s="137" t="s">
        <v>10649</v>
      </c>
      <c r="C257" s="133" t="s">
        <v>4</v>
      </c>
      <c r="D257" s="133">
        <v>37.82</v>
      </c>
      <c r="E257" s="134"/>
      <c r="F257" s="134"/>
    </row>
    <row r="258" ht="15.0" customHeight="1">
      <c r="A258" s="133">
        <v>103140.0</v>
      </c>
      <c r="B258" s="137" t="s">
        <v>10650</v>
      </c>
      <c r="C258" s="133" t="s">
        <v>4</v>
      </c>
      <c r="D258" s="133">
        <v>46.88</v>
      </c>
      <c r="E258" s="134"/>
      <c r="F258" s="134"/>
    </row>
    <row r="259" ht="15.0" customHeight="1">
      <c r="A259" s="133">
        <v>103141.0</v>
      </c>
      <c r="B259" s="137" t="s">
        <v>10651</v>
      </c>
      <c r="C259" s="133" t="s">
        <v>4</v>
      </c>
      <c r="D259" s="133">
        <v>72.94</v>
      </c>
      <c r="E259" s="134"/>
      <c r="F259" s="134"/>
    </row>
    <row r="260" ht="15.0" customHeight="1">
      <c r="A260" s="133">
        <v>103142.0</v>
      </c>
      <c r="B260" s="137" t="s">
        <v>10652</v>
      </c>
      <c r="C260" s="133" t="s">
        <v>4</v>
      </c>
      <c r="D260" s="133">
        <v>81.99</v>
      </c>
      <c r="E260" s="134"/>
      <c r="F260" s="134"/>
    </row>
    <row r="261" ht="15.0" customHeight="1">
      <c r="A261" s="133">
        <v>103143.0</v>
      </c>
      <c r="B261" s="137" t="s">
        <v>10653</v>
      </c>
      <c r="C261" s="133" t="s">
        <v>4</v>
      </c>
      <c r="D261" s="133">
        <v>108.04</v>
      </c>
      <c r="E261" s="134"/>
      <c r="F261" s="134"/>
    </row>
    <row r="262" ht="15.0" customHeight="1">
      <c r="A262" s="133">
        <v>103144.0</v>
      </c>
      <c r="B262" s="137" t="s">
        <v>10654</v>
      </c>
      <c r="C262" s="133" t="s">
        <v>4</v>
      </c>
      <c r="D262" s="133">
        <v>117.09</v>
      </c>
      <c r="E262" s="134"/>
      <c r="F262" s="134"/>
    </row>
    <row r="263" ht="15.0" customHeight="1">
      <c r="A263" s="133">
        <v>103145.0</v>
      </c>
      <c r="B263" s="137" t="s">
        <v>10655</v>
      </c>
      <c r="C263" s="133" t="s">
        <v>4</v>
      </c>
      <c r="D263" s="133">
        <v>143.16</v>
      </c>
      <c r="E263" s="134"/>
      <c r="F263" s="134"/>
    </row>
    <row r="264" ht="15.0" customHeight="1">
      <c r="A264" s="133">
        <v>103146.0</v>
      </c>
      <c r="B264" s="137" t="s">
        <v>10656</v>
      </c>
      <c r="C264" s="133" t="s">
        <v>4</v>
      </c>
      <c r="D264" s="133">
        <v>152.21</v>
      </c>
      <c r="E264" s="134"/>
      <c r="F264" s="134"/>
    </row>
    <row r="265" ht="15.0" customHeight="1">
      <c r="A265" s="133">
        <v>103147.0</v>
      </c>
      <c r="B265" s="137" t="s">
        <v>10657</v>
      </c>
      <c r="C265" s="133" t="s">
        <v>4</v>
      </c>
      <c r="D265" s="133">
        <v>170.31</v>
      </c>
      <c r="E265" s="134"/>
      <c r="F265" s="134"/>
    </row>
    <row r="266" ht="15.0" customHeight="1">
      <c r="A266" s="133">
        <v>103148.0</v>
      </c>
      <c r="B266" s="137" t="s">
        <v>10658</v>
      </c>
      <c r="C266" s="133" t="s">
        <v>4</v>
      </c>
      <c r="D266" s="133">
        <v>205.42</v>
      </c>
      <c r="E266" s="134"/>
      <c r="F266" s="134"/>
    </row>
    <row r="267" ht="15.0" customHeight="1">
      <c r="A267" s="133">
        <v>103149.0</v>
      </c>
      <c r="B267" s="137" t="s">
        <v>10659</v>
      </c>
      <c r="C267" s="133" t="s">
        <v>4</v>
      </c>
      <c r="D267" s="133">
        <v>223.52</v>
      </c>
      <c r="E267" s="134"/>
      <c r="F267" s="134"/>
    </row>
    <row r="268" ht="15.0" customHeight="1">
      <c r="A268" s="133">
        <v>103150.0</v>
      </c>
      <c r="B268" s="137" t="s">
        <v>10660</v>
      </c>
      <c r="C268" s="133" t="s">
        <v>4</v>
      </c>
      <c r="D268" s="133">
        <v>258.58</v>
      </c>
      <c r="E268" s="134"/>
      <c r="F268" s="134"/>
    </row>
    <row r="269" ht="15.0" customHeight="1">
      <c r="A269" s="133">
        <v>103151.0</v>
      </c>
      <c r="B269" s="137" t="s">
        <v>10661</v>
      </c>
      <c r="C269" s="133" t="s">
        <v>4</v>
      </c>
      <c r="D269" s="133">
        <v>276.73</v>
      </c>
      <c r="E269" s="134"/>
      <c r="F269" s="134"/>
    </row>
    <row r="270" ht="15.0" customHeight="1">
      <c r="A270" s="133">
        <v>103152.0</v>
      </c>
      <c r="B270" s="137" t="s">
        <v>10662</v>
      </c>
      <c r="C270" s="133" t="s">
        <v>4</v>
      </c>
      <c r="D270" s="133">
        <v>329.94</v>
      </c>
      <c r="E270" s="134"/>
      <c r="F270" s="134"/>
    </row>
    <row r="271" ht="15.0" customHeight="1">
      <c r="A271" s="133">
        <v>103372.0</v>
      </c>
      <c r="B271" s="137" t="s">
        <v>10663</v>
      </c>
      <c r="C271" s="133" t="s">
        <v>187</v>
      </c>
      <c r="D271" s="133">
        <v>5.89</v>
      </c>
      <c r="E271" s="134"/>
      <c r="F271" s="134"/>
    </row>
    <row r="272" ht="15.0" customHeight="1">
      <c r="A272" s="133">
        <v>103373.0</v>
      </c>
      <c r="B272" s="137" t="s">
        <v>10664</v>
      </c>
      <c r="C272" s="133" t="s">
        <v>187</v>
      </c>
      <c r="D272" s="133">
        <v>11.56</v>
      </c>
      <c r="E272" s="134"/>
      <c r="F272" s="134"/>
    </row>
    <row r="273" ht="15.0" customHeight="1">
      <c r="A273" s="133">
        <v>103376.0</v>
      </c>
      <c r="B273" s="137" t="s">
        <v>10665</v>
      </c>
      <c r="C273" s="133" t="s">
        <v>187</v>
      </c>
      <c r="D273" s="133">
        <v>138.53</v>
      </c>
      <c r="E273" s="134"/>
      <c r="F273" s="134"/>
    </row>
    <row r="274" ht="15.0" customHeight="1">
      <c r="A274" s="133">
        <v>103377.0</v>
      </c>
      <c r="B274" s="137" t="s">
        <v>10666</v>
      </c>
      <c r="C274" s="133" t="s">
        <v>187</v>
      </c>
      <c r="D274" s="138">
        <v>1319.78</v>
      </c>
      <c r="E274" s="134"/>
      <c r="F274" s="134"/>
    </row>
    <row r="275" ht="15.0" customHeight="1">
      <c r="A275" s="133">
        <v>103379.0</v>
      </c>
      <c r="B275" s="137" t="s">
        <v>10667</v>
      </c>
      <c r="C275" s="133" t="s">
        <v>187</v>
      </c>
      <c r="D275" s="133">
        <v>462.0</v>
      </c>
      <c r="E275" s="134"/>
      <c r="F275" s="134"/>
    </row>
    <row r="276" ht="15.0" customHeight="1">
      <c r="A276" s="133">
        <v>103383.0</v>
      </c>
      <c r="B276" s="137" t="s">
        <v>10668</v>
      </c>
      <c r="C276" s="133" t="s">
        <v>187</v>
      </c>
      <c r="D276" s="138">
        <v>1132.02</v>
      </c>
      <c r="E276" s="134"/>
      <c r="F276" s="134"/>
    </row>
    <row r="277" ht="15.0" customHeight="1">
      <c r="A277" s="133">
        <v>103385.0</v>
      </c>
      <c r="B277" s="137" t="s">
        <v>10669</v>
      </c>
      <c r="C277" s="133" t="s">
        <v>187</v>
      </c>
      <c r="D277" s="138">
        <v>1824.66</v>
      </c>
      <c r="E277" s="134"/>
      <c r="F277" s="134"/>
    </row>
    <row r="278" ht="15.0" customHeight="1">
      <c r="A278" s="133">
        <v>103387.0</v>
      </c>
      <c r="B278" s="137" t="s">
        <v>10670</v>
      </c>
      <c r="C278" s="133" t="s">
        <v>187</v>
      </c>
      <c r="D278" s="138">
        <v>3201.76</v>
      </c>
      <c r="E278" s="134"/>
      <c r="F278" s="134"/>
    </row>
    <row r="279" ht="15.0" customHeight="1">
      <c r="A279" s="133">
        <v>103389.0</v>
      </c>
      <c r="B279" s="137" t="s">
        <v>10671</v>
      </c>
      <c r="C279" s="133" t="s">
        <v>187</v>
      </c>
      <c r="D279" s="138">
        <v>4761.63</v>
      </c>
      <c r="E279" s="134"/>
      <c r="F279" s="134"/>
    </row>
    <row r="280" ht="15.0" customHeight="1">
      <c r="A280" s="133">
        <v>103391.0</v>
      </c>
      <c r="B280" s="137" t="s">
        <v>10672</v>
      </c>
      <c r="C280" s="133" t="s">
        <v>187</v>
      </c>
      <c r="D280" s="138">
        <v>3130.5</v>
      </c>
      <c r="E280" s="134"/>
      <c r="F280" s="134"/>
    </row>
    <row r="281" ht="15.0" customHeight="1">
      <c r="A281" s="133">
        <v>103392.0</v>
      </c>
      <c r="B281" s="137" t="s">
        <v>10673</v>
      </c>
      <c r="C281" s="133" t="s">
        <v>187</v>
      </c>
      <c r="D281" s="138">
        <v>5122.19</v>
      </c>
      <c r="E281" s="134"/>
      <c r="F281" s="134"/>
    </row>
    <row r="282" ht="15.0" customHeight="1">
      <c r="A282" s="133">
        <v>103393.0</v>
      </c>
      <c r="B282" s="137" t="s">
        <v>10674</v>
      </c>
      <c r="C282" s="133" t="s">
        <v>187</v>
      </c>
      <c r="D282" s="138">
        <v>5648.93</v>
      </c>
      <c r="E282" s="134"/>
      <c r="F282" s="134"/>
    </row>
    <row r="283" ht="15.0" customHeight="1">
      <c r="A283" s="133">
        <v>103394.0</v>
      </c>
      <c r="B283" s="137" t="s">
        <v>10675</v>
      </c>
      <c r="C283" s="133" t="s">
        <v>187</v>
      </c>
      <c r="D283" s="138">
        <v>4178.54</v>
      </c>
      <c r="E283" s="134"/>
      <c r="F283" s="134"/>
    </row>
    <row r="284" ht="15.0" customHeight="1">
      <c r="A284" s="133">
        <v>103395.0</v>
      </c>
      <c r="B284" s="137" t="s">
        <v>10676</v>
      </c>
      <c r="C284" s="133" t="s">
        <v>187</v>
      </c>
      <c r="D284" s="138">
        <v>2065.68</v>
      </c>
      <c r="E284" s="134"/>
      <c r="F284" s="134"/>
    </row>
    <row r="285" ht="15.0" customHeight="1">
      <c r="A285" s="133">
        <v>103396.0</v>
      </c>
      <c r="B285" s="137" t="s">
        <v>10677</v>
      </c>
      <c r="C285" s="133" t="s">
        <v>187</v>
      </c>
      <c r="D285" s="138">
        <v>1385.47</v>
      </c>
      <c r="E285" s="134"/>
      <c r="F285" s="134"/>
    </row>
    <row r="286" ht="15.0" customHeight="1">
      <c r="A286" s="133">
        <v>103397.0</v>
      </c>
      <c r="B286" s="137" t="s">
        <v>10678</v>
      </c>
      <c r="C286" s="133" t="s">
        <v>4</v>
      </c>
      <c r="D286" s="133">
        <v>3.17</v>
      </c>
      <c r="E286" s="134"/>
      <c r="F286" s="134"/>
    </row>
    <row r="287" ht="15.0" customHeight="1">
      <c r="A287" s="133">
        <v>103398.0</v>
      </c>
      <c r="B287" s="137" t="s">
        <v>10679</v>
      </c>
      <c r="C287" s="133" t="s">
        <v>4</v>
      </c>
      <c r="D287" s="133">
        <v>5.07</v>
      </c>
      <c r="E287" s="134"/>
      <c r="F287" s="134"/>
    </row>
    <row r="288" ht="15.0" customHeight="1">
      <c r="A288" s="133">
        <v>103399.0</v>
      </c>
      <c r="B288" s="137" t="s">
        <v>10680</v>
      </c>
      <c r="C288" s="133" t="s">
        <v>4</v>
      </c>
      <c r="D288" s="133">
        <v>10.0</v>
      </c>
      <c r="E288" s="134"/>
      <c r="F288" s="134"/>
    </row>
    <row r="289" ht="15.0" customHeight="1">
      <c r="A289" s="133">
        <v>103400.0</v>
      </c>
      <c r="B289" s="137" t="s">
        <v>10681</v>
      </c>
      <c r="C289" s="133" t="s">
        <v>4</v>
      </c>
      <c r="D289" s="133">
        <v>14.29</v>
      </c>
      <c r="E289" s="134"/>
      <c r="F289" s="134"/>
    </row>
    <row r="290" ht="15.0" customHeight="1">
      <c r="A290" s="133">
        <v>103401.0</v>
      </c>
      <c r="B290" s="137" t="s">
        <v>10682</v>
      </c>
      <c r="C290" s="133" t="s">
        <v>4</v>
      </c>
      <c r="D290" s="133">
        <v>17.47</v>
      </c>
      <c r="E290" s="134"/>
      <c r="F290" s="134"/>
    </row>
    <row r="291" ht="15.0" customHeight="1">
      <c r="A291" s="133">
        <v>103402.0</v>
      </c>
      <c r="B291" s="137" t="s">
        <v>10683</v>
      </c>
      <c r="C291" s="133" t="s">
        <v>4</v>
      </c>
      <c r="D291" s="133">
        <v>25.41</v>
      </c>
      <c r="E291" s="134"/>
      <c r="F291" s="134"/>
    </row>
    <row r="292" ht="15.0" customHeight="1">
      <c r="A292" s="133">
        <v>103403.0</v>
      </c>
      <c r="B292" s="137" t="s">
        <v>10684</v>
      </c>
      <c r="C292" s="133" t="s">
        <v>4</v>
      </c>
      <c r="D292" s="133">
        <v>28.59</v>
      </c>
      <c r="E292" s="134"/>
      <c r="F292" s="134"/>
    </row>
    <row r="293" ht="15.0" customHeight="1">
      <c r="A293" s="133">
        <v>103404.0</v>
      </c>
      <c r="B293" s="137" t="s">
        <v>10685</v>
      </c>
      <c r="C293" s="133" t="s">
        <v>4</v>
      </c>
      <c r="D293" s="133">
        <v>31.77</v>
      </c>
      <c r="E293" s="134"/>
      <c r="F293" s="134"/>
    </row>
    <row r="294" ht="15.0" customHeight="1">
      <c r="A294" s="133">
        <v>103405.0</v>
      </c>
      <c r="B294" s="137" t="s">
        <v>10686</v>
      </c>
      <c r="C294" s="133" t="s">
        <v>4</v>
      </c>
      <c r="D294" s="133">
        <v>35.74</v>
      </c>
      <c r="E294" s="134"/>
      <c r="F294" s="134"/>
    </row>
    <row r="295" ht="15.0" customHeight="1">
      <c r="A295" s="133">
        <v>103406.0</v>
      </c>
      <c r="B295" s="137" t="s">
        <v>10687</v>
      </c>
      <c r="C295" s="133" t="s">
        <v>4</v>
      </c>
      <c r="D295" s="133">
        <v>39.71</v>
      </c>
      <c r="E295" s="134"/>
      <c r="F295" s="134"/>
    </row>
    <row r="296" ht="15.0" customHeight="1">
      <c r="A296" s="133">
        <v>103407.0</v>
      </c>
      <c r="B296" s="137" t="s">
        <v>10688</v>
      </c>
      <c r="C296" s="133" t="s">
        <v>4</v>
      </c>
      <c r="D296" s="133">
        <v>44.48</v>
      </c>
      <c r="E296" s="134"/>
      <c r="F296" s="134"/>
    </row>
    <row r="297" ht="15.0" customHeight="1">
      <c r="A297" s="133">
        <v>103408.0</v>
      </c>
      <c r="B297" s="137" t="s">
        <v>10689</v>
      </c>
      <c r="C297" s="133" t="s">
        <v>4</v>
      </c>
      <c r="D297" s="133">
        <v>50.04</v>
      </c>
      <c r="E297" s="134"/>
      <c r="F297" s="134"/>
    </row>
    <row r="298" ht="15.0" customHeight="1">
      <c r="A298" s="133">
        <v>103409.0</v>
      </c>
      <c r="B298" s="137" t="s">
        <v>10690</v>
      </c>
      <c r="C298" s="133" t="s">
        <v>4</v>
      </c>
      <c r="D298" s="133">
        <v>56.4</v>
      </c>
      <c r="E298" s="134"/>
      <c r="F298" s="134"/>
    </row>
    <row r="299" ht="15.0" customHeight="1">
      <c r="A299" s="133">
        <v>103410.0</v>
      </c>
      <c r="B299" s="137" t="s">
        <v>10691</v>
      </c>
      <c r="C299" s="133" t="s">
        <v>4</v>
      </c>
      <c r="D299" s="133">
        <v>63.55</v>
      </c>
      <c r="E299" s="134"/>
      <c r="F299" s="134"/>
    </row>
    <row r="300" ht="15.0" customHeight="1">
      <c r="A300" s="133">
        <v>103411.0</v>
      </c>
      <c r="B300" s="137" t="s">
        <v>10692</v>
      </c>
      <c r="C300" s="133" t="s">
        <v>4</v>
      </c>
      <c r="D300" s="133">
        <v>6.35</v>
      </c>
      <c r="E300" s="134"/>
      <c r="F300" s="134"/>
    </row>
    <row r="301" ht="15.0" customHeight="1">
      <c r="A301" s="133">
        <v>103412.0</v>
      </c>
      <c r="B301" s="137" t="s">
        <v>10693</v>
      </c>
      <c r="C301" s="133" t="s">
        <v>4</v>
      </c>
      <c r="D301" s="133">
        <v>10.16</v>
      </c>
      <c r="E301" s="134"/>
      <c r="F301" s="134"/>
    </row>
    <row r="302" ht="15.0" customHeight="1">
      <c r="A302" s="133">
        <v>103413.0</v>
      </c>
      <c r="B302" s="137" t="s">
        <v>10694</v>
      </c>
      <c r="C302" s="133" t="s">
        <v>4</v>
      </c>
      <c r="D302" s="133">
        <v>20.01</v>
      </c>
      <c r="E302" s="134"/>
      <c r="F302" s="134"/>
    </row>
    <row r="303" ht="15.0" customHeight="1">
      <c r="A303" s="133">
        <v>103414.0</v>
      </c>
      <c r="B303" s="137" t="s">
        <v>10695</v>
      </c>
      <c r="C303" s="133" t="s">
        <v>4</v>
      </c>
      <c r="D303" s="133">
        <v>28.59</v>
      </c>
      <c r="E303" s="134"/>
      <c r="F303" s="134"/>
    </row>
    <row r="304" ht="15.0" customHeight="1">
      <c r="A304" s="133">
        <v>103415.0</v>
      </c>
      <c r="B304" s="137" t="s">
        <v>10696</v>
      </c>
      <c r="C304" s="133" t="s">
        <v>4</v>
      </c>
      <c r="D304" s="133">
        <v>34.95</v>
      </c>
      <c r="E304" s="134"/>
      <c r="F304" s="134"/>
    </row>
    <row r="305" ht="15.0" customHeight="1">
      <c r="A305" s="133">
        <v>103416.0</v>
      </c>
      <c r="B305" s="137" t="s">
        <v>10697</v>
      </c>
      <c r="C305" s="133" t="s">
        <v>4</v>
      </c>
      <c r="D305" s="133">
        <v>50.83</v>
      </c>
      <c r="E305" s="134"/>
      <c r="F305" s="134"/>
    </row>
    <row r="306" ht="15.0" customHeight="1">
      <c r="A306" s="133">
        <v>103417.0</v>
      </c>
      <c r="B306" s="137" t="s">
        <v>10698</v>
      </c>
      <c r="C306" s="133" t="s">
        <v>4</v>
      </c>
      <c r="D306" s="133">
        <v>57.19</v>
      </c>
      <c r="E306" s="134"/>
      <c r="F306" s="134"/>
    </row>
    <row r="307" ht="15.0" customHeight="1">
      <c r="A307" s="133">
        <v>103418.0</v>
      </c>
      <c r="B307" s="137" t="s">
        <v>10699</v>
      </c>
      <c r="C307" s="133" t="s">
        <v>4</v>
      </c>
      <c r="D307" s="133">
        <v>63.55</v>
      </c>
      <c r="E307" s="134"/>
      <c r="F307" s="134"/>
    </row>
    <row r="308" ht="15.0" customHeight="1">
      <c r="A308" s="133">
        <v>103419.0</v>
      </c>
      <c r="B308" s="137" t="s">
        <v>10700</v>
      </c>
      <c r="C308" s="133" t="s">
        <v>4</v>
      </c>
      <c r="D308" s="133">
        <v>71.49</v>
      </c>
      <c r="E308" s="134"/>
      <c r="F308" s="134"/>
    </row>
    <row r="309" ht="15.0" customHeight="1">
      <c r="A309" s="133">
        <v>103420.0</v>
      </c>
      <c r="B309" s="137" t="s">
        <v>10701</v>
      </c>
      <c r="C309" s="133" t="s">
        <v>4</v>
      </c>
      <c r="D309" s="133">
        <v>79.43</v>
      </c>
      <c r="E309" s="134"/>
      <c r="F309" s="134"/>
    </row>
    <row r="310" ht="15.0" customHeight="1">
      <c r="A310" s="133">
        <v>103421.0</v>
      </c>
      <c r="B310" s="137" t="s">
        <v>10702</v>
      </c>
      <c r="C310" s="133" t="s">
        <v>4</v>
      </c>
      <c r="D310" s="133">
        <v>88.97</v>
      </c>
      <c r="E310" s="134"/>
      <c r="F310" s="134"/>
    </row>
    <row r="311" ht="15.0" customHeight="1">
      <c r="A311" s="133">
        <v>103422.0</v>
      </c>
      <c r="B311" s="137" t="s">
        <v>10703</v>
      </c>
      <c r="C311" s="133" t="s">
        <v>4</v>
      </c>
      <c r="D311" s="133">
        <v>100.09</v>
      </c>
      <c r="E311" s="134"/>
      <c r="F311" s="134"/>
    </row>
    <row r="312" ht="15.0" customHeight="1">
      <c r="A312" s="133">
        <v>103423.0</v>
      </c>
      <c r="B312" s="137" t="s">
        <v>10704</v>
      </c>
      <c r="C312" s="133" t="s">
        <v>4</v>
      </c>
      <c r="D312" s="133">
        <v>112.8</v>
      </c>
      <c r="E312" s="134"/>
      <c r="F312" s="134"/>
    </row>
    <row r="313" ht="15.0" customHeight="1">
      <c r="A313" s="133">
        <v>103424.0</v>
      </c>
      <c r="B313" s="137" t="s">
        <v>10705</v>
      </c>
      <c r="C313" s="133" t="s">
        <v>4</v>
      </c>
      <c r="D313" s="133">
        <v>127.1</v>
      </c>
      <c r="E313" s="134"/>
      <c r="F313" s="134"/>
    </row>
    <row r="314" ht="15.0" customHeight="1">
      <c r="A314" s="133">
        <v>103425.0</v>
      </c>
      <c r="B314" s="137" t="s">
        <v>10706</v>
      </c>
      <c r="C314" s="133" t="s">
        <v>4</v>
      </c>
      <c r="D314" s="133">
        <v>16.11</v>
      </c>
      <c r="E314" s="134"/>
      <c r="F314" s="134"/>
    </row>
    <row r="315" ht="15.0" customHeight="1">
      <c r="A315" s="133">
        <v>103426.0</v>
      </c>
      <c r="B315" s="137" t="s">
        <v>10707</v>
      </c>
      <c r="C315" s="133" t="s">
        <v>4</v>
      </c>
      <c r="D315" s="133">
        <v>19.02</v>
      </c>
      <c r="E315" s="134"/>
      <c r="F315" s="134"/>
    </row>
    <row r="316" ht="15.0" customHeight="1">
      <c r="A316" s="133">
        <v>103427.0</v>
      </c>
      <c r="B316" s="137" t="s">
        <v>10708</v>
      </c>
      <c r="C316" s="133" t="s">
        <v>4</v>
      </c>
      <c r="D316" s="133">
        <v>38.16</v>
      </c>
      <c r="E316" s="134"/>
      <c r="F316" s="134"/>
    </row>
    <row r="317" ht="15.0" customHeight="1">
      <c r="A317" s="133">
        <v>103428.0</v>
      </c>
      <c r="B317" s="137" t="s">
        <v>10709</v>
      </c>
      <c r="C317" s="133" t="s">
        <v>4</v>
      </c>
      <c r="D317" s="133">
        <v>263.27</v>
      </c>
      <c r="E317" s="134"/>
      <c r="F317" s="134"/>
    </row>
    <row r="318" ht="15.0" customHeight="1">
      <c r="A318" s="133">
        <v>103429.0</v>
      </c>
      <c r="B318" s="137" t="s">
        <v>10710</v>
      </c>
      <c r="C318" s="133" t="s">
        <v>4</v>
      </c>
      <c r="D318" s="138">
        <v>2990.98</v>
      </c>
      <c r="E318" s="134"/>
      <c r="F318" s="134"/>
    </row>
    <row r="319" ht="15.0" customHeight="1">
      <c r="A319" s="133">
        <v>103430.0</v>
      </c>
      <c r="B319" s="137" t="s">
        <v>10711</v>
      </c>
      <c r="C319" s="133" t="s">
        <v>4</v>
      </c>
      <c r="D319" s="133">
        <v>35.04</v>
      </c>
      <c r="E319" s="134"/>
      <c r="F319" s="134"/>
    </row>
    <row r="320" ht="15.0" customHeight="1">
      <c r="A320" s="133">
        <v>103431.0</v>
      </c>
      <c r="B320" s="137" t="s">
        <v>10712</v>
      </c>
      <c r="C320" s="133" t="s">
        <v>4</v>
      </c>
      <c r="D320" s="133">
        <v>61.15</v>
      </c>
      <c r="E320" s="134"/>
      <c r="F320" s="134"/>
    </row>
    <row r="321" ht="15.0" customHeight="1">
      <c r="A321" s="133">
        <v>103432.0</v>
      </c>
      <c r="B321" s="137" t="s">
        <v>10713</v>
      </c>
      <c r="C321" s="133" t="s">
        <v>4</v>
      </c>
      <c r="D321" s="138">
        <v>1699.01</v>
      </c>
      <c r="E321" s="134"/>
      <c r="F321" s="134"/>
    </row>
    <row r="322" ht="15.0" customHeight="1">
      <c r="A322" s="133">
        <v>103433.0</v>
      </c>
      <c r="B322" s="137" t="s">
        <v>10714</v>
      </c>
      <c r="C322" s="133" t="s">
        <v>4</v>
      </c>
      <c r="D322" s="133">
        <v>35.13</v>
      </c>
      <c r="E322" s="134"/>
      <c r="F322" s="134"/>
    </row>
    <row r="323" ht="15.0" customHeight="1">
      <c r="A323" s="133">
        <v>103434.0</v>
      </c>
      <c r="B323" s="137" t="s">
        <v>10715</v>
      </c>
      <c r="C323" s="133" t="s">
        <v>4</v>
      </c>
      <c r="D323" s="133">
        <v>48.42</v>
      </c>
      <c r="E323" s="134"/>
      <c r="F323" s="134"/>
    </row>
    <row r="324" ht="15.0" customHeight="1">
      <c r="A324" s="133">
        <v>103435.0</v>
      </c>
      <c r="B324" s="137" t="s">
        <v>10716</v>
      </c>
      <c r="C324" s="133" t="s">
        <v>4</v>
      </c>
      <c r="D324" s="133">
        <v>89.96</v>
      </c>
      <c r="E324" s="134"/>
      <c r="F324" s="134"/>
    </row>
    <row r="325" ht="15.0" customHeight="1">
      <c r="A325" s="133">
        <v>103436.0</v>
      </c>
      <c r="B325" s="137" t="s">
        <v>10717</v>
      </c>
      <c r="C325" s="133" t="s">
        <v>4</v>
      </c>
      <c r="D325" s="138">
        <v>2409.48</v>
      </c>
      <c r="E325" s="134"/>
      <c r="F325" s="134"/>
    </row>
    <row r="326" ht="15.0" customHeight="1">
      <c r="A326" s="133">
        <v>103437.0</v>
      </c>
      <c r="B326" s="137" t="s">
        <v>10718</v>
      </c>
      <c r="C326" s="133" t="s">
        <v>4</v>
      </c>
      <c r="D326" s="133">
        <v>186.84</v>
      </c>
      <c r="E326" s="134"/>
      <c r="F326" s="134"/>
    </row>
    <row r="327" ht="15.0" customHeight="1">
      <c r="A327" s="133">
        <v>103438.0</v>
      </c>
      <c r="B327" s="137" t="s">
        <v>10719</v>
      </c>
      <c r="C327" s="133" t="s">
        <v>4</v>
      </c>
      <c r="D327" s="133">
        <v>186.84</v>
      </c>
      <c r="E327" s="134"/>
      <c r="F327" s="134"/>
    </row>
    <row r="328" ht="15.0" customHeight="1">
      <c r="A328" s="133">
        <v>103439.0</v>
      </c>
      <c r="B328" s="137" t="s">
        <v>10720</v>
      </c>
      <c r="C328" s="133" t="s">
        <v>4</v>
      </c>
      <c r="D328" s="133">
        <v>220.94</v>
      </c>
      <c r="E328" s="134"/>
      <c r="F328" s="134"/>
    </row>
    <row r="329" ht="15.0" customHeight="1">
      <c r="A329" s="133">
        <v>103440.0</v>
      </c>
      <c r="B329" s="137" t="s">
        <v>10721</v>
      </c>
      <c r="C329" s="133" t="s">
        <v>4</v>
      </c>
      <c r="D329" s="133">
        <v>416.74</v>
      </c>
      <c r="E329" s="134"/>
      <c r="F329" s="134"/>
    </row>
    <row r="330" ht="15.0" customHeight="1">
      <c r="A330" s="133">
        <v>103441.0</v>
      </c>
      <c r="B330" s="137" t="s">
        <v>10722</v>
      </c>
      <c r="C330" s="133" t="s">
        <v>4</v>
      </c>
      <c r="D330" s="133">
        <v>422.27</v>
      </c>
      <c r="E330" s="134"/>
      <c r="F330" s="134"/>
    </row>
    <row r="331" ht="15.0" customHeight="1">
      <c r="A331" s="133">
        <v>103442.0</v>
      </c>
      <c r="B331" s="137" t="s">
        <v>10723</v>
      </c>
      <c r="C331" s="133" t="s">
        <v>4</v>
      </c>
      <c r="D331" s="133">
        <v>555.59</v>
      </c>
      <c r="E331" s="134"/>
      <c r="F331" s="134"/>
    </row>
    <row r="332" ht="15.0" customHeight="1">
      <c r="A332" s="133">
        <v>93206.0</v>
      </c>
      <c r="B332" s="137" t="s">
        <v>10724</v>
      </c>
      <c r="C332" s="133" t="s">
        <v>101</v>
      </c>
      <c r="D332" s="138">
        <v>1073.65</v>
      </c>
      <c r="E332" s="134"/>
      <c r="F332" s="134"/>
    </row>
    <row r="333" ht="15.0" customHeight="1">
      <c r="A333" s="133">
        <v>93207.0</v>
      </c>
      <c r="B333" s="137" t="s">
        <v>10725</v>
      </c>
      <c r="C333" s="133" t="s">
        <v>101</v>
      </c>
      <c r="D333" s="138">
        <v>1307.83</v>
      </c>
      <c r="E333" s="134"/>
      <c r="F333" s="134"/>
    </row>
    <row r="334" ht="15.0" customHeight="1">
      <c r="A334" s="133">
        <v>93208.0</v>
      </c>
      <c r="B334" s="137" t="s">
        <v>10726</v>
      </c>
      <c r="C334" s="133" t="s">
        <v>101</v>
      </c>
      <c r="D334" s="138">
        <v>1135.4</v>
      </c>
      <c r="E334" s="134"/>
      <c r="F334" s="134"/>
    </row>
    <row r="335" ht="15.0" customHeight="1">
      <c r="A335" s="133">
        <v>93209.0</v>
      </c>
      <c r="B335" s="137" t="s">
        <v>10727</v>
      </c>
      <c r="C335" s="133" t="s">
        <v>101</v>
      </c>
      <c r="D335" s="133">
        <v>954.61</v>
      </c>
      <c r="E335" s="134"/>
      <c r="F335" s="134"/>
    </row>
    <row r="336" ht="15.0" customHeight="1">
      <c r="A336" s="133">
        <v>93210.0</v>
      </c>
      <c r="B336" s="137" t="s">
        <v>10728</v>
      </c>
      <c r="C336" s="133" t="s">
        <v>101</v>
      </c>
      <c r="D336" s="133">
        <v>659.82</v>
      </c>
      <c r="E336" s="134"/>
      <c r="F336" s="134"/>
    </row>
    <row r="337" ht="15.0" customHeight="1">
      <c r="A337" s="133">
        <v>93211.0</v>
      </c>
      <c r="B337" s="137" t="s">
        <v>10729</v>
      </c>
      <c r="C337" s="133" t="s">
        <v>101</v>
      </c>
      <c r="D337" s="133">
        <v>598.23</v>
      </c>
      <c r="E337" s="134"/>
      <c r="F337" s="134"/>
    </row>
    <row r="338" ht="15.0" customHeight="1">
      <c r="A338" s="133">
        <v>93212.0</v>
      </c>
      <c r="B338" s="137" t="s">
        <v>10730</v>
      </c>
      <c r="C338" s="133" t="s">
        <v>101</v>
      </c>
      <c r="D338" s="138">
        <v>1131.9</v>
      </c>
      <c r="E338" s="134"/>
      <c r="F338" s="134"/>
    </row>
    <row r="339" ht="15.0" customHeight="1">
      <c r="A339" s="133">
        <v>93213.0</v>
      </c>
      <c r="B339" s="137" t="s">
        <v>10731</v>
      </c>
      <c r="C339" s="133" t="s">
        <v>101</v>
      </c>
      <c r="D339" s="133">
        <v>955.87</v>
      </c>
      <c r="E339" s="134"/>
      <c r="F339" s="134"/>
    </row>
    <row r="340" ht="15.0" customHeight="1">
      <c r="A340" s="133">
        <v>93214.0</v>
      </c>
      <c r="B340" s="137" t="s">
        <v>10732</v>
      </c>
      <c r="C340" s="133" t="s">
        <v>4</v>
      </c>
      <c r="D340" s="138">
        <v>9088.87</v>
      </c>
      <c r="E340" s="134"/>
      <c r="F340" s="134"/>
    </row>
    <row r="341" ht="15.0" customHeight="1">
      <c r="A341" s="133">
        <v>93243.0</v>
      </c>
      <c r="B341" s="137" t="s">
        <v>10733</v>
      </c>
      <c r="C341" s="133" t="s">
        <v>4</v>
      </c>
      <c r="D341" s="138">
        <v>13951.85</v>
      </c>
      <c r="E341" s="134"/>
      <c r="F341" s="134"/>
    </row>
    <row r="342" ht="15.0" customHeight="1">
      <c r="A342" s="133">
        <v>93582.0</v>
      </c>
      <c r="B342" s="137" t="s">
        <v>10734</v>
      </c>
      <c r="C342" s="133" t="s">
        <v>101</v>
      </c>
      <c r="D342" s="133">
        <v>330.46</v>
      </c>
      <c r="E342" s="134"/>
      <c r="F342" s="134"/>
    </row>
    <row r="343" ht="15.0" customHeight="1">
      <c r="A343" s="133">
        <v>93583.0</v>
      </c>
      <c r="B343" s="137" t="s">
        <v>10735</v>
      </c>
      <c r="C343" s="133" t="s">
        <v>101</v>
      </c>
      <c r="D343" s="133">
        <v>502.66</v>
      </c>
      <c r="E343" s="134"/>
      <c r="F343" s="134"/>
    </row>
    <row r="344" ht="15.0" customHeight="1">
      <c r="A344" s="133">
        <v>93584.0</v>
      </c>
      <c r="B344" s="137" t="s">
        <v>10736</v>
      </c>
      <c r="C344" s="133" t="s">
        <v>101</v>
      </c>
      <c r="D344" s="138">
        <v>1113.53</v>
      </c>
      <c r="E344" s="134"/>
      <c r="F344" s="134"/>
    </row>
    <row r="345" ht="15.0" customHeight="1">
      <c r="A345" s="133">
        <v>93585.0</v>
      </c>
      <c r="B345" s="137" t="s">
        <v>10737</v>
      </c>
      <c r="C345" s="133" t="s">
        <v>101</v>
      </c>
      <c r="D345" s="138">
        <v>1511.23</v>
      </c>
      <c r="E345" s="134"/>
      <c r="F345" s="134"/>
    </row>
    <row r="346" ht="15.0" customHeight="1">
      <c r="A346" s="133">
        <v>98441.0</v>
      </c>
      <c r="B346" s="137" t="s">
        <v>10738</v>
      </c>
      <c r="C346" s="133" t="s">
        <v>101</v>
      </c>
      <c r="D346" s="133">
        <v>221.79</v>
      </c>
      <c r="E346" s="134"/>
      <c r="F346" s="134"/>
    </row>
    <row r="347" ht="15.0" customHeight="1">
      <c r="A347" s="133">
        <v>98442.0</v>
      </c>
      <c r="B347" s="137" t="s">
        <v>10739</v>
      </c>
      <c r="C347" s="133" t="s">
        <v>101</v>
      </c>
      <c r="D347" s="133">
        <v>224.63</v>
      </c>
      <c r="E347" s="134"/>
      <c r="F347" s="134"/>
    </row>
    <row r="348" ht="15.0" customHeight="1">
      <c r="A348" s="133">
        <v>98443.0</v>
      </c>
      <c r="B348" s="137" t="s">
        <v>10740</v>
      </c>
      <c r="C348" s="133" t="s">
        <v>101</v>
      </c>
      <c r="D348" s="133">
        <v>199.66</v>
      </c>
      <c r="E348" s="134"/>
      <c r="F348" s="134"/>
    </row>
    <row r="349" ht="15.0" customHeight="1">
      <c r="A349" s="133">
        <v>98444.0</v>
      </c>
      <c r="B349" s="137" t="s">
        <v>10741</v>
      </c>
      <c r="C349" s="133" t="s">
        <v>101</v>
      </c>
      <c r="D349" s="133">
        <v>201.68</v>
      </c>
      <c r="E349" s="134"/>
      <c r="F349" s="134"/>
    </row>
    <row r="350" ht="15.0" customHeight="1">
      <c r="A350" s="133">
        <v>98445.0</v>
      </c>
      <c r="B350" s="137" t="s">
        <v>10742</v>
      </c>
      <c r="C350" s="133" t="s">
        <v>101</v>
      </c>
      <c r="D350" s="133">
        <v>266.37</v>
      </c>
      <c r="E350" s="134"/>
      <c r="F350" s="134"/>
    </row>
    <row r="351" ht="15.0" customHeight="1">
      <c r="A351" s="133">
        <v>98446.0</v>
      </c>
      <c r="B351" s="137" t="s">
        <v>10743</v>
      </c>
      <c r="C351" s="133" t="s">
        <v>101</v>
      </c>
      <c r="D351" s="133">
        <v>336.2</v>
      </c>
      <c r="E351" s="134"/>
      <c r="F351" s="134"/>
    </row>
    <row r="352" ht="15.0" customHeight="1">
      <c r="A352" s="133">
        <v>98447.0</v>
      </c>
      <c r="B352" s="137" t="s">
        <v>10744</v>
      </c>
      <c r="C352" s="133" t="s">
        <v>101</v>
      </c>
      <c r="D352" s="133">
        <v>235.1</v>
      </c>
      <c r="E352" s="134"/>
      <c r="F352" s="134"/>
    </row>
    <row r="353" ht="15.0" customHeight="1">
      <c r="A353" s="133">
        <v>98448.0</v>
      </c>
      <c r="B353" s="137" t="s">
        <v>10745</v>
      </c>
      <c r="C353" s="133" t="s">
        <v>101</v>
      </c>
      <c r="D353" s="133">
        <v>291.12</v>
      </c>
      <c r="E353" s="134"/>
      <c r="F353" s="134"/>
    </row>
    <row r="354" ht="15.0" customHeight="1">
      <c r="A354" s="133">
        <v>98449.0</v>
      </c>
      <c r="B354" s="137" t="s">
        <v>10746</v>
      </c>
      <c r="C354" s="133" t="s">
        <v>101</v>
      </c>
      <c r="D354" s="133">
        <v>269.06</v>
      </c>
      <c r="E354" s="134"/>
      <c r="F354" s="134"/>
    </row>
    <row r="355" ht="15.0" customHeight="1">
      <c r="A355" s="133">
        <v>98450.0</v>
      </c>
      <c r="B355" s="137" t="s">
        <v>10747</v>
      </c>
      <c r="C355" s="133" t="s">
        <v>101</v>
      </c>
      <c r="D355" s="133">
        <v>273.21</v>
      </c>
      <c r="E355" s="134"/>
      <c r="F355" s="134"/>
    </row>
    <row r="356" ht="15.0" customHeight="1">
      <c r="A356" s="133">
        <v>98451.0</v>
      </c>
      <c r="B356" s="137" t="s">
        <v>10748</v>
      </c>
      <c r="C356" s="133" t="s">
        <v>101</v>
      </c>
      <c r="D356" s="133">
        <v>244.49</v>
      </c>
      <c r="E356" s="134"/>
      <c r="F356" s="134"/>
    </row>
    <row r="357" ht="15.0" customHeight="1">
      <c r="A357" s="133">
        <v>98452.0</v>
      </c>
      <c r="B357" s="137" t="s">
        <v>10749</v>
      </c>
      <c r="C357" s="133" t="s">
        <v>101</v>
      </c>
      <c r="D357" s="133">
        <v>247.0</v>
      </c>
      <c r="E357" s="134"/>
      <c r="F357" s="134"/>
    </row>
    <row r="358" ht="15.0" customHeight="1">
      <c r="A358" s="133">
        <v>98453.0</v>
      </c>
      <c r="B358" s="137" t="s">
        <v>10750</v>
      </c>
      <c r="C358" s="133" t="s">
        <v>101</v>
      </c>
      <c r="D358" s="133">
        <v>318.54</v>
      </c>
      <c r="E358" s="134"/>
      <c r="F358" s="134"/>
    </row>
    <row r="359" ht="15.0" customHeight="1">
      <c r="A359" s="133">
        <v>98454.0</v>
      </c>
      <c r="B359" s="137" t="s">
        <v>10751</v>
      </c>
      <c r="C359" s="133" t="s">
        <v>101</v>
      </c>
      <c r="D359" s="133">
        <v>400.26</v>
      </c>
      <c r="E359" s="134"/>
      <c r="F359" s="134"/>
    </row>
    <row r="360" ht="15.0" customHeight="1">
      <c r="A360" s="133">
        <v>98455.0</v>
      </c>
      <c r="B360" s="137" t="s">
        <v>10752</v>
      </c>
      <c r="C360" s="133" t="s">
        <v>101</v>
      </c>
      <c r="D360" s="133">
        <v>284.82</v>
      </c>
      <c r="E360" s="134"/>
      <c r="F360" s="134"/>
    </row>
    <row r="361" ht="15.0" customHeight="1">
      <c r="A361" s="133">
        <v>98456.0</v>
      </c>
      <c r="B361" s="137" t="s">
        <v>10753</v>
      </c>
      <c r="C361" s="133" t="s">
        <v>101</v>
      </c>
      <c r="D361" s="133">
        <v>351.94</v>
      </c>
      <c r="E361" s="134"/>
      <c r="F361" s="134"/>
    </row>
    <row r="362" ht="15.0" customHeight="1">
      <c r="A362" s="133">
        <v>98458.0</v>
      </c>
      <c r="B362" s="137" t="s">
        <v>10754</v>
      </c>
      <c r="C362" s="133" t="s">
        <v>101</v>
      </c>
      <c r="D362" s="133">
        <v>216.87</v>
      </c>
      <c r="E362" s="134"/>
      <c r="F362" s="134"/>
    </row>
    <row r="363" ht="15.0" customHeight="1">
      <c r="A363" s="133">
        <v>98459.0</v>
      </c>
      <c r="B363" s="137" t="s">
        <v>10755</v>
      </c>
      <c r="C363" s="133" t="s">
        <v>101</v>
      </c>
      <c r="D363" s="133">
        <v>165.32</v>
      </c>
      <c r="E363" s="134"/>
      <c r="F363" s="134"/>
    </row>
    <row r="364" ht="15.0" customHeight="1">
      <c r="A364" s="133">
        <v>98460.0</v>
      </c>
      <c r="B364" s="137" t="s">
        <v>10756</v>
      </c>
      <c r="C364" s="133" t="s">
        <v>101</v>
      </c>
      <c r="D364" s="133">
        <v>266.55</v>
      </c>
      <c r="E364" s="134"/>
      <c r="F364" s="134"/>
    </row>
    <row r="365" ht="15.0" customHeight="1">
      <c r="A365" s="133">
        <v>98461.0</v>
      </c>
      <c r="B365" s="137" t="s">
        <v>10757</v>
      </c>
      <c r="C365" s="133" t="s">
        <v>4</v>
      </c>
      <c r="D365" s="138">
        <v>8238.61</v>
      </c>
      <c r="E365" s="134"/>
      <c r="F365" s="134"/>
    </row>
    <row r="366" ht="15.0" customHeight="1">
      <c r="A366" s="133">
        <v>98462.0</v>
      </c>
      <c r="B366" s="137" t="s">
        <v>10758</v>
      </c>
      <c r="C366" s="133" t="s">
        <v>4</v>
      </c>
      <c r="D366" s="138">
        <v>12463.12</v>
      </c>
      <c r="E366" s="134"/>
      <c r="F366" s="134"/>
    </row>
    <row r="367" ht="15.0" customHeight="1">
      <c r="A367" s="133">
        <v>5631.0</v>
      </c>
      <c r="B367" s="137" t="s">
        <v>10759</v>
      </c>
      <c r="C367" s="133" t="s">
        <v>10760</v>
      </c>
      <c r="D367" s="133">
        <v>185.73</v>
      </c>
      <c r="E367" s="134"/>
      <c r="F367" s="134"/>
    </row>
    <row r="368" ht="15.0" customHeight="1">
      <c r="A368" s="133">
        <v>5678.0</v>
      </c>
      <c r="B368" s="137" t="s">
        <v>10761</v>
      </c>
      <c r="C368" s="133" t="s">
        <v>10760</v>
      </c>
      <c r="D368" s="133">
        <v>128.51</v>
      </c>
      <c r="E368" s="134"/>
      <c r="F368" s="134"/>
    </row>
    <row r="369" ht="15.0" customHeight="1">
      <c r="A369" s="133">
        <v>5680.0</v>
      </c>
      <c r="B369" s="137" t="s">
        <v>10762</v>
      </c>
      <c r="C369" s="133" t="s">
        <v>10760</v>
      </c>
      <c r="D369" s="133">
        <v>117.53</v>
      </c>
      <c r="E369" s="134"/>
      <c r="F369" s="134"/>
    </row>
    <row r="370" ht="15.0" customHeight="1">
      <c r="A370" s="133">
        <v>5684.0</v>
      </c>
      <c r="B370" s="137" t="s">
        <v>10763</v>
      </c>
      <c r="C370" s="133" t="s">
        <v>10760</v>
      </c>
      <c r="D370" s="133">
        <v>125.64</v>
      </c>
      <c r="E370" s="134"/>
      <c r="F370" s="134"/>
    </row>
    <row r="371" ht="15.0" customHeight="1">
      <c r="A371" s="133">
        <v>5689.0</v>
      </c>
      <c r="B371" s="137" t="s">
        <v>10764</v>
      </c>
      <c r="C371" s="133" t="s">
        <v>10760</v>
      </c>
      <c r="D371" s="133">
        <v>7.39</v>
      </c>
      <c r="E371" s="134"/>
      <c r="F371" s="134"/>
    </row>
    <row r="372" ht="15.0" customHeight="1">
      <c r="A372" s="133">
        <v>5795.0</v>
      </c>
      <c r="B372" s="137" t="s">
        <v>10765</v>
      </c>
      <c r="C372" s="133" t="s">
        <v>10760</v>
      </c>
      <c r="D372" s="133">
        <v>22.06</v>
      </c>
      <c r="E372" s="134"/>
      <c r="F372" s="134"/>
    </row>
    <row r="373" ht="15.0" customHeight="1">
      <c r="A373" s="133">
        <v>5811.0</v>
      </c>
      <c r="B373" s="137" t="s">
        <v>10766</v>
      </c>
      <c r="C373" s="133" t="s">
        <v>10760</v>
      </c>
      <c r="D373" s="133">
        <v>176.11</v>
      </c>
      <c r="E373" s="134"/>
      <c r="F373" s="134"/>
    </row>
    <row r="374" ht="15.0" customHeight="1">
      <c r="A374" s="133">
        <v>5823.0</v>
      </c>
      <c r="B374" s="137" t="s">
        <v>10767</v>
      </c>
      <c r="C374" s="133" t="s">
        <v>10760</v>
      </c>
      <c r="D374" s="133">
        <v>185.24</v>
      </c>
      <c r="E374" s="134"/>
      <c r="F374" s="134"/>
    </row>
    <row r="375" ht="15.0" customHeight="1">
      <c r="A375" s="133">
        <v>5824.0</v>
      </c>
      <c r="B375" s="137" t="s">
        <v>10768</v>
      </c>
      <c r="C375" s="133" t="s">
        <v>10760</v>
      </c>
      <c r="D375" s="133">
        <v>168.7</v>
      </c>
      <c r="E375" s="134"/>
      <c r="F375" s="134"/>
    </row>
    <row r="376" ht="15.0" customHeight="1">
      <c r="A376" s="133">
        <v>5835.0</v>
      </c>
      <c r="B376" s="137" t="s">
        <v>10769</v>
      </c>
      <c r="C376" s="133" t="s">
        <v>10760</v>
      </c>
      <c r="D376" s="133">
        <v>414.07</v>
      </c>
      <c r="E376" s="134"/>
      <c r="F376" s="134"/>
    </row>
    <row r="377" ht="15.0" customHeight="1">
      <c r="A377" s="133">
        <v>5839.0</v>
      </c>
      <c r="B377" s="137" t="s">
        <v>10770</v>
      </c>
      <c r="C377" s="133" t="s">
        <v>10760</v>
      </c>
      <c r="D377" s="133">
        <v>11.1</v>
      </c>
      <c r="E377" s="134"/>
      <c r="F377" s="134"/>
    </row>
    <row r="378" ht="15.0" customHeight="1">
      <c r="A378" s="133">
        <v>5843.0</v>
      </c>
      <c r="B378" s="137" t="s">
        <v>10771</v>
      </c>
      <c r="C378" s="133" t="s">
        <v>10760</v>
      </c>
      <c r="D378" s="133">
        <v>149.4</v>
      </c>
      <c r="E378" s="134"/>
      <c r="F378" s="134"/>
    </row>
    <row r="379" ht="15.0" customHeight="1">
      <c r="A379" s="133">
        <v>5847.0</v>
      </c>
      <c r="B379" s="137" t="s">
        <v>10772</v>
      </c>
      <c r="C379" s="133" t="s">
        <v>10760</v>
      </c>
      <c r="D379" s="133">
        <v>225.71</v>
      </c>
      <c r="E379" s="134"/>
      <c r="F379" s="134"/>
    </row>
    <row r="380" ht="15.0" customHeight="1">
      <c r="A380" s="133">
        <v>5851.0</v>
      </c>
      <c r="B380" s="137" t="s">
        <v>10773</v>
      </c>
      <c r="C380" s="133" t="s">
        <v>10760</v>
      </c>
      <c r="D380" s="133">
        <v>214.87</v>
      </c>
      <c r="E380" s="134"/>
      <c r="F380" s="134"/>
    </row>
    <row r="381" ht="15.0" customHeight="1">
      <c r="A381" s="133">
        <v>5855.0</v>
      </c>
      <c r="B381" s="137" t="s">
        <v>10774</v>
      </c>
      <c r="C381" s="133" t="s">
        <v>10760</v>
      </c>
      <c r="D381" s="133">
        <v>567.88</v>
      </c>
      <c r="E381" s="134"/>
      <c r="F381" s="134"/>
    </row>
    <row r="382" ht="15.0" customHeight="1">
      <c r="A382" s="133">
        <v>5863.0</v>
      </c>
      <c r="B382" s="137" t="s">
        <v>10775</v>
      </c>
      <c r="C382" s="133" t="s">
        <v>10760</v>
      </c>
      <c r="D382" s="133">
        <v>16.1</v>
      </c>
      <c r="E382" s="134"/>
      <c r="F382" s="134"/>
    </row>
    <row r="383" ht="15.0" customHeight="1">
      <c r="A383" s="133">
        <v>5867.0</v>
      </c>
      <c r="B383" s="137" t="s">
        <v>10776</v>
      </c>
      <c r="C383" s="133" t="s">
        <v>10760</v>
      </c>
      <c r="D383" s="133">
        <v>122.88</v>
      </c>
      <c r="E383" s="134"/>
      <c r="F383" s="134"/>
    </row>
    <row r="384" ht="15.0" customHeight="1">
      <c r="A384" s="133">
        <v>5875.0</v>
      </c>
      <c r="B384" s="137" t="s">
        <v>10777</v>
      </c>
      <c r="C384" s="133" t="s">
        <v>10760</v>
      </c>
      <c r="D384" s="133">
        <v>118.04</v>
      </c>
      <c r="E384" s="134"/>
      <c r="F384" s="134"/>
    </row>
    <row r="385" ht="15.0" customHeight="1">
      <c r="A385" s="133">
        <v>5879.0</v>
      </c>
      <c r="B385" s="137" t="s">
        <v>10778</v>
      </c>
      <c r="C385" s="133" t="s">
        <v>10760</v>
      </c>
      <c r="D385" s="133">
        <v>103.76</v>
      </c>
      <c r="E385" s="134"/>
      <c r="F385" s="134"/>
    </row>
    <row r="386" ht="15.0" customHeight="1">
      <c r="A386" s="133">
        <v>5882.0</v>
      </c>
      <c r="B386" s="137" t="s">
        <v>10779</v>
      </c>
      <c r="C386" s="133" t="s">
        <v>10760</v>
      </c>
      <c r="D386" s="133">
        <v>108.12</v>
      </c>
      <c r="E386" s="134"/>
      <c r="F386" s="134"/>
    </row>
    <row r="387" ht="15.0" customHeight="1">
      <c r="A387" s="133">
        <v>5890.0</v>
      </c>
      <c r="B387" s="137" t="s">
        <v>10780</v>
      </c>
      <c r="C387" s="133" t="s">
        <v>10760</v>
      </c>
      <c r="D387" s="133">
        <v>168.17</v>
      </c>
      <c r="E387" s="134"/>
      <c r="F387" s="134"/>
    </row>
    <row r="388" ht="15.0" customHeight="1">
      <c r="A388" s="133">
        <v>5894.0</v>
      </c>
      <c r="B388" s="137" t="s">
        <v>10781</v>
      </c>
      <c r="C388" s="133" t="s">
        <v>10760</v>
      </c>
      <c r="D388" s="133">
        <v>163.83</v>
      </c>
      <c r="E388" s="134"/>
      <c r="F388" s="134"/>
    </row>
    <row r="389" ht="15.0" customHeight="1">
      <c r="A389" s="133">
        <v>5901.0</v>
      </c>
      <c r="B389" s="137" t="s">
        <v>10782</v>
      </c>
      <c r="C389" s="133" t="s">
        <v>10760</v>
      </c>
      <c r="D389" s="133">
        <v>262.44</v>
      </c>
      <c r="E389" s="134"/>
      <c r="F389" s="134"/>
    </row>
    <row r="390" ht="15.0" customHeight="1">
      <c r="A390" s="133">
        <v>5909.0</v>
      </c>
      <c r="B390" s="137" t="s">
        <v>10783</v>
      </c>
      <c r="C390" s="133" t="s">
        <v>10760</v>
      </c>
      <c r="D390" s="133">
        <v>31.62</v>
      </c>
      <c r="E390" s="134"/>
      <c r="F390" s="134"/>
    </row>
    <row r="391" ht="15.0" customHeight="1">
      <c r="A391" s="133">
        <v>5921.0</v>
      </c>
      <c r="B391" s="137" t="s">
        <v>10784</v>
      </c>
      <c r="C391" s="133" t="s">
        <v>10760</v>
      </c>
      <c r="D391" s="133">
        <v>5.79</v>
      </c>
      <c r="E391" s="134"/>
      <c r="F391" s="134"/>
    </row>
    <row r="392" ht="15.0" customHeight="1">
      <c r="A392" s="133">
        <v>5928.0</v>
      </c>
      <c r="B392" s="137" t="s">
        <v>10785</v>
      </c>
      <c r="C392" s="133" t="s">
        <v>10760</v>
      </c>
      <c r="D392" s="133">
        <v>219.53</v>
      </c>
      <c r="E392" s="134"/>
      <c r="F392" s="134"/>
    </row>
    <row r="393" ht="15.0" customHeight="1">
      <c r="A393" s="133">
        <v>5932.0</v>
      </c>
      <c r="B393" s="137" t="s">
        <v>10786</v>
      </c>
      <c r="C393" s="133" t="s">
        <v>10760</v>
      </c>
      <c r="D393" s="133">
        <v>207.94</v>
      </c>
      <c r="E393" s="134"/>
      <c r="F393" s="134"/>
    </row>
    <row r="394" ht="15.0" customHeight="1">
      <c r="A394" s="133">
        <v>5940.0</v>
      </c>
      <c r="B394" s="137" t="s">
        <v>10787</v>
      </c>
      <c r="C394" s="133" t="s">
        <v>10760</v>
      </c>
      <c r="D394" s="133">
        <v>170.63</v>
      </c>
      <c r="E394" s="134"/>
      <c r="F394" s="134"/>
    </row>
    <row r="395" ht="15.0" customHeight="1">
      <c r="A395" s="133">
        <v>5944.0</v>
      </c>
      <c r="B395" s="137" t="s">
        <v>10788</v>
      </c>
      <c r="C395" s="133" t="s">
        <v>10760</v>
      </c>
      <c r="D395" s="133">
        <v>206.9</v>
      </c>
      <c r="E395" s="134"/>
      <c r="F395" s="134"/>
    </row>
    <row r="396" ht="15.0" customHeight="1">
      <c r="A396" s="133">
        <v>5953.0</v>
      </c>
      <c r="B396" s="137" t="s">
        <v>10789</v>
      </c>
      <c r="C396" s="133" t="s">
        <v>10760</v>
      </c>
      <c r="D396" s="133">
        <v>52.49</v>
      </c>
      <c r="E396" s="134"/>
      <c r="F396" s="134"/>
    </row>
    <row r="397" ht="15.0" customHeight="1">
      <c r="A397" s="133">
        <v>6259.0</v>
      </c>
      <c r="B397" s="137" t="s">
        <v>10790</v>
      </c>
      <c r="C397" s="133" t="s">
        <v>10760</v>
      </c>
      <c r="D397" s="133">
        <v>217.01</v>
      </c>
      <c r="E397" s="134"/>
      <c r="F397" s="134"/>
    </row>
    <row r="398" ht="15.0" customHeight="1">
      <c r="A398" s="133">
        <v>6879.0</v>
      </c>
      <c r="B398" s="137" t="s">
        <v>10791</v>
      </c>
      <c r="C398" s="133" t="s">
        <v>10760</v>
      </c>
      <c r="D398" s="133">
        <v>162.39</v>
      </c>
      <c r="E398" s="134"/>
      <c r="F398" s="134"/>
    </row>
    <row r="399" ht="15.0" customHeight="1">
      <c r="A399" s="133">
        <v>7030.0</v>
      </c>
      <c r="B399" s="137" t="s">
        <v>10792</v>
      </c>
      <c r="C399" s="133" t="s">
        <v>10760</v>
      </c>
      <c r="D399" s="133">
        <v>246.17</v>
      </c>
      <c r="E399" s="134"/>
      <c r="F399" s="134"/>
    </row>
    <row r="400" ht="15.0" customHeight="1">
      <c r="A400" s="133">
        <v>7042.0</v>
      </c>
      <c r="B400" s="137" t="s">
        <v>10793</v>
      </c>
      <c r="C400" s="133" t="s">
        <v>10760</v>
      </c>
      <c r="D400" s="133">
        <v>28.93</v>
      </c>
      <c r="E400" s="134"/>
      <c r="F400" s="134"/>
    </row>
    <row r="401" ht="15.0" customHeight="1">
      <c r="A401" s="133">
        <v>7049.0</v>
      </c>
      <c r="B401" s="137" t="s">
        <v>10794</v>
      </c>
      <c r="C401" s="133" t="s">
        <v>10760</v>
      </c>
      <c r="D401" s="133">
        <v>175.75</v>
      </c>
      <c r="E401" s="134"/>
      <c r="F401" s="134"/>
    </row>
    <row r="402" ht="15.0" customHeight="1">
      <c r="A402" s="133">
        <v>67826.0</v>
      </c>
      <c r="B402" s="137" t="s">
        <v>10795</v>
      </c>
      <c r="C402" s="133" t="s">
        <v>10760</v>
      </c>
      <c r="D402" s="133">
        <v>147.85</v>
      </c>
      <c r="E402" s="134"/>
      <c r="F402" s="134"/>
    </row>
    <row r="403" ht="15.0" customHeight="1">
      <c r="A403" s="133">
        <v>73417.0</v>
      </c>
      <c r="B403" s="137" t="s">
        <v>10796</v>
      </c>
      <c r="C403" s="133" t="s">
        <v>10760</v>
      </c>
      <c r="D403" s="133">
        <v>170.64</v>
      </c>
      <c r="E403" s="134"/>
      <c r="F403" s="134"/>
    </row>
    <row r="404" ht="15.0" customHeight="1">
      <c r="A404" s="133">
        <v>73436.0</v>
      </c>
      <c r="B404" s="137" t="s">
        <v>10797</v>
      </c>
      <c r="C404" s="133" t="s">
        <v>10760</v>
      </c>
      <c r="D404" s="133">
        <v>167.44</v>
      </c>
      <c r="E404" s="134"/>
      <c r="F404" s="134"/>
    </row>
    <row r="405" ht="15.0" customHeight="1">
      <c r="A405" s="133">
        <v>73467.0</v>
      </c>
      <c r="B405" s="137" t="s">
        <v>10798</v>
      </c>
      <c r="C405" s="133" t="s">
        <v>10760</v>
      </c>
      <c r="D405" s="133">
        <v>142.37</v>
      </c>
      <c r="E405" s="134"/>
      <c r="F405" s="134"/>
    </row>
    <row r="406" ht="15.0" customHeight="1">
      <c r="A406" s="133">
        <v>73536.0</v>
      </c>
      <c r="B406" s="137" t="s">
        <v>10799</v>
      </c>
      <c r="C406" s="133" t="s">
        <v>10760</v>
      </c>
      <c r="D406" s="133">
        <v>24.48</v>
      </c>
      <c r="E406" s="134"/>
      <c r="F406" s="134"/>
    </row>
    <row r="407" ht="15.0" customHeight="1">
      <c r="A407" s="133">
        <v>83362.0</v>
      </c>
      <c r="B407" s="137" t="s">
        <v>10800</v>
      </c>
      <c r="C407" s="133" t="s">
        <v>10760</v>
      </c>
      <c r="D407" s="133">
        <v>224.42</v>
      </c>
      <c r="E407" s="134"/>
      <c r="F407" s="134"/>
    </row>
    <row r="408" ht="15.0" customHeight="1">
      <c r="A408" s="133">
        <v>83765.0</v>
      </c>
      <c r="B408" s="137" t="s">
        <v>10801</v>
      </c>
      <c r="C408" s="133" t="s">
        <v>10760</v>
      </c>
      <c r="D408" s="133">
        <v>81.02</v>
      </c>
      <c r="E408" s="134"/>
      <c r="F408" s="134"/>
    </row>
    <row r="409" ht="15.0" customHeight="1">
      <c r="A409" s="133">
        <v>87445.0</v>
      </c>
      <c r="B409" s="137" t="s">
        <v>10802</v>
      </c>
      <c r="C409" s="133" t="s">
        <v>10760</v>
      </c>
      <c r="D409" s="133">
        <v>4.95</v>
      </c>
      <c r="E409" s="134"/>
      <c r="F409" s="134"/>
    </row>
    <row r="410" ht="15.0" customHeight="1">
      <c r="A410" s="133">
        <v>88386.0</v>
      </c>
      <c r="B410" s="137" t="s">
        <v>10803</v>
      </c>
      <c r="C410" s="133" t="s">
        <v>10760</v>
      </c>
      <c r="D410" s="133">
        <v>5.23</v>
      </c>
      <c r="E410" s="134"/>
      <c r="F410" s="134"/>
    </row>
    <row r="411" ht="15.0" customHeight="1">
      <c r="A411" s="133">
        <v>88393.0</v>
      </c>
      <c r="B411" s="137" t="s">
        <v>10804</v>
      </c>
      <c r="C411" s="133" t="s">
        <v>10760</v>
      </c>
      <c r="D411" s="133">
        <v>7.21</v>
      </c>
      <c r="E411" s="134"/>
      <c r="F411" s="134"/>
    </row>
    <row r="412" ht="15.0" customHeight="1">
      <c r="A412" s="133">
        <v>88399.0</v>
      </c>
      <c r="B412" s="137" t="s">
        <v>10805</v>
      </c>
      <c r="C412" s="133" t="s">
        <v>10760</v>
      </c>
      <c r="D412" s="133">
        <v>3.84</v>
      </c>
      <c r="E412" s="134"/>
      <c r="F412" s="134"/>
    </row>
    <row r="413" ht="15.0" customHeight="1">
      <c r="A413" s="133">
        <v>88418.0</v>
      </c>
      <c r="B413" s="137" t="s">
        <v>10806</v>
      </c>
      <c r="C413" s="133" t="s">
        <v>10760</v>
      </c>
      <c r="D413" s="133">
        <v>14.6</v>
      </c>
      <c r="E413" s="134"/>
      <c r="F413" s="134"/>
    </row>
    <row r="414" ht="15.0" customHeight="1">
      <c r="A414" s="133">
        <v>88433.0</v>
      </c>
      <c r="B414" s="137" t="s">
        <v>10807</v>
      </c>
      <c r="C414" s="133" t="s">
        <v>10760</v>
      </c>
      <c r="D414" s="133">
        <v>19.0</v>
      </c>
      <c r="E414" s="134"/>
      <c r="F414" s="134"/>
    </row>
    <row r="415" ht="15.0" customHeight="1">
      <c r="A415" s="133">
        <v>88830.0</v>
      </c>
      <c r="B415" s="137" t="s">
        <v>10808</v>
      </c>
      <c r="C415" s="133" t="s">
        <v>10760</v>
      </c>
      <c r="D415" s="133">
        <v>2.04</v>
      </c>
      <c r="E415" s="134"/>
      <c r="F415" s="134"/>
    </row>
    <row r="416" ht="15.0" customHeight="1">
      <c r="A416" s="133">
        <v>88843.0</v>
      </c>
      <c r="B416" s="137" t="s">
        <v>10809</v>
      </c>
      <c r="C416" s="133" t="s">
        <v>10760</v>
      </c>
      <c r="D416" s="133">
        <v>180.22</v>
      </c>
      <c r="E416" s="134"/>
      <c r="F416" s="134"/>
    </row>
    <row r="417" ht="15.0" customHeight="1">
      <c r="A417" s="133">
        <v>88907.0</v>
      </c>
      <c r="B417" s="137" t="s">
        <v>10810</v>
      </c>
      <c r="C417" s="133" t="s">
        <v>10760</v>
      </c>
      <c r="D417" s="133">
        <v>220.48</v>
      </c>
      <c r="E417" s="134"/>
      <c r="F417" s="134"/>
    </row>
    <row r="418" ht="15.0" customHeight="1">
      <c r="A418" s="133">
        <v>89021.0</v>
      </c>
      <c r="B418" s="137" t="s">
        <v>10811</v>
      </c>
      <c r="C418" s="133" t="s">
        <v>10760</v>
      </c>
      <c r="D418" s="133">
        <v>2.74</v>
      </c>
      <c r="E418" s="134"/>
      <c r="F418" s="134"/>
    </row>
    <row r="419" ht="15.0" customHeight="1">
      <c r="A419" s="133">
        <v>89028.0</v>
      </c>
      <c r="B419" s="137" t="s">
        <v>10812</v>
      </c>
      <c r="C419" s="133" t="s">
        <v>10760</v>
      </c>
      <c r="D419" s="133">
        <v>228.11</v>
      </c>
      <c r="E419" s="134"/>
      <c r="F419" s="134"/>
    </row>
    <row r="420" ht="15.0" customHeight="1">
      <c r="A420" s="133">
        <v>89032.0</v>
      </c>
      <c r="B420" s="137" t="s">
        <v>10813</v>
      </c>
      <c r="C420" s="133" t="s">
        <v>10760</v>
      </c>
      <c r="D420" s="133">
        <v>162.04</v>
      </c>
      <c r="E420" s="134"/>
      <c r="F420" s="134"/>
    </row>
    <row r="421" ht="15.0" customHeight="1">
      <c r="A421" s="133">
        <v>89035.0</v>
      </c>
      <c r="B421" s="137" t="s">
        <v>10814</v>
      </c>
      <c r="C421" s="133" t="s">
        <v>10760</v>
      </c>
      <c r="D421" s="133">
        <v>112.52</v>
      </c>
      <c r="E421" s="134"/>
      <c r="F421" s="134"/>
    </row>
    <row r="422" ht="15.0" customHeight="1">
      <c r="A422" s="133">
        <v>89225.0</v>
      </c>
      <c r="B422" s="137" t="s">
        <v>10815</v>
      </c>
      <c r="C422" s="133" t="s">
        <v>10760</v>
      </c>
      <c r="D422" s="133">
        <v>5.68</v>
      </c>
      <c r="E422" s="134"/>
      <c r="F422" s="134"/>
    </row>
    <row r="423" ht="15.0" customHeight="1">
      <c r="A423" s="133">
        <v>89234.0</v>
      </c>
      <c r="B423" s="137" t="s">
        <v>10816</v>
      </c>
      <c r="C423" s="133" t="s">
        <v>10760</v>
      </c>
      <c r="D423" s="133">
        <v>631.05</v>
      </c>
      <c r="E423" s="134"/>
      <c r="F423" s="134"/>
    </row>
    <row r="424" ht="15.0" customHeight="1">
      <c r="A424" s="133">
        <v>89242.0</v>
      </c>
      <c r="B424" s="137" t="s">
        <v>10817</v>
      </c>
      <c r="C424" s="133" t="s">
        <v>10760</v>
      </c>
      <c r="D424" s="138">
        <v>1488.53</v>
      </c>
      <c r="E424" s="134"/>
      <c r="F424" s="134"/>
    </row>
    <row r="425" ht="15.0" customHeight="1">
      <c r="A425" s="133">
        <v>89250.0</v>
      </c>
      <c r="B425" s="137" t="s">
        <v>10818</v>
      </c>
      <c r="C425" s="133" t="s">
        <v>10760</v>
      </c>
      <c r="D425" s="138">
        <v>1289.97</v>
      </c>
      <c r="E425" s="134"/>
      <c r="F425" s="134"/>
    </row>
    <row r="426" ht="15.0" customHeight="1">
      <c r="A426" s="133">
        <v>89257.0</v>
      </c>
      <c r="B426" s="137" t="s">
        <v>10819</v>
      </c>
      <c r="C426" s="133" t="s">
        <v>10760</v>
      </c>
      <c r="D426" s="133">
        <v>354.62</v>
      </c>
      <c r="E426" s="134"/>
      <c r="F426" s="134"/>
    </row>
    <row r="427" ht="15.0" customHeight="1">
      <c r="A427" s="133">
        <v>89272.0</v>
      </c>
      <c r="B427" s="137" t="s">
        <v>10820</v>
      </c>
      <c r="C427" s="133" t="s">
        <v>10760</v>
      </c>
      <c r="D427" s="133">
        <v>176.15</v>
      </c>
      <c r="E427" s="134"/>
      <c r="F427" s="134"/>
    </row>
    <row r="428" ht="15.0" customHeight="1">
      <c r="A428" s="133">
        <v>89278.0</v>
      </c>
      <c r="B428" s="137" t="s">
        <v>10821</v>
      </c>
      <c r="C428" s="133" t="s">
        <v>10760</v>
      </c>
      <c r="D428" s="133">
        <v>11.77</v>
      </c>
      <c r="E428" s="134"/>
      <c r="F428" s="134"/>
    </row>
    <row r="429" ht="15.0" customHeight="1">
      <c r="A429" s="133">
        <v>89843.0</v>
      </c>
      <c r="B429" s="137" t="s">
        <v>10822</v>
      </c>
      <c r="C429" s="133" t="s">
        <v>10760</v>
      </c>
      <c r="D429" s="133">
        <v>190.3</v>
      </c>
      <c r="E429" s="134"/>
      <c r="F429" s="134"/>
    </row>
    <row r="430" ht="15.0" customHeight="1">
      <c r="A430" s="133">
        <v>89876.0</v>
      </c>
      <c r="B430" s="137" t="s">
        <v>10823</v>
      </c>
      <c r="C430" s="133" t="s">
        <v>10760</v>
      </c>
      <c r="D430" s="133">
        <v>273.0</v>
      </c>
      <c r="E430" s="134"/>
      <c r="F430" s="134"/>
    </row>
    <row r="431" ht="15.0" customHeight="1">
      <c r="A431" s="133">
        <v>89883.0</v>
      </c>
      <c r="B431" s="137" t="s">
        <v>10824</v>
      </c>
      <c r="C431" s="133" t="s">
        <v>10760</v>
      </c>
      <c r="D431" s="133">
        <v>303.92</v>
      </c>
      <c r="E431" s="134"/>
      <c r="F431" s="134"/>
    </row>
    <row r="432" ht="15.0" customHeight="1">
      <c r="A432" s="133">
        <v>90586.0</v>
      </c>
      <c r="B432" s="137" t="s">
        <v>10825</v>
      </c>
      <c r="C432" s="133" t="s">
        <v>10760</v>
      </c>
      <c r="D432" s="133">
        <v>1.36</v>
      </c>
      <c r="E432" s="134"/>
      <c r="F432" s="134"/>
    </row>
    <row r="433" ht="15.0" customHeight="1">
      <c r="A433" s="133">
        <v>90625.0</v>
      </c>
      <c r="B433" s="137" t="s">
        <v>10826</v>
      </c>
      <c r="C433" s="133" t="s">
        <v>10760</v>
      </c>
      <c r="D433" s="133">
        <v>6.99</v>
      </c>
      <c r="E433" s="134"/>
      <c r="F433" s="134"/>
    </row>
    <row r="434" ht="15.0" customHeight="1">
      <c r="A434" s="133">
        <v>90631.0</v>
      </c>
      <c r="B434" s="137" t="s">
        <v>10827</v>
      </c>
      <c r="C434" s="133" t="s">
        <v>10760</v>
      </c>
      <c r="D434" s="133">
        <v>126.83</v>
      </c>
      <c r="E434" s="134"/>
      <c r="F434" s="134"/>
    </row>
    <row r="435" ht="15.0" customHeight="1">
      <c r="A435" s="133">
        <v>90637.0</v>
      </c>
      <c r="B435" s="137" t="s">
        <v>10828</v>
      </c>
      <c r="C435" s="133" t="s">
        <v>10760</v>
      </c>
      <c r="D435" s="133">
        <v>16.09</v>
      </c>
      <c r="E435" s="134"/>
      <c r="F435" s="134"/>
    </row>
    <row r="436" ht="15.0" customHeight="1">
      <c r="A436" s="133">
        <v>90643.0</v>
      </c>
      <c r="B436" s="137" t="s">
        <v>10829</v>
      </c>
      <c r="C436" s="133" t="s">
        <v>10760</v>
      </c>
      <c r="D436" s="133">
        <v>26.02</v>
      </c>
      <c r="E436" s="134"/>
      <c r="F436" s="134"/>
    </row>
    <row r="437" ht="15.0" customHeight="1">
      <c r="A437" s="133">
        <v>90650.0</v>
      </c>
      <c r="B437" s="137" t="s">
        <v>10830</v>
      </c>
      <c r="C437" s="133" t="s">
        <v>10760</v>
      </c>
      <c r="D437" s="133">
        <v>11.95</v>
      </c>
      <c r="E437" s="134"/>
      <c r="F437" s="134"/>
    </row>
    <row r="438" ht="15.0" customHeight="1">
      <c r="A438" s="133">
        <v>90656.0</v>
      </c>
      <c r="B438" s="137" t="s">
        <v>10831</v>
      </c>
      <c r="C438" s="133" t="s">
        <v>10760</v>
      </c>
      <c r="D438" s="133">
        <v>15.95</v>
      </c>
      <c r="E438" s="134"/>
      <c r="F438" s="134"/>
    </row>
    <row r="439" ht="15.0" customHeight="1">
      <c r="A439" s="133">
        <v>90662.0</v>
      </c>
      <c r="B439" s="137" t="s">
        <v>10832</v>
      </c>
      <c r="C439" s="133" t="s">
        <v>10760</v>
      </c>
      <c r="D439" s="133">
        <v>16.62</v>
      </c>
      <c r="E439" s="134"/>
      <c r="F439" s="134"/>
    </row>
    <row r="440" ht="15.0" customHeight="1">
      <c r="A440" s="133">
        <v>90668.0</v>
      </c>
      <c r="B440" s="137" t="s">
        <v>10833</v>
      </c>
      <c r="C440" s="133" t="s">
        <v>10760</v>
      </c>
      <c r="D440" s="133">
        <v>26.11</v>
      </c>
      <c r="E440" s="134"/>
      <c r="F440" s="134"/>
    </row>
    <row r="441" ht="15.0" customHeight="1">
      <c r="A441" s="133">
        <v>90674.0</v>
      </c>
      <c r="B441" s="137" t="s">
        <v>10834</v>
      </c>
      <c r="C441" s="133" t="s">
        <v>10760</v>
      </c>
      <c r="D441" s="133">
        <v>604.84</v>
      </c>
      <c r="E441" s="134"/>
      <c r="F441" s="134"/>
    </row>
    <row r="442" ht="15.0" customHeight="1">
      <c r="A442" s="133">
        <v>90680.0</v>
      </c>
      <c r="B442" s="137" t="s">
        <v>10835</v>
      </c>
      <c r="C442" s="133" t="s">
        <v>10760</v>
      </c>
      <c r="D442" s="133">
        <v>345.92</v>
      </c>
      <c r="E442" s="134"/>
      <c r="F442" s="134"/>
    </row>
    <row r="443" ht="15.0" customHeight="1">
      <c r="A443" s="133">
        <v>90686.0</v>
      </c>
      <c r="B443" s="137" t="s">
        <v>10836</v>
      </c>
      <c r="C443" s="133" t="s">
        <v>10760</v>
      </c>
      <c r="D443" s="133">
        <v>143.0</v>
      </c>
      <c r="E443" s="134"/>
      <c r="F443" s="134"/>
    </row>
    <row r="444" ht="15.0" customHeight="1">
      <c r="A444" s="133">
        <v>90692.0</v>
      </c>
      <c r="B444" s="137" t="s">
        <v>10837</v>
      </c>
      <c r="C444" s="133" t="s">
        <v>10760</v>
      </c>
      <c r="D444" s="133">
        <v>97.71</v>
      </c>
      <c r="E444" s="134"/>
      <c r="F444" s="134"/>
    </row>
    <row r="445" ht="15.0" customHeight="1">
      <c r="A445" s="133">
        <v>90964.0</v>
      </c>
      <c r="B445" s="137" t="s">
        <v>10838</v>
      </c>
      <c r="C445" s="133" t="s">
        <v>10760</v>
      </c>
      <c r="D445" s="133">
        <v>26.05</v>
      </c>
      <c r="E445" s="134"/>
      <c r="F445" s="134"/>
    </row>
    <row r="446" ht="15.0" customHeight="1">
      <c r="A446" s="133">
        <v>90972.0</v>
      </c>
      <c r="B446" s="137" t="s">
        <v>10839</v>
      </c>
      <c r="C446" s="133" t="s">
        <v>10760</v>
      </c>
      <c r="D446" s="133">
        <v>67.98</v>
      </c>
      <c r="E446" s="134"/>
      <c r="F446" s="134"/>
    </row>
    <row r="447" ht="15.0" customHeight="1">
      <c r="A447" s="133">
        <v>90979.0</v>
      </c>
      <c r="B447" s="137" t="s">
        <v>10840</v>
      </c>
      <c r="C447" s="133" t="s">
        <v>10760</v>
      </c>
      <c r="D447" s="133">
        <v>175.7</v>
      </c>
      <c r="E447" s="134"/>
      <c r="F447" s="134"/>
    </row>
    <row r="448" ht="15.0" customHeight="1">
      <c r="A448" s="133">
        <v>90991.0</v>
      </c>
      <c r="B448" s="137" t="s">
        <v>10841</v>
      </c>
      <c r="C448" s="133" t="s">
        <v>10760</v>
      </c>
      <c r="D448" s="133">
        <v>180.55</v>
      </c>
      <c r="E448" s="134"/>
      <c r="F448" s="134"/>
    </row>
    <row r="449" ht="15.0" customHeight="1">
      <c r="A449" s="133">
        <v>90999.0</v>
      </c>
      <c r="B449" s="137" t="s">
        <v>10842</v>
      </c>
      <c r="C449" s="133" t="s">
        <v>10760</v>
      </c>
      <c r="D449" s="133">
        <v>90.22</v>
      </c>
      <c r="E449" s="134"/>
      <c r="F449" s="134"/>
    </row>
    <row r="450" ht="15.0" customHeight="1">
      <c r="A450" s="133">
        <v>91031.0</v>
      </c>
      <c r="B450" s="137" t="s">
        <v>10843</v>
      </c>
      <c r="C450" s="133" t="s">
        <v>10760</v>
      </c>
      <c r="D450" s="133">
        <v>210.85</v>
      </c>
      <c r="E450" s="134"/>
      <c r="F450" s="134"/>
    </row>
    <row r="451" ht="15.0" customHeight="1">
      <c r="A451" s="133">
        <v>91277.0</v>
      </c>
      <c r="B451" s="137" t="s">
        <v>10844</v>
      </c>
      <c r="C451" s="133" t="s">
        <v>10760</v>
      </c>
      <c r="D451" s="133">
        <v>11.15</v>
      </c>
      <c r="E451" s="134"/>
      <c r="F451" s="134"/>
    </row>
    <row r="452" ht="15.0" customHeight="1">
      <c r="A452" s="133">
        <v>91283.0</v>
      </c>
      <c r="B452" s="137" t="s">
        <v>10845</v>
      </c>
      <c r="C452" s="133" t="s">
        <v>10760</v>
      </c>
      <c r="D452" s="133">
        <v>11.72</v>
      </c>
      <c r="E452" s="134"/>
      <c r="F452" s="134"/>
    </row>
    <row r="453" ht="15.0" customHeight="1">
      <c r="A453" s="133">
        <v>91386.0</v>
      </c>
      <c r="B453" s="137" t="s">
        <v>10846</v>
      </c>
      <c r="C453" s="133" t="s">
        <v>10760</v>
      </c>
      <c r="D453" s="133">
        <v>175.97</v>
      </c>
      <c r="E453" s="134"/>
      <c r="F453" s="134"/>
    </row>
    <row r="454" ht="15.0" customHeight="1">
      <c r="A454" s="133">
        <v>91533.0</v>
      </c>
      <c r="B454" s="137" t="s">
        <v>10847</v>
      </c>
      <c r="C454" s="133" t="s">
        <v>10760</v>
      </c>
      <c r="D454" s="133">
        <v>31.26</v>
      </c>
      <c r="E454" s="134"/>
      <c r="F454" s="134"/>
    </row>
    <row r="455" ht="15.0" customHeight="1">
      <c r="A455" s="133">
        <v>91634.0</v>
      </c>
      <c r="B455" s="137" t="s">
        <v>10848</v>
      </c>
      <c r="C455" s="133" t="s">
        <v>10760</v>
      </c>
      <c r="D455" s="133">
        <v>192.39</v>
      </c>
      <c r="E455" s="134"/>
      <c r="F455" s="134"/>
    </row>
    <row r="456" ht="15.0" customHeight="1">
      <c r="A456" s="133">
        <v>91645.0</v>
      </c>
      <c r="B456" s="137" t="s">
        <v>10849</v>
      </c>
      <c r="C456" s="133" t="s">
        <v>10760</v>
      </c>
      <c r="D456" s="133">
        <v>401.67</v>
      </c>
      <c r="E456" s="134"/>
      <c r="F456" s="134"/>
    </row>
    <row r="457" ht="15.0" customHeight="1">
      <c r="A457" s="133">
        <v>91692.0</v>
      </c>
      <c r="B457" s="137" t="s">
        <v>10850</v>
      </c>
      <c r="C457" s="133" t="s">
        <v>10760</v>
      </c>
      <c r="D457" s="133">
        <v>23.92</v>
      </c>
      <c r="E457" s="134"/>
      <c r="F457" s="134"/>
    </row>
    <row r="458" ht="15.0" customHeight="1">
      <c r="A458" s="133">
        <v>92043.0</v>
      </c>
      <c r="B458" s="137" t="s">
        <v>10851</v>
      </c>
      <c r="C458" s="133" t="s">
        <v>10760</v>
      </c>
      <c r="D458" s="133">
        <v>11.77</v>
      </c>
      <c r="E458" s="134"/>
      <c r="F458" s="134"/>
    </row>
    <row r="459" ht="15.0" customHeight="1">
      <c r="A459" s="133">
        <v>92106.0</v>
      </c>
      <c r="B459" s="137" t="s">
        <v>10852</v>
      </c>
      <c r="C459" s="133" t="s">
        <v>10760</v>
      </c>
      <c r="D459" s="133">
        <v>279.95</v>
      </c>
      <c r="E459" s="134"/>
      <c r="F459" s="134"/>
    </row>
    <row r="460" ht="15.0" customHeight="1">
      <c r="A460" s="133">
        <v>92112.0</v>
      </c>
      <c r="B460" s="137" t="s">
        <v>10853</v>
      </c>
      <c r="C460" s="133" t="s">
        <v>10760</v>
      </c>
      <c r="D460" s="133">
        <v>3.21</v>
      </c>
      <c r="E460" s="134"/>
      <c r="F460" s="134"/>
    </row>
    <row r="461" ht="15.0" customHeight="1">
      <c r="A461" s="133">
        <v>92118.0</v>
      </c>
      <c r="B461" s="137" t="s">
        <v>10854</v>
      </c>
      <c r="C461" s="133" t="s">
        <v>10760</v>
      </c>
      <c r="D461" s="133">
        <v>0.26</v>
      </c>
      <c r="E461" s="134"/>
      <c r="F461" s="134"/>
    </row>
    <row r="462" ht="15.0" customHeight="1">
      <c r="A462" s="133">
        <v>92138.0</v>
      </c>
      <c r="B462" s="137" t="s">
        <v>10855</v>
      </c>
      <c r="C462" s="133" t="s">
        <v>10760</v>
      </c>
      <c r="D462" s="133">
        <v>81.87</v>
      </c>
      <c r="E462" s="134"/>
      <c r="F462" s="134"/>
    </row>
    <row r="463" ht="15.0" customHeight="1">
      <c r="A463" s="133">
        <v>92145.0</v>
      </c>
      <c r="B463" s="137" t="s">
        <v>10856</v>
      </c>
      <c r="C463" s="133" t="s">
        <v>10760</v>
      </c>
      <c r="D463" s="133">
        <v>75.43</v>
      </c>
      <c r="E463" s="134"/>
      <c r="F463" s="134"/>
    </row>
    <row r="464" ht="15.0" customHeight="1">
      <c r="A464" s="133">
        <v>92242.0</v>
      </c>
      <c r="B464" s="137" t="s">
        <v>10857</v>
      </c>
      <c r="C464" s="133" t="s">
        <v>10760</v>
      </c>
      <c r="D464" s="133">
        <v>352.24</v>
      </c>
      <c r="E464" s="134"/>
      <c r="F464" s="134"/>
    </row>
    <row r="465" ht="15.0" customHeight="1">
      <c r="A465" s="133">
        <v>92716.0</v>
      </c>
      <c r="B465" s="137" t="s">
        <v>10858</v>
      </c>
      <c r="C465" s="133" t="s">
        <v>10760</v>
      </c>
      <c r="D465" s="133">
        <v>32.61</v>
      </c>
      <c r="E465" s="134"/>
      <c r="F465" s="134"/>
    </row>
    <row r="466" ht="15.0" customHeight="1">
      <c r="A466" s="133">
        <v>92960.0</v>
      </c>
      <c r="B466" s="137" t="s">
        <v>10859</v>
      </c>
      <c r="C466" s="133" t="s">
        <v>10760</v>
      </c>
      <c r="D466" s="133">
        <v>17.64</v>
      </c>
      <c r="E466" s="134"/>
      <c r="F466" s="134"/>
    </row>
    <row r="467" ht="15.0" customHeight="1">
      <c r="A467" s="133">
        <v>92966.0</v>
      </c>
      <c r="B467" s="137" t="s">
        <v>10860</v>
      </c>
      <c r="C467" s="133" t="s">
        <v>10760</v>
      </c>
      <c r="D467" s="133">
        <v>22.15</v>
      </c>
      <c r="E467" s="134"/>
      <c r="F467" s="134"/>
    </row>
    <row r="468" ht="15.0" customHeight="1">
      <c r="A468" s="133">
        <v>93224.0</v>
      </c>
      <c r="B468" s="137" t="s">
        <v>10861</v>
      </c>
      <c r="C468" s="133" t="s">
        <v>10760</v>
      </c>
      <c r="D468" s="133">
        <v>900.77</v>
      </c>
      <c r="E468" s="134"/>
      <c r="F468" s="134"/>
    </row>
    <row r="469" ht="15.0" customHeight="1">
      <c r="A469" s="133">
        <v>93233.0</v>
      </c>
      <c r="B469" s="137" t="s">
        <v>10862</v>
      </c>
      <c r="C469" s="133" t="s">
        <v>10760</v>
      </c>
      <c r="D469" s="133">
        <v>10.89</v>
      </c>
      <c r="E469" s="134"/>
      <c r="F469" s="134"/>
    </row>
    <row r="470" ht="15.0" customHeight="1">
      <c r="A470" s="133">
        <v>93272.0</v>
      </c>
      <c r="B470" s="137" t="s">
        <v>10863</v>
      </c>
      <c r="C470" s="133" t="s">
        <v>10760</v>
      </c>
      <c r="D470" s="133">
        <v>119.12</v>
      </c>
      <c r="E470" s="134"/>
      <c r="F470" s="134"/>
    </row>
    <row r="471" ht="15.0" customHeight="1">
      <c r="A471" s="133">
        <v>93281.0</v>
      </c>
      <c r="B471" s="137" t="s">
        <v>10864</v>
      </c>
      <c r="C471" s="133" t="s">
        <v>10760</v>
      </c>
      <c r="D471" s="133">
        <v>22.8</v>
      </c>
      <c r="E471" s="134"/>
      <c r="F471" s="134"/>
    </row>
    <row r="472" ht="15.0" customHeight="1">
      <c r="A472" s="133">
        <v>93287.0</v>
      </c>
      <c r="B472" s="137" t="s">
        <v>10865</v>
      </c>
      <c r="C472" s="133" t="s">
        <v>10760</v>
      </c>
      <c r="D472" s="133">
        <v>282.13</v>
      </c>
      <c r="E472" s="134"/>
      <c r="F472" s="134"/>
    </row>
    <row r="473" ht="15.0" customHeight="1">
      <c r="A473" s="133">
        <v>93402.0</v>
      </c>
      <c r="B473" s="137" t="s">
        <v>10866</v>
      </c>
      <c r="C473" s="133" t="s">
        <v>10760</v>
      </c>
      <c r="D473" s="133">
        <v>214.68</v>
      </c>
      <c r="E473" s="134"/>
      <c r="F473" s="134"/>
    </row>
    <row r="474" ht="15.0" customHeight="1">
      <c r="A474" s="133">
        <v>93408.0</v>
      </c>
      <c r="B474" s="137" t="s">
        <v>10867</v>
      </c>
      <c r="C474" s="133" t="s">
        <v>10760</v>
      </c>
      <c r="D474" s="133">
        <v>79.43</v>
      </c>
      <c r="E474" s="134"/>
      <c r="F474" s="134"/>
    </row>
    <row r="475" ht="15.0" customHeight="1">
      <c r="A475" s="133">
        <v>93415.0</v>
      </c>
      <c r="B475" s="137" t="s">
        <v>10868</v>
      </c>
      <c r="C475" s="133" t="s">
        <v>10760</v>
      </c>
      <c r="D475" s="133">
        <v>17.67</v>
      </c>
      <c r="E475" s="134"/>
      <c r="F475" s="134"/>
    </row>
    <row r="476" ht="15.0" customHeight="1">
      <c r="A476" s="133">
        <v>93421.0</v>
      </c>
      <c r="B476" s="137" t="s">
        <v>10869</v>
      </c>
      <c r="C476" s="133" t="s">
        <v>10760</v>
      </c>
      <c r="D476" s="133">
        <v>66.51</v>
      </c>
      <c r="E476" s="134"/>
      <c r="F476" s="134"/>
    </row>
    <row r="477" ht="15.0" customHeight="1">
      <c r="A477" s="133">
        <v>93427.0</v>
      </c>
      <c r="B477" s="137" t="s">
        <v>10870</v>
      </c>
      <c r="C477" s="133" t="s">
        <v>10760</v>
      </c>
      <c r="D477" s="133">
        <v>154.1</v>
      </c>
      <c r="E477" s="134"/>
      <c r="F477" s="134"/>
    </row>
    <row r="478" ht="15.0" customHeight="1">
      <c r="A478" s="133">
        <v>93433.0</v>
      </c>
      <c r="B478" s="137" t="s">
        <v>10871</v>
      </c>
      <c r="C478" s="133" t="s">
        <v>10760</v>
      </c>
      <c r="D478" s="138">
        <v>3026.0</v>
      </c>
      <c r="E478" s="134"/>
      <c r="F478" s="134"/>
    </row>
    <row r="479" ht="15.0" customHeight="1">
      <c r="A479" s="133">
        <v>93439.0</v>
      </c>
      <c r="B479" s="137" t="s">
        <v>10872</v>
      </c>
      <c r="C479" s="133" t="s">
        <v>10760</v>
      </c>
      <c r="D479" s="133">
        <v>130.07</v>
      </c>
      <c r="E479" s="134"/>
      <c r="F479" s="134"/>
    </row>
    <row r="480" ht="15.0" customHeight="1">
      <c r="A480" s="133">
        <v>95121.0</v>
      </c>
      <c r="B480" s="137" t="s">
        <v>10873</v>
      </c>
      <c r="C480" s="133" t="s">
        <v>10760</v>
      </c>
      <c r="D480" s="133">
        <v>297.66</v>
      </c>
      <c r="E480" s="134"/>
      <c r="F480" s="134"/>
    </row>
    <row r="481" ht="15.0" customHeight="1">
      <c r="A481" s="133">
        <v>95127.0</v>
      </c>
      <c r="B481" s="137" t="s">
        <v>10874</v>
      </c>
      <c r="C481" s="133" t="s">
        <v>10760</v>
      </c>
      <c r="D481" s="133">
        <v>195.26</v>
      </c>
      <c r="E481" s="134"/>
      <c r="F481" s="134"/>
    </row>
    <row r="482" ht="15.0" customHeight="1">
      <c r="A482" s="133">
        <v>95133.0</v>
      </c>
      <c r="B482" s="137" t="s">
        <v>10875</v>
      </c>
      <c r="C482" s="133" t="s">
        <v>10760</v>
      </c>
      <c r="D482" s="133">
        <v>131.78</v>
      </c>
      <c r="E482" s="134"/>
      <c r="F482" s="134"/>
    </row>
    <row r="483" ht="15.0" customHeight="1">
      <c r="A483" s="133">
        <v>95139.0</v>
      </c>
      <c r="B483" s="137" t="s">
        <v>10876</v>
      </c>
      <c r="C483" s="133" t="s">
        <v>10760</v>
      </c>
      <c r="D483" s="133">
        <v>0.05</v>
      </c>
      <c r="E483" s="134"/>
      <c r="F483" s="134"/>
    </row>
    <row r="484" ht="15.0" customHeight="1">
      <c r="A484" s="133">
        <v>95212.0</v>
      </c>
      <c r="B484" s="137" t="s">
        <v>10877</v>
      </c>
      <c r="C484" s="133" t="s">
        <v>10760</v>
      </c>
      <c r="D484" s="133">
        <v>131.0</v>
      </c>
      <c r="E484" s="134"/>
      <c r="F484" s="134"/>
    </row>
    <row r="485" ht="15.0" customHeight="1">
      <c r="A485" s="133">
        <v>95258.0</v>
      </c>
      <c r="B485" s="137" t="s">
        <v>10878</v>
      </c>
      <c r="C485" s="133" t="s">
        <v>10760</v>
      </c>
      <c r="D485" s="133">
        <v>21.75</v>
      </c>
      <c r="E485" s="134"/>
      <c r="F485" s="134"/>
    </row>
    <row r="486" ht="15.0" customHeight="1">
      <c r="A486" s="133">
        <v>95264.0</v>
      </c>
      <c r="B486" s="137" t="s">
        <v>10879</v>
      </c>
      <c r="C486" s="133" t="s">
        <v>10760</v>
      </c>
      <c r="D486" s="133">
        <v>7.23</v>
      </c>
      <c r="E486" s="134"/>
      <c r="F486" s="134"/>
    </row>
    <row r="487" ht="15.0" customHeight="1">
      <c r="A487" s="133">
        <v>95270.0</v>
      </c>
      <c r="B487" s="137" t="s">
        <v>10880</v>
      </c>
      <c r="C487" s="133" t="s">
        <v>10760</v>
      </c>
      <c r="D487" s="133">
        <v>10.9</v>
      </c>
      <c r="E487" s="134"/>
      <c r="F487" s="134"/>
    </row>
    <row r="488" ht="15.0" customHeight="1">
      <c r="A488" s="133">
        <v>95276.0</v>
      </c>
      <c r="B488" s="137" t="s">
        <v>10881</v>
      </c>
      <c r="C488" s="133" t="s">
        <v>10760</v>
      </c>
      <c r="D488" s="133">
        <v>3.4</v>
      </c>
      <c r="E488" s="134"/>
      <c r="F488" s="134"/>
    </row>
    <row r="489" ht="15.0" customHeight="1">
      <c r="A489" s="133">
        <v>95282.0</v>
      </c>
      <c r="B489" s="137" t="s">
        <v>10882</v>
      </c>
      <c r="C489" s="133" t="s">
        <v>10760</v>
      </c>
      <c r="D489" s="133">
        <v>11.08</v>
      </c>
      <c r="E489" s="134"/>
      <c r="F489" s="134"/>
    </row>
    <row r="490" ht="15.0" customHeight="1">
      <c r="A490" s="133">
        <v>95620.0</v>
      </c>
      <c r="B490" s="137" t="s">
        <v>10883</v>
      </c>
      <c r="C490" s="133" t="s">
        <v>10760</v>
      </c>
      <c r="D490" s="133">
        <v>21.3</v>
      </c>
      <c r="E490" s="134"/>
      <c r="F490" s="134"/>
    </row>
    <row r="491" ht="15.0" customHeight="1">
      <c r="A491" s="133">
        <v>95631.0</v>
      </c>
      <c r="B491" s="137" t="s">
        <v>10884</v>
      </c>
      <c r="C491" s="133" t="s">
        <v>10760</v>
      </c>
      <c r="D491" s="133">
        <v>181.6</v>
      </c>
      <c r="E491" s="134"/>
      <c r="F491" s="134"/>
    </row>
    <row r="492" ht="15.0" customHeight="1">
      <c r="A492" s="133">
        <v>95702.0</v>
      </c>
      <c r="B492" s="137" t="s">
        <v>10885</v>
      </c>
      <c r="C492" s="133" t="s">
        <v>10760</v>
      </c>
      <c r="D492" s="133">
        <v>34.03</v>
      </c>
      <c r="E492" s="134"/>
      <c r="F492" s="134"/>
    </row>
    <row r="493" ht="15.0" customHeight="1">
      <c r="A493" s="133">
        <v>95708.0</v>
      </c>
      <c r="B493" s="137" t="s">
        <v>10886</v>
      </c>
      <c r="C493" s="133" t="s">
        <v>10760</v>
      </c>
      <c r="D493" s="133">
        <v>125.22</v>
      </c>
      <c r="E493" s="134"/>
      <c r="F493" s="134"/>
    </row>
    <row r="494" ht="15.0" customHeight="1">
      <c r="A494" s="133">
        <v>95714.0</v>
      </c>
      <c r="B494" s="137" t="s">
        <v>10887</v>
      </c>
      <c r="C494" s="133" t="s">
        <v>10760</v>
      </c>
      <c r="D494" s="133">
        <v>226.55</v>
      </c>
      <c r="E494" s="134"/>
      <c r="F494" s="134"/>
    </row>
    <row r="495" ht="15.0" customHeight="1">
      <c r="A495" s="133">
        <v>95720.0</v>
      </c>
      <c r="B495" s="137" t="s">
        <v>10888</v>
      </c>
      <c r="C495" s="133" t="s">
        <v>10760</v>
      </c>
      <c r="D495" s="133">
        <v>222.12</v>
      </c>
      <c r="E495" s="134"/>
      <c r="F495" s="134"/>
    </row>
    <row r="496" ht="15.0" customHeight="1">
      <c r="A496" s="133">
        <v>95872.0</v>
      </c>
      <c r="B496" s="137" t="s">
        <v>10889</v>
      </c>
      <c r="C496" s="133" t="s">
        <v>10760</v>
      </c>
      <c r="D496" s="133">
        <v>261.79</v>
      </c>
      <c r="E496" s="134"/>
      <c r="F496" s="134"/>
    </row>
    <row r="497" ht="15.0" customHeight="1">
      <c r="A497" s="133">
        <v>96013.0</v>
      </c>
      <c r="B497" s="137" t="s">
        <v>10890</v>
      </c>
      <c r="C497" s="133" t="s">
        <v>10760</v>
      </c>
      <c r="D497" s="133">
        <v>159.28</v>
      </c>
      <c r="E497" s="134"/>
      <c r="F497" s="134"/>
    </row>
    <row r="498" ht="15.0" customHeight="1">
      <c r="A498" s="133">
        <v>96020.0</v>
      </c>
      <c r="B498" s="137" t="s">
        <v>10891</v>
      </c>
      <c r="C498" s="133" t="s">
        <v>10760</v>
      </c>
      <c r="D498" s="133">
        <v>227.74</v>
      </c>
      <c r="E498" s="134"/>
      <c r="F498" s="134"/>
    </row>
    <row r="499" ht="15.0" customHeight="1">
      <c r="A499" s="133">
        <v>96028.0</v>
      </c>
      <c r="B499" s="137" t="s">
        <v>10892</v>
      </c>
      <c r="C499" s="133" t="s">
        <v>10760</v>
      </c>
      <c r="D499" s="133">
        <v>169.94</v>
      </c>
      <c r="E499" s="134"/>
      <c r="F499" s="134"/>
    </row>
    <row r="500" ht="15.0" customHeight="1">
      <c r="A500" s="133">
        <v>96035.0</v>
      </c>
      <c r="B500" s="137" t="s">
        <v>10893</v>
      </c>
      <c r="C500" s="133" t="s">
        <v>10760</v>
      </c>
      <c r="D500" s="133">
        <v>222.29</v>
      </c>
      <c r="E500" s="134"/>
      <c r="F500" s="134"/>
    </row>
    <row r="501" ht="15.0" customHeight="1">
      <c r="A501" s="133">
        <v>96157.0</v>
      </c>
      <c r="B501" s="137" t="s">
        <v>10894</v>
      </c>
      <c r="C501" s="133" t="s">
        <v>10760</v>
      </c>
      <c r="D501" s="133">
        <v>122.4</v>
      </c>
      <c r="E501" s="134"/>
      <c r="F501" s="134"/>
    </row>
    <row r="502" ht="15.0" customHeight="1">
      <c r="A502" s="133">
        <v>96158.0</v>
      </c>
      <c r="B502" s="137" t="s">
        <v>10895</v>
      </c>
      <c r="C502" s="133" t="s">
        <v>10760</v>
      </c>
      <c r="D502" s="133">
        <v>113.34</v>
      </c>
      <c r="E502" s="134"/>
      <c r="F502" s="134"/>
    </row>
    <row r="503" ht="15.0" customHeight="1">
      <c r="A503" s="133">
        <v>96245.0</v>
      </c>
      <c r="B503" s="137" t="s">
        <v>10896</v>
      </c>
      <c r="C503" s="133" t="s">
        <v>10760</v>
      </c>
      <c r="D503" s="133">
        <v>80.06</v>
      </c>
      <c r="E503" s="134"/>
      <c r="F503" s="134"/>
    </row>
    <row r="504" ht="15.0" customHeight="1">
      <c r="A504" s="133">
        <v>96463.0</v>
      </c>
      <c r="B504" s="137" t="s">
        <v>10897</v>
      </c>
      <c r="C504" s="133" t="s">
        <v>10760</v>
      </c>
      <c r="D504" s="133">
        <v>166.97</v>
      </c>
      <c r="E504" s="134"/>
      <c r="F504" s="134"/>
    </row>
    <row r="505" ht="15.0" customHeight="1">
      <c r="A505" s="133">
        <v>98764.0</v>
      </c>
      <c r="B505" s="137" t="s">
        <v>10898</v>
      </c>
      <c r="C505" s="133" t="s">
        <v>10760</v>
      </c>
      <c r="D505" s="133">
        <v>4.87</v>
      </c>
      <c r="E505" s="134"/>
      <c r="F505" s="134"/>
    </row>
    <row r="506" ht="15.0" customHeight="1">
      <c r="A506" s="133">
        <v>99833.0</v>
      </c>
      <c r="B506" s="137" t="s">
        <v>10899</v>
      </c>
      <c r="C506" s="133" t="s">
        <v>10760</v>
      </c>
      <c r="D506" s="133">
        <v>5.03</v>
      </c>
      <c r="E506" s="134"/>
      <c r="F506" s="134"/>
    </row>
    <row r="507" ht="15.0" customHeight="1">
      <c r="A507" s="133">
        <v>100641.0</v>
      </c>
      <c r="B507" s="137" t="s">
        <v>10900</v>
      </c>
      <c r="C507" s="133" t="s">
        <v>10760</v>
      </c>
      <c r="D507" s="133">
        <v>635.25</v>
      </c>
      <c r="E507" s="134"/>
      <c r="F507" s="134"/>
    </row>
    <row r="508" ht="15.0" customHeight="1">
      <c r="A508" s="133">
        <v>100647.0</v>
      </c>
      <c r="B508" s="137" t="s">
        <v>10901</v>
      </c>
      <c r="C508" s="133" t="s">
        <v>10760</v>
      </c>
      <c r="D508" s="138">
        <v>1344.8</v>
      </c>
      <c r="E508" s="134"/>
      <c r="F508" s="134"/>
    </row>
    <row r="509" ht="15.0" customHeight="1">
      <c r="A509" s="133">
        <v>102275.0</v>
      </c>
      <c r="B509" s="137" t="s">
        <v>10902</v>
      </c>
      <c r="C509" s="133" t="s">
        <v>10760</v>
      </c>
      <c r="D509" s="133">
        <v>22.19</v>
      </c>
      <c r="E509" s="134"/>
      <c r="F509" s="134"/>
    </row>
    <row r="510" ht="15.0" customHeight="1">
      <c r="A510" s="133">
        <v>5632.0</v>
      </c>
      <c r="B510" s="137" t="s">
        <v>10903</v>
      </c>
      <c r="C510" s="133" t="s">
        <v>10904</v>
      </c>
      <c r="D510" s="133">
        <v>73.69</v>
      </c>
      <c r="E510" s="134"/>
      <c r="F510" s="134"/>
    </row>
    <row r="511" ht="15.0" customHeight="1">
      <c r="A511" s="133">
        <v>5679.0</v>
      </c>
      <c r="B511" s="137" t="s">
        <v>10905</v>
      </c>
      <c r="C511" s="133" t="s">
        <v>10904</v>
      </c>
      <c r="D511" s="133">
        <v>52.31</v>
      </c>
      <c r="E511" s="134"/>
      <c r="F511" s="134"/>
    </row>
    <row r="512" ht="15.0" customHeight="1">
      <c r="A512" s="133">
        <v>5681.0</v>
      </c>
      <c r="B512" s="137" t="s">
        <v>10906</v>
      </c>
      <c r="C512" s="133" t="s">
        <v>10904</v>
      </c>
      <c r="D512" s="133">
        <v>49.35</v>
      </c>
      <c r="E512" s="134"/>
      <c r="F512" s="134"/>
    </row>
    <row r="513" ht="15.0" customHeight="1">
      <c r="A513" s="133">
        <v>5685.0</v>
      </c>
      <c r="B513" s="137" t="s">
        <v>10907</v>
      </c>
      <c r="C513" s="133" t="s">
        <v>10904</v>
      </c>
      <c r="D513" s="133">
        <v>45.27</v>
      </c>
      <c r="E513" s="134"/>
      <c r="F513" s="134"/>
    </row>
    <row r="514" ht="15.0" customHeight="1">
      <c r="A514" s="133">
        <v>5690.0</v>
      </c>
      <c r="B514" s="137" t="s">
        <v>10908</v>
      </c>
      <c r="C514" s="133" t="s">
        <v>10904</v>
      </c>
      <c r="D514" s="133">
        <v>4.59</v>
      </c>
      <c r="E514" s="134"/>
      <c r="F514" s="134"/>
    </row>
    <row r="515" ht="15.0" customHeight="1">
      <c r="A515" s="133">
        <v>5806.0</v>
      </c>
      <c r="B515" s="137" t="s">
        <v>10909</v>
      </c>
      <c r="C515" s="133" t="s">
        <v>10904</v>
      </c>
      <c r="D515" s="133">
        <v>0.29</v>
      </c>
      <c r="E515" s="134"/>
      <c r="F515" s="134"/>
    </row>
    <row r="516" ht="15.0" customHeight="1">
      <c r="A516" s="133">
        <v>5826.0</v>
      </c>
      <c r="B516" s="137" t="s">
        <v>10910</v>
      </c>
      <c r="C516" s="133" t="s">
        <v>10904</v>
      </c>
      <c r="D516" s="133">
        <v>38.33</v>
      </c>
      <c r="E516" s="134"/>
      <c r="F516" s="134"/>
    </row>
    <row r="517" ht="15.0" customHeight="1">
      <c r="A517" s="133">
        <v>5829.0</v>
      </c>
      <c r="B517" s="137" t="s">
        <v>10911</v>
      </c>
      <c r="C517" s="133" t="s">
        <v>10904</v>
      </c>
      <c r="D517" s="133">
        <v>125.97</v>
      </c>
      <c r="E517" s="134"/>
      <c r="F517" s="134"/>
    </row>
    <row r="518" ht="15.0" customHeight="1">
      <c r="A518" s="133">
        <v>5837.0</v>
      </c>
      <c r="B518" s="137" t="s">
        <v>10912</v>
      </c>
      <c r="C518" s="133" t="s">
        <v>10904</v>
      </c>
      <c r="D518" s="133">
        <v>154.92</v>
      </c>
      <c r="E518" s="134"/>
      <c r="F518" s="134"/>
    </row>
    <row r="519" ht="15.0" customHeight="1">
      <c r="A519" s="133">
        <v>5841.0</v>
      </c>
      <c r="B519" s="137" t="s">
        <v>10913</v>
      </c>
      <c r="C519" s="133" t="s">
        <v>10904</v>
      </c>
      <c r="D519" s="133">
        <v>5.28</v>
      </c>
      <c r="E519" s="134"/>
      <c r="F519" s="134"/>
    </row>
    <row r="520" ht="15.0" customHeight="1">
      <c r="A520" s="133">
        <v>5845.0</v>
      </c>
      <c r="B520" s="137" t="s">
        <v>10914</v>
      </c>
      <c r="C520" s="133" t="s">
        <v>10904</v>
      </c>
      <c r="D520" s="133">
        <v>42.4</v>
      </c>
      <c r="E520" s="134"/>
      <c r="F520" s="134"/>
    </row>
    <row r="521" ht="15.0" customHeight="1">
      <c r="A521" s="133">
        <v>5849.0</v>
      </c>
      <c r="B521" s="137" t="s">
        <v>10915</v>
      </c>
      <c r="C521" s="133" t="s">
        <v>10904</v>
      </c>
      <c r="D521" s="133">
        <v>65.99</v>
      </c>
      <c r="E521" s="134"/>
      <c r="F521" s="134"/>
    </row>
    <row r="522" ht="15.0" customHeight="1">
      <c r="A522" s="133">
        <v>5853.0</v>
      </c>
      <c r="B522" s="137" t="s">
        <v>10916</v>
      </c>
      <c r="C522" s="133" t="s">
        <v>10904</v>
      </c>
      <c r="D522" s="133">
        <v>66.25</v>
      </c>
      <c r="E522" s="134"/>
      <c r="F522" s="134"/>
    </row>
    <row r="523" ht="15.0" customHeight="1">
      <c r="A523" s="133">
        <v>5857.0</v>
      </c>
      <c r="B523" s="137" t="s">
        <v>10917</v>
      </c>
      <c r="C523" s="133" t="s">
        <v>10904</v>
      </c>
      <c r="D523" s="133">
        <v>163.87</v>
      </c>
      <c r="E523" s="134"/>
      <c r="F523" s="134"/>
    </row>
    <row r="524" ht="15.0" customHeight="1">
      <c r="A524" s="133">
        <v>5865.0</v>
      </c>
      <c r="B524" s="137" t="s">
        <v>10918</v>
      </c>
      <c r="C524" s="133" t="s">
        <v>10904</v>
      </c>
      <c r="D524" s="133">
        <v>7.67</v>
      </c>
      <c r="E524" s="134"/>
      <c r="F524" s="134"/>
    </row>
    <row r="525" ht="15.0" customHeight="1">
      <c r="A525" s="133">
        <v>5869.0</v>
      </c>
      <c r="B525" s="137" t="s">
        <v>10919</v>
      </c>
      <c r="C525" s="133" t="s">
        <v>10904</v>
      </c>
      <c r="D525" s="133">
        <v>51.07</v>
      </c>
      <c r="E525" s="134"/>
      <c r="F525" s="134"/>
    </row>
    <row r="526" ht="15.0" customHeight="1">
      <c r="A526" s="133">
        <v>5877.0</v>
      </c>
      <c r="B526" s="137" t="s">
        <v>10920</v>
      </c>
      <c r="C526" s="133" t="s">
        <v>10904</v>
      </c>
      <c r="D526" s="133">
        <v>51.37</v>
      </c>
      <c r="E526" s="134"/>
      <c r="F526" s="134"/>
    </row>
    <row r="527" ht="15.0" customHeight="1">
      <c r="A527" s="133">
        <v>5881.0</v>
      </c>
      <c r="B527" s="137" t="s">
        <v>10921</v>
      </c>
      <c r="C527" s="133" t="s">
        <v>10904</v>
      </c>
      <c r="D527" s="133">
        <v>54.59</v>
      </c>
      <c r="E527" s="134"/>
      <c r="F527" s="134"/>
    </row>
    <row r="528" ht="15.0" customHeight="1">
      <c r="A528" s="133">
        <v>5884.0</v>
      </c>
      <c r="B528" s="137" t="s">
        <v>10922</v>
      </c>
      <c r="C528" s="133" t="s">
        <v>10904</v>
      </c>
      <c r="D528" s="133">
        <v>42.7</v>
      </c>
      <c r="E528" s="134"/>
      <c r="F528" s="134"/>
    </row>
    <row r="529" ht="15.0" customHeight="1">
      <c r="A529" s="133">
        <v>5892.0</v>
      </c>
      <c r="B529" s="137" t="s">
        <v>10923</v>
      </c>
      <c r="C529" s="133" t="s">
        <v>10904</v>
      </c>
      <c r="D529" s="133">
        <v>39.37</v>
      </c>
      <c r="E529" s="134"/>
      <c r="F529" s="134"/>
    </row>
    <row r="530" ht="15.0" customHeight="1">
      <c r="A530" s="133">
        <v>5896.0</v>
      </c>
      <c r="B530" s="137" t="s">
        <v>10924</v>
      </c>
      <c r="C530" s="133" t="s">
        <v>10904</v>
      </c>
      <c r="D530" s="133">
        <v>36.58</v>
      </c>
      <c r="E530" s="134"/>
      <c r="F530" s="134"/>
    </row>
    <row r="531" ht="15.0" customHeight="1">
      <c r="A531" s="133">
        <v>5903.0</v>
      </c>
      <c r="B531" s="137" t="s">
        <v>10925</v>
      </c>
      <c r="C531" s="133" t="s">
        <v>10904</v>
      </c>
      <c r="D531" s="133">
        <v>49.73</v>
      </c>
      <c r="E531" s="134"/>
      <c r="F531" s="134"/>
    </row>
    <row r="532" ht="15.0" customHeight="1">
      <c r="A532" s="133">
        <v>5911.0</v>
      </c>
      <c r="B532" s="137" t="s">
        <v>10926</v>
      </c>
      <c r="C532" s="133" t="s">
        <v>10904</v>
      </c>
      <c r="D532" s="133">
        <v>21.31</v>
      </c>
      <c r="E532" s="134"/>
      <c r="F532" s="134"/>
    </row>
    <row r="533" ht="15.0" customHeight="1">
      <c r="A533" s="133">
        <v>5923.0</v>
      </c>
      <c r="B533" s="137" t="s">
        <v>10927</v>
      </c>
      <c r="C533" s="133" t="s">
        <v>10904</v>
      </c>
      <c r="D533" s="133">
        <v>3.6</v>
      </c>
      <c r="E533" s="134"/>
      <c r="F533" s="134"/>
    </row>
    <row r="534" ht="15.0" customHeight="1">
      <c r="A534" s="133">
        <v>5930.0</v>
      </c>
      <c r="B534" s="137" t="s">
        <v>10928</v>
      </c>
      <c r="C534" s="133" t="s">
        <v>10904</v>
      </c>
      <c r="D534" s="133">
        <v>45.64</v>
      </c>
      <c r="E534" s="134"/>
      <c r="F534" s="134"/>
    </row>
    <row r="535" ht="15.0" customHeight="1">
      <c r="A535" s="133">
        <v>5934.0</v>
      </c>
      <c r="B535" s="137" t="s">
        <v>10929</v>
      </c>
      <c r="C535" s="133" t="s">
        <v>10904</v>
      </c>
      <c r="D535" s="133">
        <v>71.99</v>
      </c>
      <c r="E535" s="134"/>
      <c r="F535" s="134"/>
    </row>
    <row r="536" ht="15.0" customHeight="1">
      <c r="A536" s="133">
        <v>5942.0</v>
      </c>
      <c r="B536" s="137" t="s">
        <v>10930</v>
      </c>
      <c r="C536" s="133" t="s">
        <v>10904</v>
      </c>
      <c r="D536" s="133">
        <v>65.59</v>
      </c>
      <c r="E536" s="134"/>
      <c r="F536" s="134"/>
    </row>
    <row r="537" ht="15.0" customHeight="1">
      <c r="A537" s="133">
        <v>5946.0</v>
      </c>
      <c r="B537" s="137" t="s">
        <v>10931</v>
      </c>
      <c r="C537" s="133" t="s">
        <v>10904</v>
      </c>
      <c r="D537" s="133">
        <v>81.09999999999998</v>
      </c>
      <c r="E537" s="134"/>
      <c r="F537" s="134"/>
    </row>
    <row r="538" ht="15.0" customHeight="1">
      <c r="A538" s="133">
        <v>5952.0</v>
      </c>
      <c r="B538" s="137" t="s">
        <v>10932</v>
      </c>
      <c r="C538" s="133" t="s">
        <v>10904</v>
      </c>
      <c r="D538" s="133">
        <v>20.56</v>
      </c>
      <c r="E538" s="134"/>
      <c r="F538" s="134"/>
    </row>
    <row r="539" ht="15.0" customHeight="1">
      <c r="A539" s="133">
        <v>5954.0</v>
      </c>
      <c r="B539" s="137" t="s">
        <v>10933</v>
      </c>
      <c r="C539" s="133" t="s">
        <v>10904</v>
      </c>
      <c r="D539" s="133">
        <v>4.39</v>
      </c>
      <c r="E539" s="134"/>
      <c r="F539" s="134"/>
    </row>
    <row r="540" ht="15.0" customHeight="1">
      <c r="A540" s="133">
        <v>5961.0</v>
      </c>
      <c r="B540" s="137" t="s">
        <v>10934</v>
      </c>
      <c r="C540" s="133" t="s">
        <v>10904</v>
      </c>
      <c r="D540" s="133">
        <v>44.14</v>
      </c>
      <c r="E540" s="134"/>
      <c r="F540" s="134"/>
    </row>
    <row r="541" ht="15.0" customHeight="1">
      <c r="A541" s="133">
        <v>6260.0</v>
      </c>
      <c r="B541" s="137" t="s">
        <v>10935</v>
      </c>
      <c r="C541" s="133" t="s">
        <v>10904</v>
      </c>
      <c r="D541" s="133">
        <v>43.66</v>
      </c>
      <c r="E541" s="134"/>
      <c r="F541" s="134"/>
    </row>
    <row r="542" ht="15.0" customHeight="1">
      <c r="A542" s="133">
        <v>6880.0</v>
      </c>
      <c r="B542" s="137" t="s">
        <v>10936</v>
      </c>
      <c r="C542" s="133" t="s">
        <v>10904</v>
      </c>
      <c r="D542" s="133">
        <v>59.59</v>
      </c>
      <c r="E542" s="134"/>
      <c r="F542" s="134"/>
    </row>
    <row r="543" ht="15.0" customHeight="1">
      <c r="A543" s="133">
        <v>7031.0</v>
      </c>
      <c r="B543" s="137" t="s">
        <v>10937</v>
      </c>
      <c r="C543" s="133" t="s">
        <v>10904</v>
      </c>
      <c r="D543" s="133">
        <v>6.32</v>
      </c>
      <c r="E543" s="134"/>
      <c r="F543" s="134"/>
    </row>
    <row r="544" ht="15.0" customHeight="1">
      <c r="A544" s="133">
        <v>7043.0</v>
      </c>
      <c r="B544" s="137" t="s">
        <v>10938</v>
      </c>
      <c r="C544" s="133" t="s">
        <v>10904</v>
      </c>
      <c r="D544" s="133">
        <v>0.36</v>
      </c>
      <c r="E544" s="134"/>
      <c r="F544" s="134"/>
    </row>
    <row r="545" ht="15.0" customHeight="1">
      <c r="A545" s="133">
        <v>7050.0</v>
      </c>
      <c r="B545" s="137" t="s">
        <v>10939</v>
      </c>
      <c r="C545" s="133" t="s">
        <v>10904</v>
      </c>
      <c r="D545" s="133">
        <v>55.09</v>
      </c>
      <c r="E545" s="134"/>
      <c r="F545" s="134"/>
    </row>
    <row r="546" ht="15.0" customHeight="1">
      <c r="A546" s="133">
        <v>67827.0</v>
      </c>
      <c r="B546" s="137" t="s">
        <v>10940</v>
      </c>
      <c r="C546" s="133" t="s">
        <v>10904</v>
      </c>
      <c r="D546" s="133">
        <v>43.14</v>
      </c>
      <c r="E546" s="134"/>
      <c r="F546" s="134"/>
    </row>
    <row r="547" ht="15.0" customHeight="1">
      <c r="A547" s="133">
        <v>73395.0</v>
      </c>
      <c r="B547" s="137" t="s">
        <v>10941</v>
      </c>
      <c r="C547" s="133" t="s">
        <v>10904</v>
      </c>
      <c r="D547" s="133">
        <v>4.49</v>
      </c>
      <c r="E547" s="134"/>
      <c r="F547" s="134"/>
    </row>
    <row r="548" ht="15.0" customHeight="1">
      <c r="A548" s="133">
        <v>83766.0</v>
      </c>
      <c r="B548" s="137" t="s">
        <v>10942</v>
      </c>
      <c r="C548" s="133" t="s">
        <v>10904</v>
      </c>
      <c r="D548" s="133">
        <v>30.43</v>
      </c>
      <c r="E548" s="134"/>
      <c r="F548" s="134"/>
    </row>
    <row r="549" ht="15.0" customHeight="1">
      <c r="A549" s="133">
        <v>84013.0</v>
      </c>
      <c r="B549" s="137" t="s">
        <v>10943</v>
      </c>
      <c r="C549" s="133" t="s">
        <v>10904</v>
      </c>
      <c r="D549" s="133">
        <v>71.49</v>
      </c>
      <c r="E549" s="134"/>
      <c r="F549" s="134"/>
    </row>
    <row r="550" ht="15.0" customHeight="1">
      <c r="A550" s="133">
        <v>87446.0</v>
      </c>
      <c r="B550" s="137" t="s">
        <v>10944</v>
      </c>
      <c r="C550" s="133" t="s">
        <v>10904</v>
      </c>
      <c r="D550" s="133">
        <v>0.52</v>
      </c>
      <c r="E550" s="134"/>
      <c r="F550" s="134"/>
    </row>
    <row r="551" ht="15.0" customHeight="1">
      <c r="A551" s="133">
        <v>88392.0</v>
      </c>
      <c r="B551" s="137" t="s">
        <v>10945</v>
      </c>
      <c r="C551" s="133" t="s">
        <v>10904</v>
      </c>
      <c r="D551" s="133">
        <v>1.03</v>
      </c>
      <c r="E551" s="134"/>
      <c r="F551" s="134"/>
    </row>
    <row r="552" ht="15.0" customHeight="1">
      <c r="A552" s="133">
        <v>88398.0</v>
      </c>
      <c r="B552" s="137" t="s">
        <v>10946</v>
      </c>
      <c r="C552" s="133" t="s">
        <v>10904</v>
      </c>
      <c r="D552" s="133">
        <v>1.23</v>
      </c>
      <c r="E552" s="134"/>
      <c r="F552" s="134"/>
    </row>
    <row r="553" ht="15.0" customHeight="1">
      <c r="A553" s="133">
        <v>88404.0</v>
      </c>
      <c r="B553" s="137" t="s">
        <v>10947</v>
      </c>
      <c r="C553" s="133" t="s">
        <v>10904</v>
      </c>
      <c r="D553" s="133">
        <v>0.97</v>
      </c>
      <c r="E553" s="134"/>
      <c r="F553" s="134"/>
    </row>
    <row r="554" ht="15.0" customHeight="1">
      <c r="A554" s="133">
        <v>88430.0</v>
      </c>
      <c r="B554" s="137" t="s">
        <v>10948</v>
      </c>
      <c r="C554" s="133" t="s">
        <v>10904</v>
      </c>
      <c r="D554" s="133">
        <v>6.38</v>
      </c>
      <c r="E554" s="134"/>
      <c r="F554" s="134"/>
    </row>
    <row r="555" ht="15.0" customHeight="1">
      <c r="A555" s="133">
        <v>88438.0</v>
      </c>
      <c r="B555" s="137" t="s">
        <v>10949</v>
      </c>
      <c r="C555" s="133" t="s">
        <v>10904</v>
      </c>
      <c r="D555" s="133">
        <v>8.46</v>
      </c>
      <c r="E555" s="134"/>
      <c r="F555" s="134"/>
    </row>
    <row r="556" ht="15.0" customHeight="1">
      <c r="A556" s="133">
        <v>88831.0</v>
      </c>
      <c r="B556" s="137" t="s">
        <v>10950</v>
      </c>
      <c r="C556" s="133" t="s">
        <v>10904</v>
      </c>
      <c r="D556" s="133">
        <v>0.39</v>
      </c>
      <c r="E556" s="134"/>
      <c r="F556" s="134"/>
    </row>
    <row r="557" ht="15.0" customHeight="1">
      <c r="A557" s="133">
        <v>88844.0</v>
      </c>
      <c r="B557" s="137" t="s">
        <v>10951</v>
      </c>
      <c r="C557" s="133" t="s">
        <v>10904</v>
      </c>
      <c r="D557" s="133">
        <v>57.99</v>
      </c>
      <c r="E557" s="134"/>
      <c r="F557" s="134"/>
    </row>
    <row r="558" ht="15.0" customHeight="1">
      <c r="A558" s="133">
        <v>88908.0</v>
      </c>
      <c r="B558" s="137" t="s">
        <v>10952</v>
      </c>
      <c r="C558" s="133" t="s">
        <v>10904</v>
      </c>
      <c r="D558" s="133">
        <v>79.09999999999998</v>
      </c>
      <c r="E558" s="134"/>
      <c r="F558" s="134"/>
    </row>
    <row r="559" ht="15.0" customHeight="1">
      <c r="A559" s="133">
        <v>89022.0</v>
      </c>
      <c r="B559" s="137" t="s">
        <v>10953</v>
      </c>
      <c r="C559" s="133" t="s">
        <v>10904</v>
      </c>
      <c r="D559" s="133">
        <v>0.4</v>
      </c>
      <c r="E559" s="134"/>
      <c r="F559" s="134"/>
    </row>
    <row r="560" ht="15.0" customHeight="1">
      <c r="A560" s="133">
        <v>89027.0</v>
      </c>
      <c r="B560" s="137" t="s">
        <v>10954</v>
      </c>
      <c r="C560" s="133" t="s">
        <v>10904</v>
      </c>
      <c r="D560" s="133">
        <v>5.14</v>
      </c>
      <c r="E560" s="134"/>
      <c r="F560" s="134"/>
    </row>
    <row r="561" ht="15.0" customHeight="1">
      <c r="A561" s="133">
        <v>89031.0</v>
      </c>
      <c r="B561" s="137" t="s">
        <v>10955</v>
      </c>
      <c r="C561" s="133" t="s">
        <v>10904</v>
      </c>
      <c r="D561" s="133">
        <v>56.44</v>
      </c>
      <c r="E561" s="134"/>
      <c r="F561" s="134"/>
    </row>
    <row r="562" ht="15.0" customHeight="1">
      <c r="A562" s="133">
        <v>89036.0</v>
      </c>
      <c r="B562" s="137" t="s">
        <v>10956</v>
      </c>
      <c r="C562" s="133" t="s">
        <v>10904</v>
      </c>
      <c r="D562" s="133">
        <v>37.31</v>
      </c>
      <c r="E562" s="134"/>
      <c r="F562" s="134"/>
    </row>
    <row r="563" ht="15.0" customHeight="1">
      <c r="A563" s="133">
        <v>89218.0</v>
      </c>
      <c r="B563" s="137" t="s">
        <v>10957</v>
      </c>
      <c r="C563" s="133" t="s">
        <v>10904</v>
      </c>
      <c r="D563" s="133">
        <v>81.31</v>
      </c>
      <c r="E563" s="134"/>
      <c r="F563" s="134"/>
    </row>
    <row r="564" ht="15.0" customHeight="1">
      <c r="A564" s="133">
        <v>89226.0</v>
      </c>
      <c r="B564" s="137" t="s">
        <v>10958</v>
      </c>
      <c r="C564" s="133" t="s">
        <v>10904</v>
      </c>
      <c r="D564" s="133">
        <v>1.58</v>
      </c>
      <c r="E564" s="134"/>
      <c r="F564" s="134"/>
    </row>
    <row r="565" ht="15.0" customHeight="1">
      <c r="A565" s="133">
        <v>89235.0</v>
      </c>
      <c r="B565" s="137" t="s">
        <v>10959</v>
      </c>
      <c r="C565" s="133" t="s">
        <v>10904</v>
      </c>
      <c r="D565" s="133">
        <v>203.04</v>
      </c>
      <c r="E565" s="134"/>
      <c r="F565" s="134"/>
    </row>
    <row r="566" ht="15.0" customHeight="1">
      <c r="A566" s="133">
        <v>89243.0</v>
      </c>
      <c r="B566" s="137" t="s">
        <v>10960</v>
      </c>
      <c r="C566" s="133" t="s">
        <v>10904</v>
      </c>
      <c r="D566" s="133">
        <v>441.38</v>
      </c>
      <c r="E566" s="134"/>
      <c r="F566" s="134"/>
    </row>
    <row r="567" ht="15.0" customHeight="1">
      <c r="A567" s="133">
        <v>89251.0</v>
      </c>
      <c r="B567" s="137" t="s">
        <v>10961</v>
      </c>
      <c r="C567" s="133" t="s">
        <v>10904</v>
      </c>
      <c r="D567" s="133">
        <v>386.76</v>
      </c>
      <c r="E567" s="134"/>
      <c r="F567" s="134"/>
    </row>
    <row r="568" ht="15.0" customHeight="1">
      <c r="A568" s="133">
        <v>89258.0</v>
      </c>
      <c r="B568" s="137" t="s">
        <v>10962</v>
      </c>
      <c r="C568" s="133" t="s">
        <v>10904</v>
      </c>
      <c r="D568" s="133">
        <v>131.4</v>
      </c>
      <c r="E568" s="134"/>
      <c r="F568" s="134"/>
    </row>
    <row r="569" ht="15.0" customHeight="1">
      <c r="A569" s="133">
        <v>89273.0</v>
      </c>
      <c r="B569" s="137" t="s">
        <v>10963</v>
      </c>
      <c r="C569" s="133" t="s">
        <v>10904</v>
      </c>
      <c r="D569" s="133">
        <v>78.62</v>
      </c>
      <c r="E569" s="134"/>
      <c r="F569" s="134"/>
    </row>
    <row r="570" ht="15.0" customHeight="1">
      <c r="A570" s="133">
        <v>89279.0</v>
      </c>
      <c r="B570" s="137" t="s">
        <v>10964</v>
      </c>
      <c r="C570" s="133" t="s">
        <v>10904</v>
      </c>
      <c r="D570" s="133">
        <v>1.93</v>
      </c>
      <c r="E570" s="134"/>
      <c r="F570" s="134"/>
    </row>
    <row r="571" ht="15.0" customHeight="1">
      <c r="A571" s="133">
        <v>89877.0</v>
      </c>
      <c r="B571" s="137" t="s">
        <v>10965</v>
      </c>
      <c r="C571" s="133" t="s">
        <v>10904</v>
      </c>
      <c r="D571" s="133">
        <v>60.2</v>
      </c>
      <c r="E571" s="134"/>
      <c r="F571" s="134"/>
    </row>
    <row r="572" ht="15.0" customHeight="1">
      <c r="A572" s="133">
        <v>89884.0</v>
      </c>
      <c r="B572" s="137" t="s">
        <v>10966</v>
      </c>
      <c r="C572" s="133" t="s">
        <v>10904</v>
      </c>
      <c r="D572" s="133">
        <v>62.98</v>
      </c>
      <c r="E572" s="134"/>
      <c r="F572" s="134"/>
    </row>
    <row r="573" ht="15.0" customHeight="1">
      <c r="A573" s="133">
        <v>90587.0</v>
      </c>
      <c r="B573" s="137" t="s">
        <v>10967</v>
      </c>
      <c r="C573" s="133" t="s">
        <v>10904</v>
      </c>
      <c r="D573" s="133">
        <v>0.49000000000000005</v>
      </c>
      <c r="E573" s="134"/>
      <c r="F573" s="134"/>
    </row>
    <row r="574" ht="15.0" customHeight="1">
      <c r="A574" s="133">
        <v>90626.0</v>
      </c>
      <c r="B574" s="137" t="s">
        <v>10968</v>
      </c>
      <c r="C574" s="133" t="s">
        <v>10904</v>
      </c>
      <c r="D574" s="133">
        <v>1.79</v>
      </c>
      <c r="E574" s="134"/>
      <c r="F574" s="134"/>
    </row>
    <row r="575" ht="15.0" customHeight="1">
      <c r="A575" s="133">
        <v>90632.0</v>
      </c>
      <c r="B575" s="137" t="s">
        <v>10969</v>
      </c>
      <c r="C575" s="133" t="s">
        <v>10904</v>
      </c>
      <c r="D575" s="133">
        <v>71.4</v>
      </c>
      <c r="E575" s="134"/>
      <c r="F575" s="134"/>
    </row>
    <row r="576" ht="15.0" customHeight="1">
      <c r="A576" s="133">
        <v>90638.0</v>
      </c>
      <c r="B576" s="137" t="s">
        <v>10970</v>
      </c>
      <c r="C576" s="133" t="s">
        <v>10904</v>
      </c>
      <c r="D576" s="133">
        <v>4.91</v>
      </c>
      <c r="E576" s="134"/>
      <c r="F576" s="134"/>
    </row>
    <row r="577" ht="15.0" customHeight="1">
      <c r="A577" s="133">
        <v>90644.0</v>
      </c>
      <c r="B577" s="137" t="s">
        <v>10971</v>
      </c>
      <c r="C577" s="133" t="s">
        <v>10904</v>
      </c>
      <c r="D577" s="133">
        <v>7.33</v>
      </c>
      <c r="E577" s="134"/>
      <c r="F577" s="134"/>
    </row>
    <row r="578" ht="15.0" customHeight="1">
      <c r="A578" s="133">
        <v>90651.0</v>
      </c>
      <c r="B578" s="137" t="s">
        <v>10972</v>
      </c>
      <c r="C578" s="133" t="s">
        <v>10904</v>
      </c>
      <c r="D578" s="133">
        <v>1.04</v>
      </c>
      <c r="E578" s="134"/>
      <c r="F578" s="134"/>
    </row>
    <row r="579" ht="15.0" customHeight="1">
      <c r="A579" s="133">
        <v>90657.0</v>
      </c>
      <c r="B579" s="137" t="s">
        <v>10973</v>
      </c>
      <c r="C579" s="133" t="s">
        <v>10904</v>
      </c>
      <c r="D579" s="133">
        <v>4.77</v>
      </c>
      <c r="E579" s="134"/>
      <c r="F579" s="134"/>
    </row>
    <row r="580" ht="15.0" customHeight="1">
      <c r="A580" s="133">
        <v>90663.0</v>
      </c>
      <c r="B580" s="137" t="s">
        <v>10974</v>
      </c>
      <c r="C580" s="133" t="s">
        <v>10904</v>
      </c>
      <c r="D580" s="133">
        <v>5.11</v>
      </c>
      <c r="E580" s="134"/>
      <c r="F580" s="134"/>
    </row>
    <row r="581" ht="15.0" customHeight="1">
      <c r="A581" s="133">
        <v>90669.0</v>
      </c>
      <c r="B581" s="137" t="s">
        <v>10975</v>
      </c>
      <c r="C581" s="133" t="s">
        <v>10904</v>
      </c>
      <c r="D581" s="133">
        <v>5.9</v>
      </c>
      <c r="E581" s="134"/>
      <c r="F581" s="134"/>
    </row>
    <row r="582" ht="15.0" customHeight="1">
      <c r="A582" s="133">
        <v>90675.0</v>
      </c>
      <c r="B582" s="137" t="s">
        <v>10976</v>
      </c>
      <c r="C582" s="133" t="s">
        <v>10904</v>
      </c>
      <c r="D582" s="133">
        <v>247.62</v>
      </c>
      <c r="E582" s="134"/>
      <c r="F582" s="134"/>
    </row>
    <row r="583" ht="15.0" customHeight="1">
      <c r="A583" s="133">
        <v>90681.0</v>
      </c>
      <c r="B583" s="137" t="s">
        <v>10977</v>
      </c>
      <c r="C583" s="133" t="s">
        <v>10904</v>
      </c>
      <c r="D583" s="133">
        <v>138.0</v>
      </c>
      <c r="E583" s="134"/>
      <c r="F583" s="134"/>
    </row>
    <row r="584" ht="15.0" customHeight="1">
      <c r="A584" s="133">
        <v>90687.0</v>
      </c>
      <c r="B584" s="137" t="s">
        <v>10978</v>
      </c>
      <c r="C584" s="133" t="s">
        <v>10904</v>
      </c>
      <c r="D584" s="133">
        <v>58.5</v>
      </c>
      <c r="E584" s="134"/>
      <c r="F584" s="134"/>
    </row>
    <row r="585" ht="15.0" customHeight="1">
      <c r="A585" s="133">
        <v>90693.0</v>
      </c>
      <c r="B585" s="137" t="s">
        <v>10979</v>
      </c>
      <c r="C585" s="133" t="s">
        <v>10904</v>
      </c>
      <c r="D585" s="133">
        <v>42.18</v>
      </c>
      <c r="E585" s="134"/>
      <c r="F585" s="134"/>
    </row>
    <row r="586" ht="15.0" customHeight="1">
      <c r="A586" s="133">
        <v>90965.0</v>
      </c>
      <c r="B586" s="137" t="s">
        <v>10980</v>
      </c>
      <c r="C586" s="133" t="s">
        <v>10904</v>
      </c>
      <c r="D586" s="133">
        <v>5.87</v>
      </c>
      <c r="E586" s="134"/>
      <c r="F586" s="134"/>
    </row>
    <row r="587" ht="15.0" customHeight="1">
      <c r="A587" s="133">
        <v>90973.0</v>
      </c>
      <c r="B587" s="137" t="s">
        <v>10981</v>
      </c>
      <c r="C587" s="133" t="s">
        <v>10904</v>
      </c>
      <c r="D587" s="133">
        <v>5.89</v>
      </c>
      <c r="E587" s="134"/>
      <c r="F587" s="134"/>
    </row>
    <row r="588" ht="15.0" customHeight="1">
      <c r="A588" s="133">
        <v>90982.0</v>
      </c>
      <c r="B588" s="137" t="s">
        <v>10982</v>
      </c>
      <c r="C588" s="133" t="s">
        <v>10904</v>
      </c>
      <c r="D588" s="133">
        <v>14.97</v>
      </c>
      <c r="E588" s="134"/>
      <c r="F588" s="134"/>
    </row>
    <row r="589" ht="15.0" customHeight="1">
      <c r="A589" s="133">
        <v>91001.0</v>
      </c>
      <c r="B589" s="137" t="s">
        <v>10983</v>
      </c>
      <c r="C589" s="133" t="s">
        <v>10904</v>
      </c>
      <c r="D589" s="133">
        <v>6.99</v>
      </c>
      <c r="E589" s="134"/>
      <c r="F589" s="134"/>
    </row>
    <row r="590" ht="15.0" customHeight="1">
      <c r="A590" s="133">
        <v>91032.0</v>
      </c>
      <c r="B590" s="137" t="s">
        <v>10984</v>
      </c>
      <c r="C590" s="133" t="s">
        <v>10904</v>
      </c>
      <c r="D590" s="133">
        <v>44.99</v>
      </c>
      <c r="E590" s="134"/>
      <c r="F590" s="134"/>
    </row>
    <row r="591" ht="15.0" customHeight="1">
      <c r="A591" s="133">
        <v>91278.0</v>
      </c>
      <c r="B591" s="137" t="s">
        <v>10985</v>
      </c>
      <c r="C591" s="133" t="s">
        <v>10904</v>
      </c>
      <c r="D591" s="133">
        <v>0.54</v>
      </c>
      <c r="E591" s="134"/>
      <c r="F591" s="134"/>
    </row>
    <row r="592" ht="15.0" customHeight="1">
      <c r="A592" s="133">
        <v>91285.0</v>
      </c>
      <c r="B592" s="137" t="s">
        <v>10986</v>
      </c>
      <c r="C592" s="133" t="s">
        <v>10904</v>
      </c>
      <c r="D592" s="133">
        <v>0.77</v>
      </c>
      <c r="E592" s="134"/>
      <c r="F592" s="134"/>
    </row>
    <row r="593" ht="15.0" customHeight="1">
      <c r="A593" s="133">
        <v>91387.0</v>
      </c>
      <c r="B593" s="137" t="s">
        <v>10987</v>
      </c>
      <c r="C593" s="133" t="s">
        <v>10904</v>
      </c>
      <c r="D593" s="133">
        <v>47.45</v>
      </c>
      <c r="E593" s="134"/>
      <c r="F593" s="134"/>
    </row>
    <row r="594" ht="15.0" customHeight="1">
      <c r="A594" s="133">
        <v>91395.0</v>
      </c>
      <c r="B594" s="137" t="s">
        <v>10988</v>
      </c>
      <c r="C594" s="133" t="s">
        <v>10904</v>
      </c>
      <c r="D594" s="133">
        <v>41.33</v>
      </c>
      <c r="E594" s="134"/>
      <c r="F594" s="134"/>
    </row>
    <row r="595" ht="15.0" customHeight="1">
      <c r="A595" s="133">
        <v>91486.0</v>
      </c>
      <c r="B595" s="137" t="s">
        <v>10989</v>
      </c>
      <c r="C595" s="133" t="s">
        <v>10904</v>
      </c>
      <c r="D595" s="133">
        <v>49.04</v>
      </c>
      <c r="E595" s="134"/>
      <c r="F595" s="134"/>
    </row>
    <row r="596" ht="15.0" customHeight="1">
      <c r="A596" s="133">
        <v>91534.0</v>
      </c>
      <c r="B596" s="137" t="s">
        <v>10990</v>
      </c>
      <c r="C596" s="133" t="s">
        <v>10904</v>
      </c>
      <c r="D596" s="133">
        <v>23.21</v>
      </c>
      <c r="E596" s="134"/>
      <c r="F596" s="134"/>
    </row>
    <row r="597" ht="15.0" customHeight="1">
      <c r="A597" s="133">
        <v>91635.0</v>
      </c>
      <c r="B597" s="137" t="s">
        <v>10991</v>
      </c>
      <c r="C597" s="133" t="s">
        <v>10904</v>
      </c>
      <c r="D597" s="133">
        <v>43.23</v>
      </c>
      <c r="E597" s="134"/>
      <c r="F597" s="134"/>
    </row>
    <row r="598" ht="15.0" customHeight="1">
      <c r="A598" s="133">
        <v>91646.0</v>
      </c>
      <c r="B598" s="137" t="s">
        <v>10992</v>
      </c>
      <c r="C598" s="133" t="s">
        <v>10904</v>
      </c>
      <c r="D598" s="133">
        <v>70.08</v>
      </c>
      <c r="E598" s="134"/>
      <c r="F598" s="134"/>
    </row>
    <row r="599" ht="15.0" customHeight="1">
      <c r="A599" s="133">
        <v>91693.0</v>
      </c>
      <c r="B599" s="137" t="s">
        <v>10993</v>
      </c>
      <c r="C599" s="133" t="s">
        <v>10904</v>
      </c>
      <c r="D599" s="133">
        <v>22.49</v>
      </c>
      <c r="E599" s="134"/>
      <c r="F599" s="134"/>
    </row>
    <row r="600" ht="15.0" customHeight="1">
      <c r="A600" s="133">
        <v>92044.0</v>
      </c>
      <c r="B600" s="137" t="s">
        <v>10994</v>
      </c>
      <c r="C600" s="133" t="s">
        <v>10904</v>
      </c>
      <c r="D600" s="133">
        <v>6.71</v>
      </c>
      <c r="E600" s="134"/>
      <c r="F600" s="134"/>
    </row>
    <row r="601" ht="15.0" customHeight="1">
      <c r="A601" s="133">
        <v>92107.0</v>
      </c>
      <c r="B601" s="137" t="s">
        <v>10995</v>
      </c>
      <c r="C601" s="133" t="s">
        <v>10904</v>
      </c>
      <c r="D601" s="133">
        <v>58.44</v>
      </c>
      <c r="E601" s="134"/>
      <c r="F601" s="134"/>
    </row>
    <row r="602" ht="15.0" customHeight="1">
      <c r="A602" s="133">
        <v>92113.0</v>
      </c>
      <c r="B602" s="137" t="s">
        <v>10996</v>
      </c>
      <c r="C602" s="133" t="s">
        <v>10904</v>
      </c>
      <c r="D602" s="133">
        <v>1.14</v>
      </c>
      <c r="E602" s="134"/>
      <c r="F602" s="134"/>
    </row>
    <row r="603" ht="15.0" customHeight="1">
      <c r="A603" s="133">
        <v>92119.0</v>
      </c>
      <c r="B603" s="137" t="s">
        <v>10997</v>
      </c>
      <c r="C603" s="133" t="s">
        <v>10904</v>
      </c>
      <c r="D603" s="133">
        <v>0.12</v>
      </c>
      <c r="E603" s="134"/>
      <c r="F603" s="134"/>
    </row>
    <row r="604" ht="15.0" customHeight="1">
      <c r="A604" s="133">
        <v>92139.0</v>
      </c>
      <c r="B604" s="137" t="s">
        <v>10998</v>
      </c>
      <c r="C604" s="133" t="s">
        <v>10904</v>
      </c>
      <c r="D604" s="133">
        <v>34.93</v>
      </c>
      <c r="E604" s="134"/>
      <c r="F604" s="134"/>
    </row>
    <row r="605" ht="15.0" customHeight="1">
      <c r="A605" s="133">
        <v>92146.0</v>
      </c>
      <c r="B605" s="137" t="s">
        <v>10999</v>
      </c>
      <c r="C605" s="133" t="s">
        <v>10904</v>
      </c>
      <c r="D605" s="133">
        <v>24.49</v>
      </c>
      <c r="E605" s="134"/>
      <c r="F605" s="134"/>
    </row>
    <row r="606" ht="15.0" customHeight="1">
      <c r="A606" s="133">
        <v>92243.0</v>
      </c>
      <c r="B606" s="137" t="s">
        <v>11000</v>
      </c>
      <c r="C606" s="133" t="s">
        <v>10904</v>
      </c>
      <c r="D606" s="133">
        <v>58.68</v>
      </c>
      <c r="E606" s="134"/>
      <c r="F606" s="134"/>
    </row>
    <row r="607" ht="15.0" customHeight="1">
      <c r="A607" s="133">
        <v>92717.0</v>
      </c>
      <c r="B607" s="137" t="s">
        <v>11001</v>
      </c>
      <c r="C607" s="133" t="s">
        <v>10904</v>
      </c>
      <c r="D607" s="133">
        <v>0.24</v>
      </c>
      <c r="E607" s="134"/>
      <c r="F607" s="134"/>
    </row>
    <row r="608" ht="15.0" customHeight="1">
      <c r="A608" s="133">
        <v>92961.0</v>
      </c>
      <c r="B608" s="137" t="s">
        <v>11002</v>
      </c>
      <c r="C608" s="133" t="s">
        <v>10904</v>
      </c>
      <c r="D608" s="133">
        <v>4.62</v>
      </c>
      <c r="E608" s="134"/>
      <c r="F608" s="134"/>
    </row>
    <row r="609" ht="15.0" customHeight="1">
      <c r="A609" s="133">
        <v>92967.0</v>
      </c>
      <c r="B609" s="137" t="s">
        <v>11003</v>
      </c>
      <c r="C609" s="133" t="s">
        <v>10904</v>
      </c>
      <c r="D609" s="133">
        <v>20.6</v>
      </c>
      <c r="E609" s="134"/>
      <c r="F609" s="134"/>
    </row>
    <row r="610" ht="15.0" customHeight="1">
      <c r="A610" s="133">
        <v>93225.0</v>
      </c>
      <c r="B610" s="137" t="s">
        <v>11004</v>
      </c>
      <c r="C610" s="133" t="s">
        <v>10904</v>
      </c>
      <c r="D610" s="133">
        <v>372.61</v>
      </c>
      <c r="E610" s="134"/>
      <c r="F610" s="134"/>
    </row>
    <row r="611" ht="15.0" customHeight="1">
      <c r="A611" s="133">
        <v>93234.0</v>
      </c>
      <c r="B611" s="137" t="s">
        <v>11005</v>
      </c>
      <c r="C611" s="133" t="s">
        <v>10904</v>
      </c>
      <c r="D611" s="133">
        <v>0.48</v>
      </c>
      <c r="E611" s="134"/>
      <c r="F611" s="134"/>
    </row>
    <row r="612" ht="15.0" customHeight="1">
      <c r="A612" s="133">
        <v>93244.0</v>
      </c>
      <c r="B612" s="137" t="s">
        <v>11006</v>
      </c>
      <c r="C612" s="133" t="s">
        <v>10904</v>
      </c>
      <c r="D612" s="133">
        <v>46.28</v>
      </c>
      <c r="E612" s="134"/>
      <c r="F612" s="134"/>
    </row>
    <row r="613" ht="15.0" customHeight="1">
      <c r="A613" s="133">
        <v>93274.0</v>
      </c>
      <c r="B613" s="137" t="s">
        <v>11007</v>
      </c>
      <c r="C613" s="133" t="s">
        <v>10904</v>
      </c>
      <c r="D613" s="133">
        <v>65.44</v>
      </c>
      <c r="E613" s="134"/>
      <c r="F613" s="134"/>
    </row>
    <row r="614" ht="15.0" customHeight="1">
      <c r="A614" s="133">
        <v>93282.0</v>
      </c>
      <c r="B614" s="137" t="s">
        <v>11008</v>
      </c>
      <c r="C614" s="133" t="s">
        <v>10904</v>
      </c>
      <c r="D614" s="133">
        <v>21.77</v>
      </c>
      <c r="E614" s="134"/>
      <c r="F614" s="134"/>
    </row>
    <row r="615" ht="15.0" customHeight="1">
      <c r="A615" s="133">
        <v>93288.0</v>
      </c>
      <c r="B615" s="137" t="s">
        <v>11009</v>
      </c>
      <c r="C615" s="133" t="s">
        <v>10904</v>
      </c>
      <c r="D615" s="133">
        <v>132.49</v>
      </c>
      <c r="E615" s="134"/>
      <c r="F615" s="134"/>
    </row>
    <row r="616" ht="15.0" customHeight="1">
      <c r="A616" s="133">
        <v>93403.0</v>
      </c>
      <c r="B616" s="137" t="s">
        <v>11010</v>
      </c>
      <c r="C616" s="133" t="s">
        <v>10904</v>
      </c>
      <c r="D616" s="133">
        <v>43.23</v>
      </c>
      <c r="E616" s="134"/>
      <c r="F616" s="134"/>
    </row>
    <row r="617" ht="15.0" customHeight="1">
      <c r="A617" s="133">
        <v>93409.0</v>
      </c>
      <c r="B617" s="137" t="s">
        <v>11011</v>
      </c>
      <c r="C617" s="133" t="s">
        <v>10904</v>
      </c>
      <c r="D617" s="133">
        <v>29.44</v>
      </c>
      <c r="E617" s="134"/>
      <c r="F617" s="134"/>
    </row>
    <row r="618" ht="15.0" customHeight="1">
      <c r="A618" s="133">
        <v>93416.0</v>
      </c>
      <c r="B618" s="137" t="s">
        <v>11012</v>
      </c>
      <c r="C618" s="133" t="s">
        <v>10904</v>
      </c>
      <c r="D618" s="133">
        <v>0.21000000000000002</v>
      </c>
      <c r="E618" s="134"/>
      <c r="F618" s="134"/>
    </row>
    <row r="619" ht="15.0" customHeight="1">
      <c r="A619" s="133">
        <v>93422.0</v>
      </c>
      <c r="B619" s="137" t="s">
        <v>11013</v>
      </c>
      <c r="C619" s="133" t="s">
        <v>10904</v>
      </c>
      <c r="D619" s="133">
        <v>2.83</v>
      </c>
      <c r="E619" s="134"/>
      <c r="F619" s="134"/>
    </row>
    <row r="620" ht="15.0" customHeight="1">
      <c r="A620" s="133">
        <v>93428.0</v>
      </c>
      <c r="B620" s="137" t="s">
        <v>11014</v>
      </c>
      <c r="C620" s="133" t="s">
        <v>10904</v>
      </c>
      <c r="D620" s="133">
        <v>4.0</v>
      </c>
      <c r="E620" s="134"/>
      <c r="F620" s="134"/>
    </row>
    <row r="621" ht="15.0" customHeight="1">
      <c r="A621" s="133">
        <v>93434.0</v>
      </c>
      <c r="B621" s="137" t="s">
        <v>11015</v>
      </c>
      <c r="C621" s="133" t="s">
        <v>10904</v>
      </c>
      <c r="D621" s="133">
        <v>216.72</v>
      </c>
      <c r="E621" s="134"/>
      <c r="F621" s="134"/>
    </row>
    <row r="622" ht="15.0" customHeight="1">
      <c r="A622" s="133">
        <v>93440.0</v>
      </c>
      <c r="B622" s="137" t="s">
        <v>11016</v>
      </c>
      <c r="C622" s="133" t="s">
        <v>10904</v>
      </c>
      <c r="D622" s="133">
        <v>96.03</v>
      </c>
      <c r="E622" s="134"/>
      <c r="F622" s="134"/>
    </row>
    <row r="623" ht="15.0" customHeight="1">
      <c r="A623" s="133">
        <v>95122.0</v>
      </c>
      <c r="B623" s="137" t="s">
        <v>11017</v>
      </c>
      <c r="C623" s="133" t="s">
        <v>10904</v>
      </c>
      <c r="D623" s="133">
        <v>162.81</v>
      </c>
      <c r="E623" s="134"/>
      <c r="F623" s="134"/>
    </row>
    <row r="624" ht="15.0" customHeight="1">
      <c r="A624" s="133">
        <v>95128.0</v>
      </c>
      <c r="B624" s="137" t="s">
        <v>11018</v>
      </c>
      <c r="C624" s="133" t="s">
        <v>10904</v>
      </c>
      <c r="D624" s="133">
        <v>41.82</v>
      </c>
      <c r="E624" s="134"/>
      <c r="F624" s="134"/>
    </row>
    <row r="625" ht="15.0" customHeight="1">
      <c r="A625" s="133">
        <v>95140.0</v>
      </c>
      <c r="B625" s="137" t="s">
        <v>11019</v>
      </c>
      <c r="C625" s="133" t="s">
        <v>10904</v>
      </c>
      <c r="D625" s="133">
        <v>0.03</v>
      </c>
      <c r="E625" s="134"/>
      <c r="F625" s="134"/>
    </row>
    <row r="626" ht="15.0" customHeight="1">
      <c r="A626" s="133">
        <v>95213.0</v>
      </c>
      <c r="B626" s="137" t="s">
        <v>11020</v>
      </c>
      <c r="C626" s="133" t="s">
        <v>10904</v>
      </c>
      <c r="D626" s="133">
        <v>71.45</v>
      </c>
      <c r="E626" s="134"/>
      <c r="F626" s="134"/>
    </row>
    <row r="627" ht="15.0" customHeight="1">
      <c r="A627" s="133">
        <v>95259.0</v>
      </c>
      <c r="B627" s="137" t="s">
        <v>11021</v>
      </c>
      <c r="C627" s="133" t="s">
        <v>10904</v>
      </c>
      <c r="D627" s="133">
        <v>20.41</v>
      </c>
      <c r="E627" s="134"/>
      <c r="F627" s="134"/>
    </row>
    <row r="628" ht="15.0" customHeight="1">
      <c r="A628" s="133">
        <v>95265.0</v>
      </c>
      <c r="B628" s="137" t="s">
        <v>11022</v>
      </c>
      <c r="C628" s="133" t="s">
        <v>10904</v>
      </c>
      <c r="D628" s="133">
        <v>0.7</v>
      </c>
      <c r="E628" s="134"/>
      <c r="F628" s="134"/>
    </row>
    <row r="629" ht="15.0" customHeight="1">
      <c r="A629" s="133">
        <v>95271.0</v>
      </c>
      <c r="B629" s="137" t="s">
        <v>11023</v>
      </c>
      <c r="C629" s="133" t="s">
        <v>10904</v>
      </c>
      <c r="D629" s="133">
        <v>0.48</v>
      </c>
      <c r="E629" s="134"/>
      <c r="F629" s="134"/>
    </row>
    <row r="630" ht="15.0" customHeight="1">
      <c r="A630" s="133">
        <v>95277.0</v>
      </c>
      <c r="B630" s="137" t="s">
        <v>11024</v>
      </c>
      <c r="C630" s="133" t="s">
        <v>10904</v>
      </c>
      <c r="D630" s="133">
        <v>0.48</v>
      </c>
      <c r="E630" s="134"/>
      <c r="F630" s="134"/>
    </row>
    <row r="631" ht="15.0" customHeight="1">
      <c r="A631" s="133">
        <v>95283.0</v>
      </c>
      <c r="B631" s="137" t="s">
        <v>11025</v>
      </c>
      <c r="C631" s="133" t="s">
        <v>10904</v>
      </c>
      <c r="D631" s="133">
        <v>0.57</v>
      </c>
      <c r="E631" s="134"/>
      <c r="F631" s="134"/>
    </row>
    <row r="632" ht="15.0" customHeight="1">
      <c r="A632" s="133">
        <v>95621.0</v>
      </c>
      <c r="B632" s="137" t="s">
        <v>11026</v>
      </c>
      <c r="C632" s="133" t="s">
        <v>10904</v>
      </c>
      <c r="D632" s="133">
        <v>20.2</v>
      </c>
      <c r="E632" s="134"/>
      <c r="F632" s="134"/>
    </row>
    <row r="633" ht="15.0" customHeight="1">
      <c r="A633" s="133">
        <v>95632.0</v>
      </c>
      <c r="B633" s="137" t="s">
        <v>11027</v>
      </c>
      <c r="C633" s="133" t="s">
        <v>10904</v>
      </c>
      <c r="D633" s="133">
        <v>57.88</v>
      </c>
      <c r="E633" s="134"/>
      <c r="F633" s="134"/>
    </row>
    <row r="634" ht="15.0" customHeight="1">
      <c r="A634" s="133">
        <v>95703.0</v>
      </c>
      <c r="B634" s="137" t="s">
        <v>11028</v>
      </c>
      <c r="C634" s="133" t="s">
        <v>10904</v>
      </c>
      <c r="D634" s="133">
        <v>26.39</v>
      </c>
      <c r="E634" s="134"/>
      <c r="F634" s="134"/>
    </row>
    <row r="635" ht="15.0" customHeight="1">
      <c r="A635" s="133">
        <v>95709.0</v>
      </c>
      <c r="B635" s="137" t="s">
        <v>11029</v>
      </c>
      <c r="C635" s="133" t="s">
        <v>10904</v>
      </c>
      <c r="D635" s="133">
        <v>69.36</v>
      </c>
      <c r="E635" s="134"/>
      <c r="F635" s="134"/>
    </row>
    <row r="636" ht="15.0" customHeight="1">
      <c r="A636" s="133">
        <v>95715.0</v>
      </c>
      <c r="B636" s="137" t="s">
        <v>11030</v>
      </c>
      <c r="C636" s="133" t="s">
        <v>10904</v>
      </c>
      <c r="D636" s="133">
        <v>81.99</v>
      </c>
      <c r="E636" s="134"/>
      <c r="F636" s="134"/>
    </row>
    <row r="637" ht="15.0" customHeight="1">
      <c r="A637" s="133">
        <v>95721.0</v>
      </c>
      <c r="B637" s="137" t="s">
        <v>11031</v>
      </c>
      <c r="C637" s="133" t="s">
        <v>10904</v>
      </c>
      <c r="D637" s="133">
        <v>79.88</v>
      </c>
      <c r="E637" s="134"/>
      <c r="F637" s="134"/>
    </row>
    <row r="638" ht="15.0" customHeight="1">
      <c r="A638" s="133">
        <v>95873.0</v>
      </c>
      <c r="B638" s="137" t="s">
        <v>11032</v>
      </c>
      <c r="C638" s="133" t="s">
        <v>10904</v>
      </c>
      <c r="D638" s="133">
        <v>6.39</v>
      </c>
      <c r="E638" s="134"/>
      <c r="F638" s="134"/>
    </row>
    <row r="639" ht="15.0" customHeight="1">
      <c r="A639" s="133">
        <v>96014.0</v>
      </c>
      <c r="B639" s="137" t="s">
        <v>11033</v>
      </c>
      <c r="C639" s="133" t="s">
        <v>10904</v>
      </c>
      <c r="D639" s="133">
        <v>47.44</v>
      </c>
      <c r="E639" s="134"/>
      <c r="F639" s="134"/>
    </row>
    <row r="640" ht="15.0" customHeight="1">
      <c r="A640" s="133">
        <v>96021.0</v>
      </c>
      <c r="B640" s="137" t="s">
        <v>11034</v>
      </c>
      <c r="C640" s="133" t="s">
        <v>10904</v>
      </c>
      <c r="D640" s="133">
        <v>47.16</v>
      </c>
      <c r="E640" s="134"/>
      <c r="F640" s="134"/>
    </row>
    <row r="641" ht="15.0" customHeight="1">
      <c r="A641" s="133">
        <v>96029.0</v>
      </c>
      <c r="B641" s="137" t="s">
        <v>11035</v>
      </c>
      <c r="C641" s="133" t="s">
        <v>10904</v>
      </c>
      <c r="D641" s="133">
        <v>42.07</v>
      </c>
      <c r="E641" s="134"/>
      <c r="F641" s="134"/>
    </row>
    <row r="642" ht="15.0" customHeight="1">
      <c r="A642" s="133">
        <v>96036.0</v>
      </c>
      <c r="B642" s="137" t="s">
        <v>11036</v>
      </c>
      <c r="C642" s="133" t="s">
        <v>10904</v>
      </c>
      <c r="D642" s="133">
        <v>52.38</v>
      </c>
      <c r="E642" s="134"/>
      <c r="F642" s="134"/>
    </row>
    <row r="643" ht="15.0" customHeight="1">
      <c r="A643" s="133">
        <v>96155.0</v>
      </c>
      <c r="B643" s="137" t="s">
        <v>11037</v>
      </c>
      <c r="C643" s="133" t="s">
        <v>10904</v>
      </c>
      <c r="D643" s="133">
        <v>42.35</v>
      </c>
      <c r="E643" s="134"/>
      <c r="F643" s="134"/>
    </row>
    <row r="644" ht="15.0" customHeight="1">
      <c r="A644" s="133">
        <v>96156.0</v>
      </c>
      <c r="B644" s="137" t="s">
        <v>11038</v>
      </c>
      <c r="C644" s="133" t="s">
        <v>10904</v>
      </c>
      <c r="D644" s="133">
        <v>49.5</v>
      </c>
      <c r="E644" s="134"/>
      <c r="F644" s="134"/>
    </row>
    <row r="645" ht="15.0" customHeight="1">
      <c r="A645" s="133">
        <v>96159.0</v>
      </c>
      <c r="B645" s="137" t="s">
        <v>11039</v>
      </c>
      <c r="C645" s="133" t="s">
        <v>10904</v>
      </c>
      <c r="D645" s="133">
        <v>54.44</v>
      </c>
      <c r="E645" s="134"/>
      <c r="F645" s="134"/>
    </row>
    <row r="646" ht="15.0" customHeight="1">
      <c r="A646" s="133">
        <v>96246.0</v>
      </c>
      <c r="B646" s="137" t="s">
        <v>11040</v>
      </c>
      <c r="C646" s="133" t="s">
        <v>10904</v>
      </c>
      <c r="D646" s="133">
        <v>43.93</v>
      </c>
      <c r="E646" s="134"/>
      <c r="F646" s="134"/>
    </row>
    <row r="647" ht="15.0" customHeight="1">
      <c r="A647" s="133">
        <v>96464.0</v>
      </c>
      <c r="B647" s="137" t="s">
        <v>11041</v>
      </c>
      <c r="C647" s="133" t="s">
        <v>10904</v>
      </c>
      <c r="D647" s="133">
        <v>62.03</v>
      </c>
      <c r="E647" s="134"/>
      <c r="F647" s="134"/>
    </row>
    <row r="648" ht="15.0" customHeight="1">
      <c r="A648" s="133">
        <v>98765.0</v>
      </c>
      <c r="B648" s="137" t="s">
        <v>11042</v>
      </c>
      <c r="C648" s="133" t="s">
        <v>10904</v>
      </c>
      <c r="D648" s="133">
        <v>0.09</v>
      </c>
      <c r="E648" s="134"/>
      <c r="F648" s="134"/>
    </row>
    <row r="649" ht="15.0" customHeight="1">
      <c r="A649" s="133">
        <v>99834.0</v>
      </c>
      <c r="B649" s="137" t="s">
        <v>11043</v>
      </c>
      <c r="C649" s="133" t="s">
        <v>10904</v>
      </c>
      <c r="D649" s="133">
        <v>0.25</v>
      </c>
      <c r="E649" s="134"/>
      <c r="F649" s="134"/>
    </row>
    <row r="650" ht="15.0" customHeight="1">
      <c r="A650" s="133">
        <v>100642.0</v>
      </c>
      <c r="B650" s="137" t="s">
        <v>11044</v>
      </c>
      <c r="C650" s="133" t="s">
        <v>10904</v>
      </c>
      <c r="D650" s="133">
        <v>178.66</v>
      </c>
      <c r="E650" s="134"/>
      <c r="F650" s="134"/>
    </row>
    <row r="651" ht="15.0" customHeight="1">
      <c r="A651" s="133">
        <v>100648.0</v>
      </c>
      <c r="B651" s="137" t="s">
        <v>11045</v>
      </c>
      <c r="C651" s="133" t="s">
        <v>10904</v>
      </c>
      <c r="D651" s="133">
        <v>434.98</v>
      </c>
      <c r="E651" s="134"/>
      <c r="F651" s="134"/>
    </row>
    <row r="652" ht="15.0" customHeight="1">
      <c r="A652" s="133">
        <v>102274.0</v>
      </c>
      <c r="B652" s="137" t="s">
        <v>11046</v>
      </c>
      <c r="C652" s="133" t="s">
        <v>10904</v>
      </c>
      <c r="D652" s="133">
        <v>19.8</v>
      </c>
      <c r="E652" s="134"/>
      <c r="F652" s="134"/>
    </row>
    <row r="653" ht="15.0" customHeight="1">
      <c r="A653" s="133">
        <v>5089.0</v>
      </c>
      <c r="B653" s="137" t="s">
        <v>11047</v>
      </c>
      <c r="C653" s="133" t="s">
        <v>11048</v>
      </c>
      <c r="D653" s="133">
        <v>29.06</v>
      </c>
      <c r="E653" s="134"/>
      <c r="F653" s="134"/>
    </row>
    <row r="654" ht="15.0" customHeight="1">
      <c r="A654" s="133">
        <v>5627.0</v>
      </c>
      <c r="B654" s="137" t="s">
        <v>11049</v>
      </c>
      <c r="C654" s="133" t="s">
        <v>11048</v>
      </c>
      <c r="D654" s="133">
        <v>42.33</v>
      </c>
      <c r="E654" s="134"/>
      <c r="F654" s="134"/>
    </row>
    <row r="655" ht="15.0" customHeight="1">
      <c r="A655" s="133">
        <v>5628.0</v>
      </c>
      <c r="B655" s="137" t="s">
        <v>11050</v>
      </c>
      <c r="C655" s="133" t="s">
        <v>11048</v>
      </c>
      <c r="D655" s="133">
        <v>5.74</v>
      </c>
      <c r="E655" s="134"/>
      <c r="F655" s="134"/>
    </row>
    <row r="656" ht="15.0" customHeight="1">
      <c r="A656" s="133">
        <v>5629.0</v>
      </c>
      <c r="B656" s="137" t="s">
        <v>11051</v>
      </c>
      <c r="C656" s="133" t="s">
        <v>11048</v>
      </c>
      <c r="D656" s="133">
        <v>52.92</v>
      </c>
      <c r="E656" s="134"/>
      <c r="F656" s="134"/>
    </row>
    <row r="657" ht="15.0" customHeight="1">
      <c r="A657" s="133">
        <v>5630.0</v>
      </c>
      <c r="B657" s="137" t="s">
        <v>11052</v>
      </c>
      <c r="C657" s="133" t="s">
        <v>11048</v>
      </c>
      <c r="D657" s="133">
        <v>59.12</v>
      </c>
      <c r="E657" s="134"/>
      <c r="F657" s="134"/>
    </row>
    <row r="658" ht="15.0" customHeight="1">
      <c r="A658" s="133">
        <v>5658.0</v>
      </c>
      <c r="B658" s="137" t="s">
        <v>11053</v>
      </c>
      <c r="C658" s="133" t="s">
        <v>11048</v>
      </c>
      <c r="D658" s="133">
        <v>2.8</v>
      </c>
      <c r="E658" s="134"/>
      <c r="F658" s="134"/>
    </row>
    <row r="659" ht="15.0" customHeight="1">
      <c r="A659" s="133">
        <v>5664.0</v>
      </c>
      <c r="B659" s="137" t="s">
        <v>11054</v>
      </c>
      <c r="C659" s="133" t="s">
        <v>11048</v>
      </c>
      <c r="D659" s="133">
        <v>29.38</v>
      </c>
      <c r="E659" s="134"/>
      <c r="F659" s="134"/>
    </row>
    <row r="660" ht="15.0" customHeight="1">
      <c r="A660" s="133">
        <v>5667.0</v>
      </c>
      <c r="B660" s="137" t="s">
        <v>11055</v>
      </c>
      <c r="C660" s="133" t="s">
        <v>11048</v>
      </c>
      <c r="D660" s="133">
        <v>26.13</v>
      </c>
      <c r="E660" s="134"/>
      <c r="F660" s="134"/>
    </row>
    <row r="661" ht="15.0" customHeight="1">
      <c r="A661" s="133">
        <v>5668.0</v>
      </c>
      <c r="B661" s="137" t="s">
        <v>11056</v>
      </c>
      <c r="C661" s="133" t="s">
        <v>11048</v>
      </c>
      <c r="D661" s="133">
        <v>42.05</v>
      </c>
      <c r="E661" s="134"/>
      <c r="F661" s="134"/>
    </row>
    <row r="662" ht="15.0" customHeight="1">
      <c r="A662" s="133">
        <v>5674.0</v>
      </c>
      <c r="B662" s="137" t="s">
        <v>11057</v>
      </c>
      <c r="C662" s="133" t="s">
        <v>11048</v>
      </c>
      <c r="D662" s="133">
        <v>27.95</v>
      </c>
      <c r="E662" s="134"/>
      <c r="F662" s="134"/>
    </row>
    <row r="663" ht="15.0" customHeight="1">
      <c r="A663" s="133">
        <v>5692.0</v>
      </c>
      <c r="B663" s="137" t="s">
        <v>11058</v>
      </c>
      <c r="C663" s="133" t="s">
        <v>11048</v>
      </c>
      <c r="D663" s="133">
        <v>0.29</v>
      </c>
      <c r="E663" s="134"/>
      <c r="F663" s="134"/>
    </row>
    <row r="664" ht="15.0" customHeight="1">
      <c r="A664" s="133">
        <v>5693.0</v>
      </c>
      <c r="B664" s="137" t="s">
        <v>11059</v>
      </c>
      <c r="C664" s="133" t="s">
        <v>11048</v>
      </c>
      <c r="D664" s="133">
        <v>23.9</v>
      </c>
      <c r="E664" s="134"/>
      <c r="F664" s="134"/>
    </row>
    <row r="665" ht="15.0" customHeight="1">
      <c r="A665" s="133">
        <v>5695.0</v>
      </c>
      <c r="B665" s="137" t="s">
        <v>11060</v>
      </c>
      <c r="C665" s="133" t="s">
        <v>11048</v>
      </c>
      <c r="D665" s="133">
        <v>39.03</v>
      </c>
      <c r="E665" s="134"/>
      <c r="F665" s="134"/>
    </row>
    <row r="666" ht="15.0" customHeight="1">
      <c r="A666" s="133">
        <v>5703.0</v>
      </c>
      <c r="B666" s="137" t="s">
        <v>11061</v>
      </c>
      <c r="C666" s="133" t="s">
        <v>11048</v>
      </c>
      <c r="D666" s="133">
        <v>24.27</v>
      </c>
      <c r="E666" s="134"/>
      <c r="F666" s="134"/>
    </row>
    <row r="667" ht="15.0" customHeight="1">
      <c r="A667" s="133">
        <v>5705.0</v>
      </c>
      <c r="B667" s="137" t="s">
        <v>11062</v>
      </c>
      <c r="C667" s="133" t="s">
        <v>11048</v>
      </c>
      <c r="D667" s="133">
        <v>23.48</v>
      </c>
      <c r="E667" s="134"/>
      <c r="F667" s="134"/>
    </row>
    <row r="668" ht="15.0" customHeight="1">
      <c r="A668" s="133">
        <v>5707.0</v>
      </c>
      <c r="B668" s="137" t="s">
        <v>11063</v>
      </c>
      <c r="C668" s="133" t="s">
        <v>11048</v>
      </c>
      <c r="D668" s="133">
        <v>69.83</v>
      </c>
      <c r="E668" s="134"/>
      <c r="F668" s="134"/>
    </row>
    <row r="669" ht="15.0" customHeight="1">
      <c r="A669" s="133">
        <v>5710.0</v>
      </c>
      <c r="B669" s="137" t="s">
        <v>11064</v>
      </c>
      <c r="C669" s="133" t="s">
        <v>11048</v>
      </c>
      <c r="D669" s="133">
        <v>177.46</v>
      </c>
      <c r="E669" s="134"/>
      <c r="F669" s="134"/>
    </row>
    <row r="670" ht="15.0" customHeight="1">
      <c r="A670" s="133">
        <v>5711.0</v>
      </c>
      <c r="B670" s="137" t="s">
        <v>11065</v>
      </c>
      <c r="C670" s="133" t="s">
        <v>11048</v>
      </c>
      <c r="D670" s="133">
        <v>81.69</v>
      </c>
      <c r="E670" s="134"/>
      <c r="F670" s="134"/>
    </row>
    <row r="671" ht="15.0" customHeight="1">
      <c r="A671" s="133">
        <v>5714.0</v>
      </c>
      <c r="B671" s="137" t="s">
        <v>11066</v>
      </c>
      <c r="C671" s="133" t="s">
        <v>11048</v>
      </c>
      <c r="D671" s="133">
        <v>13.4</v>
      </c>
      <c r="E671" s="134"/>
      <c r="F671" s="134"/>
    </row>
    <row r="672" ht="15.0" customHeight="1">
      <c r="A672" s="133">
        <v>5715.0</v>
      </c>
      <c r="B672" s="137" t="s">
        <v>11067</v>
      </c>
      <c r="C672" s="133" t="s">
        <v>11048</v>
      </c>
      <c r="D672" s="133">
        <v>61.81</v>
      </c>
      <c r="E672" s="134"/>
      <c r="F672" s="134"/>
    </row>
    <row r="673" ht="15.0" customHeight="1">
      <c r="A673" s="133">
        <v>5718.0</v>
      </c>
      <c r="B673" s="137" t="s">
        <v>11068</v>
      </c>
      <c r="C673" s="133" t="s">
        <v>11048</v>
      </c>
      <c r="D673" s="133">
        <v>97.5</v>
      </c>
      <c r="E673" s="134"/>
      <c r="F673" s="134"/>
    </row>
    <row r="674" ht="15.0" customHeight="1">
      <c r="A674" s="133">
        <v>5721.0</v>
      </c>
      <c r="B674" s="137" t="s">
        <v>11069</v>
      </c>
      <c r="C674" s="133" t="s">
        <v>11048</v>
      </c>
      <c r="D674" s="133">
        <v>86.02</v>
      </c>
      <c r="E674" s="134"/>
      <c r="F674" s="134"/>
    </row>
    <row r="675" ht="15.0" customHeight="1">
      <c r="A675" s="133">
        <v>5722.0</v>
      </c>
      <c r="B675" s="137" t="s">
        <v>11070</v>
      </c>
      <c r="C675" s="133" t="s">
        <v>11048</v>
      </c>
      <c r="D675" s="133">
        <v>198.95</v>
      </c>
      <c r="E675" s="134"/>
      <c r="F675" s="134"/>
    </row>
    <row r="676" ht="15.0" customHeight="1">
      <c r="A676" s="133">
        <v>5724.0</v>
      </c>
      <c r="B676" s="137" t="s">
        <v>11071</v>
      </c>
      <c r="C676" s="133" t="s">
        <v>11048</v>
      </c>
      <c r="D676" s="133">
        <v>48.29</v>
      </c>
      <c r="E676" s="134"/>
      <c r="F676" s="134"/>
    </row>
    <row r="677" ht="15.0" customHeight="1">
      <c r="A677" s="133">
        <v>5727.0</v>
      </c>
      <c r="B677" s="137" t="s">
        <v>11072</v>
      </c>
      <c r="C677" s="133" t="s">
        <v>11048</v>
      </c>
      <c r="D677" s="133">
        <v>8.43</v>
      </c>
      <c r="E677" s="134"/>
      <c r="F677" s="134"/>
    </row>
    <row r="678" ht="15.0" customHeight="1">
      <c r="A678" s="133">
        <v>5729.0</v>
      </c>
      <c r="B678" s="137" t="s">
        <v>11073</v>
      </c>
      <c r="C678" s="133" t="s">
        <v>11048</v>
      </c>
      <c r="D678" s="133">
        <v>34.32</v>
      </c>
      <c r="E678" s="134"/>
      <c r="F678" s="134"/>
    </row>
    <row r="679" ht="15.0" customHeight="1">
      <c r="A679" s="133">
        <v>5730.0</v>
      </c>
      <c r="B679" s="137" t="s">
        <v>11074</v>
      </c>
      <c r="C679" s="133" t="s">
        <v>11048</v>
      </c>
      <c r="D679" s="133">
        <v>37.49</v>
      </c>
      <c r="E679" s="134"/>
      <c r="F679" s="134"/>
    </row>
    <row r="680" ht="15.0" customHeight="1">
      <c r="A680" s="133">
        <v>5735.0</v>
      </c>
      <c r="B680" s="137" t="s">
        <v>11075</v>
      </c>
      <c r="C680" s="133" t="s">
        <v>11048</v>
      </c>
      <c r="D680" s="133">
        <v>28.35</v>
      </c>
      <c r="E680" s="134"/>
      <c r="F680" s="134"/>
    </row>
    <row r="681" ht="15.0" customHeight="1">
      <c r="A681" s="133">
        <v>5736.0</v>
      </c>
      <c r="B681" s="137" t="s">
        <v>11076</v>
      </c>
      <c r="C681" s="133" t="s">
        <v>11048</v>
      </c>
      <c r="D681" s="133">
        <v>38.32</v>
      </c>
      <c r="E681" s="134"/>
      <c r="F681" s="134"/>
    </row>
    <row r="682" ht="15.0" customHeight="1">
      <c r="A682" s="133">
        <v>5738.0</v>
      </c>
      <c r="B682" s="137" t="s">
        <v>11077</v>
      </c>
      <c r="C682" s="133" t="s">
        <v>11048</v>
      </c>
      <c r="D682" s="133">
        <v>30.52</v>
      </c>
      <c r="E682" s="134"/>
      <c r="F682" s="134"/>
    </row>
    <row r="683" ht="15.0" customHeight="1">
      <c r="A683" s="133">
        <v>5739.0</v>
      </c>
      <c r="B683" s="137" t="s">
        <v>11078</v>
      </c>
      <c r="C683" s="133" t="s">
        <v>11048</v>
      </c>
      <c r="D683" s="133">
        <v>38.19</v>
      </c>
      <c r="E683" s="134"/>
      <c r="F683" s="134"/>
    </row>
    <row r="684" ht="15.0" customHeight="1">
      <c r="A684" s="133">
        <v>5741.0</v>
      </c>
      <c r="B684" s="137" t="s">
        <v>11079</v>
      </c>
      <c r="C684" s="133" t="s">
        <v>11048</v>
      </c>
      <c r="D684" s="133">
        <v>40.12</v>
      </c>
      <c r="E684" s="134"/>
      <c r="F684" s="134"/>
    </row>
    <row r="685" ht="15.0" customHeight="1">
      <c r="A685" s="133">
        <v>5742.0</v>
      </c>
      <c r="B685" s="137" t="s">
        <v>11080</v>
      </c>
      <c r="C685" s="133" t="s">
        <v>11048</v>
      </c>
      <c r="D685" s="133">
        <v>25.3</v>
      </c>
      <c r="E685" s="134"/>
      <c r="F685" s="134"/>
    </row>
    <row r="686" ht="15.0" customHeight="1">
      <c r="A686" s="133">
        <v>5747.0</v>
      </c>
      <c r="B686" s="137" t="s">
        <v>11081</v>
      </c>
      <c r="C686" s="133" t="s">
        <v>11048</v>
      </c>
      <c r="D686" s="133">
        <v>145.1</v>
      </c>
      <c r="E686" s="134"/>
      <c r="F686" s="134"/>
    </row>
    <row r="687" ht="15.0" customHeight="1">
      <c r="A687" s="133">
        <v>5751.0</v>
      </c>
      <c r="B687" s="137" t="s">
        <v>11082</v>
      </c>
      <c r="C687" s="133" t="s">
        <v>11048</v>
      </c>
      <c r="D687" s="133">
        <v>24.17</v>
      </c>
      <c r="E687" s="134"/>
      <c r="F687" s="134"/>
    </row>
    <row r="688" ht="15.0" customHeight="1">
      <c r="A688" s="133">
        <v>5754.0</v>
      </c>
      <c r="B688" s="137" t="s">
        <v>11083</v>
      </c>
      <c r="C688" s="133" t="s">
        <v>11048</v>
      </c>
      <c r="D688" s="133">
        <v>20.36</v>
      </c>
      <c r="E688" s="134"/>
      <c r="F688" s="134"/>
    </row>
    <row r="689" ht="15.0" customHeight="1">
      <c r="A689" s="133">
        <v>5763.0</v>
      </c>
      <c r="B689" s="137" t="s">
        <v>11084</v>
      </c>
      <c r="C689" s="133" t="s">
        <v>11048</v>
      </c>
      <c r="D689" s="133">
        <v>36.16</v>
      </c>
      <c r="E689" s="134"/>
      <c r="F689" s="134"/>
    </row>
    <row r="690" ht="15.0" customHeight="1">
      <c r="A690" s="133">
        <v>5765.0</v>
      </c>
      <c r="B690" s="137" t="s">
        <v>11085</v>
      </c>
      <c r="C690" s="133" t="s">
        <v>11048</v>
      </c>
      <c r="D690" s="133">
        <v>6.98</v>
      </c>
      <c r="E690" s="134"/>
      <c r="F690" s="134"/>
    </row>
    <row r="691" ht="15.0" customHeight="1">
      <c r="A691" s="133">
        <v>5766.0</v>
      </c>
      <c r="B691" s="137" t="s">
        <v>11086</v>
      </c>
      <c r="C691" s="133" t="s">
        <v>11048</v>
      </c>
      <c r="D691" s="133">
        <v>3.33</v>
      </c>
      <c r="E691" s="134"/>
      <c r="F691" s="134"/>
    </row>
    <row r="692" ht="15.0" customHeight="1">
      <c r="A692" s="133">
        <v>5779.0</v>
      </c>
      <c r="B692" s="137" t="s">
        <v>11087</v>
      </c>
      <c r="C692" s="133" t="s">
        <v>11048</v>
      </c>
      <c r="D692" s="133">
        <v>59.15</v>
      </c>
      <c r="E692" s="134"/>
      <c r="F692" s="134"/>
    </row>
    <row r="693" ht="15.0" customHeight="1">
      <c r="A693" s="133">
        <v>5787.0</v>
      </c>
      <c r="B693" s="137" t="s">
        <v>11088</v>
      </c>
      <c r="C693" s="133" t="s">
        <v>11048</v>
      </c>
      <c r="D693" s="133">
        <v>64.56</v>
      </c>
      <c r="E693" s="134"/>
      <c r="F693" s="134"/>
    </row>
    <row r="694" ht="15.0" customHeight="1">
      <c r="A694" s="133">
        <v>5797.0</v>
      </c>
      <c r="B694" s="137" t="s">
        <v>11089</v>
      </c>
      <c r="C694" s="133" t="s">
        <v>11048</v>
      </c>
      <c r="D694" s="133">
        <v>4.84</v>
      </c>
      <c r="E694" s="134"/>
      <c r="F694" s="134"/>
    </row>
    <row r="695" ht="15.0" customHeight="1">
      <c r="A695" s="133">
        <v>5800.0</v>
      </c>
      <c r="B695" s="137" t="s">
        <v>11090</v>
      </c>
      <c r="C695" s="133" t="s">
        <v>11048</v>
      </c>
      <c r="D695" s="133">
        <v>0.39</v>
      </c>
      <c r="E695" s="134"/>
      <c r="F695" s="134"/>
    </row>
    <row r="696" ht="15.0" customHeight="1">
      <c r="A696" s="133">
        <v>7032.0</v>
      </c>
      <c r="B696" s="137" t="s">
        <v>11091</v>
      </c>
      <c r="C696" s="133" t="s">
        <v>11048</v>
      </c>
      <c r="D696" s="133">
        <v>5.46</v>
      </c>
      <c r="E696" s="134"/>
      <c r="F696" s="134"/>
    </row>
    <row r="697" ht="15.0" customHeight="1">
      <c r="A697" s="133">
        <v>7033.0</v>
      </c>
      <c r="B697" s="137" t="s">
        <v>11092</v>
      </c>
      <c r="C697" s="133" t="s">
        <v>11048</v>
      </c>
      <c r="D697" s="133">
        <v>0.86</v>
      </c>
      <c r="E697" s="134"/>
      <c r="F697" s="134"/>
    </row>
    <row r="698" ht="15.0" customHeight="1">
      <c r="A698" s="133">
        <v>7034.0</v>
      </c>
      <c r="B698" s="137" t="s">
        <v>11093</v>
      </c>
      <c r="C698" s="133" t="s">
        <v>11048</v>
      </c>
      <c r="D698" s="133">
        <v>4.55</v>
      </c>
      <c r="E698" s="134"/>
      <c r="F698" s="134"/>
    </row>
    <row r="699" ht="15.0" customHeight="1">
      <c r="A699" s="133">
        <v>7035.0</v>
      </c>
      <c r="B699" s="137" t="s">
        <v>11094</v>
      </c>
      <c r="C699" s="133" t="s">
        <v>11048</v>
      </c>
      <c r="D699" s="133">
        <v>235.3</v>
      </c>
      <c r="E699" s="134"/>
      <c r="F699" s="134"/>
    </row>
    <row r="700" ht="15.0" customHeight="1">
      <c r="A700" s="133">
        <v>7038.0</v>
      </c>
      <c r="B700" s="137" t="s">
        <v>11095</v>
      </c>
      <c r="C700" s="133" t="s">
        <v>11048</v>
      </c>
      <c r="D700" s="133">
        <v>34.91</v>
      </c>
      <c r="E700" s="134"/>
      <c r="F700" s="134"/>
    </row>
    <row r="701" ht="15.0" customHeight="1">
      <c r="A701" s="133">
        <v>7039.0</v>
      </c>
      <c r="B701" s="137" t="s">
        <v>11096</v>
      </c>
      <c r="C701" s="133" t="s">
        <v>11048</v>
      </c>
      <c r="D701" s="133">
        <v>4.84</v>
      </c>
      <c r="E701" s="134"/>
      <c r="F701" s="134"/>
    </row>
    <row r="702" ht="15.0" customHeight="1">
      <c r="A702" s="133">
        <v>7040.0</v>
      </c>
      <c r="B702" s="137" t="s">
        <v>11097</v>
      </c>
      <c r="C702" s="133" t="s">
        <v>11048</v>
      </c>
      <c r="D702" s="133">
        <v>43.68</v>
      </c>
      <c r="E702" s="134"/>
      <c r="F702" s="134"/>
    </row>
    <row r="703" ht="15.0" customHeight="1">
      <c r="A703" s="133">
        <v>7044.0</v>
      </c>
      <c r="B703" s="137" t="s">
        <v>11098</v>
      </c>
      <c r="C703" s="133" t="s">
        <v>11048</v>
      </c>
      <c r="D703" s="133">
        <v>0.33</v>
      </c>
      <c r="E703" s="134"/>
      <c r="F703" s="134"/>
    </row>
    <row r="704" ht="15.0" customHeight="1">
      <c r="A704" s="133">
        <v>7045.0</v>
      </c>
      <c r="B704" s="137" t="s">
        <v>11099</v>
      </c>
      <c r="C704" s="133" t="s">
        <v>11048</v>
      </c>
      <c r="D704" s="133">
        <v>0.03</v>
      </c>
      <c r="E704" s="134"/>
      <c r="F704" s="134"/>
    </row>
    <row r="705" ht="15.0" customHeight="1">
      <c r="A705" s="133">
        <v>7046.0</v>
      </c>
      <c r="B705" s="137" t="s">
        <v>11100</v>
      </c>
      <c r="C705" s="133" t="s">
        <v>11048</v>
      </c>
      <c r="D705" s="133">
        <v>0.36</v>
      </c>
      <c r="E705" s="134"/>
      <c r="F705" s="134"/>
    </row>
    <row r="706" ht="15.0" customHeight="1">
      <c r="A706" s="133">
        <v>7047.0</v>
      </c>
      <c r="B706" s="137" t="s">
        <v>11101</v>
      </c>
      <c r="C706" s="133" t="s">
        <v>11048</v>
      </c>
      <c r="D706" s="133">
        <v>28.21</v>
      </c>
      <c r="E706" s="134"/>
      <c r="F706" s="134"/>
    </row>
    <row r="707" ht="15.0" customHeight="1">
      <c r="A707" s="133">
        <v>7051.0</v>
      </c>
      <c r="B707" s="137" t="s">
        <v>11102</v>
      </c>
      <c r="C707" s="133" t="s">
        <v>11048</v>
      </c>
      <c r="D707" s="133">
        <v>30.96</v>
      </c>
      <c r="E707" s="134"/>
      <c r="F707" s="134"/>
    </row>
    <row r="708" ht="15.0" customHeight="1">
      <c r="A708" s="133">
        <v>7052.0</v>
      </c>
      <c r="B708" s="137" t="s">
        <v>11103</v>
      </c>
      <c r="C708" s="133" t="s">
        <v>11048</v>
      </c>
      <c r="D708" s="133">
        <v>4.29</v>
      </c>
      <c r="E708" s="134"/>
      <c r="F708" s="134"/>
    </row>
    <row r="709" ht="15.0" customHeight="1">
      <c r="A709" s="133">
        <v>7053.0</v>
      </c>
      <c r="B709" s="137" t="s">
        <v>11104</v>
      </c>
      <c r="C709" s="133" t="s">
        <v>11048</v>
      </c>
      <c r="D709" s="133">
        <v>38.75</v>
      </c>
      <c r="E709" s="134"/>
      <c r="F709" s="134"/>
    </row>
    <row r="710" ht="15.0" customHeight="1">
      <c r="A710" s="133">
        <v>7054.0</v>
      </c>
      <c r="B710" s="137" t="s">
        <v>11105</v>
      </c>
      <c r="C710" s="133" t="s">
        <v>11048</v>
      </c>
      <c r="D710" s="133">
        <v>81.91</v>
      </c>
      <c r="E710" s="134"/>
      <c r="F710" s="134"/>
    </row>
    <row r="711" ht="15.0" customHeight="1">
      <c r="A711" s="133">
        <v>7058.0</v>
      </c>
      <c r="B711" s="137" t="s">
        <v>11106</v>
      </c>
      <c r="C711" s="133" t="s">
        <v>11048</v>
      </c>
      <c r="D711" s="133">
        <v>16.68</v>
      </c>
      <c r="E711" s="134"/>
      <c r="F711" s="134"/>
    </row>
    <row r="712" ht="15.0" customHeight="1">
      <c r="A712" s="133">
        <v>7059.0</v>
      </c>
      <c r="B712" s="137" t="s">
        <v>11107</v>
      </c>
      <c r="C712" s="133" t="s">
        <v>11048</v>
      </c>
      <c r="D712" s="133">
        <v>3.25</v>
      </c>
      <c r="E712" s="134"/>
      <c r="F712" s="134"/>
    </row>
    <row r="713" ht="15.0" customHeight="1">
      <c r="A713" s="133">
        <v>7060.0</v>
      </c>
      <c r="B713" s="137" t="s">
        <v>11108</v>
      </c>
      <c r="C713" s="133" t="s">
        <v>11048</v>
      </c>
      <c r="D713" s="133">
        <v>29.94</v>
      </c>
      <c r="E713" s="134"/>
      <c r="F713" s="134"/>
    </row>
    <row r="714" ht="15.0" customHeight="1">
      <c r="A714" s="133">
        <v>7061.0</v>
      </c>
      <c r="B714" s="137" t="s">
        <v>11109</v>
      </c>
      <c r="C714" s="133" t="s">
        <v>11048</v>
      </c>
      <c r="D714" s="133">
        <v>74.77</v>
      </c>
      <c r="E714" s="134"/>
      <c r="F714" s="134"/>
    </row>
    <row r="715" ht="15.0" customHeight="1">
      <c r="A715" s="133">
        <v>7063.0</v>
      </c>
      <c r="B715" s="137" t="s">
        <v>11110</v>
      </c>
      <c r="C715" s="133" t="s">
        <v>11048</v>
      </c>
      <c r="D715" s="133">
        <v>16.72</v>
      </c>
      <c r="E715" s="134"/>
      <c r="F715" s="134"/>
    </row>
    <row r="716" ht="15.0" customHeight="1">
      <c r="A716" s="133">
        <v>7064.0</v>
      </c>
      <c r="B716" s="137" t="s">
        <v>11111</v>
      </c>
      <c r="C716" s="133" t="s">
        <v>11048</v>
      </c>
      <c r="D716" s="133">
        <v>2.32</v>
      </c>
      <c r="E716" s="134"/>
      <c r="F716" s="134"/>
    </row>
    <row r="717" ht="15.0" customHeight="1">
      <c r="A717" s="133">
        <v>7065.0</v>
      </c>
      <c r="B717" s="137" t="s">
        <v>11112</v>
      </c>
      <c r="C717" s="133" t="s">
        <v>11048</v>
      </c>
      <c r="D717" s="133">
        <v>18.29</v>
      </c>
      <c r="E717" s="134"/>
      <c r="F717" s="134"/>
    </row>
    <row r="718" ht="15.0" customHeight="1">
      <c r="A718" s="133">
        <v>7066.0</v>
      </c>
      <c r="B718" s="137" t="s">
        <v>11113</v>
      </c>
      <c r="C718" s="133" t="s">
        <v>11048</v>
      </c>
      <c r="D718" s="133">
        <v>88.71</v>
      </c>
      <c r="E718" s="134"/>
      <c r="F718" s="134"/>
    </row>
    <row r="719" ht="15.0" customHeight="1">
      <c r="A719" s="133">
        <v>53786.0</v>
      </c>
      <c r="B719" s="137" t="s">
        <v>11114</v>
      </c>
      <c r="C719" s="133" t="s">
        <v>11048</v>
      </c>
      <c r="D719" s="133">
        <v>46.82</v>
      </c>
      <c r="E719" s="134"/>
      <c r="F719" s="134"/>
    </row>
    <row r="720" ht="15.0" customHeight="1">
      <c r="A720" s="133">
        <v>53788.0</v>
      </c>
      <c r="B720" s="137" t="s">
        <v>11115</v>
      </c>
      <c r="C720" s="133" t="s">
        <v>11048</v>
      </c>
      <c r="D720" s="133">
        <v>52.42</v>
      </c>
      <c r="E720" s="134"/>
      <c r="F720" s="134"/>
    </row>
    <row r="721" ht="15.0" customHeight="1">
      <c r="A721" s="133">
        <v>53792.0</v>
      </c>
      <c r="B721" s="137" t="s">
        <v>11116</v>
      </c>
      <c r="C721" s="133" t="s">
        <v>11048</v>
      </c>
      <c r="D721" s="133">
        <v>92.94</v>
      </c>
      <c r="E721" s="134"/>
      <c r="F721" s="134"/>
    </row>
    <row r="722" ht="15.0" customHeight="1">
      <c r="A722" s="133">
        <v>53794.0</v>
      </c>
      <c r="B722" s="137" t="s">
        <v>11117</v>
      </c>
      <c r="C722" s="133" t="s">
        <v>11048</v>
      </c>
      <c r="D722" s="133">
        <v>35.0</v>
      </c>
      <c r="E722" s="134"/>
      <c r="F722" s="134"/>
    </row>
    <row r="723" ht="15.0" customHeight="1">
      <c r="A723" s="133">
        <v>53797.0</v>
      </c>
      <c r="B723" s="137" t="s">
        <v>11118</v>
      </c>
      <c r="C723" s="133" t="s">
        <v>11048</v>
      </c>
      <c r="D723" s="133">
        <v>106.89</v>
      </c>
      <c r="E723" s="134"/>
      <c r="F723" s="134"/>
    </row>
    <row r="724" ht="15.0" customHeight="1">
      <c r="A724" s="133">
        <v>53804.0</v>
      </c>
      <c r="B724" s="137" t="s">
        <v>11119</v>
      </c>
      <c r="C724" s="133" t="s">
        <v>11048</v>
      </c>
      <c r="D724" s="133">
        <v>5.82</v>
      </c>
      <c r="E724" s="134"/>
      <c r="F724" s="134"/>
    </row>
    <row r="725" ht="15.0" customHeight="1">
      <c r="A725" s="133">
        <v>53806.0</v>
      </c>
      <c r="B725" s="137" t="s">
        <v>11120</v>
      </c>
      <c r="C725" s="133" t="s">
        <v>11048</v>
      </c>
      <c r="D725" s="133">
        <v>62.22</v>
      </c>
      <c r="E725" s="134"/>
      <c r="F725" s="134"/>
    </row>
    <row r="726" ht="15.0" customHeight="1">
      <c r="A726" s="133">
        <v>53810.0</v>
      </c>
      <c r="B726" s="137" t="s">
        <v>11121</v>
      </c>
      <c r="C726" s="133" t="s">
        <v>11048</v>
      </c>
      <c r="D726" s="133">
        <v>62.6</v>
      </c>
      <c r="E726" s="134"/>
      <c r="F726" s="134"/>
    </row>
    <row r="727" ht="15.0" customHeight="1">
      <c r="A727" s="133">
        <v>53814.0</v>
      </c>
      <c r="B727" s="137" t="s">
        <v>11122</v>
      </c>
      <c r="C727" s="133" t="s">
        <v>11048</v>
      </c>
      <c r="D727" s="133">
        <v>205.06</v>
      </c>
      <c r="E727" s="134"/>
      <c r="F727" s="134"/>
    </row>
    <row r="728" ht="15.0" customHeight="1">
      <c r="A728" s="133">
        <v>53817.0</v>
      </c>
      <c r="B728" s="137" t="s">
        <v>11123</v>
      </c>
      <c r="C728" s="133" t="s">
        <v>11048</v>
      </c>
      <c r="D728" s="133">
        <v>57.31</v>
      </c>
      <c r="E728" s="134"/>
      <c r="F728" s="134"/>
    </row>
    <row r="729" ht="15.0" customHeight="1">
      <c r="A729" s="133">
        <v>53818.0</v>
      </c>
      <c r="B729" s="137" t="s">
        <v>11124</v>
      </c>
      <c r="C729" s="133" t="s">
        <v>11048</v>
      </c>
      <c r="D729" s="133">
        <v>6.74</v>
      </c>
      <c r="E729" s="134"/>
      <c r="F729" s="134"/>
    </row>
    <row r="730" ht="15.0" customHeight="1">
      <c r="A730" s="133">
        <v>53827.0</v>
      </c>
      <c r="B730" s="137" t="s">
        <v>11125</v>
      </c>
      <c r="C730" s="133" t="s">
        <v>11048</v>
      </c>
      <c r="D730" s="133">
        <v>104.63</v>
      </c>
      <c r="E730" s="134"/>
      <c r="F730" s="134"/>
    </row>
    <row r="731" ht="15.0" customHeight="1">
      <c r="A731" s="133">
        <v>53829.0</v>
      </c>
      <c r="B731" s="137" t="s">
        <v>11126</v>
      </c>
      <c r="C731" s="133" t="s">
        <v>11048</v>
      </c>
      <c r="D731" s="133">
        <v>106.89</v>
      </c>
      <c r="E731" s="134"/>
      <c r="F731" s="134"/>
    </row>
    <row r="732" ht="15.0" customHeight="1">
      <c r="A732" s="133">
        <v>53831.0</v>
      </c>
      <c r="B732" s="137" t="s">
        <v>11127</v>
      </c>
      <c r="C732" s="133" t="s">
        <v>11048</v>
      </c>
      <c r="D732" s="133">
        <v>176.55</v>
      </c>
      <c r="E732" s="134"/>
      <c r="F732" s="134"/>
    </row>
    <row r="733" ht="15.0" customHeight="1">
      <c r="A733" s="133">
        <v>53840.0</v>
      </c>
      <c r="B733" s="137" t="s">
        <v>11128</v>
      </c>
      <c r="C733" s="133" t="s">
        <v>11048</v>
      </c>
      <c r="D733" s="133">
        <v>3.16</v>
      </c>
      <c r="E733" s="134"/>
      <c r="F733" s="134"/>
    </row>
    <row r="734" ht="15.0" customHeight="1">
      <c r="A734" s="133">
        <v>53841.0</v>
      </c>
      <c r="B734" s="137" t="s">
        <v>11129</v>
      </c>
      <c r="C734" s="133" t="s">
        <v>11048</v>
      </c>
      <c r="D734" s="133">
        <v>2.19</v>
      </c>
      <c r="E734" s="134"/>
      <c r="F734" s="134"/>
    </row>
    <row r="735" ht="15.0" customHeight="1">
      <c r="A735" s="133">
        <v>53849.0</v>
      </c>
      <c r="B735" s="137" t="s">
        <v>11130</v>
      </c>
      <c r="C735" s="133" t="s">
        <v>11048</v>
      </c>
      <c r="D735" s="133">
        <v>76.8</v>
      </c>
      <c r="E735" s="134"/>
      <c r="F735" s="134"/>
    </row>
    <row r="736" ht="15.0" customHeight="1">
      <c r="A736" s="133">
        <v>53857.0</v>
      </c>
      <c r="B736" s="137" t="s">
        <v>11131</v>
      </c>
      <c r="C736" s="133" t="s">
        <v>11048</v>
      </c>
      <c r="D736" s="133">
        <v>63.1</v>
      </c>
      <c r="E736" s="134"/>
      <c r="F736" s="134"/>
    </row>
    <row r="737" ht="15.0" customHeight="1">
      <c r="A737" s="133">
        <v>53858.0</v>
      </c>
      <c r="B737" s="137" t="s">
        <v>11132</v>
      </c>
      <c r="C737" s="133" t="s">
        <v>11048</v>
      </c>
      <c r="D737" s="133">
        <v>41.94</v>
      </c>
      <c r="E737" s="134"/>
      <c r="F737" s="134"/>
    </row>
    <row r="738" ht="15.0" customHeight="1">
      <c r="A738" s="133">
        <v>53861.0</v>
      </c>
      <c r="B738" s="137" t="s">
        <v>11133</v>
      </c>
      <c r="C738" s="133" t="s">
        <v>11048</v>
      </c>
      <c r="D738" s="133">
        <v>61.24</v>
      </c>
      <c r="E738" s="134"/>
      <c r="F738" s="134"/>
    </row>
    <row r="739" ht="15.0" customHeight="1">
      <c r="A739" s="133">
        <v>53863.0</v>
      </c>
      <c r="B739" s="137" t="s">
        <v>11134</v>
      </c>
      <c r="C739" s="133" t="s">
        <v>11048</v>
      </c>
      <c r="D739" s="133">
        <v>1.5</v>
      </c>
      <c r="E739" s="134"/>
      <c r="F739" s="134"/>
    </row>
    <row r="740" ht="15.0" customHeight="1">
      <c r="A740" s="133">
        <v>53865.0</v>
      </c>
      <c r="B740" s="137" t="s">
        <v>11135</v>
      </c>
      <c r="C740" s="133" t="s">
        <v>11048</v>
      </c>
      <c r="D740" s="133">
        <v>43.26</v>
      </c>
      <c r="E740" s="134"/>
      <c r="F740" s="134"/>
    </row>
    <row r="741" ht="15.0" customHeight="1">
      <c r="A741" s="133">
        <v>53866.0</v>
      </c>
      <c r="B741" s="137" t="s">
        <v>11136</v>
      </c>
      <c r="C741" s="133" t="s">
        <v>11048</v>
      </c>
      <c r="D741" s="133">
        <v>1.95</v>
      </c>
      <c r="E741" s="134"/>
      <c r="F741" s="134"/>
    </row>
    <row r="742" ht="15.0" customHeight="1">
      <c r="A742" s="133">
        <v>53882.0</v>
      </c>
      <c r="B742" s="137" t="s">
        <v>11137</v>
      </c>
      <c r="C742" s="133" t="s">
        <v>11048</v>
      </c>
      <c r="D742" s="133">
        <v>28.25</v>
      </c>
      <c r="E742" s="134"/>
      <c r="F742" s="134"/>
    </row>
    <row r="743" ht="15.0" customHeight="1">
      <c r="A743" s="133">
        <v>55263.0</v>
      </c>
      <c r="B743" s="137" t="s">
        <v>11138</v>
      </c>
      <c r="C743" s="133" t="s">
        <v>11048</v>
      </c>
      <c r="D743" s="133">
        <v>59.12</v>
      </c>
      <c r="E743" s="134"/>
      <c r="F743" s="134"/>
    </row>
    <row r="744" ht="15.0" customHeight="1">
      <c r="A744" s="133">
        <v>73303.0</v>
      </c>
      <c r="B744" s="137" t="s">
        <v>11139</v>
      </c>
      <c r="C744" s="133" t="s">
        <v>11048</v>
      </c>
      <c r="D744" s="133">
        <v>3.81</v>
      </c>
      <c r="E744" s="134"/>
      <c r="F744" s="134"/>
    </row>
    <row r="745" ht="15.0" customHeight="1">
      <c r="A745" s="133">
        <v>73307.0</v>
      </c>
      <c r="B745" s="137" t="s">
        <v>11140</v>
      </c>
      <c r="C745" s="133" t="s">
        <v>11048</v>
      </c>
      <c r="D745" s="133">
        <v>3.4</v>
      </c>
      <c r="E745" s="134"/>
      <c r="F745" s="134"/>
    </row>
    <row r="746" ht="15.0" customHeight="1">
      <c r="A746" s="133">
        <v>73309.0</v>
      </c>
      <c r="B746" s="137" t="s">
        <v>11141</v>
      </c>
      <c r="C746" s="133" t="s">
        <v>11048</v>
      </c>
      <c r="D746" s="133">
        <v>23.22</v>
      </c>
      <c r="E746" s="134"/>
      <c r="F746" s="134"/>
    </row>
    <row r="747" ht="15.0" customHeight="1">
      <c r="A747" s="133">
        <v>73311.0</v>
      </c>
      <c r="B747" s="137" t="s">
        <v>11142</v>
      </c>
      <c r="C747" s="133" t="s">
        <v>11048</v>
      </c>
      <c r="D747" s="133">
        <v>163.43</v>
      </c>
      <c r="E747" s="134"/>
      <c r="F747" s="134"/>
    </row>
    <row r="748" ht="15.0" customHeight="1">
      <c r="A748" s="133">
        <v>73313.0</v>
      </c>
      <c r="B748" s="137" t="s">
        <v>11143</v>
      </c>
      <c r="C748" s="133" t="s">
        <v>11048</v>
      </c>
      <c r="D748" s="133">
        <v>3.22</v>
      </c>
      <c r="E748" s="134"/>
      <c r="F748" s="134"/>
    </row>
    <row r="749" ht="15.0" customHeight="1">
      <c r="A749" s="133">
        <v>73315.0</v>
      </c>
      <c r="B749" s="137" t="s">
        <v>11144</v>
      </c>
      <c r="C749" s="133" t="s">
        <v>11048</v>
      </c>
      <c r="D749" s="133">
        <v>52.42</v>
      </c>
      <c r="E749" s="134"/>
      <c r="F749" s="134"/>
    </row>
    <row r="750" ht="15.0" customHeight="1">
      <c r="A750" s="133">
        <v>73335.0</v>
      </c>
      <c r="B750" s="137" t="s">
        <v>11145</v>
      </c>
      <c r="C750" s="133" t="s">
        <v>11048</v>
      </c>
      <c r="D750" s="133">
        <v>26.27</v>
      </c>
      <c r="E750" s="134"/>
      <c r="F750" s="134"/>
    </row>
    <row r="751" ht="15.0" customHeight="1">
      <c r="A751" s="133">
        <v>73340.0</v>
      </c>
      <c r="B751" s="137" t="s">
        <v>11146</v>
      </c>
      <c r="C751" s="133" t="s">
        <v>11048</v>
      </c>
      <c r="D751" s="133">
        <v>74.77</v>
      </c>
      <c r="E751" s="134"/>
      <c r="F751" s="134"/>
    </row>
    <row r="752" ht="15.0" customHeight="1">
      <c r="A752" s="133">
        <v>83361.0</v>
      </c>
      <c r="B752" s="137" t="s">
        <v>11147</v>
      </c>
      <c r="C752" s="133" t="s">
        <v>11048</v>
      </c>
      <c r="D752" s="133">
        <v>33.36</v>
      </c>
      <c r="E752" s="134"/>
      <c r="F752" s="134"/>
    </row>
    <row r="753" ht="15.0" customHeight="1">
      <c r="A753" s="133">
        <v>83761.0</v>
      </c>
      <c r="B753" s="137" t="s">
        <v>11148</v>
      </c>
      <c r="C753" s="133" t="s">
        <v>11048</v>
      </c>
      <c r="D753" s="133">
        <v>5.08</v>
      </c>
      <c r="E753" s="134"/>
      <c r="F753" s="134"/>
    </row>
    <row r="754" ht="15.0" customHeight="1">
      <c r="A754" s="133">
        <v>83762.0</v>
      </c>
      <c r="B754" s="137" t="s">
        <v>11149</v>
      </c>
      <c r="C754" s="133" t="s">
        <v>11048</v>
      </c>
      <c r="D754" s="133">
        <v>4.53</v>
      </c>
      <c r="E754" s="134"/>
      <c r="F754" s="134"/>
    </row>
    <row r="755" ht="15.0" customHeight="1">
      <c r="A755" s="133">
        <v>83763.0</v>
      </c>
      <c r="B755" s="137" t="s">
        <v>11150</v>
      </c>
      <c r="C755" s="133" t="s">
        <v>11048</v>
      </c>
      <c r="D755" s="133">
        <v>46.06</v>
      </c>
      <c r="E755" s="134"/>
      <c r="F755" s="134"/>
    </row>
    <row r="756" ht="15.0" customHeight="1">
      <c r="A756" s="133">
        <v>83764.0</v>
      </c>
      <c r="B756" s="137" t="s">
        <v>11151</v>
      </c>
      <c r="C756" s="133" t="s">
        <v>11048</v>
      </c>
      <c r="D756" s="133">
        <v>0.9099999999999999</v>
      </c>
      <c r="E756" s="134"/>
      <c r="F756" s="134"/>
    </row>
    <row r="757" ht="15.0" customHeight="1">
      <c r="A757" s="133">
        <v>87026.0</v>
      </c>
      <c r="B757" s="137" t="s">
        <v>11152</v>
      </c>
      <c r="C757" s="133" t="s">
        <v>11048</v>
      </c>
      <c r="D757" s="133">
        <v>0.44000000000000006</v>
      </c>
      <c r="E757" s="134"/>
      <c r="F757" s="134"/>
    </row>
    <row r="758" ht="15.0" customHeight="1">
      <c r="A758" s="133">
        <v>87441.0</v>
      </c>
      <c r="B758" s="137" t="s">
        <v>11153</v>
      </c>
      <c r="C758" s="133" t="s">
        <v>11048</v>
      </c>
      <c r="D758" s="133">
        <v>0.4699999999999999</v>
      </c>
      <c r="E758" s="134"/>
      <c r="F758" s="134"/>
    </row>
    <row r="759" ht="15.0" customHeight="1">
      <c r="A759" s="133">
        <v>87442.0</v>
      </c>
      <c r="B759" s="137" t="s">
        <v>11154</v>
      </c>
      <c r="C759" s="133" t="s">
        <v>11048</v>
      </c>
      <c r="D759" s="133">
        <v>0.05</v>
      </c>
      <c r="E759" s="134"/>
      <c r="F759" s="134"/>
    </row>
    <row r="760" ht="15.0" customHeight="1">
      <c r="A760" s="133">
        <v>87443.0</v>
      </c>
      <c r="B760" s="137" t="s">
        <v>11155</v>
      </c>
      <c r="C760" s="133" t="s">
        <v>11048</v>
      </c>
      <c r="D760" s="133">
        <v>0.59</v>
      </c>
      <c r="E760" s="134"/>
      <c r="F760" s="134"/>
    </row>
    <row r="761" ht="15.0" customHeight="1">
      <c r="A761" s="133">
        <v>87444.0</v>
      </c>
      <c r="B761" s="137" t="s">
        <v>11156</v>
      </c>
      <c r="C761" s="133" t="s">
        <v>11048</v>
      </c>
      <c r="D761" s="133">
        <v>3.84</v>
      </c>
      <c r="E761" s="134"/>
      <c r="F761" s="134"/>
    </row>
    <row r="762" ht="15.0" customHeight="1">
      <c r="A762" s="133">
        <v>88387.0</v>
      </c>
      <c r="B762" s="137" t="s">
        <v>11157</v>
      </c>
      <c r="C762" s="133" t="s">
        <v>11048</v>
      </c>
      <c r="D762" s="133">
        <v>0.9200000000000002</v>
      </c>
      <c r="E762" s="134"/>
      <c r="F762" s="134"/>
    </row>
    <row r="763" ht="15.0" customHeight="1">
      <c r="A763" s="133">
        <v>88389.0</v>
      </c>
      <c r="B763" s="137" t="s">
        <v>11158</v>
      </c>
      <c r="C763" s="133" t="s">
        <v>11048</v>
      </c>
      <c r="D763" s="133">
        <v>0.11000000000000001</v>
      </c>
      <c r="E763" s="134"/>
      <c r="F763" s="134"/>
    </row>
    <row r="764" ht="15.0" customHeight="1">
      <c r="A764" s="133">
        <v>88390.0</v>
      </c>
      <c r="B764" s="137" t="s">
        <v>11159</v>
      </c>
      <c r="C764" s="133" t="s">
        <v>11048</v>
      </c>
      <c r="D764" s="133">
        <v>1.01</v>
      </c>
      <c r="E764" s="134"/>
      <c r="F764" s="134"/>
    </row>
    <row r="765" ht="15.0" customHeight="1">
      <c r="A765" s="133">
        <v>88391.0</v>
      </c>
      <c r="B765" s="137" t="s">
        <v>11160</v>
      </c>
      <c r="C765" s="133" t="s">
        <v>11048</v>
      </c>
      <c r="D765" s="133">
        <v>3.19</v>
      </c>
      <c r="E765" s="134"/>
      <c r="F765" s="134"/>
    </row>
    <row r="766" ht="15.0" customHeight="1">
      <c r="A766" s="133">
        <v>88394.0</v>
      </c>
      <c r="B766" s="137" t="s">
        <v>11161</v>
      </c>
      <c r="C766" s="133" t="s">
        <v>11048</v>
      </c>
      <c r="D766" s="133">
        <v>1.1</v>
      </c>
      <c r="E766" s="134"/>
      <c r="F766" s="134"/>
    </row>
    <row r="767" ht="15.0" customHeight="1">
      <c r="A767" s="133">
        <v>88395.0</v>
      </c>
      <c r="B767" s="137" t="s">
        <v>11162</v>
      </c>
      <c r="C767" s="133" t="s">
        <v>11048</v>
      </c>
      <c r="D767" s="133">
        <v>0.13</v>
      </c>
      <c r="E767" s="134"/>
      <c r="F767" s="134"/>
    </row>
    <row r="768" ht="15.0" customHeight="1">
      <c r="A768" s="133">
        <v>88396.0</v>
      </c>
      <c r="B768" s="137" t="s">
        <v>11163</v>
      </c>
      <c r="C768" s="133" t="s">
        <v>11048</v>
      </c>
      <c r="D768" s="133">
        <v>1.2</v>
      </c>
      <c r="E768" s="134"/>
      <c r="F768" s="134"/>
    </row>
    <row r="769" ht="15.0" customHeight="1">
      <c r="A769" s="133">
        <v>88397.0</v>
      </c>
      <c r="B769" s="137" t="s">
        <v>11164</v>
      </c>
      <c r="C769" s="133" t="s">
        <v>11048</v>
      </c>
      <c r="D769" s="133">
        <v>4.78</v>
      </c>
      <c r="E769" s="134"/>
      <c r="F769" s="134"/>
    </row>
    <row r="770" ht="15.0" customHeight="1">
      <c r="A770" s="133">
        <v>88400.0</v>
      </c>
      <c r="B770" s="137" t="s">
        <v>11165</v>
      </c>
      <c r="C770" s="133" t="s">
        <v>11048</v>
      </c>
      <c r="D770" s="133">
        <v>0.8699999999999999</v>
      </c>
      <c r="E770" s="134"/>
      <c r="F770" s="134"/>
    </row>
    <row r="771" ht="15.0" customHeight="1">
      <c r="A771" s="133">
        <v>88401.0</v>
      </c>
      <c r="B771" s="137" t="s">
        <v>11166</v>
      </c>
      <c r="C771" s="133" t="s">
        <v>11048</v>
      </c>
      <c r="D771" s="133">
        <v>0.1</v>
      </c>
      <c r="E771" s="134"/>
      <c r="F771" s="134"/>
    </row>
    <row r="772" ht="15.0" customHeight="1">
      <c r="A772" s="133">
        <v>88402.0</v>
      </c>
      <c r="B772" s="137" t="s">
        <v>11167</v>
      </c>
      <c r="C772" s="133" t="s">
        <v>11048</v>
      </c>
      <c r="D772" s="133">
        <v>0.96</v>
      </c>
      <c r="E772" s="134"/>
      <c r="F772" s="134"/>
    </row>
    <row r="773" ht="15.0" customHeight="1">
      <c r="A773" s="133">
        <v>88403.0</v>
      </c>
      <c r="B773" s="137" t="s">
        <v>11168</v>
      </c>
      <c r="C773" s="133" t="s">
        <v>11048</v>
      </c>
      <c r="D773" s="133">
        <v>1.91</v>
      </c>
      <c r="E773" s="134"/>
      <c r="F773" s="134"/>
    </row>
    <row r="774" ht="15.0" customHeight="1">
      <c r="A774" s="133">
        <v>88419.0</v>
      </c>
      <c r="B774" s="137" t="s">
        <v>11169</v>
      </c>
      <c r="C774" s="133" t="s">
        <v>11048</v>
      </c>
      <c r="D774" s="133">
        <v>5.71</v>
      </c>
      <c r="E774" s="134"/>
      <c r="F774" s="134"/>
    </row>
    <row r="775" ht="15.0" customHeight="1">
      <c r="A775" s="133">
        <v>88422.0</v>
      </c>
      <c r="B775" s="137" t="s">
        <v>11170</v>
      </c>
      <c r="C775" s="133" t="s">
        <v>11048</v>
      </c>
      <c r="D775" s="133">
        <v>0.67</v>
      </c>
      <c r="E775" s="134"/>
      <c r="F775" s="134"/>
    </row>
    <row r="776" ht="15.0" customHeight="1">
      <c r="A776" s="133">
        <v>88425.0</v>
      </c>
      <c r="B776" s="137" t="s">
        <v>11171</v>
      </c>
      <c r="C776" s="133" t="s">
        <v>11048</v>
      </c>
      <c r="D776" s="133">
        <v>7.14</v>
      </c>
      <c r="E776" s="134"/>
      <c r="F776" s="134"/>
    </row>
    <row r="777" ht="15.0" customHeight="1">
      <c r="A777" s="133">
        <v>88427.0</v>
      </c>
      <c r="B777" s="137" t="s">
        <v>11172</v>
      </c>
      <c r="C777" s="133" t="s">
        <v>11048</v>
      </c>
      <c r="D777" s="133">
        <v>1.08</v>
      </c>
      <c r="E777" s="134"/>
      <c r="F777" s="134"/>
    </row>
    <row r="778" ht="15.0" customHeight="1">
      <c r="A778" s="133">
        <v>88434.0</v>
      </c>
      <c r="B778" s="137" t="s">
        <v>11173</v>
      </c>
      <c r="C778" s="133" t="s">
        <v>11048</v>
      </c>
      <c r="D778" s="133">
        <v>7.57</v>
      </c>
      <c r="E778" s="134"/>
      <c r="F778" s="134"/>
    </row>
    <row r="779" ht="15.0" customHeight="1">
      <c r="A779" s="133">
        <v>88435.0</v>
      </c>
      <c r="B779" s="137" t="s">
        <v>11174</v>
      </c>
      <c r="C779" s="133" t="s">
        <v>11048</v>
      </c>
      <c r="D779" s="133">
        <v>0.89</v>
      </c>
      <c r="E779" s="134"/>
      <c r="F779" s="134"/>
    </row>
    <row r="780" ht="15.0" customHeight="1">
      <c r="A780" s="133">
        <v>88436.0</v>
      </c>
      <c r="B780" s="137" t="s">
        <v>11175</v>
      </c>
      <c r="C780" s="133" t="s">
        <v>11048</v>
      </c>
      <c r="D780" s="133">
        <v>9.46</v>
      </c>
      <c r="E780" s="134"/>
      <c r="F780" s="134"/>
    </row>
    <row r="781" ht="15.0" customHeight="1">
      <c r="A781" s="133">
        <v>88437.0</v>
      </c>
      <c r="B781" s="137" t="s">
        <v>11176</v>
      </c>
      <c r="C781" s="133" t="s">
        <v>11048</v>
      </c>
      <c r="D781" s="133">
        <v>1.08</v>
      </c>
      <c r="E781" s="134"/>
      <c r="F781" s="134"/>
    </row>
    <row r="782" ht="15.0" customHeight="1">
      <c r="A782" s="133">
        <v>88569.0</v>
      </c>
      <c r="B782" s="137" t="s">
        <v>11177</v>
      </c>
      <c r="C782" s="133" t="s">
        <v>11048</v>
      </c>
      <c r="D782" s="133">
        <v>3.72</v>
      </c>
      <c r="E782" s="134"/>
      <c r="F782" s="134"/>
    </row>
    <row r="783" ht="15.0" customHeight="1">
      <c r="A783" s="133">
        <v>88570.0</v>
      </c>
      <c r="B783" s="137" t="s">
        <v>11178</v>
      </c>
      <c r="C783" s="133" t="s">
        <v>11048</v>
      </c>
      <c r="D783" s="133">
        <v>0.78</v>
      </c>
      <c r="E783" s="134"/>
      <c r="F783" s="134"/>
    </row>
    <row r="784" ht="15.0" customHeight="1">
      <c r="A784" s="133">
        <v>88826.0</v>
      </c>
      <c r="B784" s="137" t="s">
        <v>11179</v>
      </c>
      <c r="C784" s="133" t="s">
        <v>11048</v>
      </c>
      <c r="D784" s="133">
        <v>0.35</v>
      </c>
      <c r="E784" s="134"/>
      <c r="F784" s="134"/>
    </row>
    <row r="785" ht="15.0" customHeight="1">
      <c r="A785" s="133">
        <v>88827.0</v>
      </c>
      <c r="B785" s="137" t="s">
        <v>11180</v>
      </c>
      <c r="C785" s="133" t="s">
        <v>11048</v>
      </c>
      <c r="D785" s="133">
        <v>0.04</v>
      </c>
      <c r="E785" s="134"/>
      <c r="F785" s="134"/>
    </row>
    <row r="786" ht="15.0" customHeight="1">
      <c r="A786" s="133">
        <v>88828.0</v>
      </c>
      <c r="B786" s="137" t="s">
        <v>11181</v>
      </c>
      <c r="C786" s="133" t="s">
        <v>11048</v>
      </c>
      <c r="D786" s="133">
        <v>0.38</v>
      </c>
      <c r="E786" s="134"/>
      <c r="F786" s="134"/>
    </row>
    <row r="787" ht="15.0" customHeight="1">
      <c r="A787" s="133">
        <v>88829.0</v>
      </c>
      <c r="B787" s="137" t="s">
        <v>11182</v>
      </c>
      <c r="C787" s="133" t="s">
        <v>11048</v>
      </c>
      <c r="D787" s="133">
        <v>1.27</v>
      </c>
      <c r="E787" s="134"/>
      <c r="F787" s="134"/>
    </row>
    <row r="788" ht="15.0" customHeight="1">
      <c r="A788" s="133">
        <v>88832.0</v>
      </c>
      <c r="B788" s="137" t="s">
        <v>11183</v>
      </c>
      <c r="C788" s="133" t="s">
        <v>11048</v>
      </c>
      <c r="D788" s="133">
        <v>40.39</v>
      </c>
      <c r="E788" s="134"/>
      <c r="F788" s="134"/>
    </row>
    <row r="789" ht="15.0" customHeight="1">
      <c r="A789" s="133">
        <v>88834.0</v>
      </c>
      <c r="B789" s="137" t="s">
        <v>11184</v>
      </c>
      <c r="C789" s="133" t="s">
        <v>11048</v>
      </c>
      <c r="D789" s="133">
        <v>5.48</v>
      </c>
      <c r="E789" s="134"/>
      <c r="F789" s="134"/>
    </row>
    <row r="790" ht="15.0" customHeight="1">
      <c r="A790" s="133">
        <v>88835.0</v>
      </c>
      <c r="B790" s="137" t="s">
        <v>11185</v>
      </c>
      <c r="C790" s="133" t="s">
        <v>11048</v>
      </c>
      <c r="D790" s="133">
        <v>50.49</v>
      </c>
      <c r="E790" s="134"/>
      <c r="F790" s="134"/>
    </row>
    <row r="791" ht="15.0" customHeight="1">
      <c r="A791" s="133">
        <v>88836.0</v>
      </c>
      <c r="B791" s="137" t="s">
        <v>11186</v>
      </c>
      <c r="C791" s="133" t="s">
        <v>11048</v>
      </c>
      <c r="D791" s="133">
        <v>58.57</v>
      </c>
      <c r="E791" s="134"/>
      <c r="F791" s="134"/>
    </row>
    <row r="792" ht="15.0" customHeight="1">
      <c r="A792" s="133">
        <v>88839.0</v>
      </c>
      <c r="B792" s="137" t="s">
        <v>11187</v>
      </c>
      <c r="C792" s="133" t="s">
        <v>11048</v>
      </c>
      <c r="D792" s="133">
        <v>28.27</v>
      </c>
      <c r="E792" s="134"/>
      <c r="F792" s="134"/>
    </row>
    <row r="793" ht="15.0" customHeight="1">
      <c r="A793" s="133">
        <v>88840.0</v>
      </c>
      <c r="B793" s="137" t="s">
        <v>11188</v>
      </c>
      <c r="C793" s="133" t="s">
        <v>11048</v>
      </c>
      <c r="D793" s="133">
        <v>6.36</v>
      </c>
      <c r="E793" s="134"/>
      <c r="F793" s="134"/>
    </row>
    <row r="794" ht="15.0" customHeight="1">
      <c r="A794" s="133">
        <v>88841.0</v>
      </c>
      <c r="B794" s="137" t="s">
        <v>11189</v>
      </c>
      <c r="C794" s="133" t="s">
        <v>11048</v>
      </c>
      <c r="D794" s="133">
        <v>50.54</v>
      </c>
      <c r="E794" s="134"/>
      <c r="F794" s="134"/>
    </row>
    <row r="795" ht="15.0" customHeight="1">
      <c r="A795" s="133">
        <v>88842.0</v>
      </c>
      <c r="B795" s="137" t="s">
        <v>11190</v>
      </c>
      <c r="C795" s="133" t="s">
        <v>11048</v>
      </c>
      <c r="D795" s="133">
        <v>71.69</v>
      </c>
      <c r="E795" s="134"/>
      <c r="F795" s="134"/>
    </row>
    <row r="796" ht="15.0" customHeight="1">
      <c r="A796" s="133">
        <v>88847.0</v>
      </c>
      <c r="B796" s="137" t="s">
        <v>11191</v>
      </c>
      <c r="C796" s="133" t="s">
        <v>11048</v>
      </c>
      <c r="D796" s="133">
        <v>21.4</v>
      </c>
      <c r="E796" s="134"/>
      <c r="F796" s="134"/>
    </row>
    <row r="797" ht="15.0" customHeight="1">
      <c r="A797" s="133">
        <v>88848.0</v>
      </c>
      <c r="B797" s="137" t="s">
        <v>11192</v>
      </c>
      <c r="C797" s="133" t="s">
        <v>11048</v>
      </c>
      <c r="D797" s="133">
        <v>4.49</v>
      </c>
      <c r="E797" s="134"/>
      <c r="F797" s="134"/>
    </row>
    <row r="798" ht="15.0" customHeight="1">
      <c r="A798" s="133">
        <v>88853.0</v>
      </c>
      <c r="B798" s="137" t="s">
        <v>11193</v>
      </c>
      <c r="C798" s="133" t="s">
        <v>11048</v>
      </c>
      <c r="D798" s="133">
        <v>0.26</v>
      </c>
      <c r="E798" s="134"/>
      <c r="F798" s="134"/>
    </row>
    <row r="799" ht="15.0" customHeight="1">
      <c r="A799" s="133">
        <v>88854.0</v>
      </c>
      <c r="B799" s="137" t="s">
        <v>11194</v>
      </c>
      <c r="C799" s="133" t="s">
        <v>11048</v>
      </c>
      <c r="D799" s="133">
        <v>0.03</v>
      </c>
      <c r="E799" s="134"/>
      <c r="F799" s="134"/>
    </row>
    <row r="800" ht="15.0" customHeight="1">
      <c r="A800" s="133">
        <v>88855.0</v>
      </c>
      <c r="B800" s="137" t="s">
        <v>11195</v>
      </c>
      <c r="C800" s="133" t="s">
        <v>11048</v>
      </c>
      <c r="D800" s="133">
        <v>4.03</v>
      </c>
      <c r="E800" s="134"/>
      <c r="F800" s="134"/>
    </row>
    <row r="801" ht="15.0" customHeight="1">
      <c r="A801" s="133">
        <v>88856.0</v>
      </c>
      <c r="B801" s="137" t="s">
        <v>11196</v>
      </c>
      <c r="C801" s="133" t="s">
        <v>11048</v>
      </c>
      <c r="D801" s="133">
        <v>0.56</v>
      </c>
      <c r="E801" s="134"/>
      <c r="F801" s="134"/>
    </row>
    <row r="802" ht="15.0" customHeight="1">
      <c r="A802" s="133">
        <v>88857.0</v>
      </c>
      <c r="B802" s="137" t="s">
        <v>11197</v>
      </c>
      <c r="C802" s="133" t="s">
        <v>11048</v>
      </c>
      <c r="D802" s="133">
        <v>23.5</v>
      </c>
      <c r="E802" s="134"/>
      <c r="F802" s="134"/>
    </row>
    <row r="803" ht="15.0" customHeight="1">
      <c r="A803" s="133">
        <v>88858.0</v>
      </c>
      <c r="B803" s="137" t="s">
        <v>11198</v>
      </c>
      <c r="C803" s="133" t="s">
        <v>11048</v>
      </c>
      <c r="D803" s="133">
        <v>3.19</v>
      </c>
      <c r="E803" s="134"/>
      <c r="F803" s="134"/>
    </row>
    <row r="804" ht="15.0" customHeight="1">
      <c r="A804" s="133">
        <v>88859.0</v>
      </c>
      <c r="B804" s="137" t="s">
        <v>11199</v>
      </c>
      <c r="C804" s="133" t="s">
        <v>11048</v>
      </c>
      <c r="D804" s="133">
        <v>20.9</v>
      </c>
      <c r="E804" s="134"/>
      <c r="F804" s="134"/>
    </row>
    <row r="805" ht="15.0" customHeight="1">
      <c r="A805" s="133">
        <v>88860.0</v>
      </c>
      <c r="B805" s="137" t="s">
        <v>11200</v>
      </c>
      <c r="C805" s="133" t="s">
        <v>11048</v>
      </c>
      <c r="D805" s="133">
        <v>2.83</v>
      </c>
      <c r="E805" s="134"/>
      <c r="F805" s="134"/>
    </row>
    <row r="806" ht="15.0" customHeight="1">
      <c r="A806" s="133">
        <v>88900.0</v>
      </c>
      <c r="B806" s="137" t="s">
        <v>11201</v>
      </c>
      <c r="C806" s="133" t="s">
        <v>11048</v>
      </c>
      <c r="D806" s="133">
        <v>47.09</v>
      </c>
      <c r="E806" s="134"/>
      <c r="F806" s="134"/>
    </row>
    <row r="807" ht="15.0" customHeight="1">
      <c r="A807" s="133">
        <v>88902.0</v>
      </c>
      <c r="B807" s="137" t="s">
        <v>11202</v>
      </c>
      <c r="C807" s="133" t="s">
        <v>11048</v>
      </c>
      <c r="D807" s="133">
        <v>6.39</v>
      </c>
      <c r="E807" s="134"/>
      <c r="F807" s="134"/>
    </row>
    <row r="808" ht="15.0" customHeight="1">
      <c r="A808" s="133">
        <v>88903.0</v>
      </c>
      <c r="B808" s="137" t="s">
        <v>11203</v>
      </c>
      <c r="C808" s="133" t="s">
        <v>11048</v>
      </c>
      <c r="D808" s="133">
        <v>58.87</v>
      </c>
      <c r="E808" s="134"/>
      <c r="F808" s="134"/>
    </row>
    <row r="809" ht="15.0" customHeight="1">
      <c r="A809" s="133">
        <v>88904.0</v>
      </c>
      <c r="B809" s="137" t="s">
        <v>11204</v>
      </c>
      <c r="C809" s="133" t="s">
        <v>11048</v>
      </c>
      <c r="D809" s="133">
        <v>82.51</v>
      </c>
      <c r="E809" s="134"/>
      <c r="F809" s="134"/>
    </row>
    <row r="810" ht="15.0" customHeight="1">
      <c r="A810" s="133">
        <v>89009.0</v>
      </c>
      <c r="B810" s="137" t="s">
        <v>11205</v>
      </c>
      <c r="C810" s="133" t="s">
        <v>11048</v>
      </c>
      <c r="D810" s="133">
        <v>35.01</v>
      </c>
      <c r="E810" s="134"/>
      <c r="F810" s="134"/>
    </row>
    <row r="811" ht="15.0" customHeight="1">
      <c r="A811" s="133">
        <v>89010.0</v>
      </c>
      <c r="B811" s="137" t="s">
        <v>11206</v>
      </c>
      <c r="C811" s="133" t="s">
        <v>11048</v>
      </c>
      <c r="D811" s="133">
        <v>7.88</v>
      </c>
      <c r="E811" s="134"/>
      <c r="F811" s="134"/>
    </row>
    <row r="812" ht="15.0" customHeight="1">
      <c r="A812" s="133">
        <v>89011.0</v>
      </c>
      <c r="B812" s="137" t="s">
        <v>11207</v>
      </c>
      <c r="C812" s="133" t="s">
        <v>11048</v>
      </c>
      <c r="D812" s="133">
        <v>22.68</v>
      </c>
      <c r="E812" s="134"/>
      <c r="F812" s="134"/>
    </row>
    <row r="813" ht="15.0" customHeight="1">
      <c r="A813" s="133">
        <v>89012.0</v>
      </c>
      <c r="B813" s="137" t="s">
        <v>11208</v>
      </c>
      <c r="C813" s="133" t="s">
        <v>11048</v>
      </c>
      <c r="D813" s="133">
        <v>3.07</v>
      </c>
      <c r="E813" s="134"/>
      <c r="F813" s="134"/>
    </row>
    <row r="814" ht="15.0" customHeight="1">
      <c r="A814" s="133">
        <v>89013.0</v>
      </c>
      <c r="B814" s="137" t="s">
        <v>11209</v>
      </c>
      <c r="C814" s="133" t="s">
        <v>11048</v>
      </c>
      <c r="D814" s="133">
        <v>114.7</v>
      </c>
      <c r="E814" s="134"/>
      <c r="F814" s="134"/>
    </row>
    <row r="815" ht="15.0" customHeight="1">
      <c r="A815" s="133">
        <v>89014.0</v>
      </c>
      <c r="B815" s="137" t="s">
        <v>11210</v>
      </c>
      <c r="C815" s="133" t="s">
        <v>11048</v>
      </c>
      <c r="D815" s="133">
        <v>25.81</v>
      </c>
      <c r="E815" s="134"/>
      <c r="F815" s="134"/>
    </row>
    <row r="816" ht="15.0" customHeight="1">
      <c r="A816" s="133">
        <v>89015.0</v>
      </c>
      <c r="B816" s="137" t="s">
        <v>11211</v>
      </c>
      <c r="C816" s="133" t="s">
        <v>11048</v>
      </c>
      <c r="D816" s="133">
        <v>4.65</v>
      </c>
      <c r="E816" s="134"/>
      <c r="F816" s="134"/>
    </row>
    <row r="817" ht="15.0" customHeight="1">
      <c r="A817" s="133">
        <v>89016.0</v>
      </c>
      <c r="B817" s="137" t="s">
        <v>11212</v>
      </c>
      <c r="C817" s="133" t="s">
        <v>11048</v>
      </c>
      <c r="D817" s="133">
        <v>0.63</v>
      </c>
      <c r="E817" s="134"/>
      <c r="F817" s="134"/>
    </row>
    <row r="818" ht="15.0" customHeight="1">
      <c r="A818" s="133">
        <v>89017.0</v>
      </c>
      <c r="B818" s="137" t="s">
        <v>11213</v>
      </c>
      <c r="C818" s="133" t="s">
        <v>11048</v>
      </c>
      <c r="D818" s="133">
        <v>34.8</v>
      </c>
      <c r="E818" s="134"/>
      <c r="F818" s="134"/>
    </row>
    <row r="819" ht="15.0" customHeight="1">
      <c r="A819" s="133">
        <v>89018.0</v>
      </c>
      <c r="B819" s="137" t="s">
        <v>11214</v>
      </c>
      <c r="C819" s="133" t="s">
        <v>11048</v>
      </c>
      <c r="D819" s="133">
        <v>7.83</v>
      </c>
      <c r="E819" s="134"/>
      <c r="F819" s="134"/>
    </row>
    <row r="820" ht="15.0" customHeight="1">
      <c r="A820" s="133">
        <v>89019.0</v>
      </c>
      <c r="B820" s="137" t="s">
        <v>11215</v>
      </c>
      <c r="C820" s="133" t="s">
        <v>11048</v>
      </c>
      <c r="D820" s="133">
        <v>0.36</v>
      </c>
      <c r="E820" s="134"/>
      <c r="F820" s="134"/>
    </row>
    <row r="821" ht="15.0" customHeight="1">
      <c r="A821" s="133">
        <v>89020.0</v>
      </c>
      <c r="B821" s="137" t="s">
        <v>11216</v>
      </c>
      <c r="C821" s="133" t="s">
        <v>11048</v>
      </c>
      <c r="D821" s="133">
        <v>0.04</v>
      </c>
      <c r="E821" s="134"/>
      <c r="F821" s="134"/>
    </row>
    <row r="822" ht="15.0" customHeight="1">
      <c r="A822" s="133">
        <v>89023.0</v>
      </c>
      <c r="B822" s="137" t="s">
        <v>11217</v>
      </c>
      <c r="C822" s="133" t="s">
        <v>11048</v>
      </c>
      <c r="D822" s="133">
        <v>4.44</v>
      </c>
      <c r="E822" s="134"/>
      <c r="F822" s="134"/>
    </row>
    <row r="823" ht="15.0" customHeight="1">
      <c r="A823" s="133">
        <v>89024.0</v>
      </c>
      <c r="B823" s="137" t="s">
        <v>11218</v>
      </c>
      <c r="C823" s="133" t="s">
        <v>11048</v>
      </c>
      <c r="D823" s="133">
        <v>0.7</v>
      </c>
      <c r="E823" s="134"/>
      <c r="F823" s="134"/>
    </row>
    <row r="824" ht="15.0" customHeight="1">
      <c r="A824" s="133">
        <v>89025.0</v>
      </c>
      <c r="B824" s="137" t="s">
        <v>11219</v>
      </c>
      <c r="C824" s="133" t="s">
        <v>11048</v>
      </c>
      <c r="D824" s="133">
        <v>3.7</v>
      </c>
      <c r="E824" s="134"/>
      <c r="F824" s="134"/>
    </row>
    <row r="825" ht="15.0" customHeight="1">
      <c r="A825" s="133">
        <v>89026.0</v>
      </c>
      <c r="B825" s="137" t="s">
        <v>11220</v>
      </c>
      <c r="C825" s="133" t="s">
        <v>11048</v>
      </c>
      <c r="D825" s="133">
        <v>219.27</v>
      </c>
      <c r="E825" s="134"/>
      <c r="F825" s="134"/>
    </row>
    <row r="826" ht="15.0" customHeight="1">
      <c r="A826" s="133">
        <v>89029.0</v>
      </c>
      <c r="B826" s="137" t="s">
        <v>11221</v>
      </c>
      <c r="C826" s="133" t="s">
        <v>11048</v>
      </c>
      <c r="D826" s="133">
        <v>27.01</v>
      </c>
      <c r="E826" s="134"/>
      <c r="F826" s="134"/>
    </row>
    <row r="827" ht="15.0" customHeight="1">
      <c r="A827" s="133">
        <v>89030.0</v>
      </c>
      <c r="B827" s="137" t="s">
        <v>11222</v>
      </c>
      <c r="C827" s="133" t="s">
        <v>11048</v>
      </c>
      <c r="D827" s="133">
        <v>6.07</v>
      </c>
      <c r="E827" s="134"/>
      <c r="F827" s="134"/>
    </row>
    <row r="828" ht="15.0" customHeight="1">
      <c r="A828" s="133">
        <v>89033.0</v>
      </c>
      <c r="B828" s="137" t="s">
        <v>11223</v>
      </c>
      <c r="C828" s="133" t="s">
        <v>11048</v>
      </c>
      <c r="D828" s="133">
        <v>12.25</v>
      </c>
      <c r="E828" s="134"/>
      <c r="F828" s="134"/>
    </row>
    <row r="829" ht="15.0" customHeight="1">
      <c r="A829" s="133">
        <v>89034.0</v>
      </c>
      <c r="B829" s="137" t="s">
        <v>11224</v>
      </c>
      <c r="C829" s="133" t="s">
        <v>11048</v>
      </c>
      <c r="D829" s="133">
        <v>1.7</v>
      </c>
      <c r="E829" s="134"/>
      <c r="F829" s="134"/>
    </row>
    <row r="830" ht="15.0" customHeight="1">
      <c r="A830" s="133">
        <v>89128.0</v>
      </c>
      <c r="B830" s="137" t="s">
        <v>11225</v>
      </c>
      <c r="C830" s="133" t="s">
        <v>11048</v>
      </c>
      <c r="D830" s="133">
        <v>35.33</v>
      </c>
      <c r="E830" s="134"/>
      <c r="F830" s="134"/>
    </row>
    <row r="831" ht="15.0" customHeight="1">
      <c r="A831" s="133">
        <v>89129.0</v>
      </c>
      <c r="B831" s="137" t="s">
        <v>11226</v>
      </c>
      <c r="C831" s="133" t="s">
        <v>11048</v>
      </c>
      <c r="D831" s="133">
        <v>4.79</v>
      </c>
      <c r="E831" s="134"/>
      <c r="F831" s="134"/>
    </row>
    <row r="832" ht="15.0" customHeight="1">
      <c r="A832" s="133">
        <v>89130.0</v>
      </c>
      <c r="B832" s="137" t="s">
        <v>11227</v>
      </c>
      <c r="C832" s="133" t="s">
        <v>11048</v>
      </c>
      <c r="D832" s="133">
        <v>48.99</v>
      </c>
      <c r="E832" s="134"/>
      <c r="F832" s="134"/>
    </row>
    <row r="833" ht="15.0" customHeight="1">
      <c r="A833" s="133">
        <v>89131.0</v>
      </c>
      <c r="B833" s="137" t="s">
        <v>11228</v>
      </c>
      <c r="C833" s="133" t="s">
        <v>11048</v>
      </c>
      <c r="D833" s="133">
        <v>6.64</v>
      </c>
      <c r="E833" s="134"/>
      <c r="F833" s="134"/>
    </row>
    <row r="834" ht="15.0" customHeight="1">
      <c r="A834" s="133">
        <v>89210.0</v>
      </c>
      <c r="B834" s="137" t="s">
        <v>11229</v>
      </c>
      <c r="C834" s="133" t="s">
        <v>11048</v>
      </c>
      <c r="D834" s="133">
        <v>22.33</v>
      </c>
      <c r="E834" s="134"/>
      <c r="F834" s="134"/>
    </row>
    <row r="835" ht="15.0" customHeight="1">
      <c r="A835" s="133">
        <v>89211.0</v>
      </c>
      <c r="B835" s="137" t="s">
        <v>11230</v>
      </c>
      <c r="C835" s="133" t="s">
        <v>11048</v>
      </c>
      <c r="D835" s="133">
        <v>3.1</v>
      </c>
      <c r="E835" s="134"/>
      <c r="F835" s="134"/>
    </row>
    <row r="836" ht="15.0" customHeight="1">
      <c r="A836" s="133">
        <v>89212.0</v>
      </c>
      <c r="B836" s="137" t="s">
        <v>11231</v>
      </c>
      <c r="C836" s="133" t="s">
        <v>11048</v>
      </c>
      <c r="D836" s="133">
        <v>25.34</v>
      </c>
      <c r="E836" s="134"/>
      <c r="F836" s="134"/>
    </row>
    <row r="837" ht="15.0" customHeight="1">
      <c r="A837" s="133">
        <v>89213.0</v>
      </c>
      <c r="B837" s="137" t="s">
        <v>11232</v>
      </c>
      <c r="C837" s="133" t="s">
        <v>11048</v>
      </c>
      <c r="D837" s="133">
        <v>3.99</v>
      </c>
      <c r="E837" s="134"/>
      <c r="F837" s="134"/>
    </row>
    <row r="838" ht="15.0" customHeight="1">
      <c r="A838" s="133">
        <v>89214.0</v>
      </c>
      <c r="B838" s="137" t="s">
        <v>11233</v>
      </c>
      <c r="C838" s="133" t="s">
        <v>11048</v>
      </c>
      <c r="D838" s="133">
        <v>23.79</v>
      </c>
      <c r="E838" s="134"/>
      <c r="F838" s="134"/>
    </row>
    <row r="839" ht="15.0" customHeight="1">
      <c r="A839" s="133">
        <v>89215.0</v>
      </c>
      <c r="B839" s="137" t="s">
        <v>11234</v>
      </c>
      <c r="C839" s="133" t="s">
        <v>11048</v>
      </c>
      <c r="D839" s="133">
        <v>85.2</v>
      </c>
      <c r="E839" s="134"/>
      <c r="F839" s="134"/>
    </row>
    <row r="840" ht="15.0" customHeight="1">
      <c r="A840" s="133">
        <v>89221.0</v>
      </c>
      <c r="B840" s="137" t="s">
        <v>11235</v>
      </c>
      <c r="C840" s="133" t="s">
        <v>11048</v>
      </c>
      <c r="D840" s="133">
        <v>1.42</v>
      </c>
      <c r="E840" s="134"/>
      <c r="F840" s="134"/>
    </row>
    <row r="841" ht="15.0" customHeight="1">
      <c r="A841" s="133">
        <v>89222.0</v>
      </c>
      <c r="B841" s="137" t="s">
        <v>11236</v>
      </c>
      <c r="C841" s="133" t="s">
        <v>11048</v>
      </c>
      <c r="D841" s="133">
        <v>0.16</v>
      </c>
      <c r="E841" s="134"/>
      <c r="F841" s="134"/>
    </row>
    <row r="842" ht="15.0" customHeight="1">
      <c r="A842" s="133">
        <v>89223.0</v>
      </c>
      <c r="B842" s="137" t="s">
        <v>11237</v>
      </c>
      <c r="C842" s="133" t="s">
        <v>11048</v>
      </c>
      <c r="D842" s="133">
        <v>1.55</v>
      </c>
      <c r="E842" s="134"/>
      <c r="F842" s="134"/>
    </row>
    <row r="843" ht="15.0" customHeight="1">
      <c r="A843" s="133">
        <v>89224.0</v>
      </c>
      <c r="B843" s="137" t="s">
        <v>11238</v>
      </c>
      <c r="C843" s="133" t="s">
        <v>11048</v>
      </c>
      <c r="D843" s="133">
        <v>2.55</v>
      </c>
      <c r="E843" s="134"/>
      <c r="F843" s="134"/>
    </row>
    <row r="844" ht="15.0" customHeight="1">
      <c r="A844" s="133">
        <v>89228.0</v>
      </c>
      <c r="B844" s="137" t="s">
        <v>11239</v>
      </c>
      <c r="C844" s="133" t="s">
        <v>11048</v>
      </c>
      <c r="D844" s="133">
        <v>36.8</v>
      </c>
      <c r="E844" s="134"/>
      <c r="F844" s="134"/>
    </row>
    <row r="845" ht="15.0" customHeight="1">
      <c r="A845" s="133">
        <v>89229.0</v>
      </c>
      <c r="B845" s="137" t="s">
        <v>11240</v>
      </c>
      <c r="C845" s="133" t="s">
        <v>11048</v>
      </c>
      <c r="D845" s="133">
        <v>6.62</v>
      </c>
      <c r="E845" s="134"/>
      <c r="F845" s="134"/>
    </row>
    <row r="846" ht="15.0" customHeight="1">
      <c r="A846" s="133">
        <v>89230.0</v>
      </c>
      <c r="B846" s="137" t="s">
        <v>11241</v>
      </c>
      <c r="C846" s="133" t="s">
        <v>11048</v>
      </c>
      <c r="D846" s="133">
        <v>153.99</v>
      </c>
      <c r="E846" s="134"/>
      <c r="F846" s="134"/>
    </row>
    <row r="847" ht="15.0" customHeight="1">
      <c r="A847" s="133">
        <v>89231.0</v>
      </c>
      <c r="B847" s="137" t="s">
        <v>11242</v>
      </c>
      <c r="C847" s="133" t="s">
        <v>11048</v>
      </c>
      <c r="D847" s="133">
        <v>24.4</v>
      </c>
      <c r="E847" s="134"/>
      <c r="F847" s="134"/>
    </row>
    <row r="848" ht="15.0" customHeight="1">
      <c r="A848" s="133">
        <v>89232.0</v>
      </c>
      <c r="B848" s="137" t="s">
        <v>11243</v>
      </c>
      <c r="C848" s="133" t="s">
        <v>11048</v>
      </c>
      <c r="D848" s="133">
        <v>274.68</v>
      </c>
      <c r="E848" s="134"/>
      <c r="F848" s="134"/>
    </row>
    <row r="849" ht="15.0" customHeight="1">
      <c r="A849" s="133">
        <v>89233.0</v>
      </c>
      <c r="B849" s="137" t="s">
        <v>11244</v>
      </c>
      <c r="C849" s="133" t="s">
        <v>11048</v>
      </c>
      <c r="D849" s="133">
        <v>153.33</v>
      </c>
      <c r="E849" s="134"/>
      <c r="F849" s="134"/>
    </row>
    <row r="850" ht="15.0" customHeight="1">
      <c r="A850" s="133">
        <v>89236.0</v>
      </c>
      <c r="B850" s="137" t="s">
        <v>11245</v>
      </c>
      <c r="C850" s="133" t="s">
        <v>11048</v>
      </c>
      <c r="D850" s="133">
        <v>359.73</v>
      </c>
      <c r="E850" s="134"/>
      <c r="F850" s="134"/>
    </row>
    <row r="851" ht="15.0" customHeight="1">
      <c r="A851" s="133">
        <v>89237.0</v>
      </c>
      <c r="B851" s="137" t="s">
        <v>11246</v>
      </c>
      <c r="C851" s="133" t="s">
        <v>11048</v>
      </c>
      <c r="D851" s="133">
        <v>57.0</v>
      </c>
      <c r="E851" s="134"/>
      <c r="F851" s="134"/>
    </row>
    <row r="852" ht="15.0" customHeight="1">
      <c r="A852" s="133">
        <v>89238.0</v>
      </c>
      <c r="B852" s="137" t="s">
        <v>11247</v>
      </c>
      <c r="C852" s="133" t="s">
        <v>11048</v>
      </c>
      <c r="D852" s="133">
        <v>641.66</v>
      </c>
      <c r="E852" s="134"/>
      <c r="F852" s="134"/>
    </row>
    <row r="853" ht="15.0" customHeight="1">
      <c r="A853" s="133">
        <v>89239.0</v>
      </c>
      <c r="B853" s="137" t="s">
        <v>11248</v>
      </c>
      <c r="C853" s="133" t="s">
        <v>11048</v>
      </c>
      <c r="D853" s="133">
        <v>405.49</v>
      </c>
      <c r="E853" s="134"/>
      <c r="F853" s="134"/>
    </row>
    <row r="854" ht="15.0" customHeight="1">
      <c r="A854" s="133">
        <v>89240.0</v>
      </c>
      <c r="B854" s="137" t="s">
        <v>11249</v>
      </c>
      <c r="C854" s="133" t="s">
        <v>11048</v>
      </c>
      <c r="D854" s="133">
        <v>110.4</v>
      </c>
      <c r="E854" s="134"/>
      <c r="F854" s="134"/>
    </row>
    <row r="855" ht="15.0" customHeight="1">
      <c r="A855" s="133">
        <v>89241.0</v>
      </c>
      <c r="B855" s="137" t="s">
        <v>11250</v>
      </c>
      <c r="C855" s="133" t="s">
        <v>11048</v>
      </c>
      <c r="D855" s="133">
        <v>19.87</v>
      </c>
      <c r="E855" s="134"/>
      <c r="F855" s="134"/>
    </row>
    <row r="856" ht="15.0" customHeight="1">
      <c r="A856" s="133">
        <v>89246.0</v>
      </c>
      <c r="B856" s="137" t="s">
        <v>11251</v>
      </c>
      <c r="C856" s="133" t="s">
        <v>11048</v>
      </c>
      <c r="D856" s="133">
        <v>312.58</v>
      </c>
      <c r="E856" s="134"/>
      <c r="F856" s="134"/>
    </row>
    <row r="857" ht="15.0" customHeight="1">
      <c r="A857" s="133">
        <v>89247.0</v>
      </c>
      <c r="B857" s="137" t="s">
        <v>11252</v>
      </c>
      <c r="C857" s="133" t="s">
        <v>11048</v>
      </c>
      <c r="D857" s="133">
        <v>49.53</v>
      </c>
      <c r="E857" s="134"/>
      <c r="F857" s="134"/>
    </row>
    <row r="858" ht="15.0" customHeight="1">
      <c r="A858" s="133">
        <v>89248.0</v>
      </c>
      <c r="B858" s="137" t="s">
        <v>11253</v>
      </c>
      <c r="C858" s="133" t="s">
        <v>11048</v>
      </c>
      <c r="D858" s="133">
        <v>557.56</v>
      </c>
      <c r="E858" s="134"/>
      <c r="F858" s="134"/>
    </row>
    <row r="859" ht="15.0" customHeight="1">
      <c r="A859" s="133">
        <v>89249.0</v>
      </c>
      <c r="B859" s="137" t="s">
        <v>11254</v>
      </c>
      <c r="C859" s="133" t="s">
        <v>11048</v>
      </c>
      <c r="D859" s="133">
        <v>345.65</v>
      </c>
      <c r="E859" s="134"/>
      <c r="F859" s="134"/>
    </row>
    <row r="860" ht="15.0" customHeight="1">
      <c r="A860" s="133">
        <v>89253.0</v>
      </c>
      <c r="B860" s="137" t="s">
        <v>11255</v>
      </c>
      <c r="C860" s="133" t="s">
        <v>11048</v>
      </c>
      <c r="D860" s="133">
        <v>90.47</v>
      </c>
      <c r="E860" s="134"/>
      <c r="F860" s="134"/>
    </row>
    <row r="861" ht="15.0" customHeight="1">
      <c r="A861" s="133">
        <v>89254.0</v>
      </c>
      <c r="B861" s="137" t="s">
        <v>11256</v>
      </c>
      <c r="C861" s="133" t="s">
        <v>11048</v>
      </c>
      <c r="D861" s="133">
        <v>16.28</v>
      </c>
      <c r="E861" s="134"/>
      <c r="F861" s="134"/>
    </row>
    <row r="862" ht="15.0" customHeight="1">
      <c r="A862" s="133">
        <v>89255.0</v>
      </c>
      <c r="B862" s="137" t="s">
        <v>11257</v>
      </c>
      <c r="C862" s="133" t="s">
        <v>11048</v>
      </c>
      <c r="D862" s="133">
        <v>145.43</v>
      </c>
      <c r="E862" s="134"/>
      <c r="F862" s="134"/>
    </row>
    <row r="863" ht="15.0" customHeight="1">
      <c r="A863" s="133">
        <v>89256.0</v>
      </c>
      <c r="B863" s="137" t="s">
        <v>11258</v>
      </c>
      <c r="C863" s="133" t="s">
        <v>11048</v>
      </c>
      <c r="D863" s="133">
        <v>77.79</v>
      </c>
      <c r="E863" s="134"/>
      <c r="F863" s="134"/>
    </row>
    <row r="864" ht="15.0" customHeight="1">
      <c r="A864" s="133">
        <v>89259.0</v>
      </c>
      <c r="B864" s="137" t="s">
        <v>11259</v>
      </c>
      <c r="C864" s="133" t="s">
        <v>11048</v>
      </c>
      <c r="D864" s="133">
        <v>17.6</v>
      </c>
      <c r="E864" s="134"/>
      <c r="F864" s="134"/>
    </row>
    <row r="865" ht="15.0" customHeight="1">
      <c r="A865" s="133">
        <v>89260.0</v>
      </c>
      <c r="B865" s="137" t="s">
        <v>11260</v>
      </c>
      <c r="C865" s="133" t="s">
        <v>11048</v>
      </c>
      <c r="D865" s="133">
        <v>3.17</v>
      </c>
      <c r="E865" s="134"/>
      <c r="F865" s="134"/>
    </row>
    <row r="866" ht="15.0" customHeight="1">
      <c r="A866" s="133">
        <v>89262.0</v>
      </c>
      <c r="B866" s="137" t="s">
        <v>11261</v>
      </c>
      <c r="C866" s="133" t="s">
        <v>11048</v>
      </c>
      <c r="D866" s="133">
        <v>28.79</v>
      </c>
      <c r="E866" s="134"/>
      <c r="F866" s="134"/>
    </row>
    <row r="867" ht="15.0" customHeight="1">
      <c r="A867" s="133">
        <v>89264.0</v>
      </c>
      <c r="B867" s="137" t="s">
        <v>11262</v>
      </c>
      <c r="C867" s="133" t="s">
        <v>11048</v>
      </c>
      <c r="D867" s="133">
        <v>12.28</v>
      </c>
      <c r="E867" s="134"/>
      <c r="F867" s="134"/>
    </row>
    <row r="868" ht="15.0" customHeight="1">
      <c r="A868" s="133">
        <v>89265.0</v>
      </c>
      <c r="B868" s="137" t="s">
        <v>11263</v>
      </c>
      <c r="C868" s="133" t="s">
        <v>11048</v>
      </c>
      <c r="D868" s="133">
        <v>2.46</v>
      </c>
      <c r="E868" s="134"/>
      <c r="F868" s="134"/>
    </row>
    <row r="869" ht="15.0" customHeight="1">
      <c r="A869" s="133">
        <v>89266.0</v>
      </c>
      <c r="B869" s="137" t="s">
        <v>11264</v>
      </c>
      <c r="C869" s="133" t="s">
        <v>11048</v>
      </c>
      <c r="D869" s="133">
        <v>1.95</v>
      </c>
      <c r="E869" s="134"/>
      <c r="F869" s="134"/>
    </row>
    <row r="870" ht="15.0" customHeight="1">
      <c r="A870" s="133">
        <v>89267.0</v>
      </c>
      <c r="B870" s="137" t="s">
        <v>11265</v>
      </c>
      <c r="C870" s="133" t="s">
        <v>11048</v>
      </c>
      <c r="D870" s="133">
        <v>44.11</v>
      </c>
      <c r="E870" s="134"/>
      <c r="F870" s="134"/>
    </row>
    <row r="871" ht="15.0" customHeight="1">
      <c r="A871" s="133">
        <v>89268.0</v>
      </c>
      <c r="B871" s="137" t="s">
        <v>11266</v>
      </c>
      <c r="C871" s="133" t="s">
        <v>11048</v>
      </c>
      <c r="D871" s="133">
        <v>7.94</v>
      </c>
      <c r="E871" s="134"/>
      <c r="F871" s="134"/>
    </row>
    <row r="872" ht="15.0" customHeight="1">
      <c r="A872" s="133">
        <v>89269.0</v>
      </c>
      <c r="B872" s="137" t="s">
        <v>11267</v>
      </c>
      <c r="C872" s="133" t="s">
        <v>11048</v>
      </c>
      <c r="D872" s="133">
        <v>6.28</v>
      </c>
      <c r="E872" s="134"/>
      <c r="F872" s="134"/>
    </row>
    <row r="873" ht="15.0" customHeight="1">
      <c r="A873" s="133">
        <v>89270.0</v>
      </c>
      <c r="B873" s="137" t="s">
        <v>11268</v>
      </c>
      <c r="C873" s="133" t="s">
        <v>11048</v>
      </c>
      <c r="D873" s="133">
        <v>70.91</v>
      </c>
      <c r="E873" s="134"/>
      <c r="F873" s="134"/>
    </row>
    <row r="874" ht="15.0" customHeight="1">
      <c r="A874" s="133">
        <v>89271.0</v>
      </c>
      <c r="B874" s="137" t="s">
        <v>11269</v>
      </c>
      <c r="C874" s="133" t="s">
        <v>11048</v>
      </c>
      <c r="D874" s="133">
        <v>26.62</v>
      </c>
      <c r="E874" s="134"/>
      <c r="F874" s="134"/>
    </row>
    <row r="875" ht="15.0" customHeight="1">
      <c r="A875" s="133">
        <v>89274.0</v>
      </c>
      <c r="B875" s="137" t="s">
        <v>11270</v>
      </c>
      <c r="C875" s="133" t="s">
        <v>11048</v>
      </c>
      <c r="D875" s="133">
        <v>1.73</v>
      </c>
      <c r="E875" s="134"/>
      <c r="F875" s="134"/>
    </row>
    <row r="876" ht="15.0" customHeight="1">
      <c r="A876" s="133">
        <v>89275.0</v>
      </c>
      <c r="B876" s="137" t="s">
        <v>11271</v>
      </c>
      <c r="C876" s="133" t="s">
        <v>11048</v>
      </c>
      <c r="D876" s="133">
        <v>0.2</v>
      </c>
      <c r="E876" s="134"/>
      <c r="F876" s="134"/>
    </row>
    <row r="877" ht="15.0" customHeight="1">
      <c r="A877" s="133">
        <v>89276.0</v>
      </c>
      <c r="B877" s="137" t="s">
        <v>11272</v>
      </c>
      <c r="C877" s="133" t="s">
        <v>11048</v>
      </c>
      <c r="D877" s="133">
        <v>2.16</v>
      </c>
      <c r="E877" s="134"/>
      <c r="F877" s="134"/>
    </row>
    <row r="878" ht="15.0" customHeight="1">
      <c r="A878" s="133">
        <v>89277.0</v>
      </c>
      <c r="B878" s="137" t="s">
        <v>11273</v>
      </c>
      <c r="C878" s="133" t="s">
        <v>11048</v>
      </c>
      <c r="D878" s="133">
        <v>7.68</v>
      </c>
      <c r="E878" s="134"/>
      <c r="F878" s="134"/>
    </row>
    <row r="879" ht="15.0" customHeight="1">
      <c r="A879" s="133">
        <v>89280.0</v>
      </c>
      <c r="B879" s="137" t="s">
        <v>11274</v>
      </c>
      <c r="C879" s="133" t="s">
        <v>11048</v>
      </c>
      <c r="D879" s="133">
        <v>27.43</v>
      </c>
      <c r="E879" s="134"/>
      <c r="F879" s="134"/>
    </row>
    <row r="880" ht="15.0" customHeight="1">
      <c r="A880" s="133">
        <v>89281.0</v>
      </c>
      <c r="B880" s="137" t="s">
        <v>11275</v>
      </c>
      <c r="C880" s="133" t="s">
        <v>11048</v>
      </c>
      <c r="D880" s="133">
        <v>3.8</v>
      </c>
      <c r="E880" s="134"/>
      <c r="F880" s="134"/>
    </row>
    <row r="881" ht="15.0" customHeight="1">
      <c r="A881" s="133">
        <v>89870.0</v>
      </c>
      <c r="B881" s="137" t="s">
        <v>11276</v>
      </c>
      <c r="C881" s="133" t="s">
        <v>11048</v>
      </c>
      <c r="D881" s="133">
        <v>30.05</v>
      </c>
      <c r="E881" s="134"/>
      <c r="F881" s="134"/>
    </row>
    <row r="882" ht="15.0" customHeight="1">
      <c r="A882" s="133">
        <v>89871.0</v>
      </c>
      <c r="B882" s="137" t="s">
        <v>11277</v>
      </c>
      <c r="C882" s="133" t="s">
        <v>11048</v>
      </c>
      <c r="D882" s="133">
        <v>5.31</v>
      </c>
      <c r="E882" s="134"/>
      <c r="F882" s="134"/>
    </row>
    <row r="883" ht="15.0" customHeight="1">
      <c r="A883" s="133">
        <v>89872.0</v>
      </c>
      <c r="B883" s="137" t="s">
        <v>11278</v>
      </c>
      <c r="C883" s="133" t="s">
        <v>11048</v>
      </c>
      <c r="D883" s="133">
        <v>4.2</v>
      </c>
      <c r="E883" s="134"/>
      <c r="F883" s="134"/>
    </row>
    <row r="884" ht="15.0" customHeight="1">
      <c r="A884" s="133">
        <v>89873.0</v>
      </c>
      <c r="B884" s="137" t="s">
        <v>11279</v>
      </c>
      <c r="C884" s="133" t="s">
        <v>11048</v>
      </c>
      <c r="D884" s="133">
        <v>51.01</v>
      </c>
      <c r="E884" s="134"/>
      <c r="F884" s="134"/>
    </row>
    <row r="885" ht="15.0" customHeight="1">
      <c r="A885" s="133">
        <v>89874.0</v>
      </c>
      <c r="B885" s="137" t="s">
        <v>11280</v>
      </c>
      <c r="C885" s="133" t="s">
        <v>11048</v>
      </c>
      <c r="D885" s="133">
        <v>161.79</v>
      </c>
      <c r="E885" s="134"/>
      <c r="F885" s="134"/>
    </row>
    <row r="886" ht="15.0" customHeight="1">
      <c r="A886" s="133">
        <v>89878.0</v>
      </c>
      <c r="B886" s="137" t="s">
        <v>11281</v>
      </c>
      <c r="C886" s="133" t="s">
        <v>11048</v>
      </c>
      <c r="D886" s="133">
        <v>32.3</v>
      </c>
      <c r="E886" s="134"/>
      <c r="F886" s="134"/>
    </row>
    <row r="887" ht="15.0" customHeight="1">
      <c r="A887" s="133">
        <v>89879.0</v>
      </c>
      <c r="B887" s="137" t="s">
        <v>11282</v>
      </c>
      <c r="C887" s="133" t="s">
        <v>11048</v>
      </c>
      <c r="D887" s="133">
        <v>5.6</v>
      </c>
      <c r="E887" s="134"/>
      <c r="F887" s="134"/>
    </row>
    <row r="888" ht="15.0" customHeight="1">
      <c r="A888" s="133">
        <v>89880.0</v>
      </c>
      <c r="B888" s="137" t="s">
        <v>11283</v>
      </c>
      <c r="C888" s="133" t="s">
        <v>11048</v>
      </c>
      <c r="D888" s="133">
        <v>4.44</v>
      </c>
      <c r="E888" s="134"/>
      <c r="F888" s="134"/>
    </row>
    <row r="889" ht="15.0" customHeight="1">
      <c r="A889" s="133">
        <v>89881.0</v>
      </c>
      <c r="B889" s="137" t="s">
        <v>11284</v>
      </c>
      <c r="C889" s="133" t="s">
        <v>11048</v>
      </c>
      <c r="D889" s="133">
        <v>54.28</v>
      </c>
      <c r="E889" s="134"/>
      <c r="F889" s="134"/>
    </row>
    <row r="890" ht="15.0" customHeight="1">
      <c r="A890" s="133">
        <v>89882.0</v>
      </c>
      <c r="B890" s="137" t="s">
        <v>11285</v>
      </c>
      <c r="C890" s="133" t="s">
        <v>11048</v>
      </c>
      <c r="D890" s="133">
        <v>186.66</v>
      </c>
      <c r="E890" s="134"/>
      <c r="F890" s="134"/>
    </row>
    <row r="891" ht="15.0" customHeight="1">
      <c r="A891" s="133">
        <v>90582.0</v>
      </c>
      <c r="B891" s="137" t="s">
        <v>11286</v>
      </c>
      <c r="C891" s="133" t="s">
        <v>11048</v>
      </c>
      <c r="D891" s="133">
        <v>0.44000000000000006</v>
      </c>
      <c r="E891" s="134"/>
      <c r="F891" s="134"/>
    </row>
    <row r="892" ht="15.0" customHeight="1">
      <c r="A892" s="133">
        <v>90583.0</v>
      </c>
      <c r="B892" s="137" t="s">
        <v>11287</v>
      </c>
      <c r="C892" s="133" t="s">
        <v>11048</v>
      </c>
      <c r="D892" s="133">
        <v>0.05</v>
      </c>
      <c r="E892" s="134"/>
      <c r="F892" s="134"/>
    </row>
    <row r="893" ht="15.0" customHeight="1">
      <c r="A893" s="133">
        <v>90584.0</v>
      </c>
      <c r="B893" s="137" t="s">
        <v>11288</v>
      </c>
      <c r="C893" s="133" t="s">
        <v>11048</v>
      </c>
      <c r="D893" s="133">
        <v>0.34</v>
      </c>
      <c r="E893" s="134"/>
      <c r="F893" s="134"/>
    </row>
    <row r="894" ht="15.0" customHeight="1">
      <c r="A894" s="133">
        <v>90585.0</v>
      </c>
      <c r="B894" s="137" t="s">
        <v>11289</v>
      </c>
      <c r="C894" s="133" t="s">
        <v>11048</v>
      </c>
      <c r="D894" s="133">
        <v>0.53</v>
      </c>
      <c r="E894" s="134"/>
      <c r="F894" s="134"/>
    </row>
    <row r="895" ht="15.0" customHeight="1">
      <c r="A895" s="133">
        <v>90621.0</v>
      </c>
      <c r="B895" s="137" t="s">
        <v>11290</v>
      </c>
      <c r="C895" s="133" t="s">
        <v>11048</v>
      </c>
      <c r="D895" s="133">
        <v>1.6</v>
      </c>
      <c r="E895" s="134"/>
      <c r="F895" s="134"/>
    </row>
    <row r="896" ht="15.0" customHeight="1">
      <c r="A896" s="133">
        <v>90622.0</v>
      </c>
      <c r="B896" s="137" t="s">
        <v>11291</v>
      </c>
      <c r="C896" s="133" t="s">
        <v>11048</v>
      </c>
      <c r="D896" s="133">
        <v>0.19</v>
      </c>
      <c r="E896" s="134"/>
      <c r="F896" s="134"/>
    </row>
    <row r="897" ht="15.0" customHeight="1">
      <c r="A897" s="133">
        <v>90623.0</v>
      </c>
      <c r="B897" s="137" t="s">
        <v>11292</v>
      </c>
      <c r="C897" s="133" t="s">
        <v>11048</v>
      </c>
      <c r="D897" s="133">
        <v>2.01</v>
      </c>
      <c r="E897" s="134"/>
      <c r="F897" s="134"/>
    </row>
    <row r="898" ht="15.0" customHeight="1">
      <c r="A898" s="133">
        <v>90624.0</v>
      </c>
      <c r="B898" s="137" t="s">
        <v>11293</v>
      </c>
      <c r="C898" s="133" t="s">
        <v>11048</v>
      </c>
      <c r="D898" s="133">
        <v>3.19</v>
      </c>
      <c r="E898" s="134"/>
      <c r="F898" s="134"/>
    </row>
    <row r="899" ht="15.0" customHeight="1">
      <c r="A899" s="133">
        <v>90627.0</v>
      </c>
      <c r="B899" s="137" t="s">
        <v>11294</v>
      </c>
      <c r="C899" s="133" t="s">
        <v>11048</v>
      </c>
      <c r="D899" s="133">
        <v>43.09</v>
      </c>
      <c r="E899" s="134"/>
      <c r="F899" s="134"/>
    </row>
    <row r="900" ht="15.0" customHeight="1">
      <c r="A900" s="133">
        <v>90628.0</v>
      </c>
      <c r="B900" s="137" t="s">
        <v>11295</v>
      </c>
      <c r="C900" s="133" t="s">
        <v>11048</v>
      </c>
      <c r="D900" s="133">
        <v>5.9</v>
      </c>
      <c r="E900" s="134"/>
      <c r="F900" s="134"/>
    </row>
    <row r="901" ht="15.0" customHeight="1">
      <c r="A901" s="133">
        <v>90629.0</v>
      </c>
      <c r="B901" s="137" t="s">
        <v>11296</v>
      </c>
      <c r="C901" s="133" t="s">
        <v>11048</v>
      </c>
      <c r="D901" s="133">
        <v>53.92</v>
      </c>
      <c r="E901" s="134"/>
      <c r="F901" s="134"/>
    </row>
    <row r="902" ht="15.0" customHeight="1">
      <c r="A902" s="133">
        <v>90630.0</v>
      </c>
      <c r="B902" s="137" t="s">
        <v>11297</v>
      </c>
      <c r="C902" s="133" t="s">
        <v>11048</v>
      </c>
      <c r="D902" s="133">
        <v>1.51</v>
      </c>
      <c r="E902" s="134"/>
      <c r="F902" s="134"/>
    </row>
    <row r="903" ht="15.0" customHeight="1">
      <c r="A903" s="133">
        <v>90633.0</v>
      </c>
      <c r="B903" s="137" t="s">
        <v>11298</v>
      </c>
      <c r="C903" s="133" t="s">
        <v>11048</v>
      </c>
      <c r="D903" s="133">
        <v>4.39</v>
      </c>
      <c r="E903" s="134"/>
      <c r="F903" s="134"/>
    </row>
    <row r="904" ht="15.0" customHeight="1">
      <c r="A904" s="133">
        <v>90634.0</v>
      </c>
      <c r="B904" s="137" t="s">
        <v>11299</v>
      </c>
      <c r="C904" s="133" t="s">
        <v>11048</v>
      </c>
      <c r="D904" s="133">
        <v>0.52</v>
      </c>
      <c r="E904" s="134"/>
      <c r="F904" s="134"/>
    </row>
    <row r="905" ht="15.0" customHeight="1">
      <c r="A905" s="133">
        <v>90635.0</v>
      </c>
      <c r="B905" s="137" t="s">
        <v>11300</v>
      </c>
      <c r="C905" s="133" t="s">
        <v>11048</v>
      </c>
      <c r="D905" s="133">
        <v>4.8</v>
      </c>
      <c r="E905" s="134"/>
      <c r="F905" s="134"/>
    </row>
    <row r="906" ht="15.0" customHeight="1">
      <c r="A906" s="133">
        <v>90636.0</v>
      </c>
      <c r="B906" s="137" t="s">
        <v>11301</v>
      </c>
      <c r="C906" s="133" t="s">
        <v>11048</v>
      </c>
      <c r="D906" s="133">
        <v>6.38</v>
      </c>
      <c r="E906" s="134"/>
      <c r="F906" s="134"/>
    </row>
    <row r="907" ht="15.0" customHeight="1">
      <c r="A907" s="133">
        <v>90639.0</v>
      </c>
      <c r="B907" s="137" t="s">
        <v>11302</v>
      </c>
      <c r="C907" s="133" t="s">
        <v>11048</v>
      </c>
      <c r="D907" s="133">
        <v>6.56</v>
      </c>
      <c r="E907" s="134"/>
      <c r="F907" s="134"/>
    </row>
    <row r="908" ht="15.0" customHeight="1">
      <c r="A908" s="133">
        <v>90640.0</v>
      </c>
      <c r="B908" s="137" t="s">
        <v>11303</v>
      </c>
      <c r="C908" s="133" t="s">
        <v>11048</v>
      </c>
      <c r="D908" s="133">
        <v>0.77</v>
      </c>
      <c r="E908" s="134"/>
      <c r="F908" s="134"/>
    </row>
    <row r="909" ht="15.0" customHeight="1">
      <c r="A909" s="133">
        <v>90641.0</v>
      </c>
      <c r="B909" s="137" t="s">
        <v>11304</v>
      </c>
      <c r="C909" s="133" t="s">
        <v>11048</v>
      </c>
      <c r="D909" s="133">
        <v>7.17</v>
      </c>
      <c r="E909" s="134"/>
      <c r="F909" s="134"/>
    </row>
    <row r="910" ht="15.0" customHeight="1">
      <c r="A910" s="133">
        <v>90642.0</v>
      </c>
      <c r="B910" s="137" t="s">
        <v>11305</v>
      </c>
      <c r="C910" s="133" t="s">
        <v>11048</v>
      </c>
      <c r="D910" s="133">
        <v>11.52</v>
      </c>
      <c r="E910" s="134"/>
      <c r="F910" s="134"/>
    </row>
    <row r="911" ht="15.0" customHeight="1">
      <c r="A911" s="133">
        <v>90646.0</v>
      </c>
      <c r="B911" s="137" t="s">
        <v>11306</v>
      </c>
      <c r="C911" s="133" t="s">
        <v>11048</v>
      </c>
      <c r="D911" s="133">
        <v>0.93</v>
      </c>
      <c r="E911" s="134"/>
      <c r="F911" s="134"/>
    </row>
    <row r="912" ht="15.0" customHeight="1">
      <c r="A912" s="133">
        <v>90647.0</v>
      </c>
      <c r="B912" s="137" t="s">
        <v>11307</v>
      </c>
      <c r="C912" s="133" t="s">
        <v>11048</v>
      </c>
      <c r="D912" s="133">
        <v>0.11000000000000001</v>
      </c>
      <c r="E912" s="134"/>
      <c r="F912" s="134"/>
    </row>
    <row r="913" ht="15.0" customHeight="1">
      <c r="A913" s="133">
        <v>90648.0</v>
      </c>
      <c r="B913" s="137" t="s">
        <v>11308</v>
      </c>
      <c r="C913" s="133" t="s">
        <v>11048</v>
      </c>
      <c r="D913" s="133">
        <v>1.02</v>
      </c>
      <c r="E913" s="134"/>
      <c r="F913" s="134"/>
    </row>
    <row r="914" ht="15.0" customHeight="1">
      <c r="A914" s="133">
        <v>90649.0</v>
      </c>
      <c r="B914" s="137" t="s">
        <v>11309</v>
      </c>
      <c r="C914" s="133" t="s">
        <v>11048</v>
      </c>
      <c r="D914" s="133">
        <v>9.89</v>
      </c>
      <c r="E914" s="134"/>
      <c r="F914" s="134"/>
    </row>
    <row r="915" ht="15.0" customHeight="1">
      <c r="A915" s="133">
        <v>90652.0</v>
      </c>
      <c r="B915" s="137" t="s">
        <v>11310</v>
      </c>
      <c r="C915" s="133" t="s">
        <v>11048</v>
      </c>
      <c r="D915" s="133">
        <v>4.27</v>
      </c>
      <c r="E915" s="134"/>
      <c r="F915" s="134"/>
    </row>
    <row r="916" ht="15.0" customHeight="1">
      <c r="A916" s="133">
        <v>90653.0</v>
      </c>
      <c r="B916" s="137" t="s">
        <v>11311</v>
      </c>
      <c r="C916" s="133" t="s">
        <v>11048</v>
      </c>
      <c r="D916" s="133">
        <v>0.5</v>
      </c>
      <c r="E916" s="134"/>
      <c r="F916" s="134"/>
    </row>
    <row r="917" ht="15.0" customHeight="1">
      <c r="A917" s="133">
        <v>90654.0</v>
      </c>
      <c r="B917" s="137" t="s">
        <v>11312</v>
      </c>
      <c r="C917" s="133" t="s">
        <v>11048</v>
      </c>
      <c r="D917" s="133">
        <v>4.67</v>
      </c>
      <c r="E917" s="134"/>
      <c r="F917" s="134"/>
    </row>
    <row r="918" ht="15.0" customHeight="1">
      <c r="A918" s="133">
        <v>90655.0</v>
      </c>
      <c r="B918" s="137" t="s">
        <v>11313</v>
      </c>
      <c r="C918" s="133" t="s">
        <v>11048</v>
      </c>
      <c r="D918" s="133">
        <v>6.51</v>
      </c>
      <c r="E918" s="134"/>
      <c r="F918" s="134"/>
    </row>
    <row r="919" ht="15.0" customHeight="1">
      <c r="A919" s="133">
        <v>90658.0</v>
      </c>
      <c r="B919" s="137" t="s">
        <v>11314</v>
      </c>
      <c r="C919" s="133" t="s">
        <v>11048</v>
      </c>
      <c r="D919" s="133">
        <v>4.57</v>
      </c>
      <c r="E919" s="134"/>
      <c r="F919" s="134"/>
    </row>
    <row r="920" ht="15.0" customHeight="1">
      <c r="A920" s="133">
        <v>90659.0</v>
      </c>
      <c r="B920" s="137" t="s">
        <v>11315</v>
      </c>
      <c r="C920" s="133" t="s">
        <v>11048</v>
      </c>
      <c r="D920" s="133">
        <v>0.54</v>
      </c>
      <c r="E920" s="134"/>
      <c r="F920" s="134"/>
    </row>
    <row r="921" ht="15.0" customHeight="1">
      <c r="A921" s="133">
        <v>90660.0</v>
      </c>
      <c r="B921" s="137" t="s">
        <v>11316</v>
      </c>
      <c r="C921" s="133" t="s">
        <v>11048</v>
      </c>
      <c r="D921" s="133">
        <v>5.0</v>
      </c>
      <c r="E921" s="134"/>
      <c r="F921" s="134"/>
    </row>
    <row r="922" ht="15.0" customHeight="1">
      <c r="A922" s="133">
        <v>90661.0</v>
      </c>
      <c r="B922" s="137" t="s">
        <v>11317</v>
      </c>
      <c r="C922" s="133" t="s">
        <v>11048</v>
      </c>
      <c r="D922" s="133">
        <v>6.51</v>
      </c>
      <c r="E922" s="134"/>
      <c r="F922" s="134"/>
    </row>
    <row r="923" ht="15.0" customHeight="1">
      <c r="A923" s="133">
        <v>90664.0</v>
      </c>
      <c r="B923" s="137" t="s">
        <v>11318</v>
      </c>
      <c r="C923" s="133" t="s">
        <v>11048</v>
      </c>
      <c r="D923" s="133">
        <v>5.19</v>
      </c>
      <c r="E923" s="134"/>
      <c r="F923" s="134"/>
    </row>
    <row r="924" ht="15.0" customHeight="1">
      <c r="A924" s="133">
        <v>90665.0</v>
      </c>
      <c r="B924" s="137" t="s">
        <v>11319</v>
      </c>
      <c r="C924" s="133" t="s">
        <v>11048</v>
      </c>
      <c r="D924" s="133">
        <v>0.71</v>
      </c>
      <c r="E924" s="134"/>
      <c r="F924" s="134"/>
    </row>
    <row r="925" ht="15.0" customHeight="1">
      <c r="A925" s="133">
        <v>90666.0</v>
      </c>
      <c r="B925" s="137" t="s">
        <v>11320</v>
      </c>
      <c r="C925" s="133" t="s">
        <v>11048</v>
      </c>
      <c r="D925" s="133">
        <v>6.49</v>
      </c>
      <c r="E925" s="134"/>
      <c r="F925" s="134"/>
    </row>
    <row r="926" ht="15.0" customHeight="1">
      <c r="A926" s="133">
        <v>90667.0</v>
      </c>
      <c r="B926" s="137" t="s">
        <v>11321</v>
      </c>
      <c r="C926" s="133" t="s">
        <v>11048</v>
      </c>
      <c r="D926" s="133">
        <v>13.72</v>
      </c>
      <c r="E926" s="134"/>
      <c r="F926" s="134"/>
    </row>
    <row r="927" ht="15.0" customHeight="1">
      <c r="A927" s="133">
        <v>90670.0</v>
      </c>
      <c r="B927" s="137" t="s">
        <v>11322</v>
      </c>
      <c r="C927" s="133" t="s">
        <v>11048</v>
      </c>
      <c r="D927" s="133">
        <v>197.76</v>
      </c>
      <c r="E927" s="134"/>
      <c r="F927" s="134"/>
    </row>
    <row r="928" ht="15.0" customHeight="1">
      <c r="A928" s="133">
        <v>90671.0</v>
      </c>
      <c r="B928" s="137" t="s">
        <v>11323</v>
      </c>
      <c r="C928" s="133" t="s">
        <v>11048</v>
      </c>
      <c r="D928" s="133">
        <v>27.45</v>
      </c>
      <c r="E928" s="134"/>
      <c r="F928" s="134"/>
    </row>
    <row r="929" ht="15.0" customHeight="1">
      <c r="A929" s="133">
        <v>90672.0</v>
      </c>
      <c r="B929" s="137" t="s">
        <v>11324</v>
      </c>
      <c r="C929" s="133" t="s">
        <v>11048</v>
      </c>
      <c r="D929" s="133">
        <v>247.48</v>
      </c>
      <c r="E929" s="134"/>
      <c r="F929" s="134"/>
    </row>
    <row r="930" ht="15.0" customHeight="1">
      <c r="A930" s="133">
        <v>90673.0</v>
      </c>
      <c r="B930" s="137" t="s">
        <v>11325</v>
      </c>
      <c r="C930" s="133" t="s">
        <v>11048</v>
      </c>
      <c r="D930" s="133">
        <v>109.74</v>
      </c>
      <c r="E930" s="134"/>
      <c r="F930" s="134"/>
    </row>
    <row r="931" ht="15.0" customHeight="1">
      <c r="A931" s="133">
        <v>90676.0</v>
      </c>
      <c r="B931" s="137" t="s">
        <v>11326</v>
      </c>
      <c r="C931" s="133" t="s">
        <v>11048</v>
      </c>
      <c r="D931" s="133">
        <v>91.02</v>
      </c>
      <c r="E931" s="134"/>
      <c r="F931" s="134"/>
    </row>
    <row r="932" ht="15.0" customHeight="1">
      <c r="A932" s="133">
        <v>90677.0</v>
      </c>
      <c r="B932" s="137" t="s">
        <v>11327</v>
      </c>
      <c r="C932" s="133" t="s">
        <v>11048</v>
      </c>
      <c r="D932" s="133">
        <v>13.76</v>
      </c>
      <c r="E932" s="134"/>
      <c r="F932" s="134"/>
    </row>
    <row r="933" ht="15.0" customHeight="1">
      <c r="A933" s="133">
        <v>90678.0</v>
      </c>
      <c r="B933" s="137" t="s">
        <v>11328</v>
      </c>
      <c r="C933" s="133" t="s">
        <v>11048</v>
      </c>
      <c r="D933" s="133">
        <v>123.76</v>
      </c>
      <c r="E933" s="134"/>
      <c r="F933" s="134"/>
    </row>
    <row r="934" ht="15.0" customHeight="1">
      <c r="A934" s="133">
        <v>90679.0</v>
      </c>
      <c r="B934" s="137" t="s">
        <v>11329</v>
      </c>
      <c r="C934" s="133" t="s">
        <v>11048</v>
      </c>
      <c r="D934" s="133">
        <v>84.16</v>
      </c>
      <c r="E934" s="134"/>
      <c r="F934" s="134"/>
    </row>
    <row r="935" ht="15.0" customHeight="1">
      <c r="A935" s="133">
        <v>90682.0</v>
      </c>
      <c r="B935" s="137" t="s">
        <v>11330</v>
      </c>
      <c r="C935" s="133" t="s">
        <v>11048</v>
      </c>
      <c r="D935" s="133">
        <v>29.53</v>
      </c>
      <c r="E935" s="134"/>
      <c r="F935" s="134"/>
    </row>
    <row r="936" ht="15.0" customHeight="1">
      <c r="A936" s="133">
        <v>90683.0</v>
      </c>
      <c r="B936" s="137" t="s">
        <v>11331</v>
      </c>
      <c r="C936" s="133" t="s">
        <v>11048</v>
      </c>
      <c r="D936" s="133">
        <v>3.5</v>
      </c>
      <c r="E936" s="134"/>
      <c r="F936" s="134"/>
    </row>
    <row r="937" ht="15.0" customHeight="1">
      <c r="A937" s="133">
        <v>90684.0</v>
      </c>
      <c r="B937" s="137" t="s">
        <v>11332</v>
      </c>
      <c r="C937" s="133" t="s">
        <v>11048</v>
      </c>
      <c r="D937" s="133">
        <v>32.3</v>
      </c>
      <c r="E937" s="134"/>
      <c r="F937" s="134"/>
    </row>
    <row r="938" ht="15.0" customHeight="1">
      <c r="A938" s="133">
        <v>90685.0</v>
      </c>
      <c r="B938" s="137" t="s">
        <v>11333</v>
      </c>
      <c r="C938" s="133" t="s">
        <v>11048</v>
      </c>
      <c r="D938" s="133">
        <v>52.2</v>
      </c>
      <c r="E938" s="134"/>
      <c r="F938" s="134"/>
    </row>
    <row r="939" ht="15.0" customHeight="1">
      <c r="A939" s="133">
        <v>90688.0</v>
      </c>
      <c r="B939" s="137" t="s">
        <v>11334</v>
      </c>
      <c r="C939" s="133" t="s">
        <v>11048</v>
      </c>
      <c r="D939" s="133">
        <v>15.18</v>
      </c>
      <c r="E939" s="134"/>
      <c r="F939" s="134"/>
    </row>
    <row r="940" ht="15.0" customHeight="1">
      <c r="A940" s="133">
        <v>90689.0</v>
      </c>
      <c r="B940" s="137" t="s">
        <v>11335</v>
      </c>
      <c r="C940" s="133" t="s">
        <v>11048</v>
      </c>
      <c r="D940" s="133">
        <v>1.53</v>
      </c>
      <c r="E940" s="134"/>
      <c r="F940" s="134"/>
    </row>
    <row r="941" ht="15.0" customHeight="1">
      <c r="A941" s="133">
        <v>90690.0</v>
      </c>
      <c r="B941" s="137" t="s">
        <v>11336</v>
      </c>
      <c r="C941" s="133" t="s">
        <v>11048</v>
      </c>
      <c r="D941" s="133">
        <v>18.97</v>
      </c>
      <c r="E941" s="134"/>
      <c r="F941" s="134"/>
    </row>
    <row r="942" ht="15.0" customHeight="1">
      <c r="A942" s="133">
        <v>90691.0</v>
      </c>
      <c r="B942" s="137" t="s">
        <v>11337</v>
      </c>
      <c r="C942" s="133" t="s">
        <v>11048</v>
      </c>
      <c r="D942" s="133">
        <v>36.56</v>
      </c>
      <c r="E942" s="134"/>
      <c r="F942" s="134"/>
    </row>
    <row r="943" ht="15.0" customHeight="1">
      <c r="A943" s="133">
        <v>90957.0</v>
      </c>
      <c r="B943" s="137" t="s">
        <v>11338</v>
      </c>
      <c r="C943" s="133" t="s">
        <v>11048</v>
      </c>
      <c r="D943" s="133">
        <v>3.86</v>
      </c>
      <c r="E943" s="134"/>
      <c r="F943" s="134"/>
    </row>
    <row r="944" ht="15.0" customHeight="1">
      <c r="A944" s="133">
        <v>90958.0</v>
      </c>
      <c r="B944" s="137" t="s">
        <v>11339</v>
      </c>
      <c r="C944" s="133" t="s">
        <v>11048</v>
      </c>
      <c r="D944" s="133">
        <v>0.53</v>
      </c>
      <c r="E944" s="134"/>
      <c r="F944" s="134"/>
    </row>
    <row r="945" ht="15.0" customHeight="1">
      <c r="A945" s="133">
        <v>90960.0</v>
      </c>
      <c r="B945" s="137" t="s">
        <v>11340</v>
      </c>
      <c r="C945" s="133" t="s">
        <v>11048</v>
      </c>
      <c r="D945" s="133">
        <v>5.16</v>
      </c>
      <c r="E945" s="134"/>
      <c r="F945" s="134"/>
    </row>
    <row r="946" ht="15.0" customHeight="1">
      <c r="A946" s="133">
        <v>90961.0</v>
      </c>
      <c r="B946" s="137" t="s">
        <v>11341</v>
      </c>
      <c r="C946" s="133" t="s">
        <v>11048</v>
      </c>
      <c r="D946" s="133">
        <v>0.71</v>
      </c>
      <c r="E946" s="134"/>
      <c r="F946" s="134"/>
    </row>
    <row r="947" ht="15.0" customHeight="1">
      <c r="A947" s="133">
        <v>90962.0</v>
      </c>
      <c r="B947" s="137" t="s">
        <v>11342</v>
      </c>
      <c r="C947" s="133" t="s">
        <v>11048</v>
      </c>
      <c r="D947" s="133">
        <v>6.46</v>
      </c>
      <c r="E947" s="134"/>
      <c r="F947" s="134"/>
    </row>
    <row r="948" ht="15.0" customHeight="1">
      <c r="A948" s="133">
        <v>90963.0</v>
      </c>
      <c r="B948" s="137" t="s">
        <v>11343</v>
      </c>
      <c r="C948" s="133" t="s">
        <v>11048</v>
      </c>
      <c r="D948" s="133">
        <v>13.72</v>
      </c>
      <c r="E948" s="134"/>
      <c r="F948" s="134"/>
    </row>
    <row r="949" ht="15.0" customHeight="1">
      <c r="A949" s="133">
        <v>90968.0</v>
      </c>
      <c r="B949" s="137" t="s">
        <v>11344</v>
      </c>
      <c r="C949" s="133" t="s">
        <v>11048</v>
      </c>
      <c r="D949" s="133">
        <v>5.18</v>
      </c>
      <c r="E949" s="134"/>
      <c r="F949" s="134"/>
    </row>
    <row r="950" ht="15.0" customHeight="1">
      <c r="A950" s="133">
        <v>90969.0</v>
      </c>
      <c r="B950" s="137" t="s">
        <v>11345</v>
      </c>
      <c r="C950" s="133" t="s">
        <v>11048</v>
      </c>
      <c r="D950" s="133">
        <v>0.71</v>
      </c>
      <c r="E950" s="134"/>
      <c r="F950" s="134"/>
    </row>
    <row r="951" ht="15.0" customHeight="1">
      <c r="A951" s="133">
        <v>90970.0</v>
      </c>
      <c r="B951" s="137" t="s">
        <v>11346</v>
      </c>
      <c r="C951" s="133" t="s">
        <v>11048</v>
      </c>
      <c r="D951" s="133">
        <v>6.48</v>
      </c>
      <c r="E951" s="134"/>
      <c r="F951" s="134"/>
    </row>
    <row r="952" ht="15.0" customHeight="1">
      <c r="A952" s="133">
        <v>90971.0</v>
      </c>
      <c r="B952" s="137" t="s">
        <v>11347</v>
      </c>
      <c r="C952" s="133" t="s">
        <v>11048</v>
      </c>
      <c r="D952" s="133">
        <v>55.61</v>
      </c>
      <c r="E952" s="134"/>
      <c r="F952" s="134"/>
    </row>
    <row r="953" ht="15.0" customHeight="1">
      <c r="A953" s="133">
        <v>90975.0</v>
      </c>
      <c r="B953" s="137" t="s">
        <v>11348</v>
      </c>
      <c r="C953" s="133" t="s">
        <v>11048</v>
      </c>
      <c r="D953" s="133">
        <v>13.15</v>
      </c>
      <c r="E953" s="134"/>
      <c r="F953" s="134"/>
    </row>
    <row r="954" ht="15.0" customHeight="1">
      <c r="A954" s="133">
        <v>90976.0</v>
      </c>
      <c r="B954" s="137" t="s">
        <v>11349</v>
      </c>
      <c r="C954" s="133" t="s">
        <v>11048</v>
      </c>
      <c r="D954" s="133">
        <v>1.82</v>
      </c>
      <c r="E954" s="134"/>
      <c r="F954" s="134"/>
    </row>
    <row r="955" ht="15.0" customHeight="1">
      <c r="A955" s="133">
        <v>90977.0</v>
      </c>
      <c r="B955" s="137" t="s">
        <v>11350</v>
      </c>
      <c r="C955" s="133" t="s">
        <v>11048</v>
      </c>
      <c r="D955" s="133">
        <v>16.46</v>
      </c>
      <c r="E955" s="134"/>
      <c r="F955" s="134"/>
    </row>
    <row r="956" ht="15.0" customHeight="1">
      <c r="A956" s="133">
        <v>90978.0</v>
      </c>
      <c r="B956" s="137" t="s">
        <v>11351</v>
      </c>
      <c r="C956" s="133" t="s">
        <v>11048</v>
      </c>
      <c r="D956" s="133">
        <v>144.27</v>
      </c>
      <c r="E956" s="134"/>
      <c r="F956" s="134"/>
    </row>
    <row r="957" ht="15.0" customHeight="1">
      <c r="A957" s="133">
        <v>90992.0</v>
      </c>
      <c r="B957" s="137" t="s">
        <v>11352</v>
      </c>
      <c r="C957" s="133" t="s">
        <v>11048</v>
      </c>
      <c r="D957" s="133">
        <v>6.14</v>
      </c>
      <c r="E957" s="134"/>
      <c r="F957" s="134"/>
    </row>
    <row r="958" ht="15.0" customHeight="1">
      <c r="A958" s="133">
        <v>90993.0</v>
      </c>
      <c r="B958" s="137" t="s">
        <v>11353</v>
      </c>
      <c r="C958" s="133" t="s">
        <v>11048</v>
      </c>
      <c r="D958" s="133">
        <v>0.85</v>
      </c>
      <c r="E958" s="134"/>
      <c r="F958" s="134"/>
    </row>
    <row r="959" ht="15.0" customHeight="1">
      <c r="A959" s="133">
        <v>90994.0</v>
      </c>
      <c r="B959" s="137" t="s">
        <v>11354</v>
      </c>
      <c r="C959" s="133" t="s">
        <v>11048</v>
      </c>
      <c r="D959" s="133">
        <v>7.69</v>
      </c>
      <c r="E959" s="134"/>
      <c r="F959" s="134"/>
    </row>
    <row r="960" ht="15.0" customHeight="1">
      <c r="A960" s="133">
        <v>90995.0</v>
      </c>
      <c r="B960" s="137" t="s">
        <v>11355</v>
      </c>
      <c r="C960" s="133" t="s">
        <v>11048</v>
      </c>
      <c r="D960" s="133">
        <v>75.54</v>
      </c>
      <c r="E960" s="134"/>
      <c r="F960" s="134"/>
    </row>
    <row r="961" ht="15.0" customHeight="1">
      <c r="A961" s="133">
        <v>91021.0</v>
      </c>
      <c r="B961" s="137" t="s">
        <v>11356</v>
      </c>
      <c r="C961" s="133" t="s">
        <v>11048</v>
      </c>
      <c r="D961" s="133">
        <v>10.81</v>
      </c>
      <c r="E961" s="134"/>
      <c r="F961" s="134"/>
    </row>
    <row r="962" ht="15.0" customHeight="1">
      <c r="A962" s="133">
        <v>91026.0</v>
      </c>
      <c r="B962" s="137" t="s">
        <v>11357</v>
      </c>
      <c r="C962" s="133" t="s">
        <v>11048</v>
      </c>
      <c r="D962" s="133">
        <v>17.11</v>
      </c>
      <c r="E962" s="134"/>
      <c r="F962" s="134"/>
    </row>
    <row r="963" ht="15.0" customHeight="1">
      <c r="A963" s="133">
        <v>91027.0</v>
      </c>
      <c r="B963" s="137" t="s">
        <v>11358</v>
      </c>
      <c r="C963" s="133" t="s">
        <v>11048</v>
      </c>
      <c r="D963" s="133">
        <v>3.48</v>
      </c>
      <c r="E963" s="134"/>
      <c r="F963" s="134"/>
    </row>
    <row r="964" ht="15.0" customHeight="1">
      <c r="A964" s="133">
        <v>91028.0</v>
      </c>
      <c r="B964" s="137" t="s">
        <v>11359</v>
      </c>
      <c r="C964" s="133" t="s">
        <v>11048</v>
      </c>
      <c r="D964" s="133">
        <v>2.76</v>
      </c>
      <c r="E964" s="134"/>
      <c r="F964" s="134"/>
    </row>
    <row r="965" ht="15.0" customHeight="1">
      <c r="A965" s="133">
        <v>91029.0</v>
      </c>
      <c r="B965" s="137" t="s">
        <v>11360</v>
      </c>
      <c r="C965" s="133" t="s">
        <v>11048</v>
      </c>
      <c r="D965" s="133">
        <v>31.25</v>
      </c>
      <c r="E965" s="134"/>
      <c r="F965" s="134"/>
    </row>
    <row r="966" ht="15.0" customHeight="1">
      <c r="A966" s="133">
        <v>91030.0</v>
      </c>
      <c r="B966" s="137" t="s">
        <v>11361</v>
      </c>
      <c r="C966" s="133" t="s">
        <v>11048</v>
      </c>
      <c r="D966" s="133">
        <v>134.61</v>
      </c>
      <c r="E966" s="134"/>
      <c r="F966" s="134"/>
    </row>
    <row r="967" ht="15.0" customHeight="1">
      <c r="A967" s="133">
        <v>91273.0</v>
      </c>
      <c r="B967" s="137" t="s">
        <v>11362</v>
      </c>
      <c r="C967" s="133" t="s">
        <v>11048</v>
      </c>
      <c r="D967" s="133">
        <v>0.48</v>
      </c>
      <c r="E967" s="134"/>
      <c r="F967" s="134"/>
    </row>
    <row r="968" ht="15.0" customHeight="1">
      <c r="A968" s="133">
        <v>91274.0</v>
      </c>
      <c r="B968" s="137" t="s">
        <v>11363</v>
      </c>
      <c r="C968" s="133" t="s">
        <v>11048</v>
      </c>
      <c r="D968" s="133">
        <v>0.06</v>
      </c>
      <c r="E968" s="134"/>
      <c r="F968" s="134"/>
    </row>
    <row r="969" ht="15.0" customHeight="1">
      <c r="A969" s="133">
        <v>91275.0</v>
      </c>
      <c r="B969" s="137" t="s">
        <v>11364</v>
      </c>
      <c r="C969" s="133" t="s">
        <v>11048</v>
      </c>
      <c r="D969" s="133">
        <v>0.61</v>
      </c>
      <c r="E969" s="134"/>
      <c r="F969" s="134"/>
    </row>
    <row r="970" ht="15.0" customHeight="1">
      <c r="A970" s="133">
        <v>91276.0</v>
      </c>
      <c r="B970" s="137" t="s">
        <v>11365</v>
      </c>
      <c r="C970" s="133" t="s">
        <v>11048</v>
      </c>
      <c r="D970" s="133">
        <v>10.0</v>
      </c>
      <c r="E970" s="134"/>
      <c r="F970" s="134"/>
    </row>
    <row r="971" ht="15.0" customHeight="1">
      <c r="A971" s="133">
        <v>91279.0</v>
      </c>
      <c r="B971" s="137" t="s">
        <v>11366</v>
      </c>
      <c r="C971" s="133" t="s">
        <v>11048</v>
      </c>
      <c r="D971" s="133">
        <v>0.7</v>
      </c>
      <c r="E971" s="134"/>
      <c r="F971" s="134"/>
    </row>
    <row r="972" ht="15.0" customHeight="1">
      <c r="A972" s="133">
        <v>91280.0</v>
      </c>
      <c r="B972" s="137" t="s">
        <v>11367</v>
      </c>
      <c r="C972" s="133" t="s">
        <v>11048</v>
      </c>
      <c r="D972" s="133">
        <v>0.07</v>
      </c>
      <c r="E972" s="134"/>
      <c r="F972" s="134"/>
    </row>
    <row r="973" ht="15.0" customHeight="1">
      <c r="A973" s="133">
        <v>91281.0</v>
      </c>
      <c r="B973" s="137" t="s">
        <v>11368</v>
      </c>
      <c r="C973" s="133" t="s">
        <v>11048</v>
      </c>
      <c r="D973" s="133">
        <v>0.8800000000000001</v>
      </c>
      <c r="E973" s="134"/>
      <c r="F973" s="134"/>
    </row>
    <row r="974" ht="15.0" customHeight="1">
      <c r="A974" s="133">
        <v>91282.0</v>
      </c>
      <c r="B974" s="137" t="s">
        <v>11369</v>
      </c>
      <c r="C974" s="133" t="s">
        <v>11048</v>
      </c>
      <c r="D974" s="133">
        <v>10.07</v>
      </c>
      <c r="E974" s="134"/>
      <c r="F974" s="134"/>
    </row>
    <row r="975" ht="15.0" customHeight="1">
      <c r="A975" s="133">
        <v>91354.0</v>
      </c>
      <c r="B975" s="137" t="s">
        <v>11370</v>
      </c>
      <c r="C975" s="133" t="s">
        <v>11048</v>
      </c>
      <c r="D975" s="133">
        <v>12.89</v>
      </c>
      <c r="E975" s="134"/>
      <c r="F975" s="134"/>
    </row>
    <row r="976" ht="15.0" customHeight="1">
      <c r="A976" s="133">
        <v>91355.0</v>
      </c>
      <c r="B976" s="137" t="s">
        <v>11371</v>
      </c>
      <c r="C976" s="133" t="s">
        <v>11048</v>
      </c>
      <c r="D976" s="133">
        <v>2.7</v>
      </c>
      <c r="E976" s="134"/>
      <c r="F976" s="134"/>
    </row>
    <row r="977" ht="15.0" customHeight="1">
      <c r="A977" s="133">
        <v>91356.0</v>
      </c>
      <c r="B977" s="137" t="s">
        <v>11372</v>
      </c>
      <c r="C977" s="133" t="s">
        <v>11048</v>
      </c>
      <c r="D977" s="133">
        <v>2.14</v>
      </c>
      <c r="E977" s="134"/>
      <c r="F977" s="134"/>
    </row>
    <row r="978" ht="15.0" customHeight="1">
      <c r="A978" s="133">
        <v>91359.0</v>
      </c>
      <c r="B978" s="137" t="s">
        <v>11373</v>
      </c>
      <c r="C978" s="133" t="s">
        <v>11048</v>
      </c>
      <c r="D978" s="133">
        <v>16.42</v>
      </c>
      <c r="E978" s="134"/>
      <c r="F978" s="134"/>
    </row>
    <row r="979" ht="15.0" customHeight="1">
      <c r="A979" s="133">
        <v>91360.0</v>
      </c>
      <c r="B979" s="137" t="s">
        <v>11374</v>
      </c>
      <c r="C979" s="133" t="s">
        <v>11048</v>
      </c>
      <c r="D979" s="133">
        <v>3.13</v>
      </c>
      <c r="E979" s="134"/>
      <c r="F979" s="134"/>
    </row>
    <row r="980" ht="15.0" customHeight="1">
      <c r="A980" s="133">
        <v>91361.0</v>
      </c>
      <c r="B980" s="137" t="s">
        <v>11375</v>
      </c>
      <c r="C980" s="133" t="s">
        <v>11048</v>
      </c>
      <c r="D980" s="133">
        <v>2.47</v>
      </c>
      <c r="E980" s="134"/>
      <c r="F980" s="134"/>
    </row>
    <row r="981" ht="15.0" customHeight="1">
      <c r="A981" s="133">
        <v>91367.0</v>
      </c>
      <c r="B981" s="137" t="s">
        <v>11376</v>
      </c>
      <c r="C981" s="133" t="s">
        <v>11048</v>
      </c>
      <c r="D981" s="133">
        <v>17.41</v>
      </c>
      <c r="E981" s="134"/>
      <c r="F981" s="134"/>
    </row>
    <row r="982" ht="15.0" customHeight="1">
      <c r="A982" s="133">
        <v>91368.0</v>
      </c>
      <c r="B982" s="137" t="s">
        <v>11377</v>
      </c>
      <c r="C982" s="133" t="s">
        <v>11048</v>
      </c>
      <c r="D982" s="133">
        <v>3.4</v>
      </c>
      <c r="E982" s="134"/>
      <c r="F982" s="134"/>
    </row>
    <row r="983" ht="15.0" customHeight="1">
      <c r="A983" s="133">
        <v>91369.0</v>
      </c>
      <c r="B983" s="137" t="s">
        <v>11378</v>
      </c>
      <c r="C983" s="133" t="s">
        <v>11048</v>
      </c>
      <c r="D983" s="133">
        <v>2.69</v>
      </c>
      <c r="E983" s="134"/>
      <c r="F983" s="134"/>
    </row>
    <row r="984" ht="15.0" customHeight="1">
      <c r="A984" s="133">
        <v>91375.0</v>
      </c>
      <c r="B984" s="137" t="s">
        <v>11379</v>
      </c>
      <c r="C984" s="133" t="s">
        <v>11048</v>
      </c>
      <c r="D984" s="133">
        <v>10.86</v>
      </c>
      <c r="E984" s="134"/>
      <c r="F984" s="134"/>
    </row>
    <row r="985" ht="15.0" customHeight="1">
      <c r="A985" s="133">
        <v>91376.0</v>
      </c>
      <c r="B985" s="137" t="s">
        <v>11380</v>
      </c>
      <c r="C985" s="133" t="s">
        <v>11048</v>
      </c>
      <c r="D985" s="133">
        <v>2.28</v>
      </c>
      <c r="E985" s="134"/>
      <c r="F985" s="134"/>
    </row>
    <row r="986" ht="15.0" customHeight="1">
      <c r="A986" s="133">
        <v>91377.0</v>
      </c>
      <c r="B986" s="137" t="s">
        <v>11381</v>
      </c>
      <c r="C986" s="133" t="s">
        <v>11048</v>
      </c>
      <c r="D986" s="133">
        <v>1.8</v>
      </c>
      <c r="E986" s="134"/>
      <c r="F986" s="134"/>
    </row>
    <row r="987" ht="15.0" customHeight="1">
      <c r="A987" s="133">
        <v>91380.0</v>
      </c>
      <c r="B987" s="137" t="s">
        <v>11382</v>
      </c>
      <c r="C987" s="133" t="s">
        <v>11048</v>
      </c>
      <c r="D987" s="133">
        <v>19.93</v>
      </c>
      <c r="E987" s="134"/>
      <c r="F987" s="134"/>
    </row>
    <row r="988" ht="15.0" customHeight="1">
      <c r="A988" s="133">
        <v>91381.0</v>
      </c>
      <c r="B988" s="137" t="s">
        <v>11383</v>
      </c>
      <c r="C988" s="133" t="s">
        <v>11048</v>
      </c>
      <c r="D988" s="133">
        <v>3.84</v>
      </c>
      <c r="E988" s="134"/>
      <c r="F988" s="134"/>
    </row>
    <row r="989" ht="15.0" customHeight="1">
      <c r="A989" s="133">
        <v>91382.0</v>
      </c>
      <c r="B989" s="137" t="s">
        <v>11384</v>
      </c>
      <c r="C989" s="133" t="s">
        <v>11048</v>
      </c>
      <c r="D989" s="133">
        <v>3.04</v>
      </c>
      <c r="E989" s="134"/>
      <c r="F989" s="134"/>
    </row>
    <row r="990" ht="15.0" customHeight="1">
      <c r="A990" s="133">
        <v>91383.0</v>
      </c>
      <c r="B990" s="137" t="s">
        <v>11385</v>
      </c>
      <c r="C990" s="133" t="s">
        <v>11048</v>
      </c>
      <c r="D990" s="133">
        <v>35.58</v>
      </c>
      <c r="E990" s="134"/>
      <c r="F990" s="134"/>
    </row>
    <row r="991" ht="15.0" customHeight="1">
      <c r="A991" s="133">
        <v>91384.0</v>
      </c>
      <c r="B991" s="137" t="s">
        <v>11386</v>
      </c>
      <c r="C991" s="133" t="s">
        <v>11048</v>
      </c>
      <c r="D991" s="133">
        <v>92.94</v>
      </c>
      <c r="E991" s="134"/>
      <c r="F991" s="134"/>
    </row>
    <row r="992" ht="15.0" customHeight="1">
      <c r="A992" s="133">
        <v>91390.0</v>
      </c>
      <c r="B992" s="137" t="s">
        <v>11387</v>
      </c>
      <c r="C992" s="133" t="s">
        <v>11048</v>
      </c>
      <c r="D992" s="133">
        <v>14.45</v>
      </c>
      <c r="E992" s="134"/>
      <c r="F992" s="134"/>
    </row>
    <row r="993" ht="15.0" customHeight="1">
      <c r="A993" s="133">
        <v>91391.0</v>
      </c>
      <c r="B993" s="137" t="s">
        <v>11388</v>
      </c>
      <c r="C993" s="133" t="s">
        <v>11048</v>
      </c>
      <c r="D993" s="133">
        <v>2.92</v>
      </c>
      <c r="E993" s="134"/>
      <c r="F993" s="134"/>
    </row>
    <row r="994" ht="15.0" customHeight="1">
      <c r="A994" s="133">
        <v>91392.0</v>
      </c>
      <c r="B994" s="137" t="s">
        <v>11389</v>
      </c>
      <c r="C994" s="133" t="s">
        <v>11048</v>
      </c>
      <c r="D994" s="133">
        <v>2.32</v>
      </c>
      <c r="E994" s="134"/>
      <c r="F994" s="134"/>
    </row>
    <row r="995" ht="15.0" customHeight="1">
      <c r="A995" s="133">
        <v>91396.0</v>
      </c>
      <c r="B995" s="137" t="s">
        <v>11390</v>
      </c>
      <c r="C995" s="133" t="s">
        <v>11048</v>
      </c>
      <c r="D995" s="133">
        <v>20.92</v>
      </c>
      <c r="E995" s="134"/>
      <c r="F995" s="134"/>
    </row>
    <row r="996" ht="15.0" customHeight="1">
      <c r="A996" s="133">
        <v>91397.0</v>
      </c>
      <c r="B996" s="137" t="s">
        <v>11391</v>
      </c>
      <c r="C996" s="133" t="s">
        <v>11048</v>
      </c>
      <c r="D996" s="133">
        <v>4.0</v>
      </c>
      <c r="E996" s="134"/>
      <c r="F996" s="134"/>
    </row>
    <row r="997" ht="15.0" customHeight="1">
      <c r="A997" s="133">
        <v>91398.0</v>
      </c>
      <c r="B997" s="137" t="s">
        <v>11392</v>
      </c>
      <c r="C997" s="133" t="s">
        <v>11048</v>
      </c>
      <c r="D997" s="133">
        <v>3.17</v>
      </c>
      <c r="E997" s="134"/>
      <c r="F997" s="134"/>
    </row>
    <row r="998" ht="15.0" customHeight="1">
      <c r="A998" s="133">
        <v>91402.0</v>
      </c>
      <c r="B998" s="137" t="s">
        <v>11393</v>
      </c>
      <c r="C998" s="133" t="s">
        <v>11048</v>
      </c>
      <c r="D998" s="133">
        <v>2.57</v>
      </c>
      <c r="E998" s="134"/>
      <c r="F998" s="134"/>
    </row>
    <row r="999" ht="15.0" customHeight="1">
      <c r="A999" s="133">
        <v>91466.0</v>
      </c>
      <c r="B999" s="137" t="s">
        <v>11394</v>
      </c>
      <c r="C999" s="133" t="s">
        <v>11048</v>
      </c>
      <c r="D999" s="133">
        <v>2.5</v>
      </c>
      <c r="E999" s="134"/>
      <c r="F999" s="134"/>
    </row>
    <row r="1000" ht="15.0" customHeight="1">
      <c r="A1000" s="133">
        <v>91467.0</v>
      </c>
      <c r="B1000" s="137" t="s">
        <v>11395</v>
      </c>
      <c r="C1000" s="133" t="s">
        <v>11048</v>
      </c>
      <c r="D1000" s="133">
        <v>145.1</v>
      </c>
      <c r="E1000" s="134"/>
      <c r="F1000" s="134"/>
    </row>
    <row r="1001" ht="15.0" customHeight="1">
      <c r="A1001" s="133">
        <v>91468.0</v>
      </c>
      <c r="B1001" s="137" t="s">
        <v>11396</v>
      </c>
      <c r="C1001" s="133" t="s">
        <v>11048</v>
      </c>
      <c r="D1001" s="133">
        <v>20.24</v>
      </c>
      <c r="E1001" s="134"/>
      <c r="F1001" s="134"/>
    </row>
    <row r="1002" ht="15.0" customHeight="1">
      <c r="A1002" s="133">
        <v>91469.0</v>
      </c>
      <c r="B1002" s="137" t="s">
        <v>11397</v>
      </c>
      <c r="C1002" s="133" t="s">
        <v>11048</v>
      </c>
      <c r="D1002" s="133">
        <v>3.99</v>
      </c>
      <c r="E1002" s="134"/>
      <c r="F1002" s="134"/>
    </row>
    <row r="1003" ht="15.0" customHeight="1">
      <c r="A1003" s="133">
        <v>91484.0</v>
      </c>
      <c r="B1003" s="137" t="s">
        <v>11398</v>
      </c>
      <c r="C1003" s="133" t="s">
        <v>11048</v>
      </c>
      <c r="D1003" s="133">
        <v>3.17</v>
      </c>
      <c r="E1003" s="134"/>
      <c r="F1003" s="134"/>
    </row>
    <row r="1004" ht="15.0" customHeight="1">
      <c r="A1004" s="133">
        <v>91485.0</v>
      </c>
      <c r="B1004" s="137" t="s">
        <v>11399</v>
      </c>
      <c r="C1004" s="133" t="s">
        <v>11048</v>
      </c>
      <c r="D1004" s="133">
        <v>142.02</v>
      </c>
      <c r="E1004" s="134"/>
      <c r="F1004" s="134"/>
    </row>
    <row r="1005" ht="15.0" customHeight="1">
      <c r="A1005" s="133">
        <v>91529.0</v>
      </c>
      <c r="B1005" s="137" t="s">
        <v>11400</v>
      </c>
      <c r="C1005" s="133" t="s">
        <v>11048</v>
      </c>
      <c r="D1005" s="133">
        <v>0.71</v>
      </c>
      <c r="E1005" s="134"/>
      <c r="F1005" s="134"/>
    </row>
    <row r="1006" ht="15.0" customHeight="1">
      <c r="A1006" s="133">
        <v>91530.0</v>
      </c>
      <c r="B1006" s="137" t="s">
        <v>11401</v>
      </c>
      <c r="C1006" s="133" t="s">
        <v>11048</v>
      </c>
      <c r="D1006" s="133">
        <v>0.09</v>
      </c>
      <c r="E1006" s="134"/>
      <c r="F1006" s="134"/>
    </row>
    <row r="1007" ht="15.0" customHeight="1">
      <c r="A1007" s="133">
        <v>91531.0</v>
      </c>
      <c r="B1007" s="137" t="s">
        <v>11402</v>
      </c>
      <c r="C1007" s="133" t="s">
        <v>11048</v>
      </c>
      <c r="D1007" s="133">
        <v>0.9</v>
      </c>
      <c r="E1007" s="134"/>
      <c r="F1007" s="134"/>
    </row>
    <row r="1008" ht="15.0" customHeight="1">
      <c r="A1008" s="133">
        <v>91532.0</v>
      </c>
      <c r="B1008" s="137" t="s">
        <v>11403</v>
      </c>
      <c r="C1008" s="133" t="s">
        <v>11048</v>
      </c>
      <c r="D1008" s="133">
        <v>7.15</v>
      </c>
      <c r="E1008" s="134"/>
      <c r="F1008" s="134"/>
    </row>
    <row r="1009" ht="15.0" customHeight="1">
      <c r="A1009" s="133">
        <v>91629.0</v>
      </c>
      <c r="B1009" s="137" t="s">
        <v>11404</v>
      </c>
      <c r="C1009" s="133" t="s">
        <v>11048</v>
      </c>
      <c r="D1009" s="133">
        <v>15.65</v>
      </c>
      <c r="E1009" s="134"/>
      <c r="F1009" s="134"/>
    </row>
    <row r="1010" ht="15.0" customHeight="1">
      <c r="A1010" s="133">
        <v>91630.0</v>
      </c>
      <c r="B1010" s="137" t="s">
        <v>11405</v>
      </c>
      <c r="C1010" s="133" t="s">
        <v>11048</v>
      </c>
      <c r="D1010" s="133">
        <v>2.91</v>
      </c>
      <c r="E1010" s="134"/>
      <c r="F1010" s="134"/>
    </row>
    <row r="1011" ht="15.0" customHeight="1">
      <c r="A1011" s="133">
        <v>91631.0</v>
      </c>
      <c r="B1011" s="137" t="s">
        <v>11406</v>
      </c>
      <c r="C1011" s="133" t="s">
        <v>11048</v>
      </c>
      <c r="D1011" s="133">
        <v>2.3</v>
      </c>
      <c r="E1011" s="134"/>
      <c r="F1011" s="134"/>
    </row>
    <row r="1012" ht="15.0" customHeight="1">
      <c r="A1012" s="133">
        <v>91632.0</v>
      </c>
      <c r="B1012" s="137" t="s">
        <v>11407</v>
      </c>
      <c r="C1012" s="133" t="s">
        <v>11048</v>
      </c>
      <c r="D1012" s="133">
        <v>26.35</v>
      </c>
      <c r="E1012" s="134"/>
      <c r="F1012" s="134"/>
    </row>
    <row r="1013" ht="15.0" customHeight="1">
      <c r="A1013" s="133">
        <v>91633.0</v>
      </c>
      <c r="B1013" s="137" t="s">
        <v>11408</v>
      </c>
      <c r="C1013" s="133" t="s">
        <v>11048</v>
      </c>
      <c r="D1013" s="133">
        <v>122.81</v>
      </c>
      <c r="E1013" s="134"/>
      <c r="F1013" s="134"/>
    </row>
    <row r="1014" ht="15.0" customHeight="1">
      <c r="A1014" s="133">
        <v>91640.0</v>
      </c>
      <c r="B1014" s="137" t="s">
        <v>11409</v>
      </c>
      <c r="C1014" s="133" t="s">
        <v>11048</v>
      </c>
      <c r="D1014" s="133">
        <v>31.08</v>
      </c>
      <c r="E1014" s="134"/>
      <c r="F1014" s="134"/>
    </row>
    <row r="1015" ht="15.0" customHeight="1">
      <c r="A1015" s="133">
        <v>91641.0</v>
      </c>
      <c r="B1015" s="137" t="s">
        <v>11410</v>
      </c>
      <c r="C1015" s="133" t="s">
        <v>11048</v>
      </c>
      <c r="D1015" s="133">
        <v>6.35</v>
      </c>
      <c r="E1015" s="134"/>
      <c r="F1015" s="134"/>
    </row>
    <row r="1016" ht="15.0" customHeight="1">
      <c r="A1016" s="133">
        <v>91642.0</v>
      </c>
      <c r="B1016" s="137" t="s">
        <v>11411</v>
      </c>
      <c r="C1016" s="133" t="s">
        <v>11048</v>
      </c>
      <c r="D1016" s="133">
        <v>5.03</v>
      </c>
      <c r="E1016" s="134"/>
      <c r="F1016" s="134"/>
    </row>
    <row r="1017" ht="15.0" customHeight="1">
      <c r="A1017" s="133">
        <v>91643.0</v>
      </c>
      <c r="B1017" s="137" t="s">
        <v>11412</v>
      </c>
      <c r="C1017" s="133" t="s">
        <v>11048</v>
      </c>
      <c r="D1017" s="133">
        <v>55.23</v>
      </c>
      <c r="E1017" s="134"/>
      <c r="F1017" s="134"/>
    </row>
    <row r="1018" ht="15.0" customHeight="1">
      <c r="A1018" s="133">
        <v>91644.0</v>
      </c>
      <c r="B1018" s="137" t="s">
        <v>11413</v>
      </c>
      <c r="C1018" s="133" t="s">
        <v>11048</v>
      </c>
      <c r="D1018" s="133">
        <v>276.36</v>
      </c>
      <c r="E1018" s="134"/>
      <c r="F1018" s="134"/>
    </row>
    <row r="1019" ht="15.0" customHeight="1">
      <c r="A1019" s="133">
        <v>91688.0</v>
      </c>
      <c r="B1019" s="137" t="s">
        <v>11414</v>
      </c>
      <c r="C1019" s="133" t="s">
        <v>11048</v>
      </c>
      <c r="D1019" s="133">
        <v>0.08</v>
      </c>
      <c r="E1019" s="134"/>
      <c r="F1019" s="134"/>
    </row>
    <row r="1020" ht="15.0" customHeight="1">
      <c r="A1020" s="133">
        <v>91689.0</v>
      </c>
      <c r="B1020" s="137" t="s">
        <v>11415</v>
      </c>
      <c r="C1020" s="133" t="s">
        <v>11048</v>
      </c>
      <c r="D1020" s="133">
        <v>0.0</v>
      </c>
      <c r="E1020" s="134"/>
      <c r="F1020" s="134"/>
    </row>
    <row r="1021" ht="15.0" customHeight="1">
      <c r="A1021" s="133">
        <v>91690.0</v>
      </c>
      <c r="B1021" s="137" t="s">
        <v>11416</v>
      </c>
      <c r="C1021" s="133" t="s">
        <v>11048</v>
      </c>
      <c r="D1021" s="133">
        <v>0.05</v>
      </c>
      <c r="E1021" s="134"/>
      <c r="F1021" s="134"/>
    </row>
    <row r="1022" ht="15.0" customHeight="1">
      <c r="A1022" s="133">
        <v>91691.0</v>
      </c>
      <c r="B1022" s="137" t="s">
        <v>11417</v>
      </c>
      <c r="C1022" s="133" t="s">
        <v>11048</v>
      </c>
      <c r="D1022" s="133">
        <v>1.38</v>
      </c>
      <c r="E1022" s="134"/>
      <c r="F1022" s="134"/>
    </row>
    <row r="1023" ht="15.0" customHeight="1">
      <c r="A1023" s="133">
        <v>92040.0</v>
      </c>
      <c r="B1023" s="137" t="s">
        <v>11418</v>
      </c>
      <c r="C1023" s="133" t="s">
        <v>11048</v>
      </c>
      <c r="D1023" s="133">
        <v>6.07</v>
      </c>
      <c r="E1023" s="134"/>
      <c r="F1023" s="134"/>
    </row>
    <row r="1024" ht="15.0" customHeight="1">
      <c r="A1024" s="133">
        <v>92041.0</v>
      </c>
      <c r="B1024" s="137" t="s">
        <v>11419</v>
      </c>
      <c r="C1024" s="133" t="s">
        <v>11048</v>
      </c>
      <c r="D1024" s="133">
        <v>0.64</v>
      </c>
      <c r="E1024" s="134"/>
      <c r="F1024" s="134"/>
    </row>
    <row r="1025" ht="15.0" customHeight="1">
      <c r="A1025" s="133">
        <v>92042.0</v>
      </c>
      <c r="B1025" s="137" t="s">
        <v>11420</v>
      </c>
      <c r="C1025" s="133" t="s">
        <v>11048</v>
      </c>
      <c r="D1025" s="133">
        <v>5.06</v>
      </c>
      <c r="E1025" s="134"/>
      <c r="F1025" s="134"/>
    </row>
    <row r="1026" ht="15.0" customHeight="1">
      <c r="A1026" s="133">
        <v>92101.0</v>
      </c>
      <c r="B1026" s="137" t="s">
        <v>11421</v>
      </c>
      <c r="C1026" s="133" t="s">
        <v>11048</v>
      </c>
      <c r="D1026" s="133">
        <v>27.95</v>
      </c>
      <c r="E1026" s="134"/>
      <c r="F1026" s="134"/>
    </row>
    <row r="1027" ht="15.0" customHeight="1">
      <c r="A1027" s="133">
        <v>92102.0</v>
      </c>
      <c r="B1027" s="137" t="s">
        <v>11422</v>
      </c>
      <c r="C1027" s="133" t="s">
        <v>11048</v>
      </c>
      <c r="D1027" s="133">
        <v>4.94</v>
      </c>
      <c r="E1027" s="134"/>
      <c r="F1027" s="134"/>
    </row>
    <row r="1028" ht="15.0" customHeight="1">
      <c r="A1028" s="133">
        <v>92103.0</v>
      </c>
      <c r="B1028" s="137" t="s">
        <v>11423</v>
      </c>
      <c r="C1028" s="133" t="s">
        <v>11048</v>
      </c>
      <c r="D1028" s="133">
        <v>3.91</v>
      </c>
      <c r="E1028" s="134"/>
      <c r="F1028" s="134"/>
    </row>
    <row r="1029" ht="15.0" customHeight="1">
      <c r="A1029" s="133">
        <v>92104.0</v>
      </c>
      <c r="B1029" s="137" t="s">
        <v>11424</v>
      </c>
      <c r="C1029" s="133" t="s">
        <v>11048</v>
      </c>
      <c r="D1029" s="133">
        <v>44.96</v>
      </c>
      <c r="E1029" s="134"/>
      <c r="F1029" s="134"/>
    </row>
    <row r="1030" ht="15.0" customHeight="1">
      <c r="A1030" s="133">
        <v>92105.0</v>
      </c>
      <c r="B1030" s="137" t="s">
        <v>11425</v>
      </c>
      <c r="C1030" s="133" t="s">
        <v>11048</v>
      </c>
      <c r="D1030" s="133">
        <v>176.55</v>
      </c>
      <c r="E1030" s="134"/>
      <c r="F1030" s="134"/>
    </row>
    <row r="1031" ht="15.0" customHeight="1">
      <c r="A1031" s="133">
        <v>92108.0</v>
      </c>
      <c r="B1031" s="137" t="s">
        <v>11426</v>
      </c>
      <c r="C1031" s="133" t="s">
        <v>11048</v>
      </c>
      <c r="D1031" s="133">
        <v>1.02</v>
      </c>
      <c r="E1031" s="134"/>
      <c r="F1031" s="134"/>
    </row>
    <row r="1032" ht="15.0" customHeight="1">
      <c r="A1032" s="133">
        <v>92109.0</v>
      </c>
      <c r="B1032" s="137" t="s">
        <v>11427</v>
      </c>
      <c r="C1032" s="133" t="s">
        <v>11048</v>
      </c>
      <c r="D1032" s="133">
        <v>0.12</v>
      </c>
      <c r="E1032" s="134"/>
      <c r="F1032" s="134"/>
    </row>
    <row r="1033" ht="15.0" customHeight="1">
      <c r="A1033" s="133">
        <v>92110.0</v>
      </c>
      <c r="B1033" s="137" t="s">
        <v>11428</v>
      </c>
      <c r="C1033" s="133" t="s">
        <v>11048</v>
      </c>
      <c r="D1033" s="133">
        <v>0.8</v>
      </c>
      <c r="E1033" s="134"/>
      <c r="F1033" s="134"/>
    </row>
    <row r="1034" ht="15.0" customHeight="1">
      <c r="A1034" s="133">
        <v>92111.0</v>
      </c>
      <c r="B1034" s="137" t="s">
        <v>11429</v>
      </c>
      <c r="C1034" s="133" t="s">
        <v>11048</v>
      </c>
      <c r="D1034" s="133">
        <v>1.27</v>
      </c>
      <c r="E1034" s="134"/>
      <c r="F1034" s="134"/>
    </row>
    <row r="1035" ht="15.0" customHeight="1">
      <c r="A1035" s="133">
        <v>92114.0</v>
      </c>
      <c r="B1035" s="137" t="s">
        <v>11430</v>
      </c>
      <c r="C1035" s="133" t="s">
        <v>11048</v>
      </c>
      <c r="D1035" s="133">
        <v>0.11000000000000001</v>
      </c>
      <c r="E1035" s="134"/>
      <c r="F1035" s="134"/>
    </row>
    <row r="1036" ht="15.0" customHeight="1">
      <c r="A1036" s="133">
        <v>92115.0</v>
      </c>
      <c r="B1036" s="137" t="s">
        <v>11431</v>
      </c>
      <c r="C1036" s="133" t="s">
        <v>11048</v>
      </c>
      <c r="D1036" s="133">
        <v>0.01</v>
      </c>
      <c r="E1036" s="134"/>
      <c r="F1036" s="134"/>
    </row>
    <row r="1037" ht="15.0" customHeight="1">
      <c r="A1037" s="133">
        <v>92116.0</v>
      </c>
      <c r="B1037" s="137" t="s">
        <v>11432</v>
      </c>
      <c r="C1037" s="133" t="s">
        <v>11048</v>
      </c>
      <c r="D1037" s="133">
        <v>0.14</v>
      </c>
      <c r="E1037" s="134"/>
      <c r="F1037" s="134"/>
    </row>
    <row r="1038" ht="15.0" customHeight="1">
      <c r="A1038" s="133">
        <v>92133.0</v>
      </c>
      <c r="B1038" s="137" t="s">
        <v>11433</v>
      </c>
      <c r="C1038" s="133" t="s">
        <v>11048</v>
      </c>
      <c r="D1038" s="133">
        <v>11.69</v>
      </c>
      <c r="E1038" s="134"/>
      <c r="F1038" s="134"/>
    </row>
    <row r="1039" ht="15.0" customHeight="1">
      <c r="A1039" s="133">
        <v>92134.0</v>
      </c>
      <c r="B1039" s="137" t="s">
        <v>11434</v>
      </c>
      <c r="C1039" s="133" t="s">
        <v>11048</v>
      </c>
      <c r="D1039" s="133">
        <v>1.85</v>
      </c>
      <c r="E1039" s="134"/>
      <c r="F1039" s="134"/>
    </row>
    <row r="1040" ht="15.0" customHeight="1">
      <c r="A1040" s="133">
        <v>92135.0</v>
      </c>
      <c r="B1040" s="137" t="s">
        <v>11435</v>
      </c>
      <c r="C1040" s="133" t="s">
        <v>11048</v>
      </c>
      <c r="D1040" s="133">
        <v>1.46</v>
      </c>
      <c r="E1040" s="134"/>
      <c r="F1040" s="134"/>
    </row>
    <row r="1041" ht="15.0" customHeight="1">
      <c r="A1041" s="133">
        <v>92136.0</v>
      </c>
      <c r="B1041" s="137" t="s">
        <v>11436</v>
      </c>
      <c r="C1041" s="133" t="s">
        <v>11048</v>
      </c>
      <c r="D1041" s="133">
        <v>14.61</v>
      </c>
      <c r="E1041" s="134"/>
      <c r="F1041" s="134"/>
    </row>
    <row r="1042" ht="15.0" customHeight="1">
      <c r="A1042" s="133">
        <v>92137.0</v>
      </c>
      <c r="B1042" s="137" t="s">
        <v>11437</v>
      </c>
      <c r="C1042" s="133" t="s">
        <v>11048</v>
      </c>
      <c r="D1042" s="133">
        <v>32.33</v>
      </c>
      <c r="E1042" s="134"/>
      <c r="F1042" s="134"/>
    </row>
    <row r="1043" ht="15.0" customHeight="1">
      <c r="A1043" s="133">
        <v>92140.0</v>
      </c>
      <c r="B1043" s="137" t="s">
        <v>11438</v>
      </c>
      <c r="C1043" s="133" t="s">
        <v>11048</v>
      </c>
      <c r="D1043" s="133">
        <v>3.56</v>
      </c>
      <c r="E1043" s="134"/>
      <c r="F1043" s="134"/>
    </row>
    <row r="1044" ht="15.0" customHeight="1">
      <c r="A1044" s="133">
        <v>92141.0</v>
      </c>
      <c r="B1044" s="137" t="s">
        <v>11439</v>
      </c>
      <c r="C1044" s="133" t="s">
        <v>11048</v>
      </c>
      <c r="D1044" s="133">
        <v>0.56</v>
      </c>
      <c r="E1044" s="134"/>
      <c r="F1044" s="134"/>
    </row>
    <row r="1045" ht="15.0" customHeight="1">
      <c r="A1045" s="133">
        <v>92142.0</v>
      </c>
      <c r="B1045" s="137" t="s">
        <v>11440</v>
      </c>
      <c r="C1045" s="133" t="s">
        <v>11048</v>
      </c>
      <c r="D1045" s="133">
        <v>0.44000000000000006</v>
      </c>
      <c r="E1045" s="134"/>
      <c r="F1045" s="134"/>
    </row>
    <row r="1046" ht="15.0" customHeight="1">
      <c r="A1046" s="133">
        <v>92143.0</v>
      </c>
      <c r="B1046" s="137" t="s">
        <v>11441</v>
      </c>
      <c r="C1046" s="133" t="s">
        <v>11048</v>
      </c>
      <c r="D1046" s="133">
        <v>4.45</v>
      </c>
      <c r="E1046" s="134"/>
      <c r="F1046" s="134"/>
    </row>
    <row r="1047" ht="15.0" customHeight="1">
      <c r="A1047" s="133">
        <v>92144.0</v>
      </c>
      <c r="B1047" s="137" t="s">
        <v>11442</v>
      </c>
      <c r="C1047" s="133" t="s">
        <v>11048</v>
      </c>
      <c r="D1047" s="133">
        <v>46.49</v>
      </c>
      <c r="E1047" s="134"/>
      <c r="F1047" s="134"/>
    </row>
    <row r="1048" ht="15.0" customHeight="1">
      <c r="A1048" s="133">
        <v>92237.0</v>
      </c>
      <c r="B1048" s="137" t="s">
        <v>11443</v>
      </c>
      <c r="C1048" s="133" t="s">
        <v>11048</v>
      </c>
      <c r="D1048" s="133">
        <v>22.76</v>
      </c>
      <c r="E1048" s="134"/>
      <c r="F1048" s="134"/>
    </row>
    <row r="1049" ht="15.0" customHeight="1">
      <c r="A1049" s="133">
        <v>92238.0</v>
      </c>
      <c r="B1049" s="137" t="s">
        <v>11444</v>
      </c>
      <c r="C1049" s="133" t="s">
        <v>11048</v>
      </c>
      <c r="D1049" s="133">
        <v>4.63</v>
      </c>
      <c r="E1049" s="134"/>
      <c r="F1049" s="134"/>
    </row>
    <row r="1050" ht="15.0" customHeight="1">
      <c r="A1050" s="133">
        <v>92239.0</v>
      </c>
      <c r="B1050" s="137" t="s">
        <v>11445</v>
      </c>
      <c r="C1050" s="133" t="s">
        <v>11048</v>
      </c>
      <c r="D1050" s="133">
        <v>3.67</v>
      </c>
      <c r="E1050" s="134"/>
      <c r="F1050" s="134"/>
    </row>
    <row r="1051" ht="15.0" customHeight="1">
      <c r="A1051" s="133">
        <v>92240.0</v>
      </c>
      <c r="B1051" s="137" t="s">
        <v>11446</v>
      </c>
      <c r="C1051" s="133" t="s">
        <v>11048</v>
      </c>
      <c r="D1051" s="133">
        <v>40.2</v>
      </c>
      <c r="E1051" s="134"/>
      <c r="F1051" s="134"/>
    </row>
    <row r="1052" ht="15.0" customHeight="1">
      <c r="A1052" s="133">
        <v>92241.0</v>
      </c>
      <c r="B1052" s="137" t="s">
        <v>11447</v>
      </c>
      <c r="C1052" s="133" t="s">
        <v>11048</v>
      </c>
      <c r="D1052" s="133">
        <v>253.36</v>
      </c>
      <c r="E1052" s="134"/>
      <c r="F1052" s="134"/>
    </row>
    <row r="1053" ht="15.0" customHeight="1">
      <c r="A1053" s="133">
        <v>92712.0</v>
      </c>
      <c r="B1053" s="137" t="s">
        <v>11448</v>
      </c>
      <c r="C1053" s="133" t="s">
        <v>11048</v>
      </c>
      <c r="D1053" s="133">
        <v>0.22000000000000003</v>
      </c>
      <c r="E1053" s="134"/>
      <c r="F1053" s="134"/>
    </row>
    <row r="1054" ht="15.0" customHeight="1">
      <c r="A1054" s="133">
        <v>92713.0</v>
      </c>
      <c r="B1054" s="137" t="s">
        <v>11449</v>
      </c>
      <c r="C1054" s="133" t="s">
        <v>11048</v>
      </c>
      <c r="D1054" s="133">
        <v>0.02</v>
      </c>
      <c r="E1054" s="134"/>
      <c r="F1054" s="134"/>
    </row>
    <row r="1055" ht="15.0" customHeight="1">
      <c r="A1055" s="133">
        <v>92714.0</v>
      </c>
      <c r="B1055" s="137" t="s">
        <v>11450</v>
      </c>
      <c r="C1055" s="133" t="s">
        <v>11048</v>
      </c>
      <c r="D1055" s="133">
        <v>0.28</v>
      </c>
      <c r="E1055" s="134"/>
      <c r="F1055" s="134"/>
    </row>
    <row r="1056" ht="15.0" customHeight="1">
      <c r="A1056" s="133">
        <v>92715.0</v>
      </c>
      <c r="B1056" s="137" t="s">
        <v>11451</v>
      </c>
      <c r="C1056" s="133" t="s">
        <v>11048</v>
      </c>
      <c r="D1056" s="133">
        <v>32.09</v>
      </c>
      <c r="E1056" s="134"/>
      <c r="F1056" s="134"/>
    </row>
    <row r="1057" ht="15.0" customHeight="1">
      <c r="A1057" s="133">
        <v>92956.0</v>
      </c>
      <c r="B1057" s="137" t="s">
        <v>11452</v>
      </c>
      <c r="C1057" s="133" t="s">
        <v>11048</v>
      </c>
      <c r="D1057" s="133">
        <v>4.13</v>
      </c>
      <c r="E1057" s="134"/>
      <c r="F1057" s="134"/>
    </row>
    <row r="1058" ht="15.0" customHeight="1">
      <c r="A1058" s="133">
        <v>92957.0</v>
      </c>
      <c r="B1058" s="137" t="s">
        <v>11453</v>
      </c>
      <c r="C1058" s="133" t="s">
        <v>11048</v>
      </c>
      <c r="D1058" s="133">
        <v>0.49000000000000005</v>
      </c>
      <c r="E1058" s="134"/>
      <c r="F1058" s="134"/>
    </row>
    <row r="1059" ht="15.0" customHeight="1">
      <c r="A1059" s="133">
        <v>92958.0</v>
      </c>
      <c r="B1059" s="137" t="s">
        <v>11454</v>
      </c>
      <c r="C1059" s="133" t="s">
        <v>11048</v>
      </c>
      <c r="D1059" s="133">
        <v>4.52</v>
      </c>
      <c r="E1059" s="134"/>
      <c r="F1059" s="134"/>
    </row>
    <row r="1060" ht="15.0" customHeight="1">
      <c r="A1060" s="133">
        <v>92959.0</v>
      </c>
      <c r="B1060" s="137" t="s">
        <v>11455</v>
      </c>
      <c r="C1060" s="133" t="s">
        <v>11048</v>
      </c>
      <c r="D1060" s="133">
        <v>8.5</v>
      </c>
      <c r="E1060" s="134"/>
      <c r="F1060" s="134"/>
    </row>
    <row r="1061" ht="15.0" customHeight="1">
      <c r="A1061" s="133">
        <v>92963.0</v>
      </c>
      <c r="B1061" s="137" t="s">
        <v>11456</v>
      </c>
      <c r="C1061" s="133" t="s">
        <v>11048</v>
      </c>
      <c r="D1061" s="133">
        <v>1.24</v>
      </c>
      <c r="E1061" s="134"/>
      <c r="F1061" s="134"/>
    </row>
    <row r="1062" ht="15.0" customHeight="1">
      <c r="A1062" s="133">
        <v>92964.0</v>
      </c>
      <c r="B1062" s="137" t="s">
        <v>11457</v>
      </c>
      <c r="C1062" s="133" t="s">
        <v>11048</v>
      </c>
      <c r="D1062" s="133">
        <v>0.14</v>
      </c>
      <c r="E1062" s="134"/>
      <c r="F1062" s="134"/>
    </row>
    <row r="1063" ht="15.0" customHeight="1">
      <c r="A1063" s="133">
        <v>92965.0</v>
      </c>
      <c r="B1063" s="137" t="s">
        <v>11458</v>
      </c>
      <c r="C1063" s="133" t="s">
        <v>11048</v>
      </c>
      <c r="D1063" s="133">
        <v>1.55</v>
      </c>
      <c r="E1063" s="134"/>
      <c r="F1063" s="134"/>
    </row>
    <row r="1064" ht="15.0" customHeight="1">
      <c r="A1064" s="133">
        <v>93220.0</v>
      </c>
      <c r="B1064" s="137" t="s">
        <v>11459</v>
      </c>
      <c r="C1064" s="133" t="s">
        <v>11048</v>
      </c>
      <c r="D1064" s="133">
        <v>307.51</v>
      </c>
      <c r="E1064" s="134"/>
      <c r="F1064" s="134"/>
    </row>
    <row r="1065" ht="15.0" customHeight="1">
      <c r="A1065" s="133">
        <v>93221.0</v>
      </c>
      <c r="B1065" s="137" t="s">
        <v>11460</v>
      </c>
      <c r="C1065" s="133" t="s">
        <v>11048</v>
      </c>
      <c r="D1065" s="133">
        <v>42.69</v>
      </c>
      <c r="E1065" s="134"/>
      <c r="F1065" s="134"/>
    </row>
    <row r="1066" ht="15.0" customHeight="1">
      <c r="A1066" s="133">
        <v>93222.0</v>
      </c>
      <c r="B1066" s="137" t="s">
        <v>11461</v>
      </c>
      <c r="C1066" s="133" t="s">
        <v>11048</v>
      </c>
      <c r="D1066" s="133">
        <v>384.82</v>
      </c>
      <c r="E1066" s="134"/>
      <c r="F1066" s="134"/>
    </row>
    <row r="1067" ht="15.0" customHeight="1">
      <c r="A1067" s="133">
        <v>93223.0</v>
      </c>
      <c r="B1067" s="137" t="s">
        <v>11462</v>
      </c>
      <c r="C1067" s="133" t="s">
        <v>11048</v>
      </c>
      <c r="D1067" s="133">
        <v>143.34</v>
      </c>
      <c r="E1067" s="134"/>
      <c r="F1067" s="134"/>
    </row>
    <row r="1068" ht="15.0" customHeight="1">
      <c r="A1068" s="133">
        <v>93229.0</v>
      </c>
      <c r="B1068" s="137" t="s">
        <v>11463</v>
      </c>
      <c r="C1068" s="133" t="s">
        <v>11048</v>
      </c>
      <c r="D1068" s="133">
        <v>0.43</v>
      </c>
      <c r="E1068" s="134"/>
      <c r="F1068" s="134"/>
    </row>
    <row r="1069" ht="15.0" customHeight="1">
      <c r="A1069" s="133">
        <v>93230.0</v>
      </c>
      <c r="B1069" s="137" t="s">
        <v>11464</v>
      </c>
      <c r="C1069" s="133" t="s">
        <v>11048</v>
      </c>
      <c r="D1069" s="133">
        <v>0.05</v>
      </c>
      <c r="E1069" s="134"/>
      <c r="F1069" s="134"/>
    </row>
    <row r="1070" ht="15.0" customHeight="1">
      <c r="A1070" s="133">
        <v>93231.0</v>
      </c>
      <c r="B1070" s="137" t="s">
        <v>11465</v>
      </c>
      <c r="C1070" s="133" t="s">
        <v>11048</v>
      </c>
      <c r="D1070" s="133">
        <v>0.41</v>
      </c>
      <c r="E1070" s="134"/>
      <c r="F1070" s="134"/>
    </row>
    <row r="1071" ht="15.0" customHeight="1">
      <c r="A1071" s="133">
        <v>93232.0</v>
      </c>
      <c r="B1071" s="137" t="s">
        <v>11466</v>
      </c>
      <c r="C1071" s="133" t="s">
        <v>11048</v>
      </c>
      <c r="D1071" s="133">
        <v>10.0</v>
      </c>
      <c r="E1071" s="134"/>
      <c r="F1071" s="134"/>
    </row>
    <row r="1072" ht="15.0" customHeight="1">
      <c r="A1072" s="133">
        <v>93235.0</v>
      </c>
      <c r="B1072" s="137" t="s">
        <v>11467</v>
      </c>
      <c r="C1072" s="133" t="s">
        <v>11048</v>
      </c>
      <c r="D1072" s="133">
        <v>0.68</v>
      </c>
      <c r="E1072" s="134"/>
      <c r="F1072" s="134"/>
    </row>
    <row r="1073" ht="15.0" customHeight="1">
      <c r="A1073" s="133">
        <v>93238.0</v>
      </c>
      <c r="B1073" s="137" t="s">
        <v>11468</v>
      </c>
      <c r="C1073" s="133" t="s">
        <v>11048</v>
      </c>
      <c r="D1073" s="133">
        <v>0.93</v>
      </c>
      <c r="E1073" s="134"/>
      <c r="F1073" s="134"/>
    </row>
    <row r="1074" ht="15.0" customHeight="1">
      <c r="A1074" s="133">
        <v>93239.0</v>
      </c>
      <c r="B1074" s="137" t="s">
        <v>11469</v>
      </c>
      <c r="C1074" s="133" t="s">
        <v>11048</v>
      </c>
      <c r="D1074" s="133">
        <v>4.23</v>
      </c>
      <c r="E1074" s="134"/>
      <c r="F1074" s="134"/>
    </row>
    <row r="1075" ht="15.0" customHeight="1">
      <c r="A1075" s="133">
        <v>93240.0</v>
      </c>
      <c r="B1075" s="137" t="s">
        <v>11470</v>
      </c>
      <c r="C1075" s="133" t="s">
        <v>11048</v>
      </c>
      <c r="D1075" s="133">
        <v>10.98</v>
      </c>
      <c r="E1075" s="134"/>
      <c r="F1075" s="134"/>
    </row>
    <row r="1076" ht="15.0" customHeight="1">
      <c r="A1076" s="133">
        <v>93267.0</v>
      </c>
      <c r="B1076" s="137" t="s">
        <v>11471</v>
      </c>
      <c r="C1076" s="133" t="s">
        <v>11048</v>
      </c>
      <c r="D1076" s="133">
        <v>40.36</v>
      </c>
      <c r="E1076" s="134"/>
      <c r="F1076" s="134"/>
    </row>
    <row r="1077" ht="15.0" customHeight="1">
      <c r="A1077" s="133">
        <v>93269.0</v>
      </c>
      <c r="B1077" s="137" t="s">
        <v>11472</v>
      </c>
      <c r="C1077" s="133" t="s">
        <v>11048</v>
      </c>
      <c r="D1077" s="133">
        <v>4.79</v>
      </c>
      <c r="E1077" s="134"/>
      <c r="F1077" s="134"/>
    </row>
    <row r="1078" ht="15.0" customHeight="1">
      <c r="A1078" s="133">
        <v>93270.0</v>
      </c>
      <c r="B1078" s="137" t="s">
        <v>11473</v>
      </c>
      <c r="C1078" s="133" t="s">
        <v>11048</v>
      </c>
      <c r="D1078" s="133">
        <v>44.15</v>
      </c>
      <c r="E1078" s="134"/>
      <c r="F1078" s="134"/>
    </row>
    <row r="1079" ht="15.0" customHeight="1">
      <c r="A1079" s="133">
        <v>93271.0</v>
      </c>
      <c r="B1079" s="137" t="s">
        <v>11474</v>
      </c>
      <c r="C1079" s="133" t="s">
        <v>11048</v>
      </c>
      <c r="D1079" s="133">
        <v>9.53</v>
      </c>
      <c r="E1079" s="134"/>
      <c r="F1079" s="134"/>
    </row>
    <row r="1080" ht="15.0" customHeight="1">
      <c r="A1080" s="133">
        <v>93277.0</v>
      </c>
      <c r="B1080" s="137" t="s">
        <v>11475</v>
      </c>
      <c r="C1080" s="133" t="s">
        <v>11048</v>
      </c>
      <c r="D1080" s="133">
        <v>0.26</v>
      </c>
      <c r="E1080" s="134"/>
      <c r="F1080" s="134"/>
    </row>
    <row r="1081" ht="15.0" customHeight="1">
      <c r="A1081" s="133">
        <v>93278.0</v>
      </c>
      <c r="B1081" s="137" t="s">
        <v>11476</v>
      </c>
      <c r="C1081" s="133" t="s">
        <v>11048</v>
      </c>
      <c r="D1081" s="133">
        <v>0.03</v>
      </c>
      <c r="E1081" s="134"/>
      <c r="F1081" s="134"/>
    </row>
    <row r="1082" ht="15.0" customHeight="1">
      <c r="A1082" s="133">
        <v>93279.0</v>
      </c>
      <c r="B1082" s="137" t="s">
        <v>11477</v>
      </c>
      <c r="C1082" s="133" t="s">
        <v>11048</v>
      </c>
      <c r="D1082" s="133">
        <v>0.24</v>
      </c>
      <c r="E1082" s="134"/>
      <c r="F1082" s="134"/>
    </row>
    <row r="1083" ht="15.0" customHeight="1">
      <c r="A1083" s="133">
        <v>93280.0</v>
      </c>
      <c r="B1083" s="137" t="s">
        <v>11478</v>
      </c>
      <c r="C1083" s="133" t="s">
        <v>11048</v>
      </c>
      <c r="D1083" s="133">
        <v>0.79</v>
      </c>
      <c r="E1083" s="134"/>
      <c r="F1083" s="134"/>
    </row>
    <row r="1084" ht="15.0" customHeight="1">
      <c r="A1084" s="133">
        <v>93283.0</v>
      </c>
      <c r="B1084" s="137" t="s">
        <v>11479</v>
      </c>
      <c r="C1084" s="133" t="s">
        <v>11048</v>
      </c>
      <c r="D1084" s="133">
        <v>84.84</v>
      </c>
      <c r="E1084" s="134"/>
      <c r="F1084" s="134"/>
    </row>
    <row r="1085" ht="15.0" customHeight="1">
      <c r="A1085" s="133">
        <v>93284.0</v>
      </c>
      <c r="B1085" s="137" t="s">
        <v>11480</v>
      </c>
      <c r="C1085" s="133" t="s">
        <v>11048</v>
      </c>
      <c r="D1085" s="133">
        <v>15.27</v>
      </c>
      <c r="E1085" s="134"/>
      <c r="F1085" s="134"/>
    </row>
    <row r="1086" ht="15.0" customHeight="1">
      <c r="A1086" s="133">
        <v>93285.0</v>
      </c>
      <c r="B1086" s="137" t="s">
        <v>11481</v>
      </c>
      <c r="C1086" s="133" t="s">
        <v>11048</v>
      </c>
      <c r="D1086" s="133">
        <v>136.38</v>
      </c>
      <c r="E1086" s="134"/>
      <c r="F1086" s="134"/>
    </row>
    <row r="1087" ht="15.0" customHeight="1">
      <c r="A1087" s="133">
        <v>93286.0</v>
      </c>
      <c r="B1087" s="137" t="s">
        <v>11482</v>
      </c>
      <c r="C1087" s="133" t="s">
        <v>11048</v>
      </c>
      <c r="D1087" s="133">
        <v>13.26</v>
      </c>
      <c r="E1087" s="134"/>
      <c r="F1087" s="134"/>
    </row>
    <row r="1088" ht="15.0" customHeight="1">
      <c r="A1088" s="133">
        <v>93296.0</v>
      </c>
      <c r="B1088" s="137" t="s">
        <v>11483</v>
      </c>
      <c r="C1088" s="133" t="s">
        <v>11048</v>
      </c>
      <c r="D1088" s="133">
        <v>12.09</v>
      </c>
      <c r="E1088" s="134"/>
      <c r="F1088" s="134"/>
    </row>
    <row r="1089" ht="15.0" customHeight="1">
      <c r="A1089" s="133">
        <v>93397.0</v>
      </c>
      <c r="B1089" s="137" t="s">
        <v>11484</v>
      </c>
      <c r="C1089" s="133" t="s">
        <v>11048</v>
      </c>
      <c r="D1089" s="133">
        <v>15.65</v>
      </c>
      <c r="E1089" s="134"/>
      <c r="F1089" s="134"/>
    </row>
    <row r="1090" ht="15.0" customHeight="1">
      <c r="A1090" s="133">
        <v>93398.0</v>
      </c>
      <c r="B1090" s="137" t="s">
        <v>11485</v>
      </c>
      <c r="C1090" s="133" t="s">
        <v>11048</v>
      </c>
      <c r="D1090" s="133">
        <v>2.91</v>
      </c>
      <c r="E1090" s="134"/>
      <c r="F1090" s="134"/>
    </row>
    <row r="1091" ht="15.0" customHeight="1">
      <c r="A1091" s="133">
        <v>93399.0</v>
      </c>
      <c r="B1091" s="137" t="s">
        <v>11486</v>
      </c>
      <c r="C1091" s="133" t="s">
        <v>11048</v>
      </c>
      <c r="D1091" s="133">
        <v>2.3</v>
      </c>
      <c r="E1091" s="134"/>
      <c r="F1091" s="134"/>
    </row>
    <row r="1092" ht="15.0" customHeight="1">
      <c r="A1092" s="133">
        <v>93400.0</v>
      </c>
      <c r="B1092" s="137" t="s">
        <v>11487</v>
      </c>
      <c r="C1092" s="133" t="s">
        <v>11048</v>
      </c>
      <c r="D1092" s="133">
        <v>26.35</v>
      </c>
      <c r="E1092" s="134"/>
      <c r="F1092" s="134"/>
    </row>
    <row r="1093" ht="15.0" customHeight="1">
      <c r="A1093" s="133">
        <v>93401.0</v>
      </c>
      <c r="B1093" s="137" t="s">
        <v>11488</v>
      </c>
      <c r="C1093" s="133" t="s">
        <v>11048</v>
      </c>
      <c r="D1093" s="133">
        <v>145.1</v>
      </c>
      <c r="E1093" s="134"/>
      <c r="F1093" s="134"/>
    </row>
    <row r="1094" ht="15.0" customHeight="1">
      <c r="A1094" s="133">
        <v>93404.0</v>
      </c>
      <c r="B1094" s="137" t="s">
        <v>11489</v>
      </c>
      <c r="C1094" s="133" t="s">
        <v>11048</v>
      </c>
      <c r="D1094" s="133">
        <v>5.38</v>
      </c>
      <c r="E1094" s="134"/>
      <c r="F1094" s="134"/>
    </row>
    <row r="1095" ht="15.0" customHeight="1">
      <c r="A1095" s="133">
        <v>93405.0</v>
      </c>
      <c r="B1095" s="137" t="s">
        <v>11490</v>
      </c>
      <c r="C1095" s="133" t="s">
        <v>11048</v>
      </c>
      <c r="D1095" s="133">
        <v>0.74</v>
      </c>
      <c r="E1095" s="134"/>
      <c r="F1095" s="134"/>
    </row>
    <row r="1096" ht="15.0" customHeight="1">
      <c r="A1096" s="133">
        <v>93406.0</v>
      </c>
      <c r="B1096" s="137" t="s">
        <v>11491</v>
      </c>
      <c r="C1096" s="133" t="s">
        <v>11048</v>
      </c>
      <c r="D1096" s="133">
        <v>6.73</v>
      </c>
      <c r="E1096" s="134"/>
      <c r="F1096" s="134"/>
    </row>
    <row r="1097" ht="15.0" customHeight="1">
      <c r="A1097" s="133">
        <v>93407.0</v>
      </c>
      <c r="B1097" s="137" t="s">
        <v>11492</v>
      </c>
      <c r="C1097" s="133" t="s">
        <v>11048</v>
      </c>
      <c r="D1097" s="133">
        <v>43.26</v>
      </c>
      <c r="E1097" s="134"/>
      <c r="F1097" s="134"/>
    </row>
    <row r="1098" ht="15.0" customHeight="1">
      <c r="A1098" s="133">
        <v>93411.0</v>
      </c>
      <c r="B1098" s="137" t="s">
        <v>11493</v>
      </c>
      <c r="C1098" s="133" t="s">
        <v>11048</v>
      </c>
      <c r="D1098" s="133">
        <v>0.18</v>
      </c>
      <c r="E1098" s="134"/>
      <c r="F1098" s="134"/>
    </row>
    <row r="1099" ht="15.0" customHeight="1">
      <c r="A1099" s="133">
        <v>93412.0</v>
      </c>
      <c r="B1099" s="137" t="s">
        <v>11494</v>
      </c>
      <c r="C1099" s="133" t="s">
        <v>11048</v>
      </c>
      <c r="D1099" s="133">
        <v>0.03</v>
      </c>
      <c r="E1099" s="134"/>
      <c r="F1099" s="134"/>
    </row>
    <row r="1100" ht="15.0" customHeight="1">
      <c r="A1100" s="133">
        <v>93413.0</v>
      </c>
      <c r="B1100" s="137" t="s">
        <v>11495</v>
      </c>
      <c r="C1100" s="133" t="s">
        <v>11048</v>
      </c>
      <c r="D1100" s="133">
        <v>0.16</v>
      </c>
      <c r="E1100" s="134"/>
      <c r="F1100" s="134"/>
    </row>
    <row r="1101" ht="15.0" customHeight="1">
      <c r="A1101" s="133">
        <v>93414.0</v>
      </c>
      <c r="B1101" s="137" t="s">
        <v>11496</v>
      </c>
      <c r="C1101" s="133" t="s">
        <v>11048</v>
      </c>
      <c r="D1101" s="133">
        <v>17.3</v>
      </c>
      <c r="E1101" s="134"/>
      <c r="F1101" s="134"/>
    </row>
    <row r="1102" ht="15.0" customHeight="1">
      <c r="A1102" s="133">
        <v>93417.0</v>
      </c>
      <c r="B1102" s="137" t="s">
        <v>11497</v>
      </c>
      <c r="C1102" s="133" t="s">
        <v>11048</v>
      </c>
      <c r="D1102" s="133">
        <v>2.4</v>
      </c>
      <c r="E1102" s="134"/>
      <c r="F1102" s="134"/>
    </row>
    <row r="1103" ht="15.0" customHeight="1">
      <c r="A1103" s="133">
        <v>93418.0</v>
      </c>
      <c r="B1103" s="137" t="s">
        <v>11498</v>
      </c>
      <c r="C1103" s="133" t="s">
        <v>11048</v>
      </c>
      <c r="D1103" s="133">
        <v>0.43</v>
      </c>
      <c r="E1103" s="134"/>
      <c r="F1103" s="134"/>
    </row>
    <row r="1104" ht="15.0" customHeight="1">
      <c r="A1104" s="133">
        <v>93419.0</v>
      </c>
      <c r="B1104" s="137" t="s">
        <v>11499</v>
      </c>
      <c r="C1104" s="133" t="s">
        <v>11048</v>
      </c>
      <c r="D1104" s="133">
        <v>2.14</v>
      </c>
      <c r="E1104" s="134"/>
      <c r="F1104" s="134"/>
    </row>
    <row r="1105" ht="15.0" customHeight="1">
      <c r="A1105" s="133">
        <v>93420.0</v>
      </c>
      <c r="B1105" s="137" t="s">
        <v>11500</v>
      </c>
      <c r="C1105" s="133" t="s">
        <v>11048</v>
      </c>
      <c r="D1105" s="133">
        <v>61.54</v>
      </c>
      <c r="E1105" s="134"/>
      <c r="F1105" s="134"/>
    </row>
    <row r="1106" ht="15.0" customHeight="1">
      <c r="A1106" s="133">
        <v>93423.0</v>
      </c>
      <c r="B1106" s="137" t="s">
        <v>11501</v>
      </c>
      <c r="C1106" s="133" t="s">
        <v>11048</v>
      </c>
      <c r="D1106" s="133">
        <v>3.39</v>
      </c>
      <c r="E1106" s="134"/>
      <c r="F1106" s="134"/>
    </row>
    <row r="1107" ht="15.0" customHeight="1">
      <c r="A1107" s="133">
        <v>93424.0</v>
      </c>
      <c r="B1107" s="137" t="s">
        <v>11502</v>
      </c>
      <c r="C1107" s="133" t="s">
        <v>11048</v>
      </c>
      <c r="D1107" s="133">
        <v>0.61</v>
      </c>
      <c r="E1107" s="134"/>
      <c r="F1107" s="134"/>
    </row>
    <row r="1108" ht="15.0" customHeight="1">
      <c r="A1108" s="133">
        <v>93425.0</v>
      </c>
      <c r="B1108" s="137" t="s">
        <v>11503</v>
      </c>
      <c r="C1108" s="133" t="s">
        <v>11048</v>
      </c>
      <c r="D1108" s="133">
        <v>3.03</v>
      </c>
      <c r="E1108" s="134"/>
      <c r="F1108" s="134"/>
    </row>
    <row r="1109" ht="15.0" customHeight="1">
      <c r="A1109" s="133">
        <v>93426.0</v>
      </c>
      <c r="B1109" s="137" t="s">
        <v>11504</v>
      </c>
      <c r="C1109" s="133" t="s">
        <v>11048</v>
      </c>
      <c r="D1109" s="133">
        <v>147.07</v>
      </c>
      <c r="E1109" s="134"/>
      <c r="F1109" s="134"/>
    </row>
    <row r="1110" ht="15.0" customHeight="1">
      <c r="A1110" s="133">
        <v>93429.0</v>
      </c>
      <c r="B1110" s="137" t="s">
        <v>11505</v>
      </c>
      <c r="C1110" s="133" t="s">
        <v>11048</v>
      </c>
      <c r="D1110" s="133">
        <v>108.29</v>
      </c>
      <c r="E1110" s="134"/>
      <c r="F1110" s="134"/>
    </row>
    <row r="1111" ht="15.0" customHeight="1">
      <c r="A1111" s="133">
        <v>93430.0</v>
      </c>
      <c r="B1111" s="137" t="s">
        <v>11506</v>
      </c>
      <c r="C1111" s="133" t="s">
        <v>11048</v>
      </c>
      <c r="D1111" s="133">
        <v>19.49</v>
      </c>
      <c r="E1111" s="134"/>
      <c r="F1111" s="134"/>
    </row>
    <row r="1112" ht="15.0" customHeight="1">
      <c r="A1112" s="133">
        <v>93431.0</v>
      </c>
      <c r="B1112" s="137" t="s">
        <v>11507</v>
      </c>
      <c r="C1112" s="133" t="s">
        <v>11048</v>
      </c>
      <c r="D1112" s="133">
        <v>174.08</v>
      </c>
      <c r="E1112" s="134"/>
      <c r="F1112" s="134"/>
    </row>
    <row r="1113" ht="15.0" customHeight="1">
      <c r="A1113" s="133">
        <v>93432.0</v>
      </c>
      <c r="B1113" s="137" t="s">
        <v>11508</v>
      </c>
      <c r="C1113" s="133" t="s">
        <v>11048</v>
      </c>
      <c r="D1113" s="138">
        <v>2635.2</v>
      </c>
      <c r="E1113" s="134"/>
      <c r="F1113" s="134"/>
    </row>
    <row r="1114" ht="15.0" customHeight="1">
      <c r="A1114" s="133">
        <v>93435.0</v>
      </c>
      <c r="B1114" s="137" t="s">
        <v>11509</v>
      </c>
      <c r="C1114" s="133" t="s">
        <v>11048</v>
      </c>
      <c r="D1114" s="133">
        <v>5.86</v>
      </c>
      <c r="E1114" s="134"/>
      <c r="F1114" s="134"/>
    </row>
    <row r="1115" ht="15.0" customHeight="1">
      <c r="A1115" s="133">
        <v>93436.0</v>
      </c>
      <c r="B1115" s="137" t="s">
        <v>11510</v>
      </c>
      <c r="C1115" s="133" t="s">
        <v>11048</v>
      </c>
      <c r="D1115" s="133">
        <v>1.23</v>
      </c>
      <c r="E1115" s="134"/>
      <c r="F1115" s="134"/>
    </row>
    <row r="1116" ht="15.0" customHeight="1">
      <c r="A1116" s="133">
        <v>93437.0</v>
      </c>
      <c r="B1116" s="137" t="s">
        <v>11511</v>
      </c>
      <c r="C1116" s="133" t="s">
        <v>11048</v>
      </c>
      <c r="D1116" s="133">
        <v>10.99</v>
      </c>
      <c r="E1116" s="134"/>
      <c r="F1116" s="134"/>
    </row>
    <row r="1117" ht="15.0" customHeight="1">
      <c r="A1117" s="133">
        <v>93438.0</v>
      </c>
      <c r="B1117" s="137" t="s">
        <v>11512</v>
      </c>
      <c r="C1117" s="133" t="s">
        <v>11048</v>
      </c>
      <c r="D1117" s="133">
        <v>23.05</v>
      </c>
      <c r="E1117" s="134"/>
      <c r="F1117" s="134"/>
    </row>
    <row r="1118" ht="15.0" customHeight="1">
      <c r="A1118" s="133">
        <v>95114.0</v>
      </c>
      <c r="B1118" s="137" t="s">
        <v>11513</v>
      </c>
      <c r="C1118" s="133" t="s">
        <v>11048</v>
      </c>
      <c r="D1118" s="133">
        <v>1.2</v>
      </c>
      <c r="E1118" s="134"/>
      <c r="F1118" s="134"/>
    </row>
    <row r="1119" ht="15.0" customHeight="1">
      <c r="A1119" s="133">
        <v>95115.0</v>
      </c>
      <c r="B1119" s="137" t="s">
        <v>11514</v>
      </c>
      <c r="C1119" s="133" t="s">
        <v>11048</v>
      </c>
      <c r="D1119" s="133">
        <v>0.14</v>
      </c>
      <c r="E1119" s="134"/>
      <c r="F1119" s="134"/>
    </row>
    <row r="1120" ht="15.0" customHeight="1">
      <c r="A1120" s="133">
        <v>95116.0</v>
      </c>
      <c r="B1120" s="137" t="s">
        <v>11515</v>
      </c>
      <c r="C1120" s="133" t="s">
        <v>11048</v>
      </c>
      <c r="D1120" s="133">
        <v>31.99</v>
      </c>
      <c r="E1120" s="134"/>
      <c r="F1120" s="134"/>
    </row>
    <row r="1121" ht="15.0" customHeight="1">
      <c r="A1121" s="133">
        <v>95117.0</v>
      </c>
      <c r="B1121" s="137" t="s">
        <v>11516</v>
      </c>
      <c r="C1121" s="133" t="s">
        <v>11048</v>
      </c>
      <c r="D1121" s="133">
        <v>5.04</v>
      </c>
      <c r="E1121" s="134"/>
      <c r="F1121" s="134"/>
    </row>
    <row r="1122" ht="15.0" customHeight="1">
      <c r="A1122" s="133">
        <v>95118.0</v>
      </c>
      <c r="B1122" s="137" t="s">
        <v>11517</v>
      </c>
      <c r="C1122" s="133" t="s">
        <v>11048</v>
      </c>
      <c r="D1122" s="133">
        <v>63.82</v>
      </c>
      <c r="E1122" s="134"/>
      <c r="F1122" s="134"/>
    </row>
    <row r="1123" ht="15.0" customHeight="1">
      <c r="A1123" s="133">
        <v>95119.0</v>
      </c>
      <c r="B1123" s="137" t="s">
        <v>11518</v>
      </c>
      <c r="C1123" s="133" t="s">
        <v>11048</v>
      </c>
      <c r="D1123" s="133">
        <v>10.05</v>
      </c>
      <c r="E1123" s="134"/>
      <c r="F1123" s="134"/>
    </row>
    <row r="1124" ht="15.0" customHeight="1">
      <c r="A1124" s="133">
        <v>95120.0</v>
      </c>
      <c r="B1124" s="137" t="s">
        <v>11519</v>
      </c>
      <c r="C1124" s="133" t="s">
        <v>11048</v>
      </c>
      <c r="D1124" s="133">
        <v>65.02</v>
      </c>
      <c r="E1124" s="134"/>
      <c r="F1124" s="134"/>
    </row>
    <row r="1125" ht="15.0" customHeight="1">
      <c r="A1125" s="133">
        <v>95123.0</v>
      </c>
      <c r="B1125" s="137" t="s">
        <v>11520</v>
      </c>
      <c r="C1125" s="133" t="s">
        <v>11048</v>
      </c>
      <c r="D1125" s="133">
        <v>16.77</v>
      </c>
      <c r="E1125" s="134"/>
      <c r="F1125" s="134"/>
    </row>
    <row r="1126" ht="15.0" customHeight="1">
      <c r="A1126" s="133">
        <v>95124.0</v>
      </c>
      <c r="B1126" s="137" t="s">
        <v>11521</v>
      </c>
      <c r="C1126" s="133" t="s">
        <v>11048</v>
      </c>
      <c r="D1126" s="133">
        <v>2.64</v>
      </c>
      <c r="E1126" s="134"/>
      <c r="F1126" s="134"/>
    </row>
    <row r="1127" ht="15.0" customHeight="1">
      <c r="A1127" s="133">
        <v>95125.0</v>
      </c>
      <c r="B1127" s="137" t="s">
        <v>11522</v>
      </c>
      <c r="C1127" s="133" t="s">
        <v>11048</v>
      </c>
      <c r="D1127" s="133">
        <v>18.34</v>
      </c>
      <c r="E1127" s="134"/>
      <c r="F1127" s="134"/>
    </row>
    <row r="1128" ht="15.0" customHeight="1">
      <c r="A1128" s="133">
        <v>95126.0</v>
      </c>
      <c r="B1128" s="137" t="s">
        <v>11523</v>
      </c>
      <c r="C1128" s="133" t="s">
        <v>11048</v>
      </c>
      <c r="D1128" s="133">
        <v>135.1</v>
      </c>
      <c r="E1128" s="134"/>
      <c r="F1128" s="134"/>
    </row>
    <row r="1129" ht="15.0" customHeight="1">
      <c r="A1129" s="133">
        <v>95129.0</v>
      </c>
      <c r="B1129" s="137" t="s">
        <v>11524</v>
      </c>
      <c r="C1129" s="133" t="s">
        <v>11048</v>
      </c>
      <c r="D1129" s="133">
        <v>25.43</v>
      </c>
      <c r="E1129" s="134"/>
      <c r="F1129" s="134"/>
    </row>
    <row r="1130" ht="15.0" customHeight="1">
      <c r="A1130" s="133">
        <v>95130.0</v>
      </c>
      <c r="B1130" s="137" t="s">
        <v>11525</v>
      </c>
      <c r="C1130" s="133" t="s">
        <v>11048</v>
      </c>
      <c r="D1130" s="133">
        <v>5.35</v>
      </c>
      <c r="E1130" s="134"/>
      <c r="F1130" s="134"/>
    </row>
    <row r="1131" ht="15.0" customHeight="1">
      <c r="A1131" s="133">
        <v>95131.0</v>
      </c>
      <c r="B1131" s="137" t="s">
        <v>11526</v>
      </c>
      <c r="C1131" s="133" t="s">
        <v>11048</v>
      </c>
      <c r="D1131" s="133">
        <v>47.75</v>
      </c>
      <c r="E1131" s="134"/>
      <c r="F1131" s="134"/>
    </row>
    <row r="1132" ht="15.0" customHeight="1">
      <c r="A1132" s="133">
        <v>95132.0</v>
      </c>
      <c r="B1132" s="137" t="s">
        <v>11527</v>
      </c>
      <c r="C1132" s="133" t="s">
        <v>11048</v>
      </c>
      <c r="D1132" s="133">
        <v>29.59</v>
      </c>
      <c r="E1132" s="134"/>
      <c r="F1132" s="134"/>
    </row>
    <row r="1133" ht="15.0" customHeight="1">
      <c r="A1133" s="133">
        <v>95136.0</v>
      </c>
      <c r="B1133" s="137" t="s">
        <v>11528</v>
      </c>
      <c r="C1133" s="133" t="s">
        <v>11048</v>
      </c>
      <c r="D1133" s="133">
        <v>0.03</v>
      </c>
      <c r="E1133" s="134"/>
      <c r="F1133" s="134"/>
    </row>
    <row r="1134" ht="15.0" customHeight="1">
      <c r="A1134" s="133">
        <v>95137.0</v>
      </c>
      <c r="B1134" s="137" t="s">
        <v>11529</v>
      </c>
      <c r="C1134" s="133" t="s">
        <v>11048</v>
      </c>
      <c r="D1134" s="133">
        <v>0.0</v>
      </c>
      <c r="E1134" s="134"/>
      <c r="F1134" s="134"/>
    </row>
    <row r="1135" ht="15.0" customHeight="1">
      <c r="A1135" s="133">
        <v>95138.0</v>
      </c>
      <c r="B1135" s="137" t="s">
        <v>11530</v>
      </c>
      <c r="C1135" s="133" t="s">
        <v>11048</v>
      </c>
      <c r="D1135" s="133">
        <v>0.02</v>
      </c>
      <c r="E1135" s="134"/>
      <c r="F1135" s="134"/>
    </row>
    <row r="1136" ht="15.0" customHeight="1">
      <c r="A1136" s="133">
        <v>95208.0</v>
      </c>
      <c r="B1136" s="137" t="s">
        <v>11531</v>
      </c>
      <c r="C1136" s="133" t="s">
        <v>11048</v>
      </c>
      <c r="D1136" s="133">
        <v>45.73</v>
      </c>
      <c r="E1136" s="134"/>
      <c r="F1136" s="134"/>
    </row>
    <row r="1137" ht="15.0" customHeight="1">
      <c r="A1137" s="133">
        <v>95209.0</v>
      </c>
      <c r="B1137" s="137" t="s">
        <v>11532</v>
      </c>
      <c r="C1137" s="133" t="s">
        <v>11048</v>
      </c>
      <c r="D1137" s="133">
        <v>5.43</v>
      </c>
      <c r="E1137" s="134"/>
      <c r="F1137" s="134"/>
    </row>
    <row r="1138" ht="15.0" customHeight="1">
      <c r="A1138" s="133">
        <v>95210.0</v>
      </c>
      <c r="B1138" s="137" t="s">
        <v>11533</v>
      </c>
      <c r="C1138" s="133" t="s">
        <v>11048</v>
      </c>
      <c r="D1138" s="133">
        <v>50.02</v>
      </c>
      <c r="E1138" s="134"/>
      <c r="F1138" s="134"/>
    </row>
    <row r="1139" ht="15.0" customHeight="1">
      <c r="A1139" s="133">
        <v>95211.0</v>
      </c>
      <c r="B1139" s="137" t="s">
        <v>11534</v>
      </c>
      <c r="C1139" s="133" t="s">
        <v>11048</v>
      </c>
      <c r="D1139" s="133">
        <v>9.53</v>
      </c>
      <c r="E1139" s="134"/>
      <c r="F1139" s="134"/>
    </row>
    <row r="1140" ht="15.0" customHeight="1">
      <c r="A1140" s="133">
        <v>95217.0</v>
      </c>
      <c r="B1140" s="137" t="s">
        <v>11535</v>
      </c>
      <c r="C1140" s="133" t="s">
        <v>11048</v>
      </c>
      <c r="D1140" s="133">
        <v>0.64</v>
      </c>
      <c r="E1140" s="134"/>
      <c r="F1140" s="134"/>
    </row>
    <row r="1141" ht="15.0" customHeight="1">
      <c r="A1141" s="133">
        <v>95255.0</v>
      </c>
      <c r="B1141" s="137" t="s">
        <v>11536</v>
      </c>
      <c r="C1141" s="133" t="s">
        <v>11048</v>
      </c>
      <c r="D1141" s="133">
        <v>1.07</v>
      </c>
      <c r="E1141" s="134"/>
      <c r="F1141" s="134"/>
    </row>
    <row r="1142" ht="15.0" customHeight="1">
      <c r="A1142" s="133">
        <v>95256.0</v>
      </c>
      <c r="B1142" s="137" t="s">
        <v>11537</v>
      </c>
      <c r="C1142" s="133" t="s">
        <v>11048</v>
      </c>
      <c r="D1142" s="133">
        <v>0.12</v>
      </c>
      <c r="E1142" s="134"/>
      <c r="F1142" s="134"/>
    </row>
    <row r="1143" ht="15.0" customHeight="1">
      <c r="A1143" s="133">
        <v>95257.0</v>
      </c>
      <c r="B1143" s="137" t="s">
        <v>11538</v>
      </c>
      <c r="C1143" s="133" t="s">
        <v>11048</v>
      </c>
      <c r="D1143" s="133">
        <v>1.34</v>
      </c>
      <c r="E1143" s="134"/>
      <c r="F1143" s="134"/>
    </row>
    <row r="1144" ht="15.0" customHeight="1">
      <c r="A1144" s="133">
        <v>95260.0</v>
      </c>
      <c r="B1144" s="137" t="s">
        <v>11539</v>
      </c>
      <c r="C1144" s="133" t="s">
        <v>11048</v>
      </c>
      <c r="D1144" s="133">
        <v>0.58</v>
      </c>
      <c r="E1144" s="134"/>
      <c r="F1144" s="134"/>
    </row>
    <row r="1145" ht="15.0" customHeight="1">
      <c r="A1145" s="133">
        <v>95261.0</v>
      </c>
      <c r="B1145" s="137" t="s">
        <v>11540</v>
      </c>
      <c r="C1145" s="133" t="s">
        <v>11048</v>
      </c>
      <c r="D1145" s="133">
        <v>0.12</v>
      </c>
      <c r="E1145" s="134"/>
      <c r="F1145" s="134"/>
    </row>
    <row r="1146" ht="15.0" customHeight="1">
      <c r="A1146" s="133">
        <v>95262.0</v>
      </c>
      <c r="B1146" s="137" t="s">
        <v>11541</v>
      </c>
      <c r="C1146" s="133" t="s">
        <v>11048</v>
      </c>
      <c r="D1146" s="133">
        <v>1.11</v>
      </c>
      <c r="E1146" s="134"/>
      <c r="F1146" s="134"/>
    </row>
    <row r="1147" ht="15.0" customHeight="1">
      <c r="A1147" s="133">
        <v>95263.0</v>
      </c>
      <c r="B1147" s="137" t="s">
        <v>11542</v>
      </c>
      <c r="C1147" s="133" t="s">
        <v>11048</v>
      </c>
      <c r="D1147" s="133">
        <v>5.42</v>
      </c>
      <c r="E1147" s="134"/>
      <c r="F1147" s="134"/>
    </row>
    <row r="1148" ht="15.0" customHeight="1">
      <c r="A1148" s="133">
        <v>95266.0</v>
      </c>
      <c r="B1148" s="137" t="s">
        <v>11543</v>
      </c>
      <c r="C1148" s="133" t="s">
        <v>11048</v>
      </c>
      <c r="D1148" s="133">
        <v>0.44000000000000006</v>
      </c>
      <c r="E1148" s="134"/>
      <c r="F1148" s="134"/>
    </row>
    <row r="1149" ht="15.0" customHeight="1">
      <c r="A1149" s="133">
        <v>95267.0</v>
      </c>
      <c r="B1149" s="137" t="s">
        <v>11544</v>
      </c>
      <c r="C1149" s="133" t="s">
        <v>11048</v>
      </c>
      <c r="D1149" s="133">
        <v>0.04</v>
      </c>
      <c r="E1149" s="134"/>
      <c r="F1149" s="134"/>
    </row>
    <row r="1150" ht="15.0" customHeight="1">
      <c r="A1150" s="133">
        <v>95268.0</v>
      </c>
      <c r="B1150" s="137" t="s">
        <v>11545</v>
      </c>
      <c r="C1150" s="133" t="s">
        <v>11048</v>
      </c>
      <c r="D1150" s="133">
        <v>0.42000000000000004</v>
      </c>
      <c r="E1150" s="134"/>
      <c r="F1150" s="134"/>
    </row>
    <row r="1151" ht="15.0" customHeight="1">
      <c r="A1151" s="133">
        <v>95269.0</v>
      </c>
      <c r="B1151" s="137" t="s">
        <v>11546</v>
      </c>
      <c r="C1151" s="133" t="s">
        <v>11048</v>
      </c>
      <c r="D1151" s="133">
        <v>10.0</v>
      </c>
      <c r="E1151" s="134"/>
      <c r="F1151" s="134"/>
    </row>
    <row r="1152" ht="15.0" customHeight="1">
      <c r="A1152" s="133">
        <v>95272.0</v>
      </c>
      <c r="B1152" s="137" t="s">
        <v>11547</v>
      </c>
      <c r="C1152" s="133" t="s">
        <v>11048</v>
      </c>
      <c r="D1152" s="133">
        <v>0.43</v>
      </c>
      <c r="E1152" s="134"/>
      <c r="F1152" s="134"/>
    </row>
    <row r="1153" ht="15.0" customHeight="1">
      <c r="A1153" s="133">
        <v>95273.0</v>
      </c>
      <c r="B1153" s="137" t="s">
        <v>11548</v>
      </c>
      <c r="C1153" s="133" t="s">
        <v>11048</v>
      </c>
      <c r="D1153" s="133">
        <v>0.05</v>
      </c>
      <c r="E1153" s="134"/>
      <c r="F1153" s="134"/>
    </row>
    <row r="1154" ht="15.0" customHeight="1">
      <c r="A1154" s="133">
        <v>95274.0</v>
      </c>
      <c r="B1154" s="137" t="s">
        <v>11549</v>
      </c>
      <c r="C1154" s="133" t="s">
        <v>11048</v>
      </c>
      <c r="D1154" s="133">
        <v>0.33</v>
      </c>
      <c r="E1154" s="134"/>
      <c r="F1154" s="134"/>
    </row>
    <row r="1155" ht="15.0" customHeight="1">
      <c r="A1155" s="133">
        <v>95275.0</v>
      </c>
      <c r="B1155" s="137" t="s">
        <v>11550</v>
      </c>
      <c r="C1155" s="133" t="s">
        <v>11048</v>
      </c>
      <c r="D1155" s="133">
        <v>2.59</v>
      </c>
      <c r="E1155" s="134"/>
      <c r="F1155" s="134"/>
    </row>
    <row r="1156" ht="15.0" customHeight="1">
      <c r="A1156" s="133">
        <v>95278.0</v>
      </c>
      <c r="B1156" s="137" t="s">
        <v>11551</v>
      </c>
      <c r="C1156" s="133" t="s">
        <v>11048</v>
      </c>
      <c r="D1156" s="133">
        <v>0.52</v>
      </c>
      <c r="E1156" s="134"/>
      <c r="F1156" s="134"/>
    </row>
    <row r="1157" ht="15.0" customHeight="1">
      <c r="A1157" s="133">
        <v>95279.0</v>
      </c>
      <c r="B1157" s="137" t="s">
        <v>11552</v>
      </c>
      <c r="C1157" s="133" t="s">
        <v>11048</v>
      </c>
      <c r="D1157" s="133">
        <v>0.05</v>
      </c>
      <c r="E1157" s="134"/>
      <c r="F1157" s="134"/>
    </row>
    <row r="1158" ht="15.0" customHeight="1">
      <c r="A1158" s="133">
        <v>95280.0</v>
      </c>
      <c r="B1158" s="137" t="s">
        <v>11553</v>
      </c>
      <c r="C1158" s="133" t="s">
        <v>11048</v>
      </c>
      <c r="D1158" s="133">
        <v>0.51</v>
      </c>
      <c r="E1158" s="134"/>
      <c r="F1158" s="134"/>
    </row>
    <row r="1159" ht="15.0" customHeight="1">
      <c r="A1159" s="133">
        <v>95281.0</v>
      </c>
      <c r="B1159" s="137" t="s">
        <v>11554</v>
      </c>
      <c r="C1159" s="133" t="s">
        <v>11048</v>
      </c>
      <c r="D1159" s="133">
        <v>10.0</v>
      </c>
      <c r="E1159" s="134"/>
      <c r="F1159" s="134"/>
    </row>
    <row r="1160" ht="15.0" customHeight="1">
      <c r="A1160" s="133">
        <v>95617.0</v>
      </c>
      <c r="B1160" s="137" t="s">
        <v>11555</v>
      </c>
      <c r="C1160" s="133" t="s">
        <v>11048</v>
      </c>
      <c r="D1160" s="133">
        <v>0.8800000000000001</v>
      </c>
      <c r="E1160" s="134"/>
      <c r="F1160" s="134"/>
    </row>
    <row r="1161" ht="15.0" customHeight="1">
      <c r="A1161" s="133">
        <v>95618.0</v>
      </c>
      <c r="B1161" s="137" t="s">
        <v>11556</v>
      </c>
      <c r="C1161" s="133" t="s">
        <v>11048</v>
      </c>
      <c r="D1161" s="133">
        <v>0.1</v>
      </c>
      <c r="E1161" s="134"/>
      <c r="F1161" s="134"/>
    </row>
    <row r="1162" ht="15.0" customHeight="1">
      <c r="A1162" s="133">
        <v>95619.0</v>
      </c>
      <c r="B1162" s="137" t="s">
        <v>11557</v>
      </c>
      <c r="C1162" s="133" t="s">
        <v>11048</v>
      </c>
      <c r="D1162" s="133">
        <v>1.1</v>
      </c>
      <c r="E1162" s="134"/>
      <c r="F1162" s="134"/>
    </row>
    <row r="1163" ht="15.0" customHeight="1">
      <c r="A1163" s="133">
        <v>95627.0</v>
      </c>
      <c r="B1163" s="137" t="s">
        <v>11558</v>
      </c>
      <c r="C1163" s="133" t="s">
        <v>11048</v>
      </c>
      <c r="D1163" s="133">
        <v>33.41</v>
      </c>
      <c r="E1163" s="134"/>
      <c r="F1163" s="134"/>
    </row>
    <row r="1164" ht="15.0" customHeight="1">
      <c r="A1164" s="133">
        <v>95628.0</v>
      </c>
      <c r="B1164" s="137" t="s">
        <v>11559</v>
      </c>
      <c r="C1164" s="133" t="s">
        <v>11048</v>
      </c>
      <c r="D1164" s="133">
        <v>4.63</v>
      </c>
      <c r="E1164" s="134"/>
      <c r="F1164" s="134"/>
    </row>
    <row r="1165" ht="15.0" customHeight="1">
      <c r="A1165" s="133">
        <v>95629.0</v>
      </c>
      <c r="B1165" s="137" t="s">
        <v>11560</v>
      </c>
      <c r="C1165" s="133" t="s">
        <v>11048</v>
      </c>
      <c r="D1165" s="133">
        <v>41.81</v>
      </c>
      <c r="E1165" s="134"/>
      <c r="F1165" s="134"/>
    </row>
    <row r="1166" ht="15.0" customHeight="1">
      <c r="A1166" s="133">
        <v>95630.0</v>
      </c>
      <c r="B1166" s="137" t="s">
        <v>11561</v>
      </c>
      <c r="C1166" s="133" t="s">
        <v>11048</v>
      </c>
      <c r="D1166" s="133">
        <v>81.91</v>
      </c>
      <c r="E1166" s="134"/>
      <c r="F1166" s="134"/>
    </row>
    <row r="1167" ht="15.0" customHeight="1">
      <c r="A1167" s="133">
        <v>95698.0</v>
      </c>
      <c r="B1167" s="137" t="s">
        <v>11562</v>
      </c>
      <c r="C1167" s="133" t="s">
        <v>11048</v>
      </c>
      <c r="D1167" s="133">
        <v>3.56</v>
      </c>
      <c r="E1167" s="134"/>
      <c r="F1167" s="134"/>
    </row>
    <row r="1168" ht="15.0" customHeight="1">
      <c r="A1168" s="133">
        <v>95699.0</v>
      </c>
      <c r="B1168" s="137" t="s">
        <v>11563</v>
      </c>
      <c r="C1168" s="133" t="s">
        <v>11048</v>
      </c>
      <c r="D1168" s="133">
        <v>0.42000000000000004</v>
      </c>
      <c r="E1168" s="134"/>
      <c r="F1168" s="134"/>
    </row>
    <row r="1169" ht="15.0" customHeight="1">
      <c r="A1169" s="133">
        <v>95700.0</v>
      </c>
      <c r="B1169" s="137" t="s">
        <v>11564</v>
      </c>
      <c r="C1169" s="133" t="s">
        <v>11048</v>
      </c>
      <c r="D1169" s="133">
        <v>4.45</v>
      </c>
      <c r="E1169" s="134"/>
      <c r="F1169" s="134"/>
    </row>
    <row r="1170" ht="15.0" customHeight="1">
      <c r="A1170" s="133">
        <v>95701.0</v>
      </c>
      <c r="B1170" s="137" t="s">
        <v>11565</v>
      </c>
      <c r="C1170" s="133" t="s">
        <v>11048</v>
      </c>
      <c r="D1170" s="133">
        <v>3.19</v>
      </c>
      <c r="E1170" s="134"/>
      <c r="F1170" s="134"/>
    </row>
    <row r="1171" ht="15.0" customHeight="1">
      <c r="A1171" s="133">
        <v>95704.0</v>
      </c>
      <c r="B1171" s="137" t="s">
        <v>11566</v>
      </c>
      <c r="C1171" s="133" t="s">
        <v>11048</v>
      </c>
      <c r="D1171" s="133">
        <v>41.3</v>
      </c>
      <c r="E1171" s="134"/>
      <c r="F1171" s="134"/>
    </row>
    <row r="1172" ht="15.0" customHeight="1">
      <c r="A1172" s="133">
        <v>95705.0</v>
      </c>
      <c r="B1172" s="137" t="s">
        <v>11567</v>
      </c>
      <c r="C1172" s="133" t="s">
        <v>11048</v>
      </c>
      <c r="D1172" s="133">
        <v>5.65</v>
      </c>
      <c r="E1172" s="134"/>
      <c r="F1172" s="134"/>
    </row>
    <row r="1173" ht="15.0" customHeight="1">
      <c r="A1173" s="133">
        <v>95706.0</v>
      </c>
      <c r="B1173" s="137" t="s">
        <v>11568</v>
      </c>
      <c r="C1173" s="133" t="s">
        <v>11048</v>
      </c>
      <c r="D1173" s="133">
        <v>51.68</v>
      </c>
      <c r="E1173" s="134"/>
      <c r="F1173" s="134"/>
    </row>
    <row r="1174" ht="15.0" customHeight="1">
      <c r="A1174" s="133">
        <v>95707.0</v>
      </c>
      <c r="B1174" s="137" t="s">
        <v>11569</v>
      </c>
      <c r="C1174" s="133" t="s">
        <v>11048</v>
      </c>
      <c r="D1174" s="133">
        <v>4.18</v>
      </c>
      <c r="E1174" s="134"/>
      <c r="F1174" s="134"/>
    </row>
    <row r="1175" ht="15.0" customHeight="1">
      <c r="A1175" s="133">
        <v>95710.0</v>
      </c>
      <c r="B1175" s="137" t="s">
        <v>11570</v>
      </c>
      <c r="C1175" s="133" t="s">
        <v>11048</v>
      </c>
      <c r="D1175" s="133">
        <v>49.64</v>
      </c>
      <c r="E1175" s="134"/>
      <c r="F1175" s="134"/>
    </row>
    <row r="1176" ht="15.0" customHeight="1">
      <c r="A1176" s="133">
        <v>95711.0</v>
      </c>
      <c r="B1176" s="137" t="s">
        <v>11571</v>
      </c>
      <c r="C1176" s="133" t="s">
        <v>11048</v>
      </c>
      <c r="D1176" s="133">
        <v>6.73</v>
      </c>
      <c r="E1176" s="134"/>
      <c r="F1176" s="134"/>
    </row>
    <row r="1177" ht="15.0" customHeight="1">
      <c r="A1177" s="133">
        <v>95712.0</v>
      </c>
      <c r="B1177" s="137" t="s">
        <v>11572</v>
      </c>
      <c r="C1177" s="133" t="s">
        <v>11048</v>
      </c>
      <c r="D1177" s="133">
        <v>62.05</v>
      </c>
      <c r="E1177" s="134"/>
      <c r="F1177" s="134"/>
    </row>
    <row r="1178" ht="15.0" customHeight="1">
      <c r="A1178" s="133">
        <v>95713.0</v>
      </c>
      <c r="B1178" s="137" t="s">
        <v>11573</v>
      </c>
      <c r="C1178" s="133" t="s">
        <v>11048</v>
      </c>
      <c r="D1178" s="133">
        <v>82.51</v>
      </c>
      <c r="E1178" s="134"/>
      <c r="F1178" s="134"/>
    </row>
    <row r="1179" ht="15.0" customHeight="1">
      <c r="A1179" s="133">
        <v>95716.0</v>
      </c>
      <c r="B1179" s="137" t="s">
        <v>11574</v>
      </c>
      <c r="C1179" s="133" t="s">
        <v>11048</v>
      </c>
      <c r="D1179" s="133">
        <v>47.78</v>
      </c>
      <c r="E1179" s="134"/>
      <c r="F1179" s="134"/>
    </row>
    <row r="1180" ht="15.0" customHeight="1">
      <c r="A1180" s="133">
        <v>95717.0</v>
      </c>
      <c r="B1180" s="137" t="s">
        <v>11575</v>
      </c>
      <c r="C1180" s="133" t="s">
        <v>11048</v>
      </c>
      <c r="D1180" s="133">
        <v>6.48</v>
      </c>
      <c r="E1180" s="134"/>
      <c r="F1180" s="134"/>
    </row>
    <row r="1181" ht="15.0" customHeight="1">
      <c r="A1181" s="133">
        <v>95718.0</v>
      </c>
      <c r="B1181" s="137" t="s">
        <v>11576</v>
      </c>
      <c r="C1181" s="133" t="s">
        <v>11048</v>
      </c>
      <c r="D1181" s="133">
        <v>59.73</v>
      </c>
      <c r="E1181" s="134"/>
      <c r="F1181" s="134"/>
    </row>
    <row r="1182" ht="15.0" customHeight="1">
      <c r="A1182" s="133">
        <v>95719.0</v>
      </c>
      <c r="B1182" s="137" t="s">
        <v>11577</v>
      </c>
      <c r="C1182" s="133" t="s">
        <v>11048</v>
      </c>
      <c r="D1182" s="133">
        <v>82.51</v>
      </c>
      <c r="E1182" s="134"/>
      <c r="F1182" s="134"/>
    </row>
    <row r="1183" ht="15.0" customHeight="1">
      <c r="A1183" s="133">
        <v>95869.0</v>
      </c>
      <c r="B1183" s="137" t="s">
        <v>11578</v>
      </c>
      <c r="C1183" s="133" t="s">
        <v>11048</v>
      </c>
      <c r="D1183" s="133">
        <v>0.97</v>
      </c>
      <c r="E1183" s="134"/>
      <c r="F1183" s="134"/>
    </row>
    <row r="1184" ht="15.0" customHeight="1">
      <c r="A1184" s="133">
        <v>95870.0</v>
      </c>
      <c r="B1184" s="137" t="s">
        <v>11579</v>
      </c>
      <c r="C1184" s="133" t="s">
        <v>11048</v>
      </c>
      <c r="D1184" s="133">
        <v>4.84</v>
      </c>
      <c r="E1184" s="134"/>
      <c r="F1184" s="134"/>
    </row>
    <row r="1185" ht="15.0" customHeight="1">
      <c r="A1185" s="133">
        <v>95871.0</v>
      </c>
      <c r="B1185" s="137" t="s">
        <v>11580</v>
      </c>
      <c r="C1185" s="133" t="s">
        <v>11048</v>
      </c>
      <c r="D1185" s="133">
        <v>250.56</v>
      </c>
      <c r="E1185" s="134"/>
      <c r="F1185" s="134"/>
    </row>
    <row r="1186" ht="15.0" customHeight="1">
      <c r="A1186" s="133">
        <v>95874.0</v>
      </c>
      <c r="B1186" s="137" t="s">
        <v>11581</v>
      </c>
      <c r="C1186" s="133" t="s">
        <v>11048</v>
      </c>
      <c r="D1186" s="133">
        <v>5.42</v>
      </c>
      <c r="E1186" s="134"/>
      <c r="F1186" s="134"/>
    </row>
    <row r="1187" ht="15.0" customHeight="1">
      <c r="A1187" s="133">
        <v>96008.0</v>
      </c>
      <c r="B1187" s="137" t="s">
        <v>11582</v>
      </c>
      <c r="C1187" s="133" t="s">
        <v>11048</v>
      </c>
      <c r="D1187" s="133">
        <v>21.15</v>
      </c>
      <c r="E1187" s="134"/>
      <c r="F1187" s="134"/>
    </row>
    <row r="1188" ht="15.0" customHeight="1">
      <c r="A1188" s="133">
        <v>96009.0</v>
      </c>
      <c r="B1188" s="137" t="s">
        <v>11583</v>
      </c>
      <c r="C1188" s="133" t="s">
        <v>11048</v>
      </c>
      <c r="D1188" s="133">
        <v>2.93</v>
      </c>
      <c r="E1188" s="134"/>
      <c r="F1188" s="134"/>
    </row>
    <row r="1189" ht="15.0" customHeight="1">
      <c r="A1189" s="133">
        <v>96011.0</v>
      </c>
      <c r="B1189" s="137" t="s">
        <v>11584</v>
      </c>
      <c r="C1189" s="133" t="s">
        <v>11048</v>
      </c>
      <c r="D1189" s="133">
        <v>23.13</v>
      </c>
      <c r="E1189" s="134"/>
      <c r="F1189" s="134"/>
    </row>
    <row r="1190" ht="15.0" customHeight="1">
      <c r="A1190" s="133">
        <v>96012.0</v>
      </c>
      <c r="B1190" s="137" t="s">
        <v>11585</v>
      </c>
      <c r="C1190" s="133" t="s">
        <v>11048</v>
      </c>
      <c r="D1190" s="133">
        <v>88.71</v>
      </c>
      <c r="E1190" s="134"/>
      <c r="F1190" s="134"/>
    </row>
    <row r="1191" ht="15.0" customHeight="1">
      <c r="A1191" s="133">
        <v>96015.0</v>
      </c>
      <c r="B1191" s="137" t="s">
        <v>11586</v>
      </c>
      <c r="C1191" s="133" t="s">
        <v>11048</v>
      </c>
      <c r="D1191" s="133">
        <v>20.9</v>
      </c>
      <c r="E1191" s="134"/>
      <c r="F1191" s="134"/>
    </row>
    <row r="1192" ht="15.0" customHeight="1">
      <c r="A1192" s="133">
        <v>96016.0</v>
      </c>
      <c r="B1192" s="137" t="s">
        <v>11587</v>
      </c>
      <c r="C1192" s="133" t="s">
        <v>11048</v>
      </c>
      <c r="D1192" s="133">
        <v>2.9</v>
      </c>
      <c r="E1192" s="134"/>
      <c r="F1192" s="134"/>
    </row>
    <row r="1193" ht="15.0" customHeight="1">
      <c r="A1193" s="133">
        <v>96018.0</v>
      </c>
      <c r="B1193" s="137" t="s">
        <v>11588</v>
      </c>
      <c r="C1193" s="133" t="s">
        <v>11048</v>
      </c>
      <c r="D1193" s="133">
        <v>22.86</v>
      </c>
      <c r="E1193" s="134"/>
      <c r="F1193" s="134"/>
    </row>
    <row r="1194" ht="15.0" customHeight="1">
      <c r="A1194" s="133">
        <v>96019.0</v>
      </c>
      <c r="B1194" s="137" t="s">
        <v>11589</v>
      </c>
      <c r="C1194" s="133" t="s">
        <v>11048</v>
      </c>
      <c r="D1194" s="133">
        <v>157.72</v>
      </c>
      <c r="E1194" s="134"/>
      <c r="F1194" s="134"/>
    </row>
    <row r="1195" ht="15.0" customHeight="1">
      <c r="A1195" s="133">
        <v>96023.0</v>
      </c>
      <c r="B1195" s="137" t="s">
        <v>11590</v>
      </c>
      <c r="C1195" s="133" t="s">
        <v>11048</v>
      </c>
      <c r="D1195" s="133">
        <v>16.43</v>
      </c>
      <c r="E1195" s="134"/>
      <c r="F1195" s="134"/>
    </row>
    <row r="1196" ht="15.0" customHeight="1">
      <c r="A1196" s="133">
        <v>96024.0</v>
      </c>
      <c r="B1196" s="137" t="s">
        <v>11591</v>
      </c>
      <c r="C1196" s="133" t="s">
        <v>11048</v>
      </c>
      <c r="D1196" s="133">
        <v>2.28</v>
      </c>
      <c r="E1196" s="134"/>
      <c r="F1196" s="134"/>
    </row>
    <row r="1197" ht="15.0" customHeight="1">
      <c r="A1197" s="133">
        <v>96026.0</v>
      </c>
      <c r="B1197" s="137" t="s">
        <v>11592</v>
      </c>
      <c r="C1197" s="133" t="s">
        <v>11048</v>
      </c>
      <c r="D1197" s="133">
        <v>17.97</v>
      </c>
      <c r="E1197" s="134"/>
      <c r="F1197" s="134"/>
    </row>
    <row r="1198" ht="15.0" customHeight="1">
      <c r="A1198" s="133">
        <v>96027.0</v>
      </c>
      <c r="B1198" s="137" t="s">
        <v>11593</v>
      </c>
      <c r="C1198" s="133" t="s">
        <v>11048</v>
      </c>
      <c r="D1198" s="133">
        <v>109.9</v>
      </c>
      <c r="E1198" s="134"/>
      <c r="F1198" s="134"/>
    </row>
    <row r="1199" ht="15.0" customHeight="1">
      <c r="A1199" s="133">
        <v>96030.0</v>
      </c>
      <c r="B1199" s="137" t="s">
        <v>11594</v>
      </c>
      <c r="C1199" s="133" t="s">
        <v>11048</v>
      </c>
      <c r="D1199" s="133">
        <v>23.78</v>
      </c>
      <c r="E1199" s="134"/>
      <c r="F1199" s="134"/>
    </row>
    <row r="1200" ht="15.0" customHeight="1">
      <c r="A1200" s="133">
        <v>96031.0</v>
      </c>
      <c r="B1200" s="137" t="s">
        <v>11595</v>
      </c>
      <c r="C1200" s="133" t="s">
        <v>11048</v>
      </c>
      <c r="D1200" s="133">
        <v>4.44</v>
      </c>
      <c r="E1200" s="134"/>
      <c r="F1200" s="134"/>
    </row>
    <row r="1201" ht="15.0" customHeight="1">
      <c r="A1201" s="133">
        <v>96032.0</v>
      </c>
      <c r="B1201" s="137" t="s">
        <v>11596</v>
      </c>
      <c r="C1201" s="133" t="s">
        <v>11048</v>
      </c>
      <c r="D1201" s="133">
        <v>3.52</v>
      </c>
      <c r="E1201" s="134"/>
      <c r="F1201" s="134"/>
    </row>
    <row r="1202" ht="15.0" customHeight="1">
      <c r="A1202" s="133">
        <v>96033.0</v>
      </c>
      <c r="B1202" s="137" t="s">
        <v>11597</v>
      </c>
      <c r="C1202" s="133" t="s">
        <v>11048</v>
      </c>
      <c r="D1202" s="133">
        <v>39.8</v>
      </c>
      <c r="E1202" s="134"/>
      <c r="F1202" s="134"/>
    </row>
    <row r="1203" ht="15.0" customHeight="1">
      <c r="A1203" s="133">
        <v>96034.0</v>
      </c>
      <c r="B1203" s="137" t="s">
        <v>11598</v>
      </c>
      <c r="C1203" s="133" t="s">
        <v>11048</v>
      </c>
      <c r="D1203" s="133">
        <v>130.11</v>
      </c>
      <c r="E1203" s="134"/>
      <c r="F1203" s="134"/>
    </row>
    <row r="1204" ht="15.0" customHeight="1">
      <c r="A1204" s="133">
        <v>96053.0</v>
      </c>
      <c r="B1204" s="137" t="s">
        <v>11599</v>
      </c>
      <c r="C1204" s="133" t="s">
        <v>11048</v>
      </c>
      <c r="D1204" s="133">
        <v>16.68</v>
      </c>
      <c r="E1204" s="134"/>
      <c r="F1204" s="134"/>
    </row>
    <row r="1205" ht="15.0" customHeight="1">
      <c r="A1205" s="133">
        <v>96054.0</v>
      </c>
      <c r="B1205" s="137" t="s">
        <v>11600</v>
      </c>
      <c r="C1205" s="133" t="s">
        <v>11048</v>
      </c>
      <c r="D1205" s="133">
        <v>21.83</v>
      </c>
      <c r="E1205" s="134"/>
      <c r="F1205" s="134"/>
    </row>
    <row r="1206" ht="15.0" customHeight="1">
      <c r="A1206" s="133">
        <v>96055.0</v>
      </c>
      <c r="B1206" s="137" t="s">
        <v>11601</v>
      </c>
      <c r="C1206" s="133" t="s">
        <v>11048</v>
      </c>
      <c r="D1206" s="133">
        <v>2.31</v>
      </c>
      <c r="E1206" s="134"/>
      <c r="F1206" s="134"/>
    </row>
    <row r="1207" ht="15.0" customHeight="1">
      <c r="A1207" s="133">
        <v>96056.0</v>
      </c>
      <c r="B1207" s="137" t="s">
        <v>11602</v>
      </c>
      <c r="C1207" s="133" t="s">
        <v>11048</v>
      </c>
      <c r="D1207" s="133">
        <v>18.24</v>
      </c>
      <c r="E1207" s="134"/>
      <c r="F1207" s="134"/>
    </row>
    <row r="1208" ht="15.0" customHeight="1">
      <c r="A1208" s="133">
        <v>96057.0</v>
      </c>
      <c r="B1208" s="137" t="s">
        <v>11603</v>
      </c>
      <c r="C1208" s="133" t="s">
        <v>11048</v>
      </c>
      <c r="D1208" s="133">
        <v>61.81</v>
      </c>
      <c r="E1208" s="134"/>
      <c r="F1208" s="134"/>
    </row>
    <row r="1209" ht="15.0" customHeight="1">
      <c r="A1209" s="133">
        <v>96060.0</v>
      </c>
      <c r="B1209" s="137" t="s">
        <v>11604</v>
      </c>
      <c r="C1209" s="133" t="s">
        <v>11048</v>
      </c>
      <c r="D1209" s="133">
        <v>2.2</v>
      </c>
      <c r="E1209" s="134"/>
      <c r="F1209" s="134"/>
    </row>
    <row r="1210" ht="15.0" customHeight="1">
      <c r="A1210" s="133">
        <v>96061.0</v>
      </c>
      <c r="B1210" s="137" t="s">
        <v>11605</v>
      </c>
      <c r="C1210" s="133" t="s">
        <v>11048</v>
      </c>
      <c r="D1210" s="133">
        <v>27.28</v>
      </c>
      <c r="E1210" s="134"/>
      <c r="F1210" s="134"/>
    </row>
    <row r="1211" ht="15.0" customHeight="1">
      <c r="A1211" s="133">
        <v>96062.0</v>
      </c>
      <c r="B1211" s="137" t="s">
        <v>11606</v>
      </c>
      <c r="C1211" s="133" t="s">
        <v>11048</v>
      </c>
      <c r="D1211" s="133">
        <v>36.56</v>
      </c>
      <c r="E1211" s="134"/>
      <c r="F1211" s="134"/>
    </row>
    <row r="1212" ht="15.0" customHeight="1">
      <c r="A1212" s="133">
        <v>96241.0</v>
      </c>
      <c r="B1212" s="137" t="s">
        <v>11607</v>
      </c>
      <c r="C1212" s="133" t="s">
        <v>11048</v>
      </c>
      <c r="D1212" s="133">
        <v>16.13</v>
      </c>
      <c r="E1212" s="134"/>
      <c r="F1212" s="134"/>
    </row>
    <row r="1213" ht="15.0" customHeight="1">
      <c r="A1213" s="133">
        <v>96242.0</v>
      </c>
      <c r="B1213" s="137" t="s">
        <v>11608</v>
      </c>
      <c r="C1213" s="133" t="s">
        <v>11048</v>
      </c>
      <c r="D1213" s="133">
        <v>2.18</v>
      </c>
      <c r="E1213" s="134"/>
      <c r="F1213" s="134"/>
    </row>
    <row r="1214" ht="15.0" customHeight="1">
      <c r="A1214" s="133">
        <v>96243.0</v>
      </c>
      <c r="B1214" s="137" t="s">
        <v>11609</v>
      </c>
      <c r="C1214" s="133" t="s">
        <v>11048</v>
      </c>
      <c r="D1214" s="133">
        <v>20.16</v>
      </c>
      <c r="E1214" s="134"/>
      <c r="F1214" s="134"/>
    </row>
    <row r="1215" ht="15.0" customHeight="1">
      <c r="A1215" s="133">
        <v>96244.0</v>
      </c>
      <c r="B1215" s="137" t="s">
        <v>11610</v>
      </c>
      <c r="C1215" s="133" t="s">
        <v>11048</v>
      </c>
      <c r="D1215" s="133">
        <v>15.97</v>
      </c>
      <c r="E1215" s="134"/>
      <c r="F1215" s="134"/>
    </row>
    <row r="1216" ht="15.0" customHeight="1">
      <c r="A1216" s="133">
        <v>96301.0</v>
      </c>
      <c r="B1216" s="137" t="s">
        <v>11611</v>
      </c>
      <c r="C1216" s="133" t="s">
        <v>11048</v>
      </c>
      <c r="D1216" s="133">
        <v>45.07</v>
      </c>
      <c r="E1216" s="134"/>
      <c r="F1216" s="134"/>
    </row>
    <row r="1217" ht="15.0" customHeight="1">
      <c r="A1217" s="133">
        <v>96457.0</v>
      </c>
      <c r="B1217" s="137" t="s">
        <v>11612</v>
      </c>
      <c r="C1217" s="133" t="s">
        <v>11048</v>
      </c>
      <c r="D1217" s="133">
        <v>58.57</v>
      </c>
      <c r="E1217" s="134"/>
      <c r="F1217" s="134"/>
    </row>
    <row r="1218" ht="15.0" customHeight="1">
      <c r="A1218" s="133">
        <v>96458.0</v>
      </c>
      <c r="B1218" s="137" t="s">
        <v>11613</v>
      </c>
      <c r="C1218" s="133" t="s">
        <v>11048</v>
      </c>
      <c r="D1218" s="133">
        <v>46.37</v>
      </c>
      <c r="E1218" s="134"/>
      <c r="F1218" s="134"/>
    </row>
    <row r="1219" ht="15.0" customHeight="1">
      <c r="A1219" s="133">
        <v>96459.0</v>
      </c>
      <c r="B1219" s="137" t="s">
        <v>11614</v>
      </c>
      <c r="C1219" s="133" t="s">
        <v>11048</v>
      </c>
      <c r="D1219" s="133">
        <v>5.14</v>
      </c>
      <c r="E1219" s="134"/>
      <c r="F1219" s="134"/>
    </row>
    <row r="1220" ht="15.0" customHeight="1">
      <c r="A1220" s="133">
        <v>96460.0</v>
      </c>
      <c r="B1220" s="137" t="s">
        <v>11615</v>
      </c>
      <c r="C1220" s="133" t="s">
        <v>11048</v>
      </c>
      <c r="D1220" s="133">
        <v>37.05</v>
      </c>
      <c r="E1220" s="134"/>
      <c r="F1220" s="134"/>
    </row>
    <row r="1221" ht="15.0" customHeight="1">
      <c r="A1221" s="133">
        <v>98760.0</v>
      </c>
      <c r="B1221" s="137" t="s">
        <v>11616</v>
      </c>
      <c r="C1221" s="133" t="s">
        <v>11048</v>
      </c>
      <c r="D1221" s="133">
        <v>0.08</v>
      </c>
      <c r="E1221" s="134"/>
      <c r="F1221" s="134"/>
    </row>
    <row r="1222" ht="15.0" customHeight="1">
      <c r="A1222" s="133">
        <v>98761.0</v>
      </c>
      <c r="B1222" s="137" t="s">
        <v>11617</v>
      </c>
      <c r="C1222" s="133" t="s">
        <v>11048</v>
      </c>
      <c r="D1222" s="133">
        <v>0.01</v>
      </c>
      <c r="E1222" s="134"/>
      <c r="F1222" s="134"/>
    </row>
    <row r="1223" ht="15.0" customHeight="1">
      <c r="A1223" s="133">
        <v>98762.0</v>
      </c>
      <c r="B1223" s="137" t="s">
        <v>11618</v>
      </c>
      <c r="C1223" s="133" t="s">
        <v>11048</v>
      </c>
      <c r="D1223" s="133">
        <v>0.1</v>
      </c>
      <c r="E1223" s="134"/>
      <c r="F1223" s="134"/>
    </row>
    <row r="1224" ht="15.0" customHeight="1">
      <c r="A1224" s="133">
        <v>98763.0</v>
      </c>
      <c r="B1224" s="137" t="s">
        <v>11619</v>
      </c>
      <c r="C1224" s="133" t="s">
        <v>11048</v>
      </c>
      <c r="D1224" s="133">
        <v>4.68</v>
      </c>
      <c r="E1224" s="134"/>
      <c r="F1224" s="134"/>
    </row>
    <row r="1225" ht="15.0" customHeight="1">
      <c r="A1225" s="133">
        <v>99829.0</v>
      </c>
      <c r="B1225" s="137" t="s">
        <v>11620</v>
      </c>
      <c r="C1225" s="133" t="s">
        <v>11048</v>
      </c>
      <c r="D1225" s="133">
        <v>0.23000000000000004</v>
      </c>
      <c r="E1225" s="134"/>
      <c r="F1225" s="134"/>
    </row>
    <row r="1226" ht="15.0" customHeight="1">
      <c r="A1226" s="133">
        <v>99830.0</v>
      </c>
      <c r="B1226" s="137" t="s">
        <v>11621</v>
      </c>
      <c r="C1226" s="133" t="s">
        <v>11048</v>
      </c>
      <c r="D1226" s="133">
        <v>0.02</v>
      </c>
      <c r="E1226" s="134"/>
      <c r="F1226" s="134"/>
    </row>
    <row r="1227" ht="15.0" customHeight="1">
      <c r="A1227" s="133">
        <v>99831.0</v>
      </c>
      <c r="B1227" s="137" t="s">
        <v>11622</v>
      </c>
      <c r="C1227" s="133" t="s">
        <v>11048</v>
      </c>
      <c r="D1227" s="133">
        <v>0.28</v>
      </c>
      <c r="E1227" s="134"/>
      <c r="F1227" s="134"/>
    </row>
    <row r="1228" ht="15.0" customHeight="1">
      <c r="A1228" s="133">
        <v>99832.0</v>
      </c>
      <c r="B1228" s="137" t="s">
        <v>11623</v>
      </c>
      <c r="C1228" s="133" t="s">
        <v>11048</v>
      </c>
      <c r="D1228" s="133">
        <v>4.5</v>
      </c>
      <c r="E1228" s="134"/>
      <c r="F1228" s="134"/>
    </row>
    <row r="1229" ht="15.0" customHeight="1">
      <c r="A1229" s="133">
        <v>100637.0</v>
      </c>
      <c r="B1229" s="137" t="s">
        <v>11624</v>
      </c>
      <c r="C1229" s="133" t="s">
        <v>11048</v>
      </c>
      <c r="D1229" s="133">
        <v>133.02</v>
      </c>
      <c r="E1229" s="134"/>
      <c r="F1229" s="134"/>
    </row>
    <row r="1230" ht="15.0" customHeight="1">
      <c r="A1230" s="133">
        <v>100638.0</v>
      </c>
      <c r="B1230" s="137" t="s">
        <v>11625</v>
      </c>
      <c r="C1230" s="133" t="s">
        <v>11048</v>
      </c>
      <c r="D1230" s="133">
        <v>23.94</v>
      </c>
      <c r="E1230" s="134"/>
      <c r="F1230" s="134"/>
    </row>
    <row r="1231" ht="15.0" customHeight="1">
      <c r="A1231" s="133">
        <v>100639.0</v>
      </c>
      <c r="B1231" s="137" t="s">
        <v>11626</v>
      </c>
      <c r="C1231" s="133" t="s">
        <v>11048</v>
      </c>
      <c r="D1231" s="133">
        <v>213.83</v>
      </c>
      <c r="E1231" s="134"/>
      <c r="F1231" s="134"/>
    </row>
    <row r="1232" ht="15.0" customHeight="1">
      <c r="A1232" s="133">
        <v>100640.0</v>
      </c>
      <c r="B1232" s="137" t="s">
        <v>11627</v>
      </c>
      <c r="C1232" s="133" t="s">
        <v>11048</v>
      </c>
      <c r="D1232" s="133">
        <v>242.76</v>
      </c>
      <c r="E1232" s="134"/>
      <c r="F1232" s="134"/>
    </row>
    <row r="1233" ht="15.0" customHeight="1">
      <c r="A1233" s="133">
        <v>100643.0</v>
      </c>
      <c r="B1233" s="137" t="s">
        <v>11628</v>
      </c>
      <c r="C1233" s="133" t="s">
        <v>11048</v>
      </c>
      <c r="D1233" s="133">
        <v>350.24</v>
      </c>
      <c r="E1233" s="134"/>
      <c r="F1233" s="134"/>
    </row>
    <row r="1234" ht="15.0" customHeight="1">
      <c r="A1234" s="133">
        <v>100644.0</v>
      </c>
      <c r="B1234" s="137" t="s">
        <v>11629</v>
      </c>
      <c r="C1234" s="133" t="s">
        <v>11048</v>
      </c>
      <c r="D1234" s="133">
        <v>63.04</v>
      </c>
      <c r="E1234" s="134"/>
      <c r="F1234" s="134"/>
    </row>
    <row r="1235" ht="15.0" customHeight="1">
      <c r="A1235" s="133">
        <v>100645.0</v>
      </c>
      <c r="B1235" s="137" t="s">
        <v>11630</v>
      </c>
      <c r="C1235" s="133" t="s">
        <v>11048</v>
      </c>
      <c r="D1235" s="133">
        <v>563.02</v>
      </c>
      <c r="E1235" s="134"/>
      <c r="F1235" s="134"/>
    </row>
    <row r="1236" ht="15.0" customHeight="1">
      <c r="A1236" s="133">
        <v>100646.0</v>
      </c>
      <c r="B1236" s="137" t="s">
        <v>11631</v>
      </c>
      <c r="C1236" s="133" t="s">
        <v>11048</v>
      </c>
      <c r="D1236" s="133">
        <v>346.8</v>
      </c>
      <c r="E1236" s="134"/>
      <c r="F1236" s="134"/>
    </row>
    <row r="1237" ht="15.0" customHeight="1">
      <c r="A1237" s="133">
        <v>102270.0</v>
      </c>
      <c r="B1237" s="137" t="s">
        <v>11632</v>
      </c>
      <c r="C1237" s="133" t="s">
        <v>11048</v>
      </c>
      <c r="D1237" s="133">
        <v>0.52</v>
      </c>
      <c r="E1237" s="134"/>
      <c r="F1237" s="134"/>
    </row>
    <row r="1238" ht="15.0" customHeight="1">
      <c r="A1238" s="133">
        <v>102271.0</v>
      </c>
      <c r="B1238" s="137" t="s">
        <v>11633</v>
      </c>
      <c r="C1238" s="133" t="s">
        <v>11048</v>
      </c>
      <c r="D1238" s="133">
        <v>0.06</v>
      </c>
      <c r="E1238" s="134"/>
      <c r="F1238" s="134"/>
    </row>
    <row r="1239" ht="15.0" customHeight="1">
      <c r="A1239" s="133">
        <v>102272.0</v>
      </c>
      <c r="B1239" s="137" t="s">
        <v>11634</v>
      </c>
      <c r="C1239" s="133" t="s">
        <v>11048</v>
      </c>
      <c r="D1239" s="133">
        <v>0.66</v>
      </c>
      <c r="E1239" s="134"/>
      <c r="F1239" s="134"/>
    </row>
    <row r="1240" ht="15.0" customHeight="1">
      <c r="A1240" s="133">
        <v>102273.0</v>
      </c>
      <c r="B1240" s="137" t="s">
        <v>11635</v>
      </c>
      <c r="C1240" s="133" t="s">
        <v>11048</v>
      </c>
      <c r="D1240" s="133">
        <v>1.73</v>
      </c>
      <c r="E1240" s="134"/>
      <c r="F1240" s="134"/>
    </row>
    <row r="1241" ht="15.0" customHeight="1">
      <c r="A1241" s="133">
        <v>102809.0</v>
      </c>
      <c r="B1241" s="137" t="s">
        <v>11636</v>
      </c>
      <c r="C1241" s="133" t="s">
        <v>11048</v>
      </c>
      <c r="D1241" s="133">
        <v>17.25</v>
      </c>
      <c r="E1241" s="134"/>
      <c r="F1241" s="134"/>
    </row>
    <row r="1242" ht="15.0" customHeight="1">
      <c r="A1242" s="133">
        <v>102815.0</v>
      </c>
      <c r="B1242" s="137" t="s">
        <v>11637</v>
      </c>
      <c r="C1242" s="133" t="s">
        <v>11048</v>
      </c>
      <c r="D1242" s="133">
        <v>3.46</v>
      </c>
      <c r="E1242" s="134"/>
      <c r="F1242" s="134"/>
    </row>
    <row r="1243" ht="15.0" customHeight="1">
      <c r="A1243" s="133">
        <v>102826.0</v>
      </c>
      <c r="B1243" s="137" t="s">
        <v>11638</v>
      </c>
      <c r="C1243" s="133" t="s">
        <v>11048</v>
      </c>
      <c r="D1243" s="133">
        <v>6.5</v>
      </c>
      <c r="E1243" s="134"/>
      <c r="F1243" s="134"/>
    </row>
    <row r="1244" ht="15.0" customHeight="1">
      <c r="A1244" s="133">
        <v>102832.0</v>
      </c>
      <c r="B1244" s="137" t="s">
        <v>11639</v>
      </c>
      <c r="C1244" s="133" t="s">
        <v>11048</v>
      </c>
      <c r="D1244" s="133">
        <v>8.67</v>
      </c>
      <c r="E1244" s="134"/>
      <c r="F1244" s="134"/>
    </row>
    <row r="1245" ht="15.0" customHeight="1">
      <c r="A1245" s="133">
        <v>102843.0</v>
      </c>
      <c r="B1245" s="137" t="s">
        <v>11640</v>
      </c>
      <c r="C1245" s="133" t="s">
        <v>11048</v>
      </c>
      <c r="D1245" s="133">
        <v>123.52</v>
      </c>
      <c r="E1245" s="134"/>
      <c r="F1245" s="134"/>
    </row>
    <row r="1246" ht="15.0" customHeight="1">
      <c r="A1246" s="133">
        <v>102849.0</v>
      </c>
      <c r="B1246" s="137" t="s">
        <v>11641</v>
      </c>
      <c r="C1246" s="133" t="s">
        <v>11048</v>
      </c>
      <c r="D1246" s="133">
        <v>60.39</v>
      </c>
      <c r="E1246" s="134"/>
      <c r="F1246" s="134"/>
    </row>
    <row r="1247" ht="15.0" customHeight="1">
      <c r="A1247" s="133">
        <v>102855.0</v>
      </c>
      <c r="B1247" s="137" t="s">
        <v>11642</v>
      </c>
      <c r="C1247" s="133" t="s">
        <v>11048</v>
      </c>
      <c r="D1247" s="133">
        <v>60.39</v>
      </c>
      <c r="E1247" s="134"/>
      <c r="F1247" s="134"/>
    </row>
    <row r="1248" ht="15.0" customHeight="1">
      <c r="A1248" s="133">
        <v>102861.0</v>
      </c>
      <c r="B1248" s="137" t="s">
        <v>11643</v>
      </c>
      <c r="C1248" s="133" t="s">
        <v>11048</v>
      </c>
      <c r="D1248" s="133">
        <v>1.27</v>
      </c>
      <c r="E1248" s="134"/>
      <c r="F1248" s="134"/>
    </row>
    <row r="1249" ht="15.0" customHeight="1">
      <c r="A1249" s="133">
        <v>102867.0</v>
      </c>
      <c r="B1249" s="137" t="s">
        <v>11644</v>
      </c>
      <c r="C1249" s="133" t="s">
        <v>11048</v>
      </c>
      <c r="D1249" s="133">
        <v>0.69</v>
      </c>
      <c r="E1249" s="134"/>
      <c r="F1249" s="134"/>
    </row>
    <row r="1250" ht="15.0" customHeight="1">
      <c r="A1250" s="133">
        <v>102873.0</v>
      </c>
      <c r="B1250" s="137" t="s">
        <v>11645</v>
      </c>
      <c r="C1250" s="133" t="s">
        <v>11048</v>
      </c>
      <c r="D1250" s="133">
        <v>109.74</v>
      </c>
      <c r="E1250" s="134"/>
      <c r="F1250" s="134"/>
    </row>
    <row r="1251" ht="15.0" customHeight="1">
      <c r="A1251" s="133">
        <v>102879.0</v>
      </c>
      <c r="B1251" s="137" t="s">
        <v>11646</v>
      </c>
      <c r="C1251" s="133" t="s">
        <v>11048</v>
      </c>
      <c r="D1251" s="133">
        <v>164.7</v>
      </c>
      <c r="E1251" s="134"/>
      <c r="F1251" s="134"/>
    </row>
    <row r="1252" ht="15.0" customHeight="1">
      <c r="A1252" s="133">
        <v>102885.0</v>
      </c>
      <c r="B1252" s="137" t="s">
        <v>11647</v>
      </c>
      <c r="C1252" s="133" t="s">
        <v>11048</v>
      </c>
      <c r="D1252" s="133">
        <v>1.3</v>
      </c>
      <c r="E1252" s="134"/>
      <c r="F1252" s="134"/>
    </row>
    <row r="1253" ht="15.0" customHeight="1">
      <c r="A1253" s="133">
        <v>102891.0</v>
      </c>
      <c r="B1253" s="137" t="s">
        <v>11648</v>
      </c>
      <c r="C1253" s="133" t="s">
        <v>11048</v>
      </c>
      <c r="D1253" s="133">
        <v>1.3</v>
      </c>
      <c r="E1253" s="134"/>
      <c r="F1253" s="134"/>
    </row>
    <row r="1254" ht="15.0" customHeight="1">
      <c r="A1254" s="133">
        <v>102897.0</v>
      </c>
      <c r="B1254" s="137" t="s">
        <v>11649</v>
      </c>
      <c r="C1254" s="133" t="s">
        <v>11048</v>
      </c>
      <c r="D1254" s="133">
        <v>82.51</v>
      </c>
      <c r="E1254" s="134"/>
      <c r="F1254" s="134"/>
    </row>
    <row r="1255" ht="15.0" customHeight="1">
      <c r="A1255" s="133">
        <v>102903.0</v>
      </c>
      <c r="B1255" s="137" t="s">
        <v>11650</v>
      </c>
      <c r="C1255" s="133" t="s">
        <v>11048</v>
      </c>
      <c r="D1255" s="133">
        <v>10.7</v>
      </c>
      <c r="E1255" s="134"/>
      <c r="F1255" s="134"/>
    </row>
    <row r="1256" ht="15.0" customHeight="1">
      <c r="A1256" s="133">
        <v>102909.0</v>
      </c>
      <c r="B1256" s="137" t="s">
        <v>11651</v>
      </c>
      <c r="C1256" s="133" t="s">
        <v>11048</v>
      </c>
      <c r="D1256" s="133">
        <v>99.7</v>
      </c>
      <c r="E1256" s="134"/>
      <c r="F1256" s="134"/>
    </row>
    <row r="1257" ht="15.0" customHeight="1">
      <c r="A1257" s="133">
        <v>102915.0</v>
      </c>
      <c r="B1257" s="137" t="s">
        <v>11652</v>
      </c>
      <c r="C1257" s="133" t="s">
        <v>11048</v>
      </c>
      <c r="D1257" s="133">
        <v>0.64</v>
      </c>
      <c r="E1257" s="134"/>
      <c r="F1257" s="134"/>
    </row>
    <row r="1258" ht="15.0" customHeight="1">
      <c r="A1258" s="133">
        <v>102927.0</v>
      </c>
      <c r="B1258" s="137" t="s">
        <v>11653</v>
      </c>
      <c r="C1258" s="133" t="s">
        <v>11048</v>
      </c>
      <c r="D1258" s="133">
        <v>0.95</v>
      </c>
      <c r="E1258" s="134"/>
      <c r="F1258" s="134"/>
    </row>
    <row r="1259" ht="15.0" customHeight="1">
      <c r="A1259" s="133">
        <v>102933.0</v>
      </c>
      <c r="B1259" s="137" t="s">
        <v>11654</v>
      </c>
      <c r="C1259" s="133" t="s">
        <v>11048</v>
      </c>
      <c r="D1259" s="133">
        <v>0.95</v>
      </c>
      <c r="E1259" s="134"/>
      <c r="F1259" s="134"/>
    </row>
    <row r="1260" ht="15.0" customHeight="1">
      <c r="A1260" s="133">
        <v>102939.0</v>
      </c>
      <c r="B1260" s="137" t="s">
        <v>11655</v>
      </c>
      <c r="C1260" s="133" t="s">
        <v>11048</v>
      </c>
      <c r="D1260" s="133">
        <v>9.53</v>
      </c>
      <c r="E1260" s="134"/>
      <c r="F1260" s="134"/>
    </row>
    <row r="1261" ht="15.0" customHeight="1">
      <c r="A1261" s="133">
        <v>102945.0</v>
      </c>
      <c r="B1261" s="137" t="s">
        <v>11656</v>
      </c>
      <c r="C1261" s="133" t="s">
        <v>11048</v>
      </c>
      <c r="D1261" s="133">
        <v>0.02</v>
      </c>
      <c r="E1261" s="134"/>
      <c r="F1261" s="134"/>
    </row>
    <row r="1262" ht="15.0" customHeight="1">
      <c r="A1262" s="133">
        <v>102951.0</v>
      </c>
      <c r="B1262" s="137" t="s">
        <v>11657</v>
      </c>
      <c r="C1262" s="133" t="s">
        <v>11048</v>
      </c>
      <c r="D1262" s="133">
        <v>0.64</v>
      </c>
      <c r="E1262" s="134"/>
      <c r="F1262" s="134"/>
    </row>
    <row r="1263" ht="15.0" customHeight="1">
      <c r="A1263" s="133">
        <v>102957.0</v>
      </c>
      <c r="B1263" s="137" t="s">
        <v>11658</v>
      </c>
      <c r="C1263" s="133" t="s">
        <v>11048</v>
      </c>
      <c r="D1263" s="133">
        <v>46.82</v>
      </c>
      <c r="E1263" s="134"/>
      <c r="F1263" s="134"/>
    </row>
    <row r="1264" ht="15.0" customHeight="1">
      <c r="A1264" s="133">
        <v>102963.0</v>
      </c>
      <c r="B1264" s="137" t="s">
        <v>11659</v>
      </c>
      <c r="C1264" s="133" t="s">
        <v>11048</v>
      </c>
      <c r="D1264" s="133">
        <v>77.79</v>
      </c>
      <c r="E1264" s="134"/>
      <c r="F1264" s="134"/>
    </row>
    <row r="1265" ht="15.0" customHeight="1">
      <c r="A1265" s="133">
        <v>102969.0</v>
      </c>
      <c r="B1265" s="137" t="s">
        <v>11660</v>
      </c>
      <c r="C1265" s="133" t="s">
        <v>11048</v>
      </c>
      <c r="D1265" s="133">
        <v>1.29</v>
      </c>
      <c r="E1265" s="134"/>
      <c r="F1265" s="134"/>
    </row>
    <row r="1266" ht="15.0" customHeight="1">
      <c r="A1266" s="133">
        <v>102985.0</v>
      </c>
      <c r="B1266" s="137" t="s">
        <v>11661</v>
      </c>
      <c r="C1266" s="133" t="s">
        <v>11048</v>
      </c>
      <c r="D1266" s="133">
        <v>3.07</v>
      </c>
      <c r="E1266" s="134"/>
      <c r="F1266" s="134"/>
    </row>
    <row r="1267" ht="15.0" customHeight="1">
      <c r="A1267" s="133">
        <v>103156.0</v>
      </c>
      <c r="B1267" s="137" t="s">
        <v>11662</v>
      </c>
      <c r="C1267" s="133" t="s">
        <v>11048</v>
      </c>
      <c r="D1267" s="133">
        <v>2.42</v>
      </c>
      <c r="E1267" s="134"/>
      <c r="F1267" s="134"/>
    </row>
    <row r="1268" ht="15.0" customHeight="1">
      <c r="A1268" s="133">
        <v>103162.0</v>
      </c>
      <c r="B1268" s="137" t="s">
        <v>11663</v>
      </c>
      <c r="C1268" s="133" t="s">
        <v>11048</v>
      </c>
      <c r="D1268" s="133">
        <v>3.03</v>
      </c>
      <c r="E1268" s="134"/>
      <c r="F1268" s="134"/>
    </row>
    <row r="1269" ht="15.0" customHeight="1">
      <c r="A1269" s="133">
        <v>103168.0</v>
      </c>
      <c r="B1269" s="137" t="s">
        <v>11664</v>
      </c>
      <c r="C1269" s="133" t="s">
        <v>11048</v>
      </c>
      <c r="D1269" s="133">
        <v>3.46</v>
      </c>
      <c r="E1269" s="134"/>
      <c r="F1269" s="134"/>
    </row>
    <row r="1270" ht="15.0" customHeight="1">
      <c r="A1270" s="133">
        <v>103174.0</v>
      </c>
      <c r="B1270" s="137" t="s">
        <v>11665</v>
      </c>
      <c r="C1270" s="133" t="s">
        <v>11048</v>
      </c>
      <c r="D1270" s="133">
        <v>8.67</v>
      </c>
      <c r="E1270" s="134"/>
      <c r="F1270" s="134"/>
    </row>
    <row r="1271" ht="15.0" customHeight="1">
      <c r="A1271" s="133">
        <v>103180.0</v>
      </c>
      <c r="B1271" s="137" t="s">
        <v>11666</v>
      </c>
      <c r="C1271" s="133" t="s">
        <v>11048</v>
      </c>
      <c r="D1271" s="133">
        <v>19.94</v>
      </c>
      <c r="E1271" s="134"/>
      <c r="F1271" s="134"/>
    </row>
    <row r="1272" ht="15.0" customHeight="1">
      <c r="A1272" s="133">
        <v>103223.0</v>
      </c>
      <c r="B1272" s="137" t="s">
        <v>11667</v>
      </c>
      <c r="C1272" s="133" t="s">
        <v>11048</v>
      </c>
      <c r="D1272" s="133">
        <v>32.17</v>
      </c>
      <c r="E1272" s="134"/>
      <c r="F1272" s="134"/>
    </row>
    <row r="1273" ht="15.0" customHeight="1">
      <c r="A1273" s="133">
        <v>103229.0</v>
      </c>
      <c r="B1273" s="137" t="s">
        <v>11668</v>
      </c>
      <c r="C1273" s="133" t="s">
        <v>11048</v>
      </c>
      <c r="D1273" s="133">
        <v>79.87</v>
      </c>
      <c r="E1273" s="134"/>
      <c r="F1273" s="134"/>
    </row>
    <row r="1274" ht="15.0" customHeight="1">
      <c r="A1274" s="133">
        <v>103235.0</v>
      </c>
      <c r="B1274" s="137" t="s">
        <v>11669</v>
      </c>
      <c r="C1274" s="133" t="s">
        <v>11048</v>
      </c>
      <c r="D1274" s="133">
        <v>141.31</v>
      </c>
      <c r="E1274" s="134"/>
      <c r="F1274" s="134"/>
    </row>
    <row r="1275" ht="15.0" customHeight="1">
      <c r="A1275" s="133">
        <v>103241.0</v>
      </c>
      <c r="B1275" s="137" t="s">
        <v>11670</v>
      </c>
      <c r="C1275" s="133" t="s">
        <v>11048</v>
      </c>
      <c r="D1275" s="133">
        <v>9.24</v>
      </c>
      <c r="E1275" s="134"/>
      <c r="F1275" s="134"/>
    </row>
    <row r="1276" ht="15.0" customHeight="1">
      <c r="A1276" s="133">
        <v>92259.0</v>
      </c>
      <c r="B1276" s="137" t="s">
        <v>11671</v>
      </c>
      <c r="C1276" s="133" t="s">
        <v>4</v>
      </c>
      <c r="D1276" s="133">
        <v>650.32</v>
      </c>
      <c r="E1276" s="134"/>
      <c r="F1276" s="134"/>
    </row>
    <row r="1277" ht="15.0" customHeight="1">
      <c r="A1277" s="133">
        <v>92260.0</v>
      </c>
      <c r="B1277" s="137" t="s">
        <v>11672</v>
      </c>
      <c r="C1277" s="133" t="s">
        <v>4</v>
      </c>
      <c r="D1277" s="133">
        <v>704.75</v>
      </c>
      <c r="E1277" s="134"/>
      <c r="F1277" s="134"/>
    </row>
    <row r="1278" ht="15.0" customHeight="1">
      <c r="A1278" s="133">
        <v>92261.0</v>
      </c>
      <c r="B1278" s="137" t="s">
        <v>11673</v>
      </c>
      <c r="C1278" s="133" t="s">
        <v>4</v>
      </c>
      <c r="D1278" s="133">
        <v>757.52</v>
      </c>
      <c r="E1278" s="134"/>
      <c r="F1278" s="134"/>
    </row>
    <row r="1279" ht="15.0" customHeight="1">
      <c r="A1279" s="133">
        <v>92262.0</v>
      </c>
      <c r="B1279" s="137" t="s">
        <v>11674</v>
      </c>
      <c r="C1279" s="133" t="s">
        <v>4</v>
      </c>
      <c r="D1279" s="133">
        <v>842.48</v>
      </c>
      <c r="E1279" s="134"/>
      <c r="F1279" s="134"/>
    </row>
    <row r="1280" ht="15.0" customHeight="1">
      <c r="A1280" s="133">
        <v>92539.0</v>
      </c>
      <c r="B1280" s="137" t="s">
        <v>11675</v>
      </c>
      <c r="C1280" s="133" t="s">
        <v>101</v>
      </c>
      <c r="D1280" s="133">
        <v>118.85</v>
      </c>
      <c r="E1280" s="134"/>
      <c r="F1280" s="134"/>
    </row>
    <row r="1281" ht="15.0" customHeight="1">
      <c r="A1281" s="133">
        <v>92540.0</v>
      </c>
      <c r="B1281" s="137" t="s">
        <v>11676</v>
      </c>
      <c r="C1281" s="133" t="s">
        <v>101</v>
      </c>
      <c r="D1281" s="133">
        <v>127.43</v>
      </c>
      <c r="E1281" s="134"/>
      <c r="F1281" s="134"/>
    </row>
    <row r="1282" ht="15.0" customHeight="1">
      <c r="A1282" s="133">
        <v>92541.0</v>
      </c>
      <c r="B1282" s="137" t="s">
        <v>11677</v>
      </c>
      <c r="C1282" s="133" t="s">
        <v>101</v>
      </c>
      <c r="D1282" s="133">
        <v>129.35</v>
      </c>
      <c r="E1282" s="134"/>
      <c r="F1282" s="134"/>
    </row>
    <row r="1283" ht="15.0" customHeight="1">
      <c r="A1283" s="133">
        <v>92542.0</v>
      </c>
      <c r="B1283" s="137" t="s">
        <v>11678</v>
      </c>
      <c r="C1283" s="133" t="s">
        <v>101</v>
      </c>
      <c r="D1283" s="133">
        <v>152.81</v>
      </c>
      <c r="E1283" s="134"/>
      <c r="F1283" s="134"/>
    </row>
    <row r="1284" ht="15.0" customHeight="1">
      <c r="A1284" s="133">
        <v>92543.0</v>
      </c>
      <c r="B1284" s="137" t="s">
        <v>11679</v>
      </c>
      <c r="C1284" s="133" t="s">
        <v>101</v>
      </c>
      <c r="D1284" s="133">
        <v>37.59</v>
      </c>
      <c r="E1284" s="134"/>
      <c r="F1284" s="134"/>
    </row>
    <row r="1285" ht="15.0" customHeight="1">
      <c r="A1285" s="133">
        <v>92544.0</v>
      </c>
      <c r="B1285" s="137" t="s">
        <v>11680</v>
      </c>
      <c r="C1285" s="133" t="s">
        <v>101</v>
      </c>
      <c r="D1285" s="133">
        <v>29.98</v>
      </c>
      <c r="E1285" s="134"/>
      <c r="F1285" s="134"/>
    </row>
    <row r="1286" ht="15.0" customHeight="1">
      <c r="A1286" s="133">
        <v>92545.0</v>
      </c>
      <c r="B1286" s="137" t="s">
        <v>11681</v>
      </c>
      <c r="C1286" s="133" t="s">
        <v>4</v>
      </c>
      <c r="D1286" s="138">
        <v>1400.91</v>
      </c>
      <c r="E1286" s="134"/>
      <c r="F1286" s="134"/>
    </row>
    <row r="1287" ht="15.0" customHeight="1">
      <c r="A1287" s="133">
        <v>92546.0</v>
      </c>
      <c r="B1287" s="137" t="s">
        <v>11682</v>
      </c>
      <c r="C1287" s="133" t="s">
        <v>4</v>
      </c>
      <c r="D1287" s="138">
        <v>1709.49</v>
      </c>
      <c r="E1287" s="134"/>
      <c r="F1287" s="134"/>
    </row>
    <row r="1288" ht="15.0" customHeight="1">
      <c r="A1288" s="133">
        <v>92547.0</v>
      </c>
      <c r="B1288" s="137" t="s">
        <v>11683</v>
      </c>
      <c r="C1288" s="133" t="s">
        <v>4</v>
      </c>
      <c r="D1288" s="138">
        <v>1838.07</v>
      </c>
      <c r="E1288" s="134"/>
      <c r="F1288" s="134"/>
    </row>
    <row r="1289" ht="15.0" customHeight="1">
      <c r="A1289" s="133">
        <v>92548.0</v>
      </c>
      <c r="B1289" s="137" t="s">
        <v>11684</v>
      </c>
      <c r="C1289" s="133" t="s">
        <v>4</v>
      </c>
      <c r="D1289" s="138">
        <v>2046.98</v>
      </c>
      <c r="E1289" s="134"/>
      <c r="F1289" s="134"/>
    </row>
    <row r="1290" ht="15.0" customHeight="1">
      <c r="A1290" s="133">
        <v>92549.0</v>
      </c>
      <c r="B1290" s="137" t="s">
        <v>11685</v>
      </c>
      <c r="C1290" s="133" t="s">
        <v>4</v>
      </c>
      <c r="D1290" s="138">
        <v>2490.0</v>
      </c>
      <c r="E1290" s="134"/>
      <c r="F1290" s="134"/>
    </row>
    <row r="1291" ht="15.0" customHeight="1">
      <c r="A1291" s="133">
        <v>92550.0</v>
      </c>
      <c r="B1291" s="137" t="s">
        <v>11686</v>
      </c>
      <c r="C1291" s="133" t="s">
        <v>4</v>
      </c>
      <c r="D1291" s="138">
        <v>3071.18</v>
      </c>
      <c r="E1291" s="134"/>
      <c r="F1291" s="134"/>
    </row>
    <row r="1292" ht="15.0" customHeight="1">
      <c r="A1292" s="133">
        <v>92551.0</v>
      </c>
      <c r="B1292" s="137" t="s">
        <v>11687</v>
      </c>
      <c r="C1292" s="133" t="s">
        <v>4</v>
      </c>
      <c r="D1292" s="138">
        <v>3237.29</v>
      </c>
      <c r="E1292" s="134"/>
      <c r="F1292" s="134"/>
    </row>
    <row r="1293" ht="15.0" customHeight="1">
      <c r="A1293" s="133">
        <v>92552.0</v>
      </c>
      <c r="B1293" s="137" t="s">
        <v>11688</v>
      </c>
      <c r="C1293" s="133" t="s">
        <v>4</v>
      </c>
      <c r="D1293" s="138">
        <v>3514.28</v>
      </c>
      <c r="E1293" s="134"/>
      <c r="F1293" s="134"/>
    </row>
    <row r="1294" ht="15.0" customHeight="1">
      <c r="A1294" s="133">
        <v>92553.0</v>
      </c>
      <c r="B1294" s="137" t="s">
        <v>11689</v>
      </c>
      <c r="C1294" s="133" t="s">
        <v>4</v>
      </c>
      <c r="D1294" s="138">
        <v>3970.57</v>
      </c>
      <c r="E1294" s="134"/>
      <c r="F1294" s="134"/>
    </row>
    <row r="1295" ht="15.0" customHeight="1">
      <c r="A1295" s="133">
        <v>92554.0</v>
      </c>
      <c r="B1295" s="137" t="s">
        <v>11690</v>
      </c>
      <c r="C1295" s="133" t="s">
        <v>4</v>
      </c>
      <c r="D1295" s="138">
        <v>4161.3</v>
      </c>
      <c r="E1295" s="134"/>
      <c r="F1295" s="134"/>
    </row>
    <row r="1296" ht="15.0" customHeight="1">
      <c r="A1296" s="133">
        <v>92555.0</v>
      </c>
      <c r="B1296" s="137" t="s">
        <v>11691</v>
      </c>
      <c r="C1296" s="133" t="s">
        <v>4</v>
      </c>
      <c r="D1296" s="138">
        <v>1375.0</v>
      </c>
      <c r="E1296" s="134"/>
      <c r="F1296" s="134"/>
    </row>
    <row r="1297" ht="15.0" customHeight="1">
      <c r="A1297" s="133">
        <v>92556.0</v>
      </c>
      <c r="B1297" s="137" t="s">
        <v>11692</v>
      </c>
      <c r="C1297" s="133" t="s">
        <v>4</v>
      </c>
      <c r="D1297" s="138">
        <v>1664.09</v>
      </c>
      <c r="E1297" s="134"/>
      <c r="F1297" s="134"/>
    </row>
    <row r="1298" ht="15.0" customHeight="1">
      <c r="A1298" s="133">
        <v>92557.0</v>
      </c>
      <c r="B1298" s="137" t="s">
        <v>11693</v>
      </c>
      <c r="C1298" s="133" t="s">
        <v>4</v>
      </c>
      <c r="D1298" s="138">
        <v>1792.66</v>
      </c>
      <c r="E1298" s="134"/>
      <c r="F1298" s="134"/>
    </row>
    <row r="1299" ht="15.0" customHeight="1">
      <c r="A1299" s="133">
        <v>92558.0</v>
      </c>
      <c r="B1299" s="137" t="s">
        <v>11694</v>
      </c>
      <c r="C1299" s="133" t="s">
        <v>4</v>
      </c>
      <c r="D1299" s="138">
        <v>2021.07</v>
      </c>
      <c r="E1299" s="134"/>
      <c r="F1299" s="134"/>
    </row>
    <row r="1300" ht="15.0" customHeight="1">
      <c r="A1300" s="133">
        <v>92559.0</v>
      </c>
      <c r="B1300" s="137" t="s">
        <v>11695</v>
      </c>
      <c r="C1300" s="133" t="s">
        <v>4</v>
      </c>
      <c r="D1300" s="138">
        <v>2441.75</v>
      </c>
      <c r="E1300" s="134"/>
      <c r="F1300" s="134"/>
    </row>
    <row r="1301" ht="15.0" customHeight="1">
      <c r="A1301" s="133">
        <v>92560.0</v>
      </c>
      <c r="B1301" s="137" t="s">
        <v>11696</v>
      </c>
      <c r="C1301" s="133" t="s">
        <v>4</v>
      </c>
      <c r="D1301" s="138">
        <v>3005.47</v>
      </c>
      <c r="E1301" s="134"/>
      <c r="F1301" s="134"/>
    </row>
    <row r="1302" ht="15.0" customHeight="1">
      <c r="A1302" s="133">
        <v>92561.0</v>
      </c>
      <c r="B1302" s="137" t="s">
        <v>11697</v>
      </c>
      <c r="C1302" s="133" t="s">
        <v>4</v>
      </c>
      <c r="D1302" s="138">
        <v>3173.36</v>
      </c>
      <c r="E1302" s="134"/>
      <c r="F1302" s="134"/>
    </row>
    <row r="1303" ht="15.0" customHeight="1">
      <c r="A1303" s="133">
        <v>92562.0</v>
      </c>
      <c r="B1303" s="137" t="s">
        <v>11698</v>
      </c>
      <c r="C1303" s="133" t="s">
        <v>4</v>
      </c>
      <c r="D1303" s="138">
        <v>3404.95</v>
      </c>
      <c r="E1303" s="134"/>
      <c r="F1303" s="134"/>
    </row>
    <row r="1304" ht="15.0" customHeight="1">
      <c r="A1304" s="133">
        <v>92563.0</v>
      </c>
      <c r="B1304" s="137" t="s">
        <v>11699</v>
      </c>
      <c r="C1304" s="133" t="s">
        <v>4</v>
      </c>
      <c r="D1304" s="138">
        <v>3842.72</v>
      </c>
      <c r="E1304" s="134"/>
      <c r="F1304" s="134"/>
    </row>
    <row r="1305" ht="15.0" customHeight="1">
      <c r="A1305" s="133">
        <v>92564.0</v>
      </c>
      <c r="B1305" s="137" t="s">
        <v>11700</v>
      </c>
      <c r="C1305" s="133" t="s">
        <v>4</v>
      </c>
      <c r="D1305" s="138">
        <v>4004.7</v>
      </c>
      <c r="E1305" s="134"/>
      <c r="F1305" s="134"/>
    </row>
    <row r="1306" ht="15.0" customHeight="1">
      <c r="A1306" s="133">
        <v>92565.0</v>
      </c>
      <c r="B1306" s="137" t="s">
        <v>11701</v>
      </c>
      <c r="C1306" s="133" t="s">
        <v>101</v>
      </c>
      <c r="D1306" s="133">
        <v>53.33</v>
      </c>
      <c r="E1306" s="134"/>
      <c r="F1306" s="134"/>
    </row>
    <row r="1307" ht="15.0" customHeight="1">
      <c r="A1307" s="133">
        <v>92566.0</v>
      </c>
      <c r="B1307" s="137" t="s">
        <v>11702</v>
      </c>
      <c r="C1307" s="133" t="s">
        <v>101</v>
      </c>
      <c r="D1307" s="133">
        <v>36.63</v>
      </c>
      <c r="E1307" s="134"/>
      <c r="F1307" s="134"/>
    </row>
    <row r="1308" ht="15.0" customHeight="1">
      <c r="A1308" s="133">
        <v>92567.0</v>
      </c>
      <c r="B1308" s="137" t="s">
        <v>11703</v>
      </c>
      <c r="C1308" s="133" t="s">
        <v>101</v>
      </c>
      <c r="D1308" s="133">
        <v>49.47</v>
      </c>
      <c r="E1308" s="134"/>
      <c r="F1308" s="134"/>
    </row>
    <row r="1309" ht="15.0" customHeight="1">
      <c r="A1309" s="133">
        <v>100379.0</v>
      </c>
      <c r="B1309" s="137" t="s">
        <v>11704</v>
      </c>
      <c r="C1309" s="133" t="s">
        <v>101</v>
      </c>
      <c r="D1309" s="133">
        <v>53.33</v>
      </c>
      <c r="E1309" s="134"/>
      <c r="F1309" s="134"/>
    </row>
    <row r="1310" ht="15.0" customHeight="1">
      <c r="A1310" s="133">
        <v>100380.0</v>
      </c>
      <c r="B1310" s="137" t="s">
        <v>11705</v>
      </c>
      <c r="C1310" s="133" t="s">
        <v>101</v>
      </c>
      <c r="D1310" s="133">
        <v>67.86</v>
      </c>
      <c r="E1310" s="134"/>
      <c r="F1310" s="134"/>
    </row>
    <row r="1311" ht="15.0" customHeight="1">
      <c r="A1311" s="133">
        <v>100381.0</v>
      </c>
      <c r="B1311" s="137" t="s">
        <v>11706</v>
      </c>
      <c r="C1311" s="133" t="s">
        <v>101</v>
      </c>
      <c r="D1311" s="133">
        <v>74.14</v>
      </c>
      <c r="E1311" s="134"/>
      <c r="F1311" s="134"/>
    </row>
    <row r="1312" ht="15.0" customHeight="1">
      <c r="A1312" s="133">
        <v>100383.0</v>
      </c>
      <c r="B1312" s="137" t="s">
        <v>11707</v>
      </c>
      <c r="C1312" s="133" t="s">
        <v>101</v>
      </c>
      <c r="D1312" s="133">
        <v>39.29</v>
      </c>
      <c r="E1312" s="134"/>
      <c r="F1312" s="134"/>
    </row>
    <row r="1313" ht="15.0" customHeight="1">
      <c r="A1313" s="133">
        <v>100384.0</v>
      </c>
      <c r="B1313" s="137" t="s">
        <v>11708</v>
      </c>
      <c r="C1313" s="133" t="s">
        <v>101</v>
      </c>
      <c r="D1313" s="133">
        <v>40.41</v>
      </c>
      <c r="E1313" s="134"/>
      <c r="F1313" s="134"/>
    </row>
    <row r="1314" ht="15.0" customHeight="1">
      <c r="A1314" s="133">
        <v>100385.0</v>
      </c>
      <c r="B1314" s="137" t="s">
        <v>11709</v>
      </c>
      <c r="C1314" s="133" t="s">
        <v>101</v>
      </c>
      <c r="D1314" s="133">
        <v>49.47</v>
      </c>
      <c r="E1314" s="134"/>
      <c r="F1314" s="134"/>
    </row>
    <row r="1315" ht="15.0" customHeight="1">
      <c r="A1315" s="133">
        <v>100386.0</v>
      </c>
      <c r="B1315" s="137" t="s">
        <v>11710</v>
      </c>
      <c r="C1315" s="133" t="s">
        <v>101</v>
      </c>
      <c r="D1315" s="133">
        <v>61.95</v>
      </c>
      <c r="E1315" s="134"/>
      <c r="F1315" s="134"/>
    </row>
    <row r="1316" ht="15.0" customHeight="1">
      <c r="A1316" s="133">
        <v>100387.0</v>
      </c>
      <c r="B1316" s="137" t="s">
        <v>11711</v>
      </c>
      <c r="C1316" s="133" t="s">
        <v>101</v>
      </c>
      <c r="D1316" s="133">
        <v>76.13</v>
      </c>
      <c r="E1316" s="134"/>
      <c r="F1316" s="134"/>
    </row>
    <row r="1317" ht="15.0" customHeight="1">
      <c r="A1317" s="133">
        <v>100388.0</v>
      </c>
      <c r="B1317" s="137" t="s">
        <v>11712</v>
      </c>
      <c r="C1317" s="133" t="s">
        <v>101</v>
      </c>
      <c r="D1317" s="133">
        <v>24.98</v>
      </c>
      <c r="E1317" s="134"/>
      <c r="F1317" s="134"/>
    </row>
    <row r="1318" ht="15.0" customHeight="1">
      <c r="A1318" s="133">
        <v>100389.0</v>
      </c>
      <c r="B1318" s="137" t="s">
        <v>11713</v>
      </c>
      <c r="C1318" s="133" t="s">
        <v>101</v>
      </c>
      <c r="D1318" s="133">
        <v>20.14</v>
      </c>
      <c r="E1318" s="134"/>
      <c r="F1318" s="134"/>
    </row>
    <row r="1319" ht="15.0" customHeight="1">
      <c r="A1319" s="133">
        <v>100390.0</v>
      </c>
      <c r="B1319" s="137" t="s">
        <v>11714</v>
      </c>
      <c r="C1319" s="133" t="s">
        <v>101</v>
      </c>
      <c r="D1319" s="133">
        <v>28.25</v>
      </c>
      <c r="E1319" s="134"/>
      <c r="F1319" s="134"/>
    </row>
    <row r="1320" ht="15.0" customHeight="1">
      <c r="A1320" s="133">
        <v>100391.0</v>
      </c>
      <c r="B1320" s="137" t="s">
        <v>11715</v>
      </c>
      <c r="C1320" s="133" t="s">
        <v>101</v>
      </c>
      <c r="D1320" s="133">
        <v>22.3</v>
      </c>
      <c r="E1320" s="134"/>
      <c r="F1320" s="134"/>
    </row>
    <row r="1321" ht="15.0" customHeight="1">
      <c r="A1321" s="133">
        <v>100392.0</v>
      </c>
      <c r="B1321" s="137" t="s">
        <v>11716</v>
      </c>
      <c r="C1321" s="133" t="s">
        <v>101</v>
      </c>
      <c r="D1321" s="133">
        <v>19.64</v>
      </c>
      <c r="E1321" s="134"/>
      <c r="F1321" s="134"/>
    </row>
    <row r="1322" ht="15.0" customHeight="1">
      <c r="A1322" s="133">
        <v>100393.0</v>
      </c>
      <c r="B1322" s="137" t="s">
        <v>11717</v>
      </c>
      <c r="C1322" s="133" t="s">
        <v>101</v>
      </c>
      <c r="D1322" s="133">
        <v>23.28</v>
      </c>
      <c r="E1322" s="134"/>
      <c r="F1322" s="134"/>
    </row>
    <row r="1323" ht="15.0" customHeight="1">
      <c r="A1323" s="133">
        <v>100394.0</v>
      </c>
      <c r="B1323" s="137" t="s">
        <v>11718</v>
      </c>
      <c r="C1323" s="133" t="s">
        <v>101</v>
      </c>
      <c r="D1323" s="133">
        <v>22.22</v>
      </c>
      <c r="E1323" s="134"/>
      <c r="F1323" s="134"/>
    </row>
    <row r="1324" ht="15.0" customHeight="1">
      <c r="A1324" s="133">
        <v>100395.0</v>
      </c>
      <c r="B1324" s="137" t="s">
        <v>11719</v>
      </c>
      <c r="C1324" s="133" t="s">
        <v>101</v>
      </c>
      <c r="D1324" s="133">
        <v>26.57</v>
      </c>
      <c r="E1324" s="134"/>
      <c r="F1324" s="134"/>
    </row>
    <row r="1325" ht="15.0" customHeight="1">
      <c r="A1325" s="133">
        <v>94189.0</v>
      </c>
      <c r="B1325" s="137" t="s">
        <v>11720</v>
      </c>
      <c r="C1325" s="133" t="s">
        <v>101</v>
      </c>
      <c r="D1325" s="133">
        <v>27.28</v>
      </c>
      <c r="E1325" s="134"/>
      <c r="F1325" s="134"/>
    </row>
    <row r="1326" ht="15.0" customHeight="1">
      <c r="A1326" s="133">
        <v>94192.0</v>
      </c>
      <c r="B1326" s="137" t="s">
        <v>11721</v>
      </c>
      <c r="C1326" s="133" t="s">
        <v>101</v>
      </c>
      <c r="D1326" s="133">
        <v>29.53</v>
      </c>
      <c r="E1326" s="134"/>
      <c r="F1326" s="134"/>
    </row>
    <row r="1327" ht="15.0" customHeight="1">
      <c r="A1327" s="133">
        <v>94195.0</v>
      </c>
      <c r="B1327" s="137" t="s">
        <v>11722</v>
      </c>
      <c r="C1327" s="133" t="s">
        <v>101</v>
      </c>
      <c r="D1327" s="133">
        <v>36.13</v>
      </c>
      <c r="E1327" s="134"/>
      <c r="F1327" s="134"/>
    </row>
    <row r="1328" ht="15.0" customHeight="1">
      <c r="A1328" s="133">
        <v>94198.0</v>
      </c>
      <c r="B1328" s="137" t="s">
        <v>11723</v>
      </c>
      <c r="C1328" s="133" t="s">
        <v>101</v>
      </c>
      <c r="D1328" s="133">
        <v>39.11</v>
      </c>
      <c r="E1328" s="134"/>
      <c r="F1328" s="134"/>
    </row>
    <row r="1329" ht="15.0" customHeight="1">
      <c r="A1329" s="133">
        <v>94201.0</v>
      </c>
      <c r="B1329" s="137" t="s">
        <v>11724</v>
      </c>
      <c r="C1329" s="133" t="s">
        <v>101</v>
      </c>
      <c r="D1329" s="133">
        <v>51.19</v>
      </c>
      <c r="E1329" s="134"/>
      <c r="F1329" s="134"/>
    </row>
    <row r="1330" ht="15.0" customHeight="1">
      <c r="A1330" s="133">
        <v>94204.0</v>
      </c>
      <c r="B1330" s="137" t="s">
        <v>11725</v>
      </c>
      <c r="C1330" s="133" t="s">
        <v>101</v>
      </c>
      <c r="D1330" s="133">
        <v>56.27</v>
      </c>
      <c r="E1330" s="134"/>
      <c r="F1330" s="134"/>
    </row>
    <row r="1331" ht="15.0" customHeight="1">
      <c r="A1331" s="133">
        <v>94224.0</v>
      </c>
      <c r="B1331" s="137" t="s">
        <v>11726</v>
      </c>
      <c r="C1331" s="133" t="s">
        <v>187</v>
      </c>
      <c r="D1331" s="133">
        <v>22.21</v>
      </c>
      <c r="E1331" s="134"/>
      <c r="F1331" s="134"/>
    </row>
    <row r="1332" ht="15.0" customHeight="1">
      <c r="A1332" s="133">
        <v>94226.0</v>
      </c>
      <c r="B1332" s="137" t="s">
        <v>11727</v>
      </c>
      <c r="C1332" s="133" t="s">
        <v>101</v>
      </c>
      <c r="D1332" s="133">
        <v>18.75</v>
      </c>
      <c r="E1332" s="134"/>
      <c r="F1332" s="134"/>
    </row>
    <row r="1333" ht="15.0" customHeight="1">
      <c r="A1333" s="133">
        <v>94232.0</v>
      </c>
      <c r="B1333" s="137" t="s">
        <v>11728</v>
      </c>
      <c r="C1333" s="133" t="s">
        <v>4</v>
      </c>
      <c r="D1333" s="133">
        <v>2.72</v>
      </c>
      <c r="E1333" s="134"/>
      <c r="F1333" s="134"/>
    </row>
    <row r="1334" ht="15.0" customHeight="1">
      <c r="A1334" s="133">
        <v>94440.0</v>
      </c>
      <c r="B1334" s="137" t="s">
        <v>11729</v>
      </c>
      <c r="C1334" s="133" t="s">
        <v>101</v>
      </c>
      <c r="D1334" s="133">
        <v>36.13</v>
      </c>
      <c r="E1334" s="134"/>
      <c r="F1334" s="134"/>
    </row>
    <row r="1335" ht="15.0" customHeight="1">
      <c r="A1335" s="133">
        <v>94441.0</v>
      </c>
      <c r="B1335" s="137" t="s">
        <v>11730</v>
      </c>
      <c r="C1335" s="133" t="s">
        <v>101</v>
      </c>
      <c r="D1335" s="133">
        <v>39.11</v>
      </c>
      <c r="E1335" s="134"/>
      <c r="F1335" s="134"/>
    </row>
    <row r="1336" ht="15.0" customHeight="1">
      <c r="A1336" s="133">
        <v>94442.0</v>
      </c>
      <c r="B1336" s="137" t="s">
        <v>11731</v>
      </c>
      <c r="C1336" s="133" t="s">
        <v>101</v>
      </c>
      <c r="D1336" s="133">
        <v>36.13</v>
      </c>
      <c r="E1336" s="134"/>
      <c r="F1336" s="134"/>
    </row>
    <row r="1337" ht="15.0" customHeight="1">
      <c r="A1337" s="133">
        <v>94443.0</v>
      </c>
      <c r="B1337" s="137" t="s">
        <v>11732</v>
      </c>
      <c r="C1337" s="133" t="s">
        <v>101</v>
      </c>
      <c r="D1337" s="133">
        <v>39.11</v>
      </c>
      <c r="E1337" s="134"/>
      <c r="F1337" s="134"/>
    </row>
    <row r="1338" ht="15.0" customHeight="1">
      <c r="A1338" s="133">
        <v>94445.0</v>
      </c>
      <c r="B1338" s="137" t="s">
        <v>11733</v>
      </c>
      <c r="C1338" s="133" t="s">
        <v>101</v>
      </c>
      <c r="D1338" s="133">
        <v>51.19</v>
      </c>
      <c r="E1338" s="134"/>
      <c r="F1338" s="134"/>
    </row>
    <row r="1339" ht="15.0" customHeight="1">
      <c r="A1339" s="133">
        <v>94446.0</v>
      </c>
      <c r="B1339" s="137" t="s">
        <v>11734</v>
      </c>
      <c r="C1339" s="133" t="s">
        <v>101</v>
      </c>
      <c r="D1339" s="133">
        <v>56.27</v>
      </c>
      <c r="E1339" s="134"/>
      <c r="F1339" s="134"/>
    </row>
    <row r="1340" ht="15.0" customHeight="1">
      <c r="A1340" s="133">
        <v>94447.0</v>
      </c>
      <c r="B1340" s="137" t="s">
        <v>11735</v>
      </c>
      <c r="C1340" s="133" t="s">
        <v>101</v>
      </c>
      <c r="D1340" s="133">
        <v>51.19</v>
      </c>
      <c r="E1340" s="134"/>
      <c r="F1340" s="134"/>
    </row>
    <row r="1341" ht="15.0" customHeight="1">
      <c r="A1341" s="133">
        <v>94448.0</v>
      </c>
      <c r="B1341" s="137" t="s">
        <v>11736</v>
      </c>
      <c r="C1341" s="133" t="s">
        <v>101</v>
      </c>
      <c r="D1341" s="133">
        <v>56.27</v>
      </c>
      <c r="E1341" s="134"/>
      <c r="F1341" s="134"/>
    </row>
    <row r="1342" ht="15.0" customHeight="1">
      <c r="A1342" s="133">
        <v>94207.0</v>
      </c>
      <c r="B1342" s="137" t="s">
        <v>11737</v>
      </c>
      <c r="C1342" s="133" t="s">
        <v>101</v>
      </c>
      <c r="D1342" s="133">
        <v>40.92</v>
      </c>
      <c r="E1342" s="134"/>
      <c r="F1342" s="134"/>
    </row>
    <row r="1343" ht="15.0" customHeight="1">
      <c r="A1343" s="133">
        <v>94210.0</v>
      </c>
      <c r="B1343" s="137" t="s">
        <v>11738</v>
      </c>
      <c r="C1343" s="133" t="s">
        <v>101</v>
      </c>
      <c r="D1343" s="133">
        <v>43.34</v>
      </c>
      <c r="E1343" s="134"/>
      <c r="F1343" s="134"/>
    </row>
    <row r="1344" ht="15.0" customHeight="1">
      <c r="A1344" s="133">
        <v>94218.0</v>
      </c>
      <c r="B1344" s="137" t="s">
        <v>11739</v>
      </c>
      <c r="C1344" s="133" t="s">
        <v>101</v>
      </c>
      <c r="D1344" s="133">
        <v>101.73</v>
      </c>
      <c r="E1344" s="134"/>
      <c r="F1344" s="134"/>
    </row>
    <row r="1345" ht="15.0" customHeight="1">
      <c r="A1345" s="133">
        <v>94213.0</v>
      </c>
      <c r="B1345" s="137" t="s">
        <v>11740</v>
      </c>
      <c r="C1345" s="133" t="s">
        <v>101</v>
      </c>
      <c r="D1345" s="133">
        <v>75.66</v>
      </c>
      <c r="E1345" s="134"/>
      <c r="F1345" s="134"/>
    </row>
    <row r="1346" ht="15.0" customHeight="1">
      <c r="A1346" s="133">
        <v>94216.0</v>
      </c>
      <c r="B1346" s="137" t="s">
        <v>11741</v>
      </c>
      <c r="C1346" s="133" t="s">
        <v>101</v>
      </c>
      <c r="D1346" s="133">
        <v>216.82</v>
      </c>
      <c r="E1346" s="134"/>
      <c r="F1346" s="134"/>
    </row>
    <row r="1347" ht="15.0" customHeight="1">
      <c r="A1347" s="133">
        <v>94219.0</v>
      </c>
      <c r="B1347" s="137" t="s">
        <v>11742</v>
      </c>
      <c r="C1347" s="133" t="s">
        <v>187</v>
      </c>
      <c r="D1347" s="133">
        <v>29.97</v>
      </c>
      <c r="E1347" s="134"/>
      <c r="F1347" s="134"/>
    </row>
    <row r="1348" ht="15.0" customHeight="1">
      <c r="A1348" s="133">
        <v>94220.0</v>
      </c>
      <c r="B1348" s="137" t="s">
        <v>11743</v>
      </c>
      <c r="C1348" s="133" t="s">
        <v>187</v>
      </c>
      <c r="D1348" s="133">
        <v>40.44</v>
      </c>
      <c r="E1348" s="134"/>
      <c r="F1348" s="134"/>
    </row>
    <row r="1349" ht="15.0" customHeight="1">
      <c r="A1349" s="133">
        <v>94221.0</v>
      </c>
      <c r="B1349" s="137" t="s">
        <v>11744</v>
      </c>
      <c r="C1349" s="133" t="s">
        <v>187</v>
      </c>
      <c r="D1349" s="133">
        <v>24.07</v>
      </c>
      <c r="E1349" s="134"/>
      <c r="F1349" s="134"/>
    </row>
    <row r="1350" ht="15.0" customHeight="1">
      <c r="A1350" s="133">
        <v>94222.0</v>
      </c>
      <c r="B1350" s="137" t="s">
        <v>11745</v>
      </c>
      <c r="C1350" s="133" t="s">
        <v>187</v>
      </c>
      <c r="D1350" s="133">
        <v>34.54</v>
      </c>
      <c r="E1350" s="134"/>
      <c r="F1350" s="134"/>
    </row>
    <row r="1351" ht="15.0" customHeight="1">
      <c r="A1351" s="133">
        <v>94223.0</v>
      </c>
      <c r="B1351" s="137" t="s">
        <v>11746</v>
      </c>
      <c r="C1351" s="133" t="s">
        <v>187</v>
      </c>
      <c r="D1351" s="133">
        <v>72.92</v>
      </c>
      <c r="E1351" s="134"/>
      <c r="F1351" s="134"/>
    </row>
    <row r="1352" ht="15.0" customHeight="1">
      <c r="A1352" s="133">
        <v>94451.0</v>
      </c>
      <c r="B1352" s="137" t="s">
        <v>11747</v>
      </c>
      <c r="C1352" s="133" t="s">
        <v>187</v>
      </c>
      <c r="D1352" s="133">
        <v>80.66</v>
      </c>
      <c r="E1352" s="134"/>
      <c r="F1352" s="134"/>
    </row>
    <row r="1353" ht="15.0" customHeight="1">
      <c r="A1353" s="133">
        <v>100325.0</v>
      </c>
      <c r="B1353" s="137" t="s">
        <v>11748</v>
      </c>
      <c r="C1353" s="133" t="s">
        <v>187</v>
      </c>
      <c r="D1353" s="133">
        <v>78.47</v>
      </c>
      <c r="E1353" s="134"/>
      <c r="F1353" s="134"/>
    </row>
    <row r="1354" ht="15.0" customHeight="1">
      <c r="A1354" s="133">
        <v>100327.0</v>
      </c>
      <c r="B1354" s="137" t="s">
        <v>11749</v>
      </c>
      <c r="C1354" s="133" t="s">
        <v>187</v>
      </c>
      <c r="D1354" s="133">
        <v>70.26</v>
      </c>
      <c r="E1354" s="134"/>
      <c r="F1354" s="134"/>
    </row>
    <row r="1355" ht="15.0" customHeight="1">
      <c r="A1355" s="133">
        <v>100328.0</v>
      </c>
      <c r="B1355" s="137" t="s">
        <v>11750</v>
      </c>
      <c r="C1355" s="133" t="s">
        <v>101</v>
      </c>
      <c r="D1355" s="133">
        <v>12.93</v>
      </c>
      <c r="E1355" s="134"/>
      <c r="F1355" s="134"/>
    </row>
    <row r="1356" ht="15.0" customHeight="1">
      <c r="A1356" s="133">
        <v>100329.0</v>
      </c>
      <c r="B1356" s="137" t="s">
        <v>11751</v>
      </c>
      <c r="C1356" s="133" t="s">
        <v>101</v>
      </c>
      <c r="D1356" s="133">
        <v>15.93</v>
      </c>
      <c r="E1356" s="134"/>
      <c r="F1356" s="134"/>
    </row>
    <row r="1357" ht="15.0" customHeight="1">
      <c r="A1357" s="133">
        <v>100330.0</v>
      </c>
      <c r="B1357" s="137" t="s">
        <v>11752</v>
      </c>
      <c r="C1357" s="133" t="s">
        <v>101</v>
      </c>
      <c r="D1357" s="133">
        <v>17.59</v>
      </c>
      <c r="E1357" s="134"/>
      <c r="F1357" s="134"/>
    </row>
    <row r="1358" ht="15.0" customHeight="1">
      <c r="A1358" s="133">
        <v>100331.0</v>
      </c>
      <c r="B1358" s="137" t="s">
        <v>11753</v>
      </c>
      <c r="C1358" s="133" t="s">
        <v>101</v>
      </c>
      <c r="D1358" s="133">
        <v>22.69</v>
      </c>
      <c r="E1358" s="134"/>
      <c r="F1358" s="134"/>
    </row>
    <row r="1359" ht="15.0" customHeight="1">
      <c r="A1359" s="133">
        <v>100434.0</v>
      </c>
      <c r="B1359" s="137" t="s">
        <v>11754</v>
      </c>
      <c r="C1359" s="133" t="s">
        <v>187</v>
      </c>
      <c r="D1359" s="133">
        <v>57.94</v>
      </c>
      <c r="E1359" s="134"/>
      <c r="F1359" s="134"/>
    </row>
    <row r="1360" ht="15.0" customHeight="1">
      <c r="A1360" s="133">
        <v>100435.0</v>
      </c>
      <c r="B1360" s="137" t="s">
        <v>11755</v>
      </c>
      <c r="C1360" s="133" t="s">
        <v>187</v>
      </c>
      <c r="D1360" s="133">
        <v>51.28</v>
      </c>
      <c r="E1360" s="134"/>
      <c r="F1360" s="134"/>
    </row>
    <row r="1361" ht="15.0" customHeight="1">
      <c r="A1361" s="133">
        <v>94227.0</v>
      </c>
      <c r="B1361" s="137" t="s">
        <v>11756</v>
      </c>
      <c r="C1361" s="133" t="s">
        <v>187</v>
      </c>
      <c r="D1361" s="133">
        <v>79.61</v>
      </c>
      <c r="E1361" s="134"/>
      <c r="F1361" s="134"/>
    </row>
    <row r="1362" ht="15.0" customHeight="1">
      <c r="A1362" s="133">
        <v>94228.0</v>
      </c>
      <c r="B1362" s="137" t="s">
        <v>11757</v>
      </c>
      <c r="C1362" s="133" t="s">
        <v>187</v>
      </c>
      <c r="D1362" s="133">
        <v>108.55</v>
      </c>
      <c r="E1362" s="134"/>
      <c r="F1362" s="134"/>
    </row>
    <row r="1363" ht="15.0" customHeight="1">
      <c r="A1363" s="133">
        <v>94229.0</v>
      </c>
      <c r="B1363" s="137" t="s">
        <v>11758</v>
      </c>
      <c r="C1363" s="133" t="s">
        <v>187</v>
      </c>
      <c r="D1363" s="133">
        <v>211.3</v>
      </c>
      <c r="E1363" s="134"/>
      <c r="F1363" s="134"/>
    </row>
    <row r="1364" ht="15.0" customHeight="1">
      <c r="A1364" s="133">
        <v>94231.0</v>
      </c>
      <c r="B1364" s="137" t="s">
        <v>11759</v>
      </c>
      <c r="C1364" s="133" t="s">
        <v>187</v>
      </c>
      <c r="D1364" s="133">
        <v>61.76</v>
      </c>
      <c r="E1364" s="134"/>
      <c r="F1364" s="134"/>
    </row>
    <row r="1365" ht="15.0" customHeight="1">
      <c r="A1365" s="133">
        <v>94449.0</v>
      </c>
      <c r="B1365" s="137" t="s">
        <v>11760</v>
      </c>
      <c r="C1365" s="133" t="s">
        <v>101</v>
      </c>
      <c r="D1365" s="133">
        <v>58.86</v>
      </c>
      <c r="E1365" s="134"/>
      <c r="F1365" s="134"/>
    </row>
    <row r="1366" ht="15.0" customHeight="1">
      <c r="A1366" s="133">
        <v>92255.0</v>
      </c>
      <c r="B1366" s="137" t="s">
        <v>11761</v>
      </c>
      <c r="C1366" s="133" t="s">
        <v>4</v>
      </c>
      <c r="D1366" s="133">
        <v>168.81</v>
      </c>
      <c r="E1366" s="134"/>
      <c r="F1366" s="134"/>
    </row>
    <row r="1367" ht="15.0" customHeight="1">
      <c r="A1367" s="133">
        <v>92256.0</v>
      </c>
      <c r="B1367" s="137" t="s">
        <v>11762</v>
      </c>
      <c r="C1367" s="133" t="s">
        <v>4</v>
      </c>
      <c r="D1367" s="133">
        <v>206.74</v>
      </c>
      <c r="E1367" s="134"/>
      <c r="F1367" s="134"/>
    </row>
    <row r="1368" ht="15.0" customHeight="1">
      <c r="A1368" s="133">
        <v>92257.0</v>
      </c>
      <c r="B1368" s="137" t="s">
        <v>11763</v>
      </c>
      <c r="C1368" s="133" t="s">
        <v>4</v>
      </c>
      <c r="D1368" s="133">
        <v>244.17</v>
      </c>
      <c r="E1368" s="134"/>
      <c r="F1368" s="134"/>
    </row>
    <row r="1369" ht="15.0" customHeight="1">
      <c r="A1369" s="133">
        <v>92258.0</v>
      </c>
      <c r="B1369" s="137" t="s">
        <v>11764</v>
      </c>
      <c r="C1369" s="133" t="s">
        <v>4</v>
      </c>
      <c r="D1369" s="133">
        <v>304.37</v>
      </c>
      <c r="E1369" s="134"/>
      <c r="F1369" s="134"/>
    </row>
    <row r="1370" ht="15.0" customHeight="1">
      <c r="A1370" s="133">
        <v>92568.0</v>
      </c>
      <c r="B1370" s="137" t="s">
        <v>11765</v>
      </c>
      <c r="C1370" s="133" t="s">
        <v>101</v>
      </c>
      <c r="D1370" s="133">
        <v>127.27</v>
      </c>
      <c r="E1370" s="134"/>
      <c r="F1370" s="134"/>
    </row>
    <row r="1371" ht="15.0" customHeight="1">
      <c r="A1371" s="133">
        <v>92569.0</v>
      </c>
      <c r="B1371" s="137" t="s">
        <v>11766</v>
      </c>
      <c r="C1371" s="133" t="s">
        <v>101</v>
      </c>
      <c r="D1371" s="133">
        <v>70.74</v>
      </c>
      <c r="E1371" s="134"/>
      <c r="F1371" s="134"/>
    </row>
    <row r="1372" ht="15.0" customHeight="1">
      <c r="A1372" s="133">
        <v>92570.0</v>
      </c>
      <c r="B1372" s="137" t="s">
        <v>11767</v>
      </c>
      <c r="C1372" s="133" t="s">
        <v>101</v>
      </c>
      <c r="D1372" s="133">
        <v>44.67</v>
      </c>
      <c r="E1372" s="134"/>
      <c r="F1372" s="134"/>
    </row>
    <row r="1373" ht="15.0" customHeight="1">
      <c r="A1373" s="133">
        <v>92571.0</v>
      </c>
      <c r="B1373" s="137" t="s">
        <v>11768</v>
      </c>
      <c r="C1373" s="133" t="s">
        <v>101</v>
      </c>
      <c r="D1373" s="133">
        <v>134.7</v>
      </c>
      <c r="E1373" s="134"/>
      <c r="F1373" s="134"/>
    </row>
    <row r="1374" ht="15.0" customHeight="1">
      <c r="A1374" s="133">
        <v>92572.0</v>
      </c>
      <c r="B1374" s="137" t="s">
        <v>11769</v>
      </c>
      <c r="C1374" s="133" t="s">
        <v>101</v>
      </c>
      <c r="D1374" s="133">
        <v>80.54</v>
      </c>
      <c r="E1374" s="134"/>
      <c r="F1374" s="134"/>
    </row>
    <row r="1375" ht="15.0" customHeight="1">
      <c r="A1375" s="133">
        <v>92573.0</v>
      </c>
      <c r="B1375" s="137" t="s">
        <v>11770</v>
      </c>
      <c r="C1375" s="133" t="s">
        <v>101</v>
      </c>
      <c r="D1375" s="133">
        <v>47.8</v>
      </c>
      <c r="E1375" s="134"/>
      <c r="F1375" s="134"/>
    </row>
    <row r="1376" ht="15.0" customHeight="1">
      <c r="A1376" s="133">
        <v>92574.0</v>
      </c>
      <c r="B1376" s="137" t="s">
        <v>11771</v>
      </c>
      <c r="C1376" s="133" t="s">
        <v>101</v>
      </c>
      <c r="D1376" s="133">
        <v>129.24</v>
      </c>
      <c r="E1376" s="134"/>
      <c r="F1376" s="134"/>
    </row>
    <row r="1377" ht="15.0" customHeight="1">
      <c r="A1377" s="133">
        <v>92575.0</v>
      </c>
      <c r="B1377" s="137" t="s">
        <v>11772</v>
      </c>
      <c r="C1377" s="133" t="s">
        <v>101</v>
      </c>
      <c r="D1377" s="133">
        <v>64.81</v>
      </c>
      <c r="E1377" s="134"/>
      <c r="F1377" s="134"/>
    </row>
    <row r="1378" ht="15.0" customHeight="1">
      <c r="A1378" s="133">
        <v>92576.0</v>
      </c>
      <c r="B1378" s="137" t="s">
        <v>11773</v>
      </c>
      <c r="C1378" s="133" t="s">
        <v>101</v>
      </c>
      <c r="D1378" s="133">
        <v>35.4</v>
      </c>
      <c r="E1378" s="134"/>
      <c r="F1378" s="134"/>
    </row>
    <row r="1379" ht="15.0" customHeight="1">
      <c r="A1379" s="133">
        <v>92577.0</v>
      </c>
      <c r="B1379" s="137" t="s">
        <v>11774</v>
      </c>
      <c r="C1379" s="133" t="s">
        <v>101</v>
      </c>
      <c r="D1379" s="133">
        <v>137.09</v>
      </c>
      <c r="E1379" s="134"/>
      <c r="F1379" s="134"/>
    </row>
    <row r="1380" ht="15.0" customHeight="1">
      <c r="A1380" s="133">
        <v>92578.0</v>
      </c>
      <c r="B1380" s="137" t="s">
        <v>11775</v>
      </c>
      <c r="C1380" s="133" t="s">
        <v>101</v>
      </c>
      <c r="D1380" s="133">
        <v>69.17</v>
      </c>
      <c r="E1380" s="134"/>
      <c r="F1380" s="134"/>
    </row>
    <row r="1381" ht="15.0" customHeight="1">
      <c r="A1381" s="133">
        <v>92579.0</v>
      </c>
      <c r="B1381" s="137" t="s">
        <v>11776</v>
      </c>
      <c r="C1381" s="133" t="s">
        <v>101</v>
      </c>
      <c r="D1381" s="133">
        <v>37.91</v>
      </c>
      <c r="E1381" s="134"/>
      <c r="F1381" s="134"/>
    </row>
    <row r="1382" ht="15.0" customHeight="1">
      <c r="A1382" s="133">
        <v>92580.0</v>
      </c>
      <c r="B1382" s="137" t="s">
        <v>11777</v>
      </c>
      <c r="C1382" s="133" t="s">
        <v>101</v>
      </c>
      <c r="D1382" s="133">
        <v>46.93</v>
      </c>
      <c r="E1382" s="134"/>
      <c r="F1382" s="134"/>
    </row>
    <row r="1383" ht="15.0" customHeight="1">
      <c r="A1383" s="133">
        <v>92581.0</v>
      </c>
      <c r="B1383" s="137" t="s">
        <v>11778</v>
      </c>
      <c r="C1383" s="133" t="s">
        <v>101</v>
      </c>
      <c r="D1383" s="133">
        <v>48.99</v>
      </c>
      <c r="E1383" s="134"/>
      <c r="F1383" s="134"/>
    </row>
    <row r="1384" ht="15.0" customHeight="1">
      <c r="A1384" s="133">
        <v>92582.0</v>
      </c>
      <c r="B1384" s="137" t="s">
        <v>11779</v>
      </c>
      <c r="C1384" s="133" t="s">
        <v>4</v>
      </c>
      <c r="D1384" s="133">
        <v>681.96</v>
      </c>
      <c r="E1384" s="134"/>
      <c r="F1384" s="134"/>
    </row>
    <row r="1385" ht="15.0" customHeight="1">
      <c r="A1385" s="133">
        <v>92584.0</v>
      </c>
      <c r="B1385" s="137" t="s">
        <v>11780</v>
      </c>
      <c r="C1385" s="133" t="s">
        <v>4</v>
      </c>
      <c r="D1385" s="133">
        <v>801.22</v>
      </c>
      <c r="E1385" s="134"/>
      <c r="F1385" s="134"/>
    </row>
    <row r="1386" ht="15.0" customHeight="1">
      <c r="A1386" s="133">
        <v>92586.0</v>
      </c>
      <c r="B1386" s="137" t="s">
        <v>11781</v>
      </c>
      <c r="C1386" s="133" t="s">
        <v>4</v>
      </c>
      <c r="D1386" s="133">
        <v>920.47</v>
      </c>
      <c r="E1386" s="134"/>
      <c r="F1386" s="134"/>
    </row>
    <row r="1387" ht="15.0" customHeight="1">
      <c r="A1387" s="133">
        <v>92588.0</v>
      </c>
      <c r="B1387" s="137" t="s">
        <v>11782</v>
      </c>
      <c r="C1387" s="133" t="s">
        <v>4</v>
      </c>
      <c r="D1387" s="138">
        <v>1164.58</v>
      </c>
      <c r="E1387" s="134"/>
      <c r="F1387" s="134"/>
    </row>
    <row r="1388" ht="15.0" customHeight="1">
      <c r="A1388" s="133">
        <v>92590.0</v>
      </c>
      <c r="B1388" s="137" t="s">
        <v>11783</v>
      </c>
      <c r="C1388" s="133" t="s">
        <v>4</v>
      </c>
      <c r="D1388" s="138">
        <v>1283.83</v>
      </c>
      <c r="E1388" s="134"/>
      <c r="F1388" s="134"/>
    </row>
    <row r="1389" ht="15.0" customHeight="1">
      <c r="A1389" s="133">
        <v>92592.0</v>
      </c>
      <c r="B1389" s="137" t="s">
        <v>11784</v>
      </c>
      <c r="C1389" s="133" t="s">
        <v>4</v>
      </c>
      <c r="D1389" s="138">
        <v>1440.52</v>
      </c>
      <c r="E1389" s="134"/>
      <c r="F1389" s="134"/>
    </row>
    <row r="1390" ht="15.0" customHeight="1">
      <c r="A1390" s="133">
        <v>92593.0</v>
      </c>
      <c r="B1390" s="137" t="s">
        <v>11785</v>
      </c>
      <c r="C1390" s="133" t="s">
        <v>219</v>
      </c>
      <c r="D1390" s="133">
        <v>10.94</v>
      </c>
      <c r="E1390" s="134"/>
      <c r="F1390" s="134"/>
    </row>
    <row r="1391" ht="15.0" customHeight="1">
      <c r="A1391" s="133">
        <v>92594.0</v>
      </c>
      <c r="B1391" s="137" t="s">
        <v>11786</v>
      </c>
      <c r="C1391" s="133" t="s">
        <v>4</v>
      </c>
      <c r="D1391" s="138">
        <v>1676.89</v>
      </c>
      <c r="E1391" s="134"/>
      <c r="F1391" s="134"/>
    </row>
    <row r="1392" ht="15.0" customHeight="1">
      <c r="A1392" s="133">
        <v>92596.0</v>
      </c>
      <c r="B1392" s="137" t="s">
        <v>11787</v>
      </c>
      <c r="C1392" s="133" t="s">
        <v>4</v>
      </c>
      <c r="D1392" s="138">
        <v>1861.46</v>
      </c>
      <c r="E1392" s="134"/>
      <c r="F1392" s="134"/>
    </row>
    <row r="1393" ht="15.0" customHeight="1">
      <c r="A1393" s="133">
        <v>92598.0</v>
      </c>
      <c r="B1393" s="137" t="s">
        <v>11788</v>
      </c>
      <c r="C1393" s="133" t="s">
        <v>4</v>
      </c>
      <c r="D1393" s="138">
        <v>1980.71</v>
      </c>
      <c r="E1393" s="134"/>
      <c r="F1393" s="134"/>
    </row>
    <row r="1394" ht="15.0" customHeight="1">
      <c r="A1394" s="133">
        <v>92600.0</v>
      </c>
      <c r="B1394" s="137" t="s">
        <v>11789</v>
      </c>
      <c r="C1394" s="133" t="s">
        <v>4</v>
      </c>
      <c r="D1394" s="138">
        <v>2130.15</v>
      </c>
      <c r="E1394" s="134"/>
      <c r="F1394" s="134"/>
    </row>
    <row r="1395" ht="15.0" customHeight="1">
      <c r="A1395" s="133">
        <v>92602.0</v>
      </c>
      <c r="B1395" s="137" t="s">
        <v>11790</v>
      </c>
      <c r="C1395" s="133" t="s">
        <v>4</v>
      </c>
      <c r="D1395" s="133">
        <v>681.96</v>
      </c>
      <c r="E1395" s="134"/>
      <c r="F1395" s="134"/>
    </row>
    <row r="1396" ht="15.0" customHeight="1">
      <c r="A1396" s="133">
        <v>92604.0</v>
      </c>
      <c r="B1396" s="137" t="s">
        <v>11791</v>
      </c>
      <c r="C1396" s="133" t="s">
        <v>4</v>
      </c>
      <c r="D1396" s="133">
        <v>771.02</v>
      </c>
      <c r="E1396" s="134"/>
      <c r="F1396" s="134"/>
    </row>
    <row r="1397" ht="15.0" customHeight="1">
      <c r="A1397" s="133">
        <v>92606.0</v>
      </c>
      <c r="B1397" s="137" t="s">
        <v>11792</v>
      </c>
      <c r="C1397" s="133" t="s">
        <v>4</v>
      </c>
      <c r="D1397" s="133">
        <v>890.28</v>
      </c>
      <c r="E1397" s="134"/>
      <c r="F1397" s="134"/>
    </row>
    <row r="1398" ht="15.0" customHeight="1">
      <c r="A1398" s="133">
        <v>92608.0</v>
      </c>
      <c r="B1398" s="137" t="s">
        <v>11793</v>
      </c>
      <c r="C1398" s="133" t="s">
        <v>4</v>
      </c>
      <c r="D1398" s="138">
        <v>1104.19</v>
      </c>
      <c r="E1398" s="134"/>
      <c r="F1398" s="134"/>
    </row>
    <row r="1399" ht="15.0" customHeight="1">
      <c r="A1399" s="133">
        <v>92610.0</v>
      </c>
      <c r="B1399" s="137" t="s">
        <v>11794</v>
      </c>
      <c r="C1399" s="133" t="s">
        <v>4</v>
      </c>
      <c r="D1399" s="138">
        <v>1223.44</v>
      </c>
      <c r="E1399" s="134"/>
      <c r="F1399" s="134"/>
    </row>
    <row r="1400" ht="15.0" customHeight="1">
      <c r="A1400" s="133">
        <v>92612.0</v>
      </c>
      <c r="B1400" s="137" t="s">
        <v>11795</v>
      </c>
      <c r="C1400" s="133" t="s">
        <v>4</v>
      </c>
      <c r="D1400" s="138">
        <v>1380.13</v>
      </c>
      <c r="E1400" s="134"/>
      <c r="F1400" s="134"/>
    </row>
    <row r="1401" ht="15.0" customHeight="1">
      <c r="A1401" s="133">
        <v>92614.0</v>
      </c>
      <c r="B1401" s="137" t="s">
        <v>11796</v>
      </c>
      <c r="C1401" s="133" t="s">
        <v>4</v>
      </c>
      <c r="D1401" s="138">
        <v>1556.11</v>
      </c>
      <c r="E1401" s="134"/>
      <c r="F1401" s="134"/>
    </row>
    <row r="1402" ht="15.0" customHeight="1">
      <c r="A1402" s="133">
        <v>92616.0</v>
      </c>
      <c r="B1402" s="137" t="s">
        <v>11797</v>
      </c>
      <c r="C1402" s="133" t="s">
        <v>4</v>
      </c>
      <c r="D1402" s="138">
        <v>1770.87</v>
      </c>
      <c r="E1402" s="134"/>
      <c r="F1402" s="134"/>
    </row>
    <row r="1403" ht="15.0" customHeight="1">
      <c r="A1403" s="133">
        <v>92618.0</v>
      </c>
      <c r="B1403" s="137" t="s">
        <v>11798</v>
      </c>
      <c r="C1403" s="133" t="s">
        <v>4</v>
      </c>
      <c r="D1403" s="138">
        <v>1890.13</v>
      </c>
      <c r="E1403" s="134"/>
      <c r="F1403" s="134"/>
    </row>
    <row r="1404" ht="15.0" customHeight="1">
      <c r="A1404" s="133">
        <v>92620.0</v>
      </c>
      <c r="B1404" s="137" t="s">
        <v>11799</v>
      </c>
      <c r="C1404" s="133" t="s">
        <v>4</v>
      </c>
      <c r="D1404" s="138">
        <v>2009.37</v>
      </c>
      <c r="E1404" s="134"/>
      <c r="F1404" s="134"/>
    </row>
    <row r="1405" ht="15.0" customHeight="1">
      <c r="A1405" s="133">
        <v>100357.0</v>
      </c>
      <c r="B1405" s="137" t="s">
        <v>11800</v>
      </c>
      <c r="C1405" s="133" t="s">
        <v>4</v>
      </c>
      <c r="D1405" s="138">
        <v>1475.92</v>
      </c>
      <c r="E1405" s="134"/>
      <c r="F1405" s="134"/>
    </row>
    <row r="1406" ht="15.0" customHeight="1">
      <c r="A1406" s="133">
        <v>100358.0</v>
      </c>
      <c r="B1406" s="137" t="s">
        <v>11801</v>
      </c>
      <c r="C1406" s="133" t="s">
        <v>4</v>
      </c>
      <c r="D1406" s="138">
        <v>1929.02</v>
      </c>
      <c r="E1406" s="134"/>
      <c r="F1406" s="134"/>
    </row>
    <row r="1407" ht="15.0" customHeight="1">
      <c r="A1407" s="133">
        <v>100359.0</v>
      </c>
      <c r="B1407" s="137" t="s">
        <v>11802</v>
      </c>
      <c r="C1407" s="133" t="s">
        <v>4</v>
      </c>
      <c r="D1407" s="138">
        <v>2061.23</v>
      </c>
      <c r="E1407" s="134"/>
      <c r="F1407" s="134"/>
    </row>
    <row r="1408" ht="15.0" customHeight="1">
      <c r="A1408" s="133">
        <v>100360.0</v>
      </c>
      <c r="B1408" s="137" t="s">
        <v>11803</v>
      </c>
      <c r="C1408" s="133" t="s">
        <v>4</v>
      </c>
      <c r="D1408" s="138">
        <v>2297.9</v>
      </c>
      <c r="E1408" s="134"/>
      <c r="F1408" s="134"/>
    </row>
    <row r="1409" ht="15.0" customHeight="1">
      <c r="A1409" s="133">
        <v>100361.0</v>
      </c>
      <c r="B1409" s="137" t="s">
        <v>11804</v>
      </c>
      <c r="C1409" s="133" t="s">
        <v>4</v>
      </c>
      <c r="D1409" s="138">
        <v>2808.49</v>
      </c>
      <c r="E1409" s="134"/>
      <c r="F1409" s="134"/>
    </row>
    <row r="1410" ht="15.0" customHeight="1">
      <c r="A1410" s="133">
        <v>100362.0</v>
      </c>
      <c r="B1410" s="137" t="s">
        <v>11805</v>
      </c>
      <c r="C1410" s="133" t="s">
        <v>4</v>
      </c>
      <c r="D1410" s="138">
        <v>3744.7</v>
      </c>
      <c r="E1410" s="134"/>
      <c r="F1410" s="134"/>
    </row>
    <row r="1411" ht="15.0" customHeight="1">
      <c r="A1411" s="133">
        <v>100363.0</v>
      </c>
      <c r="B1411" s="137" t="s">
        <v>11806</v>
      </c>
      <c r="C1411" s="133" t="s">
        <v>4</v>
      </c>
      <c r="D1411" s="138">
        <v>3903.38</v>
      </c>
      <c r="E1411" s="134"/>
      <c r="F1411" s="134"/>
    </row>
    <row r="1412" ht="15.0" customHeight="1">
      <c r="A1412" s="133">
        <v>100364.0</v>
      </c>
      <c r="B1412" s="137" t="s">
        <v>11807</v>
      </c>
      <c r="C1412" s="133" t="s">
        <v>4</v>
      </c>
      <c r="D1412" s="138">
        <v>4247.73</v>
      </c>
      <c r="E1412" s="134"/>
      <c r="F1412" s="134"/>
    </row>
    <row r="1413" ht="15.0" customHeight="1">
      <c r="A1413" s="133">
        <v>100365.0</v>
      </c>
      <c r="B1413" s="137" t="s">
        <v>11808</v>
      </c>
      <c r="C1413" s="133" t="s">
        <v>4</v>
      </c>
      <c r="D1413" s="138">
        <v>4853.96</v>
      </c>
      <c r="E1413" s="134"/>
      <c r="F1413" s="134"/>
    </row>
    <row r="1414" ht="15.0" customHeight="1">
      <c r="A1414" s="133">
        <v>100366.0</v>
      </c>
      <c r="B1414" s="137" t="s">
        <v>11809</v>
      </c>
      <c r="C1414" s="133" t="s">
        <v>4</v>
      </c>
      <c r="D1414" s="138">
        <v>5290.2</v>
      </c>
      <c r="E1414" s="134"/>
      <c r="F1414" s="134"/>
    </row>
    <row r="1415" ht="15.0" customHeight="1">
      <c r="A1415" s="133">
        <v>100367.0</v>
      </c>
      <c r="B1415" s="137" t="s">
        <v>11810</v>
      </c>
      <c r="C1415" s="133" t="s">
        <v>4</v>
      </c>
      <c r="D1415" s="138">
        <v>1424.1</v>
      </c>
      <c r="E1415" s="134"/>
      <c r="F1415" s="134"/>
    </row>
    <row r="1416" ht="15.0" customHeight="1">
      <c r="A1416" s="133">
        <v>100368.0</v>
      </c>
      <c r="B1416" s="137" t="s">
        <v>11811</v>
      </c>
      <c r="C1416" s="133" t="s">
        <v>4</v>
      </c>
      <c r="D1416" s="138">
        <v>1865.09</v>
      </c>
      <c r="E1416" s="134"/>
      <c r="F1416" s="134"/>
    </row>
    <row r="1417" ht="15.0" customHeight="1">
      <c r="A1417" s="133">
        <v>100369.0</v>
      </c>
      <c r="B1417" s="137" t="s">
        <v>11812</v>
      </c>
      <c r="C1417" s="133" t="s">
        <v>4</v>
      </c>
      <c r="D1417" s="138">
        <v>1997.31</v>
      </c>
      <c r="E1417" s="134"/>
      <c r="F1417" s="134"/>
    </row>
    <row r="1418" ht="15.0" customHeight="1">
      <c r="A1418" s="133">
        <v>100370.0</v>
      </c>
      <c r="B1418" s="137" t="s">
        <v>11813</v>
      </c>
      <c r="C1418" s="133" t="s">
        <v>4</v>
      </c>
      <c r="D1418" s="138">
        <v>2432.0</v>
      </c>
      <c r="E1418" s="134"/>
      <c r="F1418" s="134"/>
    </row>
    <row r="1419" ht="15.0" customHeight="1">
      <c r="A1419" s="133">
        <v>100371.0</v>
      </c>
      <c r="B1419" s="137" t="s">
        <v>11814</v>
      </c>
      <c r="C1419" s="133" t="s">
        <v>4</v>
      </c>
      <c r="D1419" s="138">
        <v>2638.0</v>
      </c>
      <c r="E1419" s="134"/>
      <c r="F1419" s="134"/>
    </row>
    <row r="1420" ht="15.0" customHeight="1">
      <c r="A1420" s="133">
        <v>100372.0</v>
      </c>
      <c r="B1420" s="137" t="s">
        <v>11815</v>
      </c>
      <c r="C1420" s="133" t="s">
        <v>4</v>
      </c>
      <c r="D1420" s="138">
        <v>3452.6</v>
      </c>
      <c r="E1420" s="134"/>
      <c r="F1420" s="134"/>
    </row>
    <row r="1421" ht="15.0" customHeight="1">
      <c r="A1421" s="133">
        <v>100373.0</v>
      </c>
      <c r="B1421" s="137" t="s">
        <v>11816</v>
      </c>
      <c r="C1421" s="133" t="s">
        <v>4</v>
      </c>
      <c r="D1421" s="138">
        <v>3613.09</v>
      </c>
      <c r="E1421" s="134"/>
      <c r="F1421" s="134"/>
    </row>
    <row r="1422" ht="15.0" customHeight="1">
      <c r="A1422" s="133">
        <v>100374.0</v>
      </c>
      <c r="B1422" s="137" t="s">
        <v>11817</v>
      </c>
      <c r="C1422" s="133" t="s">
        <v>4</v>
      </c>
      <c r="D1422" s="138">
        <v>3867.8</v>
      </c>
      <c r="E1422" s="134"/>
      <c r="F1422" s="134"/>
    </row>
    <row r="1423" ht="15.0" customHeight="1">
      <c r="A1423" s="133">
        <v>100375.0</v>
      </c>
      <c r="B1423" s="137" t="s">
        <v>11818</v>
      </c>
      <c r="C1423" s="133" t="s">
        <v>4</v>
      </c>
      <c r="D1423" s="138">
        <v>4285.1</v>
      </c>
      <c r="E1423" s="134"/>
      <c r="F1423" s="134"/>
    </row>
    <row r="1424" ht="15.0" customHeight="1">
      <c r="A1424" s="133">
        <v>100376.0</v>
      </c>
      <c r="B1424" s="137" t="s">
        <v>11819</v>
      </c>
      <c r="C1424" s="133" t="s">
        <v>4</v>
      </c>
      <c r="D1424" s="138">
        <v>4155.87</v>
      </c>
      <c r="E1424" s="134"/>
      <c r="F1424" s="134"/>
    </row>
    <row r="1425" ht="15.0" customHeight="1">
      <c r="A1425" s="133">
        <v>100377.0</v>
      </c>
      <c r="B1425" s="137" t="s">
        <v>11820</v>
      </c>
      <c r="C1425" s="133" t="s">
        <v>219</v>
      </c>
      <c r="D1425" s="133">
        <v>11.38</v>
      </c>
      <c r="E1425" s="134"/>
      <c r="F1425" s="134"/>
    </row>
    <row r="1426" ht="15.0" customHeight="1">
      <c r="A1426" s="133">
        <v>100378.0</v>
      </c>
      <c r="B1426" s="137" t="s">
        <v>11821</v>
      </c>
      <c r="C1426" s="133" t="s">
        <v>219</v>
      </c>
      <c r="D1426" s="133">
        <v>10.61</v>
      </c>
      <c r="E1426" s="134"/>
      <c r="F1426" s="134"/>
    </row>
    <row r="1427" ht="15.0" customHeight="1">
      <c r="A1427" s="133">
        <v>100382.0</v>
      </c>
      <c r="B1427" s="137" t="s">
        <v>11822</v>
      </c>
      <c r="C1427" s="133" t="s">
        <v>101</v>
      </c>
      <c r="D1427" s="133">
        <v>36.63</v>
      </c>
      <c r="E1427" s="134"/>
      <c r="F1427" s="134"/>
    </row>
    <row r="1428" ht="15.0" customHeight="1">
      <c r="A1428" s="133">
        <v>94444.0</v>
      </c>
      <c r="B1428" s="137" t="s">
        <v>11823</v>
      </c>
      <c r="C1428" s="133" t="s">
        <v>101</v>
      </c>
      <c r="D1428" s="133">
        <v>623.62</v>
      </c>
      <c r="E1428" s="134"/>
      <c r="F1428" s="134"/>
    </row>
    <row r="1429" ht="15.0" customHeight="1">
      <c r="A1429" s="133">
        <v>102661.0</v>
      </c>
      <c r="B1429" s="137" t="s">
        <v>11824</v>
      </c>
      <c r="C1429" s="133" t="s">
        <v>187</v>
      </c>
      <c r="D1429" s="133">
        <v>28.81</v>
      </c>
      <c r="E1429" s="134"/>
      <c r="F1429" s="134"/>
    </row>
    <row r="1430" ht="15.0" customHeight="1">
      <c r="A1430" s="133">
        <v>102663.0</v>
      </c>
      <c r="B1430" s="137" t="s">
        <v>11825</v>
      </c>
      <c r="C1430" s="133" t="s">
        <v>187</v>
      </c>
      <c r="D1430" s="133">
        <v>62.15</v>
      </c>
      <c r="E1430" s="134"/>
      <c r="F1430" s="134"/>
    </row>
    <row r="1431" ht="15.0" customHeight="1">
      <c r="A1431" s="133">
        <v>102664.0</v>
      </c>
      <c r="B1431" s="137" t="s">
        <v>11826</v>
      </c>
      <c r="C1431" s="133" t="s">
        <v>187</v>
      </c>
      <c r="D1431" s="133">
        <v>40.96</v>
      </c>
      <c r="E1431" s="134"/>
      <c r="F1431" s="134"/>
    </row>
    <row r="1432" ht="15.0" customHeight="1">
      <c r="A1432" s="133">
        <v>102665.0</v>
      </c>
      <c r="B1432" s="137" t="s">
        <v>11827</v>
      </c>
      <c r="C1432" s="133" t="s">
        <v>187</v>
      </c>
      <c r="D1432" s="133">
        <v>21.51</v>
      </c>
      <c r="E1432" s="134"/>
      <c r="F1432" s="134"/>
    </row>
    <row r="1433" ht="15.0" customHeight="1">
      <c r="A1433" s="133">
        <v>102666.0</v>
      </c>
      <c r="B1433" s="137" t="s">
        <v>11828</v>
      </c>
      <c r="C1433" s="133" t="s">
        <v>187</v>
      </c>
      <c r="D1433" s="133">
        <v>49.86</v>
      </c>
      <c r="E1433" s="134"/>
      <c r="F1433" s="134"/>
    </row>
    <row r="1434" ht="15.0" customHeight="1">
      <c r="A1434" s="133">
        <v>102669.0</v>
      </c>
      <c r="B1434" s="137" t="s">
        <v>11829</v>
      </c>
      <c r="C1434" s="133" t="s">
        <v>187</v>
      </c>
      <c r="D1434" s="133">
        <v>82.95</v>
      </c>
      <c r="E1434" s="134"/>
      <c r="F1434" s="134"/>
    </row>
    <row r="1435" ht="15.0" customHeight="1">
      <c r="A1435" s="133">
        <v>102670.0</v>
      </c>
      <c r="B1435" s="137" t="s">
        <v>11830</v>
      </c>
      <c r="C1435" s="133" t="s">
        <v>187</v>
      </c>
      <c r="D1435" s="133">
        <v>87.68</v>
      </c>
      <c r="E1435" s="134"/>
      <c r="F1435" s="134"/>
    </row>
    <row r="1436" ht="15.0" customHeight="1">
      <c r="A1436" s="133">
        <v>102673.0</v>
      </c>
      <c r="B1436" s="137" t="s">
        <v>11831</v>
      </c>
      <c r="C1436" s="133" t="s">
        <v>187</v>
      </c>
      <c r="D1436" s="133">
        <v>143.4</v>
      </c>
      <c r="E1436" s="134"/>
      <c r="F1436" s="134"/>
    </row>
    <row r="1437" ht="15.0" customHeight="1">
      <c r="A1437" s="133">
        <v>102674.0</v>
      </c>
      <c r="B1437" s="137" t="s">
        <v>11832</v>
      </c>
      <c r="C1437" s="133" t="s">
        <v>187</v>
      </c>
      <c r="D1437" s="133">
        <v>94.26</v>
      </c>
      <c r="E1437" s="134"/>
      <c r="F1437" s="134"/>
    </row>
    <row r="1438" ht="15.0" customHeight="1">
      <c r="A1438" s="133">
        <v>102677.0</v>
      </c>
      <c r="B1438" s="137" t="s">
        <v>11833</v>
      </c>
      <c r="C1438" s="133" t="s">
        <v>187</v>
      </c>
      <c r="D1438" s="133">
        <v>132.62</v>
      </c>
      <c r="E1438" s="134"/>
      <c r="F1438" s="134"/>
    </row>
    <row r="1439" ht="15.0" customHeight="1">
      <c r="A1439" s="133">
        <v>102678.0</v>
      </c>
      <c r="B1439" s="137" t="s">
        <v>11834</v>
      </c>
      <c r="C1439" s="133" t="s">
        <v>187</v>
      </c>
      <c r="D1439" s="133">
        <v>121.63</v>
      </c>
      <c r="E1439" s="134"/>
      <c r="F1439" s="134"/>
    </row>
    <row r="1440" ht="15.0" customHeight="1">
      <c r="A1440" s="133">
        <v>102679.0</v>
      </c>
      <c r="B1440" s="137" t="s">
        <v>11835</v>
      </c>
      <c r="C1440" s="133" t="s">
        <v>187</v>
      </c>
      <c r="D1440" s="133">
        <v>131.16</v>
      </c>
      <c r="E1440" s="134"/>
      <c r="F1440" s="134"/>
    </row>
    <row r="1441" ht="15.0" customHeight="1">
      <c r="A1441" s="133">
        <v>102680.0</v>
      </c>
      <c r="B1441" s="137" t="s">
        <v>11836</v>
      </c>
      <c r="C1441" s="133" t="s">
        <v>187</v>
      </c>
      <c r="D1441" s="133">
        <v>131.54</v>
      </c>
      <c r="E1441" s="134"/>
      <c r="F1441" s="134"/>
    </row>
    <row r="1442" ht="15.0" customHeight="1">
      <c r="A1442" s="133">
        <v>102683.0</v>
      </c>
      <c r="B1442" s="137" t="s">
        <v>11837</v>
      </c>
      <c r="C1442" s="133" t="s">
        <v>187</v>
      </c>
      <c r="D1442" s="133">
        <v>173.58</v>
      </c>
      <c r="E1442" s="134"/>
      <c r="F1442" s="134"/>
    </row>
    <row r="1443" ht="15.0" customHeight="1">
      <c r="A1443" s="133">
        <v>102684.0</v>
      </c>
      <c r="B1443" s="137" t="s">
        <v>11838</v>
      </c>
      <c r="C1443" s="133" t="s">
        <v>187</v>
      </c>
      <c r="D1443" s="133">
        <v>141.07</v>
      </c>
      <c r="E1443" s="134"/>
      <c r="F1443" s="134"/>
    </row>
    <row r="1444" ht="15.0" customHeight="1">
      <c r="A1444" s="133">
        <v>102687.0</v>
      </c>
      <c r="B1444" s="137" t="s">
        <v>11839</v>
      </c>
      <c r="C1444" s="133" t="s">
        <v>187</v>
      </c>
      <c r="D1444" s="133">
        <v>179.17</v>
      </c>
      <c r="E1444" s="134"/>
      <c r="F1444" s="134"/>
    </row>
    <row r="1445" ht="15.0" customHeight="1">
      <c r="A1445" s="133">
        <v>102688.0</v>
      </c>
      <c r="B1445" s="137" t="s">
        <v>11840</v>
      </c>
      <c r="C1445" s="133" t="s">
        <v>187</v>
      </c>
      <c r="D1445" s="133">
        <v>34.44</v>
      </c>
      <c r="E1445" s="134"/>
      <c r="F1445" s="134"/>
    </row>
    <row r="1446" ht="15.0" customHeight="1">
      <c r="A1446" s="133">
        <v>102690.0</v>
      </c>
      <c r="B1446" s="137" t="s">
        <v>11841</v>
      </c>
      <c r="C1446" s="133" t="s">
        <v>187</v>
      </c>
      <c r="D1446" s="133">
        <v>55.48</v>
      </c>
      <c r="E1446" s="134"/>
      <c r="F1446" s="134"/>
    </row>
    <row r="1447" ht="15.0" customHeight="1">
      <c r="A1447" s="133">
        <v>102694.0</v>
      </c>
      <c r="B1447" s="137" t="s">
        <v>11842</v>
      </c>
      <c r="C1447" s="133" t="s">
        <v>187</v>
      </c>
      <c r="D1447" s="133">
        <v>64.45</v>
      </c>
      <c r="E1447" s="134"/>
      <c r="F1447" s="134"/>
    </row>
    <row r="1448" ht="15.0" customHeight="1">
      <c r="A1448" s="133">
        <v>102697.0</v>
      </c>
      <c r="B1448" s="137" t="s">
        <v>11843</v>
      </c>
      <c r="C1448" s="133" t="s">
        <v>187</v>
      </c>
      <c r="D1448" s="133">
        <v>95.23</v>
      </c>
      <c r="E1448" s="134"/>
      <c r="F1448" s="134"/>
    </row>
    <row r="1449" ht="15.0" customHeight="1">
      <c r="A1449" s="133">
        <v>102704.0</v>
      </c>
      <c r="B1449" s="137" t="s">
        <v>11844</v>
      </c>
      <c r="C1449" s="133" t="s">
        <v>187</v>
      </c>
      <c r="D1449" s="133">
        <v>9.61</v>
      </c>
      <c r="E1449" s="134"/>
      <c r="F1449" s="134"/>
    </row>
    <row r="1450" ht="15.0" customHeight="1">
      <c r="A1450" s="133">
        <v>102706.0</v>
      </c>
      <c r="B1450" s="137" t="s">
        <v>11845</v>
      </c>
      <c r="C1450" s="133" t="s">
        <v>187</v>
      </c>
      <c r="D1450" s="133">
        <v>11.1</v>
      </c>
      <c r="E1450" s="134"/>
      <c r="F1450" s="134"/>
    </row>
    <row r="1451" ht="15.0" customHeight="1">
      <c r="A1451" s="133">
        <v>102707.0</v>
      </c>
      <c r="B1451" s="137" t="s">
        <v>11846</v>
      </c>
      <c r="C1451" s="133" t="s">
        <v>187</v>
      </c>
      <c r="D1451" s="133">
        <v>46.02</v>
      </c>
      <c r="E1451" s="134"/>
      <c r="F1451" s="134"/>
    </row>
    <row r="1452" ht="15.0" customHeight="1">
      <c r="A1452" s="133">
        <v>102708.0</v>
      </c>
      <c r="B1452" s="137" t="s">
        <v>11847</v>
      </c>
      <c r="C1452" s="133" t="s">
        <v>4</v>
      </c>
      <c r="D1452" s="133">
        <v>21.95</v>
      </c>
      <c r="E1452" s="134"/>
      <c r="F1452" s="134"/>
    </row>
    <row r="1453" ht="15.0" customHeight="1">
      <c r="A1453" s="133">
        <v>102710.0</v>
      </c>
      <c r="B1453" s="137" t="s">
        <v>11848</v>
      </c>
      <c r="C1453" s="133" t="s">
        <v>4</v>
      </c>
      <c r="D1453" s="133">
        <v>55.08</v>
      </c>
      <c r="E1453" s="134"/>
      <c r="F1453" s="134"/>
    </row>
    <row r="1454" ht="15.0" customHeight="1">
      <c r="A1454" s="133">
        <v>102711.0</v>
      </c>
      <c r="B1454" s="137" t="s">
        <v>11849</v>
      </c>
      <c r="C1454" s="133" t="s">
        <v>4</v>
      </c>
      <c r="D1454" s="133">
        <v>77.27</v>
      </c>
      <c r="E1454" s="134"/>
      <c r="F1454" s="134"/>
    </row>
    <row r="1455" ht="15.0" customHeight="1">
      <c r="A1455" s="133">
        <v>102712.0</v>
      </c>
      <c r="B1455" s="137" t="s">
        <v>11850</v>
      </c>
      <c r="C1455" s="133" t="s">
        <v>101</v>
      </c>
      <c r="D1455" s="133">
        <v>7.56</v>
      </c>
      <c r="E1455" s="134"/>
      <c r="F1455" s="134"/>
    </row>
    <row r="1456" ht="15.0" customHeight="1">
      <c r="A1456" s="133">
        <v>102713.0</v>
      </c>
      <c r="B1456" s="137" t="s">
        <v>11851</v>
      </c>
      <c r="C1456" s="133" t="s">
        <v>101</v>
      </c>
      <c r="D1456" s="133">
        <v>10.39</v>
      </c>
      <c r="E1456" s="134"/>
      <c r="F1456" s="134"/>
    </row>
    <row r="1457" ht="15.0" customHeight="1">
      <c r="A1457" s="133">
        <v>102715.0</v>
      </c>
      <c r="B1457" s="137" t="s">
        <v>11852</v>
      </c>
      <c r="C1457" s="133" t="s">
        <v>101</v>
      </c>
      <c r="D1457" s="133">
        <v>20.57</v>
      </c>
      <c r="E1457" s="134"/>
      <c r="F1457" s="134"/>
    </row>
    <row r="1458" ht="15.0" customHeight="1">
      <c r="A1458" s="133">
        <v>102716.0</v>
      </c>
      <c r="B1458" s="137" t="s">
        <v>11853</v>
      </c>
      <c r="C1458" s="133" t="s">
        <v>108</v>
      </c>
      <c r="D1458" s="133">
        <v>111.14</v>
      </c>
      <c r="E1458" s="134"/>
      <c r="F1458" s="134"/>
    </row>
    <row r="1459" ht="15.0" customHeight="1">
      <c r="A1459" s="133">
        <v>102717.0</v>
      </c>
      <c r="B1459" s="137" t="s">
        <v>11854</v>
      </c>
      <c r="C1459" s="133" t="s">
        <v>108</v>
      </c>
      <c r="D1459" s="133">
        <v>121.58</v>
      </c>
      <c r="E1459" s="134"/>
      <c r="F1459" s="134"/>
    </row>
    <row r="1460" ht="15.0" customHeight="1">
      <c r="A1460" s="133">
        <v>102718.0</v>
      </c>
      <c r="B1460" s="137" t="s">
        <v>11855</v>
      </c>
      <c r="C1460" s="133" t="s">
        <v>108</v>
      </c>
      <c r="D1460" s="133">
        <v>117.82</v>
      </c>
      <c r="E1460" s="134"/>
      <c r="F1460" s="134"/>
    </row>
    <row r="1461" ht="15.0" customHeight="1">
      <c r="A1461" s="133">
        <v>102719.0</v>
      </c>
      <c r="B1461" s="137" t="s">
        <v>11856</v>
      </c>
      <c r="C1461" s="133" t="s">
        <v>108</v>
      </c>
      <c r="D1461" s="133">
        <v>128.26</v>
      </c>
      <c r="E1461" s="134"/>
      <c r="F1461" s="134"/>
    </row>
    <row r="1462" ht="15.0" customHeight="1">
      <c r="A1462" s="133">
        <v>102722.0</v>
      </c>
      <c r="B1462" s="137" t="s">
        <v>11857</v>
      </c>
      <c r="C1462" s="133" t="s">
        <v>187</v>
      </c>
      <c r="D1462" s="133">
        <v>44.82</v>
      </c>
      <c r="E1462" s="134"/>
      <c r="F1462" s="134"/>
    </row>
    <row r="1463" ht="15.0" customHeight="1">
      <c r="A1463" s="133">
        <v>102723.0</v>
      </c>
      <c r="B1463" s="137" t="s">
        <v>11858</v>
      </c>
      <c r="C1463" s="133" t="s">
        <v>187</v>
      </c>
      <c r="D1463" s="133">
        <v>45.26</v>
      </c>
      <c r="E1463" s="134"/>
      <c r="F1463" s="134"/>
    </row>
    <row r="1464" ht="15.0" customHeight="1">
      <c r="A1464" s="133">
        <v>102724.0</v>
      </c>
      <c r="B1464" s="137" t="s">
        <v>11859</v>
      </c>
      <c r="C1464" s="133" t="s">
        <v>4</v>
      </c>
      <c r="D1464" s="133">
        <v>27.34</v>
      </c>
      <c r="E1464" s="134"/>
      <c r="F1464" s="134"/>
    </row>
    <row r="1465" ht="15.0" customHeight="1">
      <c r="A1465" s="133">
        <v>102725.0</v>
      </c>
      <c r="B1465" s="137" t="s">
        <v>11860</v>
      </c>
      <c r="C1465" s="133" t="s">
        <v>4</v>
      </c>
      <c r="D1465" s="133">
        <v>26.07</v>
      </c>
      <c r="E1465" s="134"/>
      <c r="F1465" s="134"/>
    </row>
    <row r="1466" ht="15.0" customHeight="1">
      <c r="A1466" s="133">
        <v>102726.0</v>
      </c>
      <c r="B1466" s="137" t="s">
        <v>11861</v>
      </c>
      <c r="C1466" s="133" t="s">
        <v>4</v>
      </c>
      <c r="D1466" s="133">
        <v>23.34</v>
      </c>
      <c r="E1466" s="134"/>
      <c r="F1466" s="134"/>
    </row>
    <row r="1467" ht="15.0" customHeight="1">
      <c r="A1467" s="133">
        <v>103653.0</v>
      </c>
      <c r="B1467" s="137" t="s">
        <v>11862</v>
      </c>
      <c r="C1467" s="133" t="s">
        <v>101</v>
      </c>
      <c r="D1467" s="133">
        <v>24.58</v>
      </c>
      <c r="E1467" s="134"/>
      <c r="F1467" s="134"/>
    </row>
    <row r="1468" ht="15.0" customHeight="1">
      <c r="A1468" s="133">
        <v>92743.0</v>
      </c>
      <c r="B1468" s="137" t="s">
        <v>11863</v>
      </c>
      <c r="C1468" s="133" t="s">
        <v>108</v>
      </c>
      <c r="D1468" s="133">
        <v>587.08</v>
      </c>
      <c r="E1468" s="134"/>
      <c r="F1468" s="134"/>
    </row>
    <row r="1469" ht="15.0" customHeight="1">
      <c r="A1469" s="133">
        <v>92744.0</v>
      </c>
      <c r="B1469" s="137" t="s">
        <v>11864</v>
      </c>
      <c r="C1469" s="133" t="s">
        <v>108</v>
      </c>
      <c r="D1469" s="133">
        <v>559.88</v>
      </c>
      <c r="E1469" s="134"/>
      <c r="F1469" s="134"/>
    </row>
    <row r="1470" ht="15.0" customHeight="1">
      <c r="A1470" s="133">
        <v>92745.0</v>
      </c>
      <c r="B1470" s="137" t="s">
        <v>11865</v>
      </c>
      <c r="C1470" s="133" t="s">
        <v>108</v>
      </c>
      <c r="D1470" s="133">
        <v>723.14</v>
      </c>
      <c r="E1470" s="134"/>
      <c r="F1470" s="134"/>
    </row>
    <row r="1471" ht="15.0" customHeight="1">
      <c r="A1471" s="133">
        <v>92746.0</v>
      </c>
      <c r="B1471" s="137" t="s">
        <v>11866</v>
      </c>
      <c r="C1471" s="133" t="s">
        <v>108</v>
      </c>
      <c r="D1471" s="133">
        <v>660.78</v>
      </c>
      <c r="E1471" s="134"/>
      <c r="F1471" s="134"/>
    </row>
    <row r="1472" ht="15.0" customHeight="1">
      <c r="A1472" s="133">
        <v>92747.0</v>
      </c>
      <c r="B1472" s="137" t="s">
        <v>11867</v>
      </c>
      <c r="C1472" s="133" t="s">
        <v>108</v>
      </c>
      <c r="D1472" s="133">
        <v>799.63</v>
      </c>
      <c r="E1472" s="134"/>
      <c r="F1472" s="134"/>
    </row>
    <row r="1473" ht="15.0" customHeight="1">
      <c r="A1473" s="133">
        <v>92748.0</v>
      </c>
      <c r="B1473" s="137" t="s">
        <v>11868</v>
      </c>
      <c r="C1473" s="133" t="s">
        <v>108</v>
      </c>
      <c r="D1473" s="133">
        <v>717.61</v>
      </c>
      <c r="E1473" s="134"/>
      <c r="F1473" s="134"/>
    </row>
    <row r="1474" ht="15.0" customHeight="1">
      <c r="A1474" s="133">
        <v>92749.0</v>
      </c>
      <c r="B1474" s="137" t="s">
        <v>11869</v>
      </c>
      <c r="C1474" s="133" t="s">
        <v>108</v>
      </c>
      <c r="D1474" s="133">
        <v>837.62</v>
      </c>
      <c r="E1474" s="134"/>
      <c r="F1474" s="134"/>
    </row>
    <row r="1475" ht="15.0" customHeight="1">
      <c r="A1475" s="133">
        <v>92750.0</v>
      </c>
      <c r="B1475" s="137" t="s">
        <v>11870</v>
      </c>
      <c r="C1475" s="133" t="s">
        <v>108</v>
      </c>
      <c r="D1475" s="138">
        <v>1424.65</v>
      </c>
      <c r="E1475" s="134"/>
      <c r="F1475" s="134"/>
    </row>
    <row r="1476" ht="15.0" customHeight="1">
      <c r="A1476" s="133">
        <v>92751.0</v>
      </c>
      <c r="B1476" s="137" t="s">
        <v>11871</v>
      </c>
      <c r="C1476" s="133" t="s">
        <v>108</v>
      </c>
      <c r="D1476" s="138">
        <v>1764.47</v>
      </c>
      <c r="E1476" s="134"/>
      <c r="F1476" s="134"/>
    </row>
    <row r="1477" ht="15.0" customHeight="1">
      <c r="A1477" s="133">
        <v>92752.0</v>
      </c>
      <c r="B1477" s="137" t="s">
        <v>11872</v>
      </c>
      <c r="C1477" s="133" t="s">
        <v>108</v>
      </c>
      <c r="D1477" s="138">
        <v>2102.9</v>
      </c>
      <c r="E1477" s="134"/>
      <c r="F1477" s="134"/>
    </row>
    <row r="1478" ht="15.0" customHeight="1">
      <c r="A1478" s="133">
        <v>92753.0</v>
      </c>
      <c r="B1478" s="137" t="s">
        <v>11873</v>
      </c>
      <c r="C1478" s="133" t="s">
        <v>108</v>
      </c>
      <c r="D1478" s="133">
        <v>546.0</v>
      </c>
      <c r="E1478" s="134"/>
      <c r="F1478" s="134"/>
    </row>
    <row r="1479" ht="15.0" customHeight="1">
      <c r="A1479" s="133">
        <v>92754.0</v>
      </c>
      <c r="B1479" s="137" t="s">
        <v>11874</v>
      </c>
      <c r="C1479" s="133" t="s">
        <v>108</v>
      </c>
      <c r="D1479" s="133">
        <v>494.8</v>
      </c>
      <c r="E1479" s="134"/>
      <c r="F1479" s="134"/>
    </row>
    <row r="1480" ht="15.0" customHeight="1">
      <c r="A1480" s="133">
        <v>92755.0</v>
      </c>
      <c r="B1480" s="137" t="s">
        <v>11875</v>
      </c>
      <c r="C1480" s="133" t="s">
        <v>101</v>
      </c>
      <c r="D1480" s="133">
        <v>210.77</v>
      </c>
      <c r="E1480" s="134"/>
      <c r="F1480" s="134"/>
    </row>
    <row r="1481" ht="15.0" customHeight="1">
      <c r="A1481" s="133">
        <v>92756.0</v>
      </c>
      <c r="B1481" s="137" t="s">
        <v>11876</v>
      </c>
      <c r="C1481" s="133" t="s">
        <v>101</v>
      </c>
      <c r="D1481" s="133">
        <v>239.75</v>
      </c>
      <c r="E1481" s="134"/>
      <c r="F1481" s="134"/>
    </row>
    <row r="1482" ht="15.0" customHeight="1">
      <c r="A1482" s="133">
        <v>92757.0</v>
      </c>
      <c r="B1482" s="137" t="s">
        <v>11877</v>
      </c>
      <c r="C1482" s="133" t="s">
        <v>101</v>
      </c>
      <c r="D1482" s="133">
        <v>274.91</v>
      </c>
      <c r="E1482" s="134"/>
      <c r="F1482" s="134"/>
    </row>
    <row r="1483" ht="15.0" customHeight="1">
      <c r="A1483" s="133">
        <v>92758.0</v>
      </c>
      <c r="B1483" s="137" t="s">
        <v>11878</v>
      </c>
      <c r="C1483" s="133" t="s">
        <v>108</v>
      </c>
      <c r="D1483" s="133">
        <v>647.85</v>
      </c>
      <c r="E1483" s="134"/>
      <c r="F1483" s="134"/>
    </row>
    <row r="1484" ht="15.0" customHeight="1">
      <c r="A1484" s="133">
        <v>91069.0</v>
      </c>
      <c r="B1484" s="137" t="s">
        <v>11879</v>
      </c>
      <c r="C1484" s="133" t="s">
        <v>101</v>
      </c>
      <c r="D1484" s="133">
        <v>113.06</v>
      </c>
      <c r="E1484" s="134"/>
      <c r="F1484" s="134"/>
    </row>
    <row r="1485" ht="15.0" customHeight="1">
      <c r="A1485" s="133">
        <v>91070.0</v>
      </c>
      <c r="B1485" s="137" t="s">
        <v>11880</v>
      </c>
      <c r="C1485" s="133" t="s">
        <v>101</v>
      </c>
      <c r="D1485" s="133">
        <v>124.44</v>
      </c>
      <c r="E1485" s="134"/>
      <c r="F1485" s="134"/>
    </row>
    <row r="1486" ht="15.0" customHeight="1">
      <c r="A1486" s="133">
        <v>91071.0</v>
      </c>
      <c r="B1486" s="137" t="s">
        <v>11881</v>
      </c>
      <c r="C1486" s="133" t="s">
        <v>101</v>
      </c>
      <c r="D1486" s="133">
        <v>151.06</v>
      </c>
      <c r="E1486" s="134"/>
      <c r="F1486" s="134"/>
    </row>
    <row r="1487" ht="15.0" customHeight="1">
      <c r="A1487" s="133">
        <v>91072.0</v>
      </c>
      <c r="B1487" s="137" t="s">
        <v>11882</v>
      </c>
      <c r="C1487" s="133" t="s">
        <v>101</v>
      </c>
      <c r="D1487" s="133">
        <v>162.44</v>
      </c>
      <c r="E1487" s="134"/>
      <c r="F1487" s="134"/>
    </row>
    <row r="1488" ht="15.0" customHeight="1">
      <c r="A1488" s="133">
        <v>91073.0</v>
      </c>
      <c r="B1488" s="137" t="s">
        <v>11883</v>
      </c>
      <c r="C1488" s="133" t="s">
        <v>101</v>
      </c>
      <c r="D1488" s="133">
        <v>126.09</v>
      </c>
      <c r="E1488" s="134"/>
      <c r="F1488" s="134"/>
    </row>
    <row r="1489" ht="15.0" customHeight="1">
      <c r="A1489" s="133">
        <v>91074.0</v>
      </c>
      <c r="B1489" s="137" t="s">
        <v>11884</v>
      </c>
      <c r="C1489" s="133" t="s">
        <v>101</v>
      </c>
      <c r="D1489" s="133">
        <v>138.9</v>
      </c>
      <c r="E1489" s="134"/>
      <c r="F1489" s="134"/>
    </row>
    <row r="1490" ht="15.0" customHeight="1">
      <c r="A1490" s="133">
        <v>91075.0</v>
      </c>
      <c r="B1490" s="137" t="s">
        <v>11885</v>
      </c>
      <c r="C1490" s="133" t="s">
        <v>101</v>
      </c>
      <c r="D1490" s="133">
        <v>166.22</v>
      </c>
      <c r="E1490" s="134"/>
      <c r="F1490" s="134"/>
    </row>
    <row r="1491" ht="15.0" customHeight="1">
      <c r="A1491" s="133">
        <v>91076.0</v>
      </c>
      <c r="B1491" s="137" t="s">
        <v>11886</v>
      </c>
      <c r="C1491" s="133" t="s">
        <v>101</v>
      </c>
      <c r="D1491" s="133">
        <v>179.02</v>
      </c>
      <c r="E1491" s="134"/>
      <c r="F1491" s="134"/>
    </row>
    <row r="1492" ht="15.0" customHeight="1">
      <c r="A1492" s="133">
        <v>91077.0</v>
      </c>
      <c r="B1492" s="137" t="s">
        <v>11887</v>
      </c>
      <c r="C1492" s="133" t="s">
        <v>101</v>
      </c>
      <c r="D1492" s="133">
        <v>120.8</v>
      </c>
      <c r="E1492" s="134"/>
      <c r="F1492" s="134"/>
    </row>
    <row r="1493" ht="15.0" customHeight="1">
      <c r="A1493" s="133">
        <v>91078.0</v>
      </c>
      <c r="B1493" s="137" t="s">
        <v>11888</v>
      </c>
      <c r="C1493" s="133" t="s">
        <v>101</v>
      </c>
      <c r="D1493" s="133">
        <v>141.7</v>
      </c>
      <c r="E1493" s="134"/>
      <c r="F1493" s="134"/>
    </row>
    <row r="1494" ht="15.0" customHeight="1">
      <c r="A1494" s="133">
        <v>91079.0</v>
      </c>
      <c r="B1494" s="137" t="s">
        <v>11889</v>
      </c>
      <c r="C1494" s="133" t="s">
        <v>101</v>
      </c>
      <c r="D1494" s="133">
        <v>126.32</v>
      </c>
      <c r="E1494" s="134"/>
      <c r="F1494" s="134"/>
    </row>
    <row r="1495" ht="15.0" customHeight="1">
      <c r="A1495" s="133">
        <v>91080.0</v>
      </c>
      <c r="B1495" s="137" t="s">
        <v>11890</v>
      </c>
      <c r="C1495" s="133" t="s">
        <v>101</v>
      </c>
      <c r="D1495" s="133">
        <v>147.01</v>
      </c>
      <c r="E1495" s="134"/>
      <c r="F1495" s="134"/>
    </row>
    <row r="1496" ht="15.0" customHeight="1">
      <c r="A1496" s="133">
        <v>91081.0</v>
      </c>
      <c r="B1496" s="137" t="s">
        <v>11891</v>
      </c>
      <c r="C1496" s="133" t="s">
        <v>101</v>
      </c>
      <c r="D1496" s="133">
        <v>135.52</v>
      </c>
      <c r="E1496" s="134"/>
      <c r="F1496" s="134"/>
    </row>
    <row r="1497" ht="15.0" customHeight="1">
      <c r="A1497" s="133">
        <v>91082.0</v>
      </c>
      <c r="B1497" s="137" t="s">
        <v>11892</v>
      </c>
      <c r="C1497" s="133" t="s">
        <v>101</v>
      </c>
      <c r="D1497" s="133">
        <v>157.61</v>
      </c>
      <c r="E1497" s="134"/>
      <c r="F1497" s="134"/>
    </row>
    <row r="1498" ht="15.0" customHeight="1">
      <c r="A1498" s="133">
        <v>91083.0</v>
      </c>
      <c r="B1498" s="137" t="s">
        <v>11893</v>
      </c>
      <c r="C1498" s="133" t="s">
        <v>101</v>
      </c>
      <c r="D1498" s="133">
        <v>145.12</v>
      </c>
      <c r="E1498" s="134"/>
      <c r="F1498" s="134"/>
    </row>
    <row r="1499" ht="15.0" customHeight="1">
      <c r="A1499" s="133">
        <v>91084.0</v>
      </c>
      <c r="B1499" s="137" t="s">
        <v>11894</v>
      </c>
      <c r="C1499" s="133" t="s">
        <v>101</v>
      </c>
      <c r="D1499" s="133">
        <v>166.94</v>
      </c>
      <c r="E1499" s="134"/>
      <c r="F1499" s="134"/>
    </row>
    <row r="1500" ht="15.0" customHeight="1">
      <c r="A1500" s="133">
        <v>91086.0</v>
      </c>
      <c r="B1500" s="137" t="s">
        <v>11895</v>
      </c>
      <c r="C1500" s="133" t="s">
        <v>101</v>
      </c>
      <c r="D1500" s="133">
        <v>123.07</v>
      </c>
      <c r="E1500" s="134"/>
      <c r="F1500" s="134"/>
    </row>
    <row r="1501" ht="15.0" customHeight="1">
      <c r="A1501" s="133">
        <v>91087.0</v>
      </c>
      <c r="B1501" s="137" t="s">
        <v>11896</v>
      </c>
      <c r="C1501" s="133" t="s">
        <v>101</v>
      </c>
      <c r="D1501" s="133">
        <v>134.81</v>
      </c>
      <c r="E1501" s="134"/>
      <c r="F1501" s="134"/>
    </row>
    <row r="1502" ht="15.0" customHeight="1">
      <c r="A1502" s="133">
        <v>91088.0</v>
      </c>
      <c r="B1502" s="137" t="s">
        <v>11897</v>
      </c>
      <c r="C1502" s="133" t="s">
        <v>101</v>
      </c>
      <c r="D1502" s="133">
        <v>162.44</v>
      </c>
      <c r="E1502" s="134"/>
      <c r="F1502" s="134"/>
    </row>
    <row r="1503" ht="15.0" customHeight="1">
      <c r="A1503" s="133">
        <v>91089.0</v>
      </c>
      <c r="B1503" s="137" t="s">
        <v>11898</v>
      </c>
      <c r="C1503" s="133" t="s">
        <v>101</v>
      </c>
      <c r="D1503" s="133">
        <v>174.3</v>
      </c>
      <c r="E1503" s="134"/>
      <c r="F1503" s="134"/>
    </row>
    <row r="1504" ht="15.0" customHeight="1">
      <c r="A1504" s="133">
        <v>91090.0</v>
      </c>
      <c r="B1504" s="137" t="s">
        <v>11899</v>
      </c>
      <c r="C1504" s="133" t="s">
        <v>101</v>
      </c>
      <c r="D1504" s="133">
        <v>134.17</v>
      </c>
      <c r="E1504" s="134"/>
      <c r="F1504" s="134"/>
    </row>
    <row r="1505" ht="15.0" customHeight="1">
      <c r="A1505" s="133">
        <v>91091.0</v>
      </c>
      <c r="B1505" s="137" t="s">
        <v>11900</v>
      </c>
      <c r="C1505" s="133" t="s">
        <v>101</v>
      </c>
      <c r="D1505" s="133">
        <v>147.48</v>
      </c>
      <c r="E1505" s="134"/>
      <c r="F1505" s="134"/>
    </row>
    <row r="1506" ht="15.0" customHeight="1">
      <c r="A1506" s="133">
        <v>91092.0</v>
      </c>
      <c r="B1506" s="137" t="s">
        <v>11901</v>
      </c>
      <c r="C1506" s="133" t="s">
        <v>101</v>
      </c>
      <c r="D1506" s="133">
        <v>175.2</v>
      </c>
      <c r="E1506" s="134"/>
      <c r="F1506" s="134"/>
    </row>
    <row r="1507" ht="15.0" customHeight="1">
      <c r="A1507" s="133">
        <v>91093.0</v>
      </c>
      <c r="B1507" s="137" t="s">
        <v>11902</v>
      </c>
      <c r="C1507" s="133" t="s">
        <v>101</v>
      </c>
      <c r="D1507" s="133">
        <v>188.77</v>
      </c>
      <c r="E1507" s="134"/>
      <c r="F1507" s="134"/>
    </row>
    <row r="1508" ht="15.0" customHeight="1">
      <c r="A1508" s="133">
        <v>91094.0</v>
      </c>
      <c r="B1508" s="137" t="s">
        <v>11903</v>
      </c>
      <c r="C1508" s="133" t="s">
        <v>101</v>
      </c>
      <c r="D1508" s="133">
        <v>126.63</v>
      </c>
      <c r="E1508" s="134"/>
      <c r="F1508" s="134"/>
    </row>
    <row r="1509" ht="15.0" customHeight="1">
      <c r="A1509" s="133">
        <v>91095.0</v>
      </c>
      <c r="B1509" s="137" t="s">
        <v>11904</v>
      </c>
      <c r="C1509" s="133" t="s">
        <v>101</v>
      </c>
      <c r="D1509" s="133">
        <v>147.93</v>
      </c>
      <c r="E1509" s="134"/>
      <c r="F1509" s="134"/>
    </row>
    <row r="1510" ht="15.0" customHeight="1">
      <c r="A1510" s="133">
        <v>91096.0</v>
      </c>
      <c r="B1510" s="137" t="s">
        <v>11905</v>
      </c>
      <c r="C1510" s="133" t="s">
        <v>101</v>
      </c>
      <c r="D1510" s="133">
        <v>129.42</v>
      </c>
      <c r="E1510" s="134"/>
      <c r="F1510" s="134"/>
    </row>
    <row r="1511" ht="15.0" customHeight="1">
      <c r="A1511" s="133">
        <v>91097.0</v>
      </c>
      <c r="B1511" s="137" t="s">
        <v>11906</v>
      </c>
      <c r="C1511" s="133" t="s">
        <v>101</v>
      </c>
      <c r="D1511" s="133">
        <v>150.54</v>
      </c>
      <c r="E1511" s="134"/>
      <c r="F1511" s="134"/>
    </row>
    <row r="1512" ht="15.0" customHeight="1">
      <c r="A1512" s="133">
        <v>91098.0</v>
      </c>
      <c r="B1512" s="137" t="s">
        <v>11907</v>
      </c>
      <c r="C1512" s="133" t="s">
        <v>101</v>
      </c>
      <c r="D1512" s="133">
        <v>141.1</v>
      </c>
      <c r="E1512" s="134"/>
      <c r="F1512" s="134"/>
    </row>
    <row r="1513" ht="15.0" customHeight="1">
      <c r="A1513" s="133">
        <v>91099.0</v>
      </c>
      <c r="B1513" s="137" t="s">
        <v>11908</v>
      </c>
      <c r="C1513" s="133" t="s">
        <v>101</v>
      </c>
      <c r="D1513" s="133">
        <v>163.7</v>
      </c>
      <c r="E1513" s="134"/>
      <c r="F1513" s="134"/>
    </row>
    <row r="1514" ht="15.0" customHeight="1">
      <c r="A1514" s="133">
        <v>91100.0</v>
      </c>
      <c r="B1514" s="137" t="s">
        <v>11909</v>
      </c>
      <c r="C1514" s="133" t="s">
        <v>101</v>
      </c>
      <c r="D1514" s="133">
        <v>148.72</v>
      </c>
      <c r="E1514" s="134"/>
      <c r="F1514" s="134"/>
    </row>
    <row r="1515" ht="15.0" customHeight="1">
      <c r="A1515" s="133">
        <v>91101.0</v>
      </c>
      <c r="B1515" s="137" t="s">
        <v>11910</v>
      </c>
      <c r="C1515" s="133" t="s">
        <v>101</v>
      </c>
      <c r="D1515" s="133">
        <v>171.19</v>
      </c>
      <c r="E1515" s="134"/>
      <c r="F1515" s="134"/>
    </row>
    <row r="1516" ht="15.0" customHeight="1">
      <c r="A1516" s="133">
        <v>93952.0</v>
      </c>
      <c r="B1516" s="137" t="s">
        <v>11911</v>
      </c>
      <c r="C1516" s="133" t="s">
        <v>187</v>
      </c>
      <c r="D1516" s="133">
        <v>209.27</v>
      </c>
      <c r="E1516" s="134"/>
      <c r="F1516" s="134"/>
    </row>
    <row r="1517" ht="15.0" customHeight="1">
      <c r="A1517" s="133">
        <v>93953.0</v>
      </c>
      <c r="B1517" s="137" t="s">
        <v>11912</v>
      </c>
      <c r="C1517" s="133" t="s">
        <v>187</v>
      </c>
      <c r="D1517" s="133">
        <v>194.98</v>
      </c>
      <c r="E1517" s="134"/>
      <c r="F1517" s="134"/>
    </row>
    <row r="1518" ht="15.0" customHeight="1">
      <c r="A1518" s="133">
        <v>93954.0</v>
      </c>
      <c r="B1518" s="137" t="s">
        <v>11913</v>
      </c>
      <c r="C1518" s="133" t="s">
        <v>187</v>
      </c>
      <c r="D1518" s="133">
        <v>186.37</v>
      </c>
      <c r="E1518" s="134"/>
      <c r="F1518" s="134"/>
    </row>
    <row r="1519" ht="15.0" customHeight="1">
      <c r="A1519" s="133">
        <v>93955.0</v>
      </c>
      <c r="B1519" s="137" t="s">
        <v>11914</v>
      </c>
      <c r="C1519" s="133" t="s">
        <v>187</v>
      </c>
      <c r="D1519" s="133">
        <v>180.26</v>
      </c>
      <c r="E1519" s="134"/>
      <c r="F1519" s="134"/>
    </row>
    <row r="1520" ht="15.0" customHeight="1">
      <c r="A1520" s="133">
        <v>93956.0</v>
      </c>
      <c r="B1520" s="137" t="s">
        <v>11915</v>
      </c>
      <c r="C1520" s="133" t="s">
        <v>187</v>
      </c>
      <c r="D1520" s="133">
        <v>175.44</v>
      </c>
      <c r="E1520" s="134"/>
      <c r="F1520" s="134"/>
    </row>
    <row r="1521" ht="15.0" customHeight="1">
      <c r="A1521" s="133">
        <v>93957.0</v>
      </c>
      <c r="B1521" s="137" t="s">
        <v>11916</v>
      </c>
      <c r="C1521" s="133" t="s">
        <v>187</v>
      </c>
      <c r="D1521" s="133">
        <v>222.77</v>
      </c>
      <c r="E1521" s="134"/>
      <c r="F1521" s="134"/>
    </row>
    <row r="1522" ht="15.0" customHeight="1">
      <c r="A1522" s="133">
        <v>93958.0</v>
      </c>
      <c r="B1522" s="137" t="s">
        <v>11917</v>
      </c>
      <c r="C1522" s="133" t="s">
        <v>187</v>
      </c>
      <c r="D1522" s="133">
        <v>207.6</v>
      </c>
      <c r="E1522" s="134"/>
      <c r="F1522" s="134"/>
    </row>
    <row r="1523" ht="15.0" customHeight="1">
      <c r="A1523" s="133">
        <v>93959.0</v>
      </c>
      <c r="B1523" s="137" t="s">
        <v>11918</v>
      </c>
      <c r="C1523" s="133" t="s">
        <v>187</v>
      </c>
      <c r="D1523" s="133">
        <v>198.56</v>
      </c>
      <c r="E1523" s="134"/>
      <c r="F1523" s="134"/>
    </row>
    <row r="1524" ht="15.0" customHeight="1">
      <c r="A1524" s="133">
        <v>93960.0</v>
      </c>
      <c r="B1524" s="137" t="s">
        <v>11919</v>
      </c>
      <c r="C1524" s="133" t="s">
        <v>187</v>
      </c>
      <c r="D1524" s="133">
        <v>192.21</v>
      </c>
      <c r="E1524" s="134"/>
      <c r="F1524" s="134"/>
    </row>
    <row r="1525" ht="15.0" customHeight="1">
      <c r="A1525" s="133">
        <v>93961.0</v>
      </c>
      <c r="B1525" s="137" t="s">
        <v>11920</v>
      </c>
      <c r="C1525" s="133" t="s">
        <v>187</v>
      </c>
      <c r="D1525" s="133">
        <v>187.22</v>
      </c>
      <c r="E1525" s="134"/>
      <c r="F1525" s="134"/>
    </row>
    <row r="1526" ht="15.0" customHeight="1">
      <c r="A1526" s="133">
        <v>93962.0</v>
      </c>
      <c r="B1526" s="137" t="s">
        <v>11921</v>
      </c>
      <c r="C1526" s="133" t="s">
        <v>187</v>
      </c>
      <c r="D1526" s="133">
        <v>197.17</v>
      </c>
      <c r="E1526" s="134"/>
      <c r="F1526" s="134"/>
    </row>
    <row r="1527" ht="15.0" customHeight="1">
      <c r="A1527" s="133">
        <v>93963.0</v>
      </c>
      <c r="B1527" s="137" t="s">
        <v>11922</v>
      </c>
      <c r="C1527" s="133" t="s">
        <v>187</v>
      </c>
      <c r="D1527" s="133">
        <v>182.89</v>
      </c>
      <c r="E1527" s="134"/>
      <c r="F1527" s="134"/>
    </row>
    <row r="1528" ht="15.0" customHeight="1">
      <c r="A1528" s="133">
        <v>93964.0</v>
      </c>
      <c r="B1528" s="137" t="s">
        <v>11923</v>
      </c>
      <c r="C1528" s="133" t="s">
        <v>187</v>
      </c>
      <c r="D1528" s="133">
        <v>174.34</v>
      </c>
      <c r="E1528" s="134"/>
      <c r="F1528" s="134"/>
    </row>
    <row r="1529" ht="15.0" customHeight="1">
      <c r="A1529" s="133">
        <v>93965.0</v>
      </c>
      <c r="B1529" s="137" t="s">
        <v>11924</v>
      </c>
      <c r="C1529" s="133" t="s">
        <v>187</v>
      </c>
      <c r="D1529" s="133">
        <v>166.02</v>
      </c>
      <c r="E1529" s="134"/>
      <c r="F1529" s="134"/>
    </row>
    <row r="1530" ht="15.0" customHeight="1">
      <c r="A1530" s="133">
        <v>93966.0</v>
      </c>
      <c r="B1530" s="137" t="s">
        <v>11925</v>
      </c>
      <c r="C1530" s="133" t="s">
        <v>187</v>
      </c>
      <c r="D1530" s="133">
        <v>163.5</v>
      </c>
      <c r="E1530" s="134"/>
      <c r="F1530" s="134"/>
    </row>
    <row r="1531" ht="15.0" customHeight="1">
      <c r="A1531" s="133">
        <v>93967.0</v>
      </c>
      <c r="B1531" s="137" t="s">
        <v>11926</v>
      </c>
      <c r="C1531" s="133" t="s">
        <v>187</v>
      </c>
      <c r="D1531" s="133">
        <v>210.65</v>
      </c>
      <c r="E1531" s="134"/>
      <c r="F1531" s="134"/>
    </row>
    <row r="1532" ht="15.0" customHeight="1">
      <c r="A1532" s="133">
        <v>93968.0</v>
      </c>
      <c r="B1532" s="137" t="s">
        <v>11927</v>
      </c>
      <c r="C1532" s="133" t="s">
        <v>187</v>
      </c>
      <c r="D1532" s="133">
        <v>195.54</v>
      </c>
      <c r="E1532" s="134"/>
      <c r="F1532" s="134"/>
    </row>
    <row r="1533" ht="15.0" customHeight="1">
      <c r="A1533" s="133">
        <v>93969.0</v>
      </c>
      <c r="B1533" s="137" t="s">
        <v>11928</v>
      </c>
      <c r="C1533" s="133" t="s">
        <v>187</v>
      </c>
      <c r="D1533" s="133">
        <v>186.55</v>
      </c>
      <c r="E1533" s="134"/>
      <c r="F1533" s="134"/>
    </row>
    <row r="1534" ht="15.0" customHeight="1">
      <c r="A1534" s="133">
        <v>93970.0</v>
      </c>
      <c r="B1534" s="137" t="s">
        <v>11929</v>
      </c>
      <c r="C1534" s="133" t="s">
        <v>187</v>
      </c>
      <c r="D1534" s="133">
        <v>180.25</v>
      </c>
      <c r="E1534" s="134"/>
      <c r="F1534" s="134"/>
    </row>
    <row r="1535" ht="15.0" customHeight="1">
      <c r="A1535" s="133">
        <v>93971.0</v>
      </c>
      <c r="B1535" s="137" t="s">
        <v>11930</v>
      </c>
      <c r="C1535" s="133" t="s">
        <v>187</v>
      </c>
      <c r="D1535" s="133">
        <v>169.88</v>
      </c>
      <c r="E1535" s="134"/>
      <c r="F1535" s="134"/>
    </row>
    <row r="1536" ht="15.0" customHeight="1">
      <c r="A1536" s="133">
        <v>95108.0</v>
      </c>
      <c r="B1536" s="137" t="s">
        <v>11931</v>
      </c>
      <c r="C1536" s="133" t="s">
        <v>4</v>
      </c>
      <c r="D1536" s="133">
        <v>26.85</v>
      </c>
      <c r="E1536" s="134"/>
      <c r="F1536" s="134"/>
    </row>
    <row r="1537" ht="15.0" customHeight="1">
      <c r="A1537" s="133">
        <v>100332.0</v>
      </c>
      <c r="B1537" s="137" t="s">
        <v>11932</v>
      </c>
      <c r="C1537" s="133" t="s">
        <v>101</v>
      </c>
      <c r="D1537" s="133">
        <v>832.65</v>
      </c>
      <c r="E1537" s="134"/>
      <c r="F1537" s="134"/>
    </row>
    <row r="1538" ht="15.0" customHeight="1">
      <c r="A1538" s="133">
        <v>100333.0</v>
      </c>
      <c r="B1538" s="137" t="s">
        <v>11933</v>
      </c>
      <c r="C1538" s="133" t="s">
        <v>101</v>
      </c>
      <c r="D1538" s="133">
        <v>511.68</v>
      </c>
      <c r="E1538" s="134"/>
      <c r="F1538" s="134"/>
    </row>
    <row r="1539" ht="15.0" customHeight="1">
      <c r="A1539" s="133">
        <v>100334.0</v>
      </c>
      <c r="B1539" s="137" t="s">
        <v>11934</v>
      </c>
      <c r="C1539" s="133" t="s">
        <v>101</v>
      </c>
      <c r="D1539" s="133">
        <v>658.84</v>
      </c>
      <c r="E1539" s="134"/>
      <c r="F1539" s="134"/>
    </row>
    <row r="1540" ht="15.0" customHeight="1">
      <c r="A1540" s="133">
        <v>100335.0</v>
      </c>
      <c r="B1540" s="137" t="s">
        <v>11935</v>
      </c>
      <c r="C1540" s="133" t="s">
        <v>101</v>
      </c>
      <c r="D1540" s="133">
        <v>418.11</v>
      </c>
      <c r="E1540" s="134"/>
      <c r="F1540" s="134"/>
    </row>
    <row r="1541" ht="15.0" customHeight="1">
      <c r="A1541" s="133">
        <v>100341.0</v>
      </c>
      <c r="B1541" s="137" t="s">
        <v>11936</v>
      </c>
      <c r="C1541" s="133" t="s">
        <v>101</v>
      </c>
      <c r="D1541" s="133">
        <v>35.59</v>
      </c>
      <c r="E1541" s="134"/>
      <c r="F1541" s="134"/>
    </row>
    <row r="1542" ht="15.0" customHeight="1">
      <c r="A1542" s="133">
        <v>100342.0</v>
      </c>
      <c r="B1542" s="137" t="s">
        <v>11937</v>
      </c>
      <c r="C1542" s="133" t="s">
        <v>219</v>
      </c>
      <c r="D1542" s="133">
        <v>14.56</v>
      </c>
      <c r="E1542" s="134"/>
      <c r="F1542" s="134"/>
    </row>
    <row r="1543" ht="15.0" customHeight="1">
      <c r="A1543" s="133">
        <v>100343.0</v>
      </c>
      <c r="B1543" s="137" t="s">
        <v>11938</v>
      </c>
      <c r="C1543" s="133" t="s">
        <v>219</v>
      </c>
      <c r="D1543" s="133">
        <v>13.73</v>
      </c>
      <c r="E1543" s="134"/>
      <c r="F1543" s="134"/>
    </row>
    <row r="1544" ht="15.0" customHeight="1">
      <c r="A1544" s="133">
        <v>100344.0</v>
      </c>
      <c r="B1544" s="137" t="s">
        <v>11939</v>
      </c>
      <c r="C1544" s="133" t="s">
        <v>219</v>
      </c>
      <c r="D1544" s="133">
        <v>12.33</v>
      </c>
      <c r="E1544" s="134"/>
      <c r="F1544" s="134"/>
    </row>
    <row r="1545" ht="15.0" customHeight="1">
      <c r="A1545" s="133">
        <v>100345.0</v>
      </c>
      <c r="B1545" s="137" t="s">
        <v>11940</v>
      </c>
      <c r="C1545" s="133" t="s">
        <v>219</v>
      </c>
      <c r="D1545" s="133">
        <v>10.45</v>
      </c>
      <c r="E1545" s="134"/>
      <c r="F1545" s="134"/>
    </row>
    <row r="1546" ht="15.0" customHeight="1">
      <c r="A1546" s="133">
        <v>100346.0</v>
      </c>
      <c r="B1546" s="137" t="s">
        <v>11941</v>
      </c>
      <c r="C1546" s="133" t="s">
        <v>219</v>
      </c>
      <c r="D1546" s="133">
        <v>9.95</v>
      </c>
      <c r="E1546" s="134"/>
      <c r="F1546" s="134"/>
    </row>
    <row r="1547" ht="15.0" customHeight="1">
      <c r="A1547" s="133">
        <v>100347.0</v>
      </c>
      <c r="B1547" s="137" t="s">
        <v>11942</v>
      </c>
      <c r="C1547" s="133" t="s">
        <v>219</v>
      </c>
      <c r="D1547" s="133">
        <v>11.18</v>
      </c>
      <c r="E1547" s="134"/>
      <c r="F1547" s="134"/>
    </row>
    <row r="1548" ht="15.0" customHeight="1">
      <c r="A1548" s="133">
        <v>100348.0</v>
      </c>
      <c r="B1548" s="137" t="s">
        <v>11943</v>
      </c>
      <c r="C1548" s="133" t="s">
        <v>219</v>
      </c>
      <c r="D1548" s="133">
        <v>10.94</v>
      </c>
      <c r="E1548" s="134"/>
      <c r="F1548" s="134"/>
    </row>
    <row r="1549" ht="15.0" customHeight="1">
      <c r="A1549" s="133">
        <v>100349.0</v>
      </c>
      <c r="B1549" s="137" t="s">
        <v>11944</v>
      </c>
      <c r="C1549" s="133" t="s">
        <v>108</v>
      </c>
      <c r="D1549" s="133">
        <v>458.37</v>
      </c>
      <c r="E1549" s="134"/>
      <c r="F1549" s="134"/>
    </row>
    <row r="1550" ht="15.0" customHeight="1">
      <c r="A1550" s="133">
        <v>102989.0</v>
      </c>
      <c r="B1550" s="137" t="s">
        <v>11945</v>
      </c>
      <c r="C1550" s="133" t="s">
        <v>187</v>
      </c>
      <c r="D1550" s="133">
        <v>37.38</v>
      </c>
      <c r="E1550" s="134"/>
      <c r="F1550" s="134"/>
    </row>
    <row r="1551" ht="15.0" customHeight="1">
      <c r="A1551" s="133">
        <v>102990.0</v>
      </c>
      <c r="B1551" s="137" t="s">
        <v>11946</v>
      </c>
      <c r="C1551" s="133" t="s">
        <v>187</v>
      </c>
      <c r="D1551" s="133">
        <v>45.45</v>
      </c>
      <c r="E1551" s="134"/>
      <c r="F1551" s="134"/>
    </row>
    <row r="1552" ht="15.0" customHeight="1">
      <c r="A1552" s="133">
        <v>102991.0</v>
      </c>
      <c r="B1552" s="137" t="s">
        <v>11947</v>
      </c>
      <c r="C1552" s="133" t="s">
        <v>187</v>
      </c>
      <c r="D1552" s="133">
        <v>58.96</v>
      </c>
      <c r="E1552" s="134"/>
      <c r="F1552" s="134"/>
    </row>
    <row r="1553" ht="15.0" customHeight="1">
      <c r="A1553" s="133">
        <v>102992.0</v>
      </c>
      <c r="B1553" s="137" t="s">
        <v>11948</v>
      </c>
      <c r="C1553" s="133" t="s">
        <v>187</v>
      </c>
      <c r="D1553" s="133">
        <v>88.16</v>
      </c>
      <c r="E1553" s="134"/>
      <c r="F1553" s="134"/>
    </row>
    <row r="1554" ht="15.0" customHeight="1">
      <c r="A1554" s="133">
        <v>102993.0</v>
      </c>
      <c r="B1554" s="137" t="s">
        <v>11949</v>
      </c>
      <c r="C1554" s="133" t="s">
        <v>187</v>
      </c>
      <c r="D1554" s="133">
        <v>114.68</v>
      </c>
      <c r="E1554" s="134"/>
      <c r="F1554" s="134"/>
    </row>
    <row r="1555" ht="15.0" customHeight="1">
      <c r="A1555" s="133">
        <v>102994.0</v>
      </c>
      <c r="B1555" s="137" t="s">
        <v>11950</v>
      </c>
      <c r="C1555" s="133" t="s">
        <v>187</v>
      </c>
      <c r="D1555" s="133">
        <v>198.74</v>
      </c>
      <c r="E1555" s="134"/>
      <c r="F1555" s="134"/>
    </row>
    <row r="1556" ht="15.0" customHeight="1">
      <c r="A1556" s="133">
        <v>102995.0</v>
      </c>
      <c r="B1556" s="137" t="s">
        <v>11951</v>
      </c>
      <c r="C1556" s="133" t="s">
        <v>187</v>
      </c>
      <c r="D1556" s="133">
        <v>44.09</v>
      </c>
      <c r="E1556" s="134"/>
      <c r="F1556" s="134"/>
    </row>
    <row r="1557" ht="15.0" customHeight="1">
      <c r="A1557" s="133">
        <v>102996.0</v>
      </c>
      <c r="B1557" s="137" t="s">
        <v>11952</v>
      </c>
      <c r="C1557" s="133" t="s">
        <v>187</v>
      </c>
      <c r="D1557" s="133">
        <v>62.37</v>
      </c>
      <c r="E1557" s="134"/>
      <c r="F1557" s="134"/>
    </row>
    <row r="1558" ht="15.0" customHeight="1">
      <c r="A1558" s="133">
        <v>102997.0</v>
      </c>
      <c r="B1558" s="137" t="s">
        <v>11953</v>
      </c>
      <c r="C1558" s="133" t="s">
        <v>187</v>
      </c>
      <c r="D1558" s="133">
        <v>83.39</v>
      </c>
      <c r="E1558" s="134"/>
      <c r="F1558" s="134"/>
    </row>
    <row r="1559" ht="15.0" customHeight="1">
      <c r="A1559" s="133">
        <v>102998.0</v>
      </c>
      <c r="B1559" s="137" t="s">
        <v>11954</v>
      </c>
      <c r="C1559" s="133" t="s">
        <v>187</v>
      </c>
      <c r="D1559" s="133">
        <v>79.70999999999998</v>
      </c>
      <c r="E1559" s="134"/>
      <c r="F1559" s="134"/>
    </row>
    <row r="1560" ht="15.0" customHeight="1">
      <c r="A1560" s="133">
        <v>102999.0</v>
      </c>
      <c r="B1560" s="137" t="s">
        <v>11955</v>
      </c>
      <c r="C1560" s="133" t="s">
        <v>187</v>
      </c>
      <c r="D1560" s="133">
        <v>100.85</v>
      </c>
      <c r="E1560" s="134"/>
      <c r="F1560" s="134"/>
    </row>
    <row r="1561" ht="15.0" customHeight="1">
      <c r="A1561" s="133">
        <v>103000.0</v>
      </c>
      <c r="B1561" s="137" t="s">
        <v>11956</v>
      </c>
      <c r="C1561" s="133" t="s">
        <v>187</v>
      </c>
      <c r="D1561" s="133">
        <v>101.28</v>
      </c>
      <c r="E1561" s="134"/>
      <c r="F1561" s="134"/>
    </row>
    <row r="1562" ht="15.0" customHeight="1">
      <c r="A1562" s="133">
        <v>103001.0</v>
      </c>
      <c r="B1562" s="137" t="s">
        <v>11957</v>
      </c>
      <c r="C1562" s="133" t="s">
        <v>4</v>
      </c>
      <c r="D1562" s="133">
        <v>165.99</v>
      </c>
      <c r="E1562" s="134"/>
      <c r="F1562" s="134"/>
    </row>
    <row r="1563" ht="15.0" customHeight="1">
      <c r="A1563" s="133">
        <v>103002.0</v>
      </c>
      <c r="B1563" s="137" t="s">
        <v>11958</v>
      </c>
      <c r="C1563" s="133" t="s">
        <v>4</v>
      </c>
      <c r="D1563" s="133">
        <v>206.14</v>
      </c>
      <c r="E1563" s="134"/>
      <c r="F1563" s="134"/>
    </row>
    <row r="1564" ht="15.0" customHeight="1">
      <c r="A1564" s="133">
        <v>103003.0</v>
      </c>
      <c r="B1564" s="137" t="s">
        <v>11959</v>
      </c>
      <c r="C1564" s="133" t="s">
        <v>4</v>
      </c>
      <c r="D1564" s="133">
        <v>286.48</v>
      </c>
      <c r="E1564" s="134"/>
      <c r="F1564" s="134"/>
    </row>
    <row r="1565" ht="15.0" customHeight="1">
      <c r="A1565" s="133">
        <v>103005.0</v>
      </c>
      <c r="B1565" s="137" t="s">
        <v>11960</v>
      </c>
      <c r="C1565" s="133" t="s">
        <v>4</v>
      </c>
      <c r="D1565" s="133">
        <v>500.26</v>
      </c>
      <c r="E1565" s="134"/>
      <c r="F1565" s="134"/>
    </row>
    <row r="1566" ht="15.0" customHeight="1">
      <c r="A1566" s="133">
        <v>103006.0</v>
      </c>
      <c r="B1566" s="137" t="s">
        <v>11961</v>
      </c>
      <c r="C1566" s="133" t="s">
        <v>4</v>
      </c>
      <c r="D1566" s="133">
        <v>691.17</v>
      </c>
      <c r="E1566" s="134"/>
      <c r="F1566" s="134"/>
    </row>
    <row r="1567" ht="15.0" customHeight="1">
      <c r="A1567" s="133">
        <v>103007.0</v>
      </c>
      <c r="B1567" s="137" t="s">
        <v>11962</v>
      </c>
      <c r="C1567" s="133" t="s">
        <v>4</v>
      </c>
      <c r="D1567" s="133">
        <v>903.6</v>
      </c>
      <c r="E1567" s="134"/>
      <c r="F1567" s="134"/>
    </row>
    <row r="1568" ht="15.0" customHeight="1">
      <c r="A1568" s="133">
        <v>97933.0</v>
      </c>
      <c r="B1568" s="137" t="s">
        <v>11963</v>
      </c>
      <c r="C1568" s="133" t="s">
        <v>4</v>
      </c>
      <c r="D1568" s="133">
        <v>936.92</v>
      </c>
      <c r="E1568" s="134"/>
      <c r="F1568" s="134"/>
    </row>
    <row r="1569" ht="15.0" customHeight="1">
      <c r="A1569" s="133">
        <v>97934.0</v>
      </c>
      <c r="B1569" s="137" t="s">
        <v>11964</v>
      </c>
      <c r="C1569" s="133" t="s">
        <v>4</v>
      </c>
      <c r="D1569" s="138">
        <v>1953.14</v>
      </c>
      <c r="E1569" s="134"/>
      <c r="F1569" s="134"/>
    </row>
    <row r="1570" ht="15.0" customHeight="1">
      <c r="A1570" s="133">
        <v>97935.0</v>
      </c>
      <c r="B1570" s="137" t="s">
        <v>11965</v>
      </c>
      <c r="C1570" s="133" t="s">
        <v>4</v>
      </c>
      <c r="D1570" s="133">
        <v>769.52</v>
      </c>
      <c r="E1570" s="134"/>
      <c r="F1570" s="134"/>
    </row>
    <row r="1571" ht="15.0" customHeight="1">
      <c r="A1571" s="133">
        <v>97936.0</v>
      </c>
      <c r="B1571" s="137" t="s">
        <v>11966</v>
      </c>
      <c r="C1571" s="133" t="s">
        <v>4</v>
      </c>
      <c r="D1571" s="138">
        <v>1660.15</v>
      </c>
      <c r="E1571" s="134"/>
      <c r="F1571" s="134"/>
    </row>
    <row r="1572" ht="15.0" customHeight="1">
      <c r="A1572" s="133">
        <v>97947.0</v>
      </c>
      <c r="B1572" s="137" t="s">
        <v>11967</v>
      </c>
      <c r="C1572" s="133" t="s">
        <v>4</v>
      </c>
      <c r="D1572" s="138">
        <v>1593.23</v>
      </c>
      <c r="E1572" s="134"/>
      <c r="F1572" s="134"/>
    </row>
    <row r="1573" ht="15.0" customHeight="1">
      <c r="A1573" s="133">
        <v>97948.0</v>
      </c>
      <c r="B1573" s="137" t="s">
        <v>11968</v>
      </c>
      <c r="C1573" s="133" t="s">
        <v>4</v>
      </c>
      <c r="D1573" s="138">
        <v>2936.04</v>
      </c>
      <c r="E1573" s="134"/>
      <c r="F1573" s="134"/>
    </row>
    <row r="1574" ht="15.0" customHeight="1">
      <c r="A1574" s="133">
        <v>97949.0</v>
      </c>
      <c r="B1574" s="137" t="s">
        <v>11969</v>
      </c>
      <c r="C1574" s="133" t="s">
        <v>4</v>
      </c>
      <c r="D1574" s="138">
        <v>1604.37</v>
      </c>
      <c r="E1574" s="134"/>
      <c r="F1574" s="134"/>
    </row>
    <row r="1575" ht="15.0" customHeight="1">
      <c r="A1575" s="133">
        <v>97950.0</v>
      </c>
      <c r="B1575" s="137" t="s">
        <v>11970</v>
      </c>
      <c r="C1575" s="133" t="s">
        <v>4</v>
      </c>
      <c r="D1575" s="138">
        <v>2830.06</v>
      </c>
      <c r="E1575" s="134"/>
      <c r="F1575" s="134"/>
    </row>
    <row r="1576" ht="15.0" customHeight="1">
      <c r="A1576" s="133">
        <v>97951.0</v>
      </c>
      <c r="B1576" s="137" t="s">
        <v>11971</v>
      </c>
      <c r="C1576" s="133" t="s">
        <v>4</v>
      </c>
      <c r="D1576" s="138">
        <v>2563.32</v>
      </c>
      <c r="E1576" s="134"/>
      <c r="F1576" s="134"/>
    </row>
    <row r="1577" ht="15.0" customHeight="1">
      <c r="A1577" s="133">
        <v>97952.0</v>
      </c>
      <c r="B1577" s="137" t="s">
        <v>11972</v>
      </c>
      <c r="C1577" s="133" t="s">
        <v>4</v>
      </c>
      <c r="D1577" s="138">
        <v>4430.17</v>
      </c>
      <c r="E1577" s="134"/>
      <c r="F1577" s="134"/>
    </row>
    <row r="1578" ht="15.0" customHeight="1">
      <c r="A1578" s="133">
        <v>97953.0</v>
      </c>
      <c r="B1578" s="137" t="s">
        <v>11973</v>
      </c>
      <c r="C1578" s="133" t="s">
        <v>4</v>
      </c>
      <c r="D1578" s="138">
        <v>1110.29</v>
      </c>
      <c r="E1578" s="134"/>
      <c r="F1578" s="134"/>
    </row>
    <row r="1579" ht="15.0" customHeight="1">
      <c r="A1579" s="133">
        <v>97955.0</v>
      </c>
      <c r="B1579" s="137" t="s">
        <v>11974</v>
      </c>
      <c r="C1579" s="133" t="s">
        <v>4</v>
      </c>
      <c r="D1579" s="138">
        <v>2445.49</v>
      </c>
      <c r="E1579" s="134"/>
      <c r="F1579" s="134"/>
    </row>
    <row r="1580" ht="15.0" customHeight="1">
      <c r="A1580" s="133">
        <v>97956.0</v>
      </c>
      <c r="B1580" s="137" t="s">
        <v>11975</v>
      </c>
      <c r="C1580" s="133" t="s">
        <v>4</v>
      </c>
      <c r="D1580" s="138">
        <v>1182.46</v>
      </c>
      <c r="E1580" s="134"/>
      <c r="F1580" s="134"/>
    </row>
    <row r="1581" ht="15.0" customHeight="1">
      <c r="A1581" s="133">
        <v>97957.0</v>
      </c>
      <c r="B1581" s="137" t="s">
        <v>11976</v>
      </c>
      <c r="C1581" s="133" t="s">
        <v>4</v>
      </c>
      <c r="D1581" s="138">
        <v>2139.72</v>
      </c>
      <c r="E1581" s="134"/>
      <c r="F1581" s="134"/>
    </row>
    <row r="1582" ht="15.0" customHeight="1">
      <c r="A1582" s="133">
        <v>97961.0</v>
      </c>
      <c r="B1582" s="137" t="s">
        <v>11977</v>
      </c>
      <c r="C1582" s="133" t="s">
        <v>4</v>
      </c>
      <c r="D1582" s="138">
        <v>1951.06</v>
      </c>
      <c r="E1582" s="134"/>
      <c r="F1582" s="134"/>
    </row>
    <row r="1583" ht="15.0" customHeight="1">
      <c r="A1583" s="133">
        <v>97973.0</v>
      </c>
      <c r="B1583" s="137" t="s">
        <v>11978</v>
      </c>
      <c r="C1583" s="133" t="s">
        <v>4</v>
      </c>
      <c r="D1583" s="138">
        <v>3714.45</v>
      </c>
      <c r="E1583" s="134"/>
      <c r="F1583" s="134"/>
    </row>
    <row r="1584" ht="15.0" customHeight="1">
      <c r="A1584" s="133">
        <v>97974.0</v>
      </c>
      <c r="B1584" s="137" t="s">
        <v>11979</v>
      </c>
      <c r="C1584" s="133" t="s">
        <v>4</v>
      </c>
      <c r="D1584" s="133">
        <v>428.83</v>
      </c>
      <c r="E1584" s="134"/>
      <c r="F1584" s="134"/>
    </row>
    <row r="1585" ht="15.0" customHeight="1">
      <c r="A1585" s="133">
        <v>97975.0</v>
      </c>
      <c r="B1585" s="137" t="s">
        <v>11980</v>
      </c>
      <c r="C1585" s="133" t="s">
        <v>4</v>
      </c>
      <c r="D1585" s="133">
        <v>447.89</v>
      </c>
      <c r="E1585" s="134"/>
      <c r="F1585" s="134"/>
    </row>
    <row r="1586" ht="15.0" customHeight="1">
      <c r="A1586" s="133">
        <v>97976.0</v>
      </c>
      <c r="B1586" s="137" t="s">
        <v>11981</v>
      </c>
      <c r="C1586" s="133" t="s">
        <v>4</v>
      </c>
      <c r="D1586" s="138">
        <v>1007.26</v>
      </c>
      <c r="E1586" s="134"/>
      <c r="F1586" s="134"/>
    </row>
    <row r="1587" ht="15.0" customHeight="1">
      <c r="A1587" s="133">
        <v>97977.0</v>
      </c>
      <c r="B1587" s="137" t="s">
        <v>11982</v>
      </c>
      <c r="C1587" s="133" t="s">
        <v>4</v>
      </c>
      <c r="D1587" s="138">
        <v>1386.93</v>
      </c>
      <c r="E1587" s="134"/>
      <c r="F1587" s="134"/>
    </row>
    <row r="1588" ht="15.0" customHeight="1">
      <c r="A1588" s="133">
        <v>97978.0</v>
      </c>
      <c r="B1588" s="137" t="s">
        <v>11983</v>
      </c>
      <c r="C1588" s="133" t="s">
        <v>4</v>
      </c>
      <c r="D1588" s="133">
        <v>840.09</v>
      </c>
      <c r="E1588" s="134"/>
      <c r="F1588" s="134"/>
    </row>
    <row r="1589" ht="15.0" customHeight="1">
      <c r="A1589" s="133">
        <v>97980.0</v>
      </c>
      <c r="B1589" s="137" t="s">
        <v>11984</v>
      </c>
      <c r="C1589" s="133" t="s">
        <v>4</v>
      </c>
      <c r="D1589" s="138">
        <v>1851.45</v>
      </c>
      <c r="E1589" s="134"/>
      <c r="F1589" s="134"/>
    </row>
    <row r="1590" ht="15.0" customHeight="1">
      <c r="A1590" s="133">
        <v>97981.0</v>
      </c>
      <c r="B1590" s="137" t="s">
        <v>11985</v>
      </c>
      <c r="C1590" s="133" t="s">
        <v>187</v>
      </c>
      <c r="D1590" s="138">
        <v>1026.52</v>
      </c>
      <c r="E1590" s="134"/>
      <c r="F1590" s="134"/>
    </row>
    <row r="1591" ht="15.0" customHeight="1">
      <c r="A1591" s="133">
        <v>97983.0</v>
      </c>
      <c r="B1591" s="137" t="s">
        <v>11986</v>
      </c>
      <c r="C1591" s="133" t="s">
        <v>187</v>
      </c>
      <c r="D1591" s="133">
        <v>450.7</v>
      </c>
      <c r="E1591" s="134"/>
      <c r="F1591" s="134"/>
    </row>
    <row r="1592" ht="15.0" customHeight="1">
      <c r="A1592" s="133">
        <v>97985.0</v>
      </c>
      <c r="B1592" s="137" t="s">
        <v>11987</v>
      </c>
      <c r="C1592" s="133" t="s">
        <v>187</v>
      </c>
      <c r="D1592" s="138">
        <v>1239.72</v>
      </c>
      <c r="E1592" s="134"/>
      <c r="F1592" s="134"/>
    </row>
    <row r="1593" ht="15.0" customHeight="1">
      <c r="A1593" s="133">
        <v>97987.0</v>
      </c>
      <c r="B1593" s="137" t="s">
        <v>11988</v>
      </c>
      <c r="C1593" s="133" t="s">
        <v>187</v>
      </c>
      <c r="D1593" s="133">
        <v>600.11</v>
      </c>
      <c r="E1593" s="134"/>
      <c r="F1593" s="134"/>
    </row>
    <row r="1594" ht="15.0" customHeight="1">
      <c r="A1594" s="133">
        <v>97988.0</v>
      </c>
      <c r="B1594" s="137" t="s">
        <v>11989</v>
      </c>
      <c r="C1594" s="133" t="s">
        <v>4</v>
      </c>
      <c r="D1594" s="138">
        <v>2730.34</v>
      </c>
      <c r="E1594" s="134"/>
      <c r="F1594" s="134"/>
    </row>
    <row r="1595" ht="15.0" customHeight="1">
      <c r="A1595" s="133">
        <v>97989.0</v>
      </c>
      <c r="B1595" s="137" t="s">
        <v>11990</v>
      </c>
      <c r="C1595" s="133" t="s">
        <v>187</v>
      </c>
      <c r="D1595" s="138">
        <v>1452.97</v>
      </c>
      <c r="E1595" s="134"/>
      <c r="F1595" s="134"/>
    </row>
    <row r="1596" ht="15.0" customHeight="1">
      <c r="A1596" s="133">
        <v>97991.0</v>
      </c>
      <c r="B1596" s="137" t="s">
        <v>11991</v>
      </c>
      <c r="C1596" s="133" t="s">
        <v>187</v>
      </c>
      <c r="D1596" s="133">
        <v>855.98</v>
      </c>
      <c r="E1596" s="134"/>
      <c r="F1596" s="134"/>
    </row>
    <row r="1597" ht="15.0" customHeight="1">
      <c r="A1597" s="133">
        <v>97992.0</v>
      </c>
      <c r="B1597" s="137" t="s">
        <v>11992</v>
      </c>
      <c r="C1597" s="133" t="s">
        <v>4</v>
      </c>
      <c r="D1597" s="138">
        <v>3511.97</v>
      </c>
      <c r="E1597" s="134"/>
      <c r="F1597" s="134"/>
    </row>
    <row r="1598" ht="15.0" customHeight="1">
      <c r="A1598" s="133">
        <v>97993.0</v>
      </c>
      <c r="B1598" s="137" t="s">
        <v>11993</v>
      </c>
      <c r="C1598" s="133" t="s">
        <v>187</v>
      </c>
      <c r="D1598" s="138">
        <v>1772.81</v>
      </c>
      <c r="E1598" s="134"/>
      <c r="F1598" s="134"/>
    </row>
    <row r="1599" ht="15.0" customHeight="1">
      <c r="A1599" s="133">
        <v>97994.0</v>
      </c>
      <c r="B1599" s="137" t="s">
        <v>11994</v>
      </c>
      <c r="C1599" s="133" t="s">
        <v>4</v>
      </c>
      <c r="D1599" s="138">
        <v>2196.73</v>
      </c>
      <c r="E1599" s="134"/>
      <c r="F1599" s="134"/>
    </row>
    <row r="1600" ht="15.0" customHeight="1">
      <c r="A1600" s="133">
        <v>97995.0</v>
      </c>
      <c r="B1600" s="137" t="s">
        <v>11995</v>
      </c>
      <c r="C1600" s="133" t="s">
        <v>187</v>
      </c>
      <c r="D1600" s="138">
        <v>1013.93</v>
      </c>
      <c r="E1600" s="134"/>
      <c r="F1600" s="134"/>
    </row>
    <row r="1601" ht="15.0" customHeight="1">
      <c r="A1601" s="133">
        <v>97996.0</v>
      </c>
      <c r="B1601" s="137" t="s">
        <v>11996</v>
      </c>
      <c r="C1601" s="133" t="s">
        <v>4</v>
      </c>
      <c r="D1601" s="138">
        <v>2776.66</v>
      </c>
      <c r="E1601" s="134"/>
      <c r="F1601" s="134"/>
    </row>
    <row r="1602" ht="15.0" customHeight="1">
      <c r="A1602" s="133">
        <v>97997.0</v>
      </c>
      <c r="B1602" s="137" t="s">
        <v>11997</v>
      </c>
      <c r="C1602" s="133" t="s">
        <v>187</v>
      </c>
      <c r="D1602" s="138">
        <v>1210.03</v>
      </c>
      <c r="E1602" s="134"/>
      <c r="F1602" s="134"/>
    </row>
    <row r="1603" ht="15.0" customHeight="1">
      <c r="A1603" s="133">
        <v>97999.0</v>
      </c>
      <c r="B1603" s="137" t="s">
        <v>11998</v>
      </c>
      <c r="C1603" s="133" t="s">
        <v>187</v>
      </c>
      <c r="D1603" s="138">
        <v>1406.18</v>
      </c>
      <c r="E1603" s="134"/>
      <c r="F1603" s="134"/>
    </row>
    <row r="1604" ht="15.0" customHeight="1">
      <c r="A1604" s="133">
        <v>98001.0</v>
      </c>
      <c r="B1604" s="137" t="s">
        <v>11999</v>
      </c>
      <c r="C1604" s="133" t="s">
        <v>187</v>
      </c>
      <c r="D1604" s="138">
        <v>1602.27</v>
      </c>
      <c r="E1604" s="134"/>
      <c r="F1604" s="134"/>
    </row>
    <row r="1605" ht="15.0" customHeight="1">
      <c r="A1605" s="133">
        <v>98002.0</v>
      </c>
      <c r="B1605" s="137" t="s">
        <v>12000</v>
      </c>
      <c r="C1605" s="133" t="s">
        <v>4</v>
      </c>
      <c r="D1605" s="138">
        <v>4545.78</v>
      </c>
      <c r="E1605" s="134"/>
      <c r="F1605" s="134"/>
    </row>
    <row r="1606" ht="15.0" customHeight="1">
      <c r="A1606" s="133">
        <v>98003.0</v>
      </c>
      <c r="B1606" s="137" t="s">
        <v>12001</v>
      </c>
      <c r="C1606" s="133" t="s">
        <v>187</v>
      </c>
      <c r="D1606" s="138">
        <v>1798.45</v>
      </c>
      <c r="E1606" s="134"/>
      <c r="F1606" s="134"/>
    </row>
    <row r="1607" ht="15.0" customHeight="1">
      <c r="A1607" s="133">
        <v>98005.0</v>
      </c>
      <c r="B1607" s="137" t="s">
        <v>12002</v>
      </c>
      <c r="C1607" s="133" t="s">
        <v>187</v>
      </c>
      <c r="D1607" s="138">
        <v>1994.57</v>
      </c>
      <c r="E1607" s="134"/>
      <c r="F1607" s="134"/>
    </row>
    <row r="1608" ht="15.0" customHeight="1">
      <c r="A1608" s="133">
        <v>98006.0</v>
      </c>
      <c r="B1608" s="137" t="s">
        <v>12003</v>
      </c>
      <c r="C1608" s="133" t="s">
        <v>4</v>
      </c>
      <c r="D1608" s="138">
        <v>5705.08</v>
      </c>
      <c r="E1608" s="134"/>
      <c r="F1608" s="134"/>
    </row>
    <row r="1609" ht="15.0" customHeight="1">
      <c r="A1609" s="133">
        <v>98007.0</v>
      </c>
      <c r="B1609" s="137" t="s">
        <v>12004</v>
      </c>
      <c r="C1609" s="133" t="s">
        <v>187</v>
      </c>
      <c r="D1609" s="138">
        <v>2190.68</v>
      </c>
      <c r="E1609" s="134"/>
      <c r="F1609" s="134"/>
    </row>
    <row r="1610" ht="15.0" customHeight="1">
      <c r="A1610" s="133">
        <v>98008.0</v>
      </c>
      <c r="B1610" s="137" t="s">
        <v>12005</v>
      </c>
      <c r="C1610" s="133" t="s">
        <v>4</v>
      </c>
      <c r="D1610" s="138">
        <v>3440.37</v>
      </c>
      <c r="E1610" s="134"/>
      <c r="F1610" s="134"/>
    </row>
    <row r="1611" ht="15.0" customHeight="1">
      <c r="A1611" s="133">
        <v>98009.0</v>
      </c>
      <c r="B1611" s="137" t="s">
        <v>12006</v>
      </c>
      <c r="C1611" s="133" t="s">
        <v>187</v>
      </c>
      <c r="D1611" s="138">
        <v>1406.18</v>
      </c>
      <c r="E1611" s="134"/>
      <c r="F1611" s="134"/>
    </row>
    <row r="1612" ht="15.0" customHeight="1">
      <c r="A1612" s="133">
        <v>98010.0</v>
      </c>
      <c r="B1612" s="137" t="s">
        <v>12007</v>
      </c>
      <c r="C1612" s="133" t="s">
        <v>4</v>
      </c>
      <c r="D1612" s="138">
        <v>4196.69</v>
      </c>
      <c r="E1612" s="134"/>
      <c r="F1612" s="134"/>
    </row>
    <row r="1613" ht="15.0" customHeight="1">
      <c r="A1613" s="133">
        <v>98011.0</v>
      </c>
      <c r="B1613" s="137" t="s">
        <v>12008</v>
      </c>
      <c r="C1613" s="133" t="s">
        <v>187</v>
      </c>
      <c r="D1613" s="138">
        <v>1602.27</v>
      </c>
      <c r="E1613" s="134"/>
      <c r="F1613" s="134"/>
    </row>
    <row r="1614" ht="15.0" customHeight="1">
      <c r="A1614" s="133">
        <v>98012.0</v>
      </c>
      <c r="B1614" s="137" t="s">
        <v>12009</v>
      </c>
      <c r="C1614" s="133" t="s">
        <v>4</v>
      </c>
      <c r="D1614" s="138">
        <v>4929.48</v>
      </c>
      <c r="E1614" s="134"/>
      <c r="F1614" s="134"/>
    </row>
    <row r="1615" ht="15.0" customHeight="1">
      <c r="A1615" s="133">
        <v>98013.0</v>
      </c>
      <c r="B1615" s="137" t="s">
        <v>12010</v>
      </c>
      <c r="C1615" s="133" t="s">
        <v>187</v>
      </c>
      <c r="D1615" s="138">
        <v>1798.45</v>
      </c>
      <c r="E1615" s="134"/>
      <c r="F1615" s="134"/>
    </row>
    <row r="1616" ht="15.0" customHeight="1">
      <c r="A1616" s="133">
        <v>98014.0</v>
      </c>
      <c r="B1616" s="137" t="s">
        <v>12011</v>
      </c>
      <c r="C1616" s="133" t="s">
        <v>4</v>
      </c>
      <c r="D1616" s="138">
        <v>5662.25</v>
      </c>
      <c r="E1616" s="134"/>
      <c r="F1616" s="134"/>
    </row>
    <row r="1617" ht="15.0" customHeight="1">
      <c r="A1617" s="133">
        <v>98015.0</v>
      </c>
      <c r="B1617" s="137" t="s">
        <v>12012</v>
      </c>
      <c r="C1617" s="133" t="s">
        <v>187</v>
      </c>
      <c r="D1617" s="138">
        <v>1994.57</v>
      </c>
      <c r="E1617" s="134"/>
      <c r="F1617" s="134"/>
    </row>
    <row r="1618" ht="15.0" customHeight="1">
      <c r="A1618" s="133">
        <v>98016.0</v>
      </c>
      <c r="B1618" s="137" t="s">
        <v>12013</v>
      </c>
      <c r="C1618" s="133" t="s">
        <v>4</v>
      </c>
      <c r="D1618" s="138">
        <v>6398.17</v>
      </c>
      <c r="E1618" s="134"/>
      <c r="F1618" s="134"/>
    </row>
    <row r="1619" ht="15.0" customHeight="1">
      <c r="A1619" s="133">
        <v>98017.0</v>
      </c>
      <c r="B1619" s="137" t="s">
        <v>12014</v>
      </c>
      <c r="C1619" s="133" t="s">
        <v>187</v>
      </c>
      <c r="D1619" s="138">
        <v>2190.68</v>
      </c>
      <c r="E1619" s="134"/>
      <c r="F1619" s="134"/>
    </row>
    <row r="1620" ht="15.0" customHeight="1">
      <c r="A1620" s="133">
        <v>98018.0</v>
      </c>
      <c r="B1620" s="137" t="s">
        <v>12015</v>
      </c>
      <c r="C1620" s="133" t="s">
        <v>4</v>
      </c>
      <c r="D1620" s="138">
        <v>7127.89</v>
      </c>
      <c r="E1620" s="134"/>
      <c r="F1620" s="134"/>
    </row>
    <row r="1621" ht="15.0" customHeight="1">
      <c r="A1621" s="133">
        <v>98019.0</v>
      </c>
      <c r="B1621" s="137" t="s">
        <v>12016</v>
      </c>
      <c r="C1621" s="133" t="s">
        <v>187</v>
      </c>
      <c r="D1621" s="138">
        <v>2406.05</v>
      </c>
      <c r="E1621" s="134"/>
      <c r="F1621" s="134"/>
    </row>
    <row r="1622" ht="15.0" customHeight="1">
      <c r="A1622" s="133">
        <v>98020.0</v>
      </c>
      <c r="B1622" s="137" t="s">
        <v>12017</v>
      </c>
      <c r="C1622" s="133" t="s">
        <v>4</v>
      </c>
      <c r="D1622" s="138">
        <v>5058.65</v>
      </c>
      <c r="E1622" s="134"/>
      <c r="F1622" s="134"/>
    </row>
    <row r="1623" ht="15.0" customHeight="1">
      <c r="A1623" s="133">
        <v>98021.0</v>
      </c>
      <c r="B1623" s="137" t="s">
        <v>12018</v>
      </c>
      <c r="C1623" s="133" t="s">
        <v>187</v>
      </c>
      <c r="D1623" s="138">
        <v>1817.75</v>
      </c>
      <c r="E1623" s="134"/>
      <c r="F1623" s="134"/>
    </row>
    <row r="1624" ht="15.0" customHeight="1">
      <c r="A1624" s="133">
        <v>98022.0</v>
      </c>
      <c r="B1624" s="137" t="s">
        <v>12019</v>
      </c>
      <c r="C1624" s="133" t="s">
        <v>4</v>
      </c>
      <c r="D1624" s="138">
        <v>5935.45</v>
      </c>
      <c r="E1624" s="134"/>
      <c r="F1624" s="134"/>
    </row>
    <row r="1625" ht="15.0" customHeight="1">
      <c r="A1625" s="133">
        <v>98023.0</v>
      </c>
      <c r="B1625" s="137" t="s">
        <v>12020</v>
      </c>
      <c r="C1625" s="133" t="s">
        <v>187</v>
      </c>
      <c r="D1625" s="138">
        <v>2013.82</v>
      </c>
      <c r="E1625" s="134"/>
      <c r="F1625" s="134"/>
    </row>
    <row r="1626" ht="15.0" customHeight="1">
      <c r="A1626" s="133">
        <v>98024.0</v>
      </c>
      <c r="B1626" s="137" t="s">
        <v>12021</v>
      </c>
      <c r="C1626" s="133" t="s">
        <v>4</v>
      </c>
      <c r="D1626" s="138">
        <v>6858.94</v>
      </c>
      <c r="E1626" s="134"/>
      <c r="F1626" s="134"/>
    </row>
    <row r="1627" ht="15.0" customHeight="1">
      <c r="A1627" s="133">
        <v>98025.0</v>
      </c>
      <c r="B1627" s="137" t="s">
        <v>12022</v>
      </c>
      <c r="C1627" s="133" t="s">
        <v>187</v>
      </c>
      <c r="D1627" s="138">
        <v>2209.98</v>
      </c>
      <c r="E1627" s="134"/>
      <c r="F1627" s="134"/>
    </row>
    <row r="1628" ht="15.0" customHeight="1">
      <c r="A1628" s="133">
        <v>98026.0</v>
      </c>
      <c r="B1628" s="137" t="s">
        <v>12023</v>
      </c>
      <c r="C1628" s="133" t="s">
        <v>4</v>
      </c>
      <c r="D1628" s="138">
        <v>7737.03</v>
      </c>
      <c r="E1628" s="134"/>
      <c r="F1628" s="134"/>
    </row>
    <row r="1629" ht="15.0" customHeight="1">
      <c r="A1629" s="133">
        <v>98027.0</v>
      </c>
      <c r="B1629" s="137" t="s">
        <v>12024</v>
      </c>
      <c r="C1629" s="133" t="s">
        <v>187</v>
      </c>
      <c r="D1629" s="138">
        <v>2406.05</v>
      </c>
      <c r="E1629" s="134"/>
      <c r="F1629" s="134"/>
    </row>
    <row r="1630" ht="15.0" customHeight="1">
      <c r="A1630" s="133">
        <v>98028.0</v>
      </c>
      <c r="B1630" s="137" t="s">
        <v>12025</v>
      </c>
      <c r="C1630" s="133" t="s">
        <v>4</v>
      </c>
      <c r="D1630" s="138">
        <v>8615.16</v>
      </c>
      <c r="E1630" s="134"/>
      <c r="F1630" s="134"/>
    </row>
    <row r="1631" ht="15.0" customHeight="1">
      <c r="A1631" s="133">
        <v>98029.0</v>
      </c>
      <c r="B1631" s="137" t="s">
        <v>12026</v>
      </c>
      <c r="C1631" s="133" t="s">
        <v>187</v>
      </c>
      <c r="D1631" s="138">
        <v>2606.16</v>
      </c>
      <c r="E1631" s="134"/>
      <c r="F1631" s="134"/>
    </row>
    <row r="1632" ht="15.0" customHeight="1">
      <c r="A1632" s="133">
        <v>98030.0</v>
      </c>
      <c r="B1632" s="137" t="s">
        <v>12027</v>
      </c>
      <c r="C1632" s="133" t="s">
        <v>4</v>
      </c>
      <c r="D1632" s="138">
        <v>7009.83</v>
      </c>
      <c r="E1632" s="134"/>
      <c r="F1632" s="134"/>
    </row>
    <row r="1633" ht="15.0" customHeight="1">
      <c r="A1633" s="133">
        <v>98031.0</v>
      </c>
      <c r="B1633" s="137" t="s">
        <v>12028</v>
      </c>
      <c r="C1633" s="133" t="s">
        <v>187</v>
      </c>
      <c r="D1633" s="138">
        <v>2214.0</v>
      </c>
      <c r="E1633" s="134"/>
      <c r="F1633" s="134"/>
    </row>
    <row r="1634" ht="15.0" customHeight="1">
      <c r="A1634" s="133">
        <v>98032.0</v>
      </c>
      <c r="B1634" s="137" t="s">
        <v>12029</v>
      </c>
      <c r="C1634" s="133" t="s">
        <v>4</v>
      </c>
      <c r="D1634" s="138">
        <v>8063.21</v>
      </c>
      <c r="E1634" s="134"/>
      <c r="F1634" s="134"/>
    </row>
    <row r="1635" ht="15.0" customHeight="1">
      <c r="A1635" s="133">
        <v>98033.0</v>
      </c>
      <c r="B1635" s="137" t="s">
        <v>12030</v>
      </c>
      <c r="C1635" s="133" t="s">
        <v>187</v>
      </c>
      <c r="D1635" s="138">
        <v>2410.06</v>
      </c>
      <c r="E1635" s="134"/>
      <c r="F1635" s="134"/>
    </row>
    <row r="1636" ht="15.0" customHeight="1">
      <c r="A1636" s="133">
        <v>98034.0</v>
      </c>
      <c r="B1636" s="137" t="s">
        <v>12031</v>
      </c>
      <c r="C1636" s="133" t="s">
        <v>4</v>
      </c>
      <c r="D1636" s="138">
        <v>9116.54</v>
      </c>
      <c r="E1636" s="134"/>
      <c r="F1636" s="134"/>
    </row>
    <row r="1637" ht="15.0" customHeight="1">
      <c r="A1637" s="133">
        <v>98035.0</v>
      </c>
      <c r="B1637" s="137" t="s">
        <v>12032</v>
      </c>
      <c r="C1637" s="133" t="s">
        <v>187</v>
      </c>
      <c r="D1637" s="138">
        <v>2606.16</v>
      </c>
      <c r="E1637" s="134"/>
      <c r="F1637" s="134"/>
    </row>
    <row r="1638" ht="15.0" customHeight="1">
      <c r="A1638" s="133">
        <v>98036.0</v>
      </c>
      <c r="B1638" s="137" t="s">
        <v>12033</v>
      </c>
      <c r="C1638" s="133" t="s">
        <v>4</v>
      </c>
      <c r="D1638" s="138">
        <v>10169.93</v>
      </c>
      <c r="E1638" s="134"/>
      <c r="F1638" s="134"/>
    </row>
    <row r="1639" ht="15.0" customHeight="1">
      <c r="A1639" s="133">
        <v>98037.0</v>
      </c>
      <c r="B1639" s="137" t="s">
        <v>12034</v>
      </c>
      <c r="C1639" s="133" t="s">
        <v>187</v>
      </c>
      <c r="D1639" s="138">
        <v>2806.29</v>
      </c>
      <c r="E1639" s="134"/>
      <c r="F1639" s="134"/>
    </row>
    <row r="1640" ht="15.0" customHeight="1">
      <c r="A1640" s="133">
        <v>98038.0</v>
      </c>
      <c r="B1640" s="137" t="s">
        <v>12035</v>
      </c>
      <c r="C1640" s="133" t="s">
        <v>4</v>
      </c>
      <c r="D1640" s="138">
        <v>9302.52</v>
      </c>
      <c r="E1640" s="134"/>
      <c r="F1640" s="134"/>
    </row>
    <row r="1641" ht="15.0" customHeight="1">
      <c r="A1641" s="133">
        <v>98039.0</v>
      </c>
      <c r="B1641" s="137" t="s">
        <v>12036</v>
      </c>
      <c r="C1641" s="133" t="s">
        <v>187</v>
      </c>
      <c r="D1641" s="138">
        <v>2610.19</v>
      </c>
      <c r="E1641" s="134"/>
      <c r="F1641" s="134"/>
    </row>
    <row r="1642" ht="15.0" customHeight="1">
      <c r="A1642" s="133">
        <v>98040.0</v>
      </c>
      <c r="B1642" s="137" t="s">
        <v>12037</v>
      </c>
      <c r="C1642" s="133" t="s">
        <v>4</v>
      </c>
      <c r="D1642" s="138">
        <v>10512.45</v>
      </c>
      <c r="E1642" s="134"/>
      <c r="F1642" s="134"/>
    </row>
    <row r="1643" ht="15.0" customHeight="1">
      <c r="A1643" s="133">
        <v>98041.0</v>
      </c>
      <c r="B1643" s="137" t="s">
        <v>12038</v>
      </c>
      <c r="C1643" s="133" t="s">
        <v>187</v>
      </c>
      <c r="D1643" s="138">
        <v>2806.29</v>
      </c>
      <c r="E1643" s="134"/>
      <c r="F1643" s="134"/>
    </row>
    <row r="1644" ht="15.0" customHeight="1">
      <c r="A1644" s="133">
        <v>98042.0</v>
      </c>
      <c r="B1644" s="137" t="s">
        <v>12039</v>
      </c>
      <c r="C1644" s="133" t="s">
        <v>4</v>
      </c>
      <c r="D1644" s="138">
        <v>11722.35</v>
      </c>
      <c r="E1644" s="134"/>
      <c r="F1644" s="134"/>
    </row>
    <row r="1645" ht="15.0" customHeight="1">
      <c r="A1645" s="133">
        <v>98043.0</v>
      </c>
      <c r="B1645" s="137" t="s">
        <v>12040</v>
      </c>
      <c r="C1645" s="133" t="s">
        <v>187</v>
      </c>
      <c r="D1645" s="138">
        <v>3006.45</v>
      </c>
      <c r="E1645" s="134"/>
      <c r="F1645" s="134"/>
    </row>
    <row r="1646" ht="15.0" customHeight="1">
      <c r="A1646" s="133">
        <v>98044.0</v>
      </c>
      <c r="B1646" s="137" t="s">
        <v>12041</v>
      </c>
      <c r="C1646" s="133" t="s">
        <v>4</v>
      </c>
      <c r="D1646" s="138">
        <v>11898.56</v>
      </c>
      <c r="E1646" s="134"/>
      <c r="F1646" s="134"/>
    </row>
    <row r="1647" ht="15.0" customHeight="1">
      <c r="A1647" s="133">
        <v>98045.0</v>
      </c>
      <c r="B1647" s="137" t="s">
        <v>12042</v>
      </c>
      <c r="C1647" s="133" t="s">
        <v>187</v>
      </c>
      <c r="D1647" s="138">
        <v>3006.45</v>
      </c>
      <c r="E1647" s="134"/>
      <c r="F1647" s="134"/>
    </row>
    <row r="1648" ht="15.0" customHeight="1">
      <c r="A1648" s="133">
        <v>98046.0</v>
      </c>
      <c r="B1648" s="137" t="s">
        <v>12043</v>
      </c>
      <c r="C1648" s="133" t="s">
        <v>4</v>
      </c>
      <c r="D1648" s="138">
        <v>13274.74</v>
      </c>
      <c r="E1648" s="134"/>
      <c r="F1648" s="134"/>
    </row>
    <row r="1649" ht="15.0" customHeight="1">
      <c r="A1649" s="133">
        <v>98047.0</v>
      </c>
      <c r="B1649" s="137" t="s">
        <v>12044</v>
      </c>
      <c r="C1649" s="133" t="s">
        <v>187</v>
      </c>
      <c r="D1649" s="138">
        <v>3206.59</v>
      </c>
      <c r="E1649" s="134"/>
      <c r="F1649" s="134"/>
    </row>
    <row r="1650" ht="15.0" customHeight="1">
      <c r="A1650" s="133">
        <v>98048.0</v>
      </c>
      <c r="B1650" s="137" t="s">
        <v>12045</v>
      </c>
      <c r="C1650" s="133" t="s">
        <v>4</v>
      </c>
      <c r="D1650" s="138">
        <v>15490.03</v>
      </c>
      <c r="E1650" s="134"/>
      <c r="F1650" s="134"/>
    </row>
    <row r="1651" ht="15.0" customHeight="1">
      <c r="A1651" s="133">
        <v>98049.0</v>
      </c>
      <c r="B1651" s="137" t="s">
        <v>12046</v>
      </c>
      <c r="C1651" s="133" t="s">
        <v>187</v>
      </c>
      <c r="D1651" s="138">
        <v>3367.36</v>
      </c>
      <c r="E1651" s="134"/>
      <c r="F1651" s="134"/>
    </row>
    <row r="1652" ht="15.0" customHeight="1">
      <c r="A1652" s="133">
        <v>98050.0</v>
      </c>
      <c r="B1652" s="137" t="s">
        <v>12047</v>
      </c>
      <c r="C1652" s="133" t="s">
        <v>187</v>
      </c>
      <c r="D1652" s="133">
        <v>249.61</v>
      </c>
      <c r="E1652" s="134"/>
      <c r="F1652" s="134"/>
    </row>
    <row r="1653" ht="15.0" customHeight="1">
      <c r="A1653" s="133">
        <v>98051.0</v>
      </c>
      <c r="B1653" s="137" t="s">
        <v>12048</v>
      </c>
      <c r="C1653" s="133" t="s">
        <v>187</v>
      </c>
      <c r="D1653" s="133">
        <v>824.11</v>
      </c>
      <c r="E1653" s="134"/>
      <c r="F1653" s="134"/>
    </row>
    <row r="1654" ht="15.0" customHeight="1">
      <c r="A1654" s="133">
        <v>98405.0</v>
      </c>
      <c r="B1654" s="137" t="s">
        <v>12049</v>
      </c>
      <c r="C1654" s="133" t="s">
        <v>4</v>
      </c>
      <c r="D1654" s="138">
        <v>2289.2</v>
      </c>
      <c r="E1654" s="134"/>
      <c r="F1654" s="134"/>
    </row>
    <row r="1655" ht="15.0" customHeight="1">
      <c r="A1655" s="133">
        <v>98406.0</v>
      </c>
      <c r="B1655" s="137" t="s">
        <v>12050</v>
      </c>
      <c r="C1655" s="133" t="s">
        <v>4</v>
      </c>
      <c r="D1655" s="138">
        <v>5129.38</v>
      </c>
      <c r="E1655" s="134"/>
      <c r="F1655" s="134"/>
    </row>
    <row r="1656" ht="15.0" customHeight="1">
      <c r="A1656" s="133">
        <v>98407.0</v>
      </c>
      <c r="B1656" s="137" t="s">
        <v>12051</v>
      </c>
      <c r="C1656" s="133" t="s">
        <v>4</v>
      </c>
      <c r="D1656" s="138">
        <v>3356.46</v>
      </c>
      <c r="E1656" s="134"/>
      <c r="F1656" s="134"/>
    </row>
    <row r="1657" ht="15.0" customHeight="1">
      <c r="A1657" s="133">
        <v>98408.0</v>
      </c>
      <c r="B1657" s="137" t="s">
        <v>12052</v>
      </c>
      <c r="C1657" s="133" t="s">
        <v>4</v>
      </c>
      <c r="D1657" s="138">
        <v>3936.35</v>
      </c>
      <c r="E1657" s="134"/>
      <c r="F1657" s="134"/>
    </row>
    <row r="1658" ht="15.0" customHeight="1">
      <c r="A1658" s="133">
        <v>98409.0</v>
      </c>
      <c r="B1658" s="137" t="s">
        <v>12053</v>
      </c>
      <c r="C1658" s="133" t="s">
        <v>187</v>
      </c>
      <c r="D1658" s="133">
        <v>341.24</v>
      </c>
      <c r="E1658" s="134"/>
      <c r="F1658" s="134"/>
    </row>
    <row r="1659" ht="15.0" customHeight="1">
      <c r="A1659" s="133">
        <v>98410.0</v>
      </c>
      <c r="B1659" s="137" t="s">
        <v>12054</v>
      </c>
      <c r="C1659" s="133" t="s">
        <v>4</v>
      </c>
      <c r="D1659" s="138">
        <v>1096.58</v>
      </c>
      <c r="E1659" s="134"/>
      <c r="F1659" s="134"/>
    </row>
    <row r="1660" ht="15.0" customHeight="1">
      <c r="A1660" s="133">
        <v>98414.0</v>
      </c>
      <c r="B1660" s="137" t="s">
        <v>12055</v>
      </c>
      <c r="C1660" s="133" t="s">
        <v>4</v>
      </c>
      <c r="D1660" s="138">
        <v>1085.84</v>
      </c>
      <c r="E1660" s="134"/>
      <c r="F1660" s="134"/>
    </row>
    <row r="1661" ht="15.0" customHeight="1">
      <c r="A1661" s="133">
        <v>98415.0</v>
      </c>
      <c r="B1661" s="137" t="s">
        <v>12056</v>
      </c>
      <c r="C1661" s="133" t="s">
        <v>4</v>
      </c>
      <c r="D1661" s="138">
        <v>1254.93</v>
      </c>
      <c r="E1661" s="134"/>
      <c r="F1661" s="134"/>
    </row>
    <row r="1662" ht="15.0" customHeight="1">
      <c r="A1662" s="133">
        <v>98416.0</v>
      </c>
      <c r="B1662" s="137" t="s">
        <v>12057</v>
      </c>
      <c r="C1662" s="133" t="s">
        <v>4</v>
      </c>
      <c r="D1662" s="138">
        <v>1311.19</v>
      </c>
      <c r="E1662" s="134"/>
      <c r="F1662" s="134"/>
    </row>
    <row r="1663" ht="15.0" customHeight="1">
      <c r="A1663" s="133">
        <v>98417.0</v>
      </c>
      <c r="B1663" s="137" t="s">
        <v>12058</v>
      </c>
      <c r="C1663" s="133" t="s">
        <v>4</v>
      </c>
      <c r="D1663" s="138">
        <v>1536.54</v>
      </c>
      <c r="E1663" s="134"/>
      <c r="F1663" s="134"/>
    </row>
    <row r="1664" ht="15.0" customHeight="1">
      <c r="A1664" s="133">
        <v>98418.0</v>
      </c>
      <c r="B1664" s="137" t="s">
        <v>12059</v>
      </c>
      <c r="C1664" s="133" t="s">
        <v>4</v>
      </c>
      <c r="D1664" s="138">
        <v>1661.34</v>
      </c>
      <c r="E1664" s="134"/>
      <c r="F1664" s="134"/>
    </row>
    <row r="1665" ht="15.0" customHeight="1">
      <c r="A1665" s="133">
        <v>98419.0</v>
      </c>
      <c r="B1665" s="137" t="s">
        <v>12060</v>
      </c>
      <c r="C1665" s="133" t="s">
        <v>4</v>
      </c>
      <c r="D1665" s="138">
        <v>1786.15</v>
      </c>
      <c r="E1665" s="134"/>
      <c r="F1665" s="134"/>
    </row>
    <row r="1666" ht="15.0" customHeight="1">
      <c r="A1666" s="133">
        <v>98420.0</v>
      </c>
      <c r="B1666" s="137" t="s">
        <v>12061</v>
      </c>
      <c r="C1666" s="133" t="s">
        <v>4</v>
      </c>
      <c r="D1666" s="138">
        <v>1581.76</v>
      </c>
      <c r="E1666" s="134"/>
      <c r="F1666" s="134"/>
    </row>
    <row r="1667" ht="15.0" customHeight="1">
      <c r="A1667" s="133">
        <v>98421.0</v>
      </c>
      <c r="B1667" s="137" t="s">
        <v>12062</v>
      </c>
      <c r="C1667" s="133" t="s">
        <v>4</v>
      </c>
      <c r="D1667" s="138">
        <v>1807.11</v>
      </c>
      <c r="E1667" s="134"/>
      <c r="F1667" s="134"/>
    </row>
    <row r="1668" ht="15.0" customHeight="1">
      <c r="A1668" s="133">
        <v>98422.0</v>
      </c>
      <c r="B1668" s="137" t="s">
        <v>12063</v>
      </c>
      <c r="C1668" s="133" t="s">
        <v>4</v>
      </c>
      <c r="D1668" s="138">
        <v>2032.46</v>
      </c>
      <c r="E1668" s="134"/>
      <c r="F1668" s="134"/>
    </row>
    <row r="1669" ht="15.0" customHeight="1">
      <c r="A1669" s="133">
        <v>98423.0</v>
      </c>
      <c r="B1669" s="137" t="s">
        <v>12064</v>
      </c>
      <c r="C1669" s="133" t="s">
        <v>4</v>
      </c>
      <c r="D1669" s="138">
        <v>2157.26</v>
      </c>
      <c r="E1669" s="134"/>
      <c r="F1669" s="134"/>
    </row>
    <row r="1670" ht="15.0" customHeight="1">
      <c r="A1670" s="133">
        <v>98424.0</v>
      </c>
      <c r="B1670" s="137" t="s">
        <v>12065</v>
      </c>
      <c r="C1670" s="133" t="s">
        <v>4</v>
      </c>
      <c r="D1670" s="138">
        <v>2282.07</v>
      </c>
      <c r="E1670" s="134"/>
      <c r="F1670" s="134"/>
    </row>
    <row r="1671" ht="15.0" customHeight="1">
      <c r="A1671" s="133">
        <v>98425.0</v>
      </c>
      <c r="B1671" s="137" t="s">
        <v>12066</v>
      </c>
      <c r="C1671" s="133" t="s">
        <v>4</v>
      </c>
      <c r="D1671" s="138">
        <v>2730.34</v>
      </c>
      <c r="E1671" s="134"/>
      <c r="F1671" s="134"/>
    </row>
    <row r="1672" ht="15.0" customHeight="1">
      <c r="A1672" s="133">
        <v>98426.0</v>
      </c>
      <c r="B1672" s="137" t="s">
        <v>12067</v>
      </c>
      <c r="C1672" s="133" t="s">
        <v>4</v>
      </c>
      <c r="D1672" s="138">
        <v>3456.82</v>
      </c>
      <c r="E1672" s="134"/>
      <c r="F1672" s="134"/>
    </row>
    <row r="1673" ht="15.0" customHeight="1">
      <c r="A1673" s="133">
        <v>98427.0</v>
      </c>
      <c r="B1673" s="137" t="s">
        <v>12068</v>
      </c>
      <c r="C1673" s="133" t="s">
        <v>4</v>
      </c>
      <c r="D1673" s="138">
        <v>4183.31</v>
      </c>
      <c r="E1673" s="134"/>
      <c r="F1673" s="134"/>
    </row>
    <row r="1674" ht="15.0" customHeight="1">
      <c r="A1674" s="133">
        <v>98428.0</v>
      </c>
      <c r="B1674" s="137" t="s">
        <v>12069</v>
      </c>
      <c r="C1674" s="133" t="s">
        <v>4</v>
      </c>
      <c r="D1674" s="138">
        <v>4595.36</v>
      </c>
      <c r="E1674" s="134"/>
      <c r="F1674" s="134"/>
    </row>
    <row r="1675" ht="15.0" customHeight="1">
      <c r="A1675" s="133">
        <v>98429.0</v>
      </c>
      <c r="B1675" s="137" t="s">
        <v>12070</v>
      </c>
      <c r="C1675" s="133" t="s">
        <v>4</v>
      </c>
      <c r="D1675" s="138">
        <v>5007.42</v>
      </c>
      <c r="E1675" s="134"/>
      <c r="F1675" s="134"/>
    </row>
    <row r="1676" ht="15.0" customHeight="1">
      <c r="A1676" s="133">
        <v>98430.0</v>
      </c>
      <c r="B1676" s="137" t="s">
        <v>12071</v>
      </c>
      <c r="C1676" s="133" t="s">
        <v>4</v>
      </c>
      <c r="D1676" s="138">
        <v>3226.26</v>
      </c>
      <c r="E1676" s="134"/>
      <c r="F1676" s="134"/>
    </row>
    <row r="1677" ht="15.0" customHeight="1">
      <c r="A1677" s="133">
        <v>98431.0</v>
      </c>
      <c r="B1677" s="137" t="s">
        <v>12072</v>
      </c>
      <c r="C1677" s="133" t="s">
        <v>4</v>
      </c>
      <c r="D1677" s="138">
        <v>3952.74</v>
      </c>
      <c r="E1677" s="134"/>
      <c r="F1677" s="134"/>
    </row>
    <row r="1678" ht="15.0" customHeight="1">
      <c r="A1678" s="133">
        <v>98432.0</v>
      </c>
      <c r="B1678" s="137" t="s">
        <v>12073</v>
      </c>
      <c r="C1678" s="133" t="s">
        <v>4</v>
      </c>
      <c r="D1678" s="138">
        <v>4679.23</v>
      </c>
      <c r="E1678" s="134"/>
      <c r="F1678" s="134"/>
    </row>
    <row r="1679" ht="15.0" customHeight="1">
      <c r="A1679" s="133">
        <v>98433.0</v>
      </c>
      <c r="B1679" s="137" t="s">
        <v>12074</v>
      </c>
      <c r="C1679" s="133" t="s">
        <v>4</v>
      </c>
      <c r="D1679" s="138">
        <v>5091.28</v>
      </c>
      <c r="E1679" s="134"/>
      <c r="F1679" s="134"/>
    </row>
    <row r="1680" ht="15.0" customHeight="1">
      <c r="A1680" s="133">
        <v>98434.0</v>
      </c>
      <c r="B1680" s="137" t="s">
        <v>12075</v>
      </c>
      <c r="C1680" s="133" t="s">
        <v>4</v>
      </c>
      <c r="D1680" s="138">
        <v>5503.34</v>
      </c>
      <c r="E1680" s="134"/>
      <c r="F1680" s="134"/>
    </row>
    <row r="1681" ht="15.0" customHeight="1">
      <c r="A1681" s="133">
        <v>99240.0</v>
      </c>
      <c r="B1681" s="137" t="s">
        <v>12076</v>
      </c>
      <c r="C1681" s="133" t="s">
        <v>187</v>
      </c>
      <c r="D1681" s="133">
        <v>597.66</v>
      </c>
      <c r="E1681" s="134"/>
      <c r="F1681" s="134"/>
    </row>
    <row r="1682" ht="15.0" customHeight="1">
      <c r="A1682" s="133">
        <v>99241.0</v>
      </c>
      <c r="B1682" s="137" t="s">
        <v>12077</v>
      </c>
      <c r="C1682" s="133" t="s">
        <v>187</v>
      </c>
      <c r="D1682" s="138">
        <v>1354.78</v>
      </c>
      <c r="E1682" s="134"/>
      <c r="F1682" s="134"/>
    </row>
    <row r="1683" ht="15.0" customHeight="1">
      <c r="A1683" s="133">
        <v>99242.0</v>
      </c>
      <c r="B1683" s="137" t="s">
        <v>12078</v>
      </c>
      <c r="C1683" s="133" t="s">
        <v>4</v>
      </c>
      <c r="D1683" s="138">
        <v>2660.44</v>
      </c>
      <c r="E1683" s="134"/>
      <c r="F1683" s="134"/>
    </row>
    <row r="1684" ht="15.0" customHeight="1">
      <c r="A1684" s="133">
        <v>99243.0</v>
      </c>
      <c r="B1684" s="137" t="s">
        <v>12079</v>
      </c>
      <c r="C1684" s="133" t="s">
        <v>187</v>
      </c>
      <c r="D1684" s="138">
        <v>1386.77</v>
      </c>
      <c r="E1684" s="134"/>
      <c r="F1684" s="134"/>
    </row>
    <row r="1685" ht="15.0" customHeight="1">
      <c r="A1685" s="133">
        <v>99244.0</v>
      </c>
      <c r="B1685" s="137" t="s">
        <v>12080</v>
      </c>
      <c r="C1685" s="133" t="s">
        <v>4</v>
      </c>
      <c r="D1685" s="138">
        <v>4112.72</v>
      </c>
      <c r="E1685" s="134"/>
      <c r="F1685" s="134"/>
    </row>
    <row r="1686" ht="15.0" customHeight="1">
      <c r="A1686" s="133">
        <v>99246.0</v>
      </c>
      <c r="B1686" s="137" t="s">
        <v>12081</v>
      </c>
      <c r="C1686" s="133" t="s">
        <v>187</v>
      </c>
      <c r="D1686" s="133">
        <v>852.63</v>
      </c>
      <c r="E1686" s="134"/>
      <c r="F1686" s="134"/>
    </row>
    <row r="1687" ht="15.0" customHeight="1">
      <c r="A1687" s="133">
        <v>99247.0</v>
      </c>
      <c r="B1687" s="137" t="s">
        <v>12082</v>
      </c>
      <c r="C1687" s="133" t="s">
        <v>187</v>
      </c>
      <c r="D1687" s="138">
        <v>1543.32</v>
      </c>
      <c r="E1687" s="134"/>
      <c r="F1687" s="134"/>
    </row>
    <row r="1688" ht="15.0" customHeight="1">
      <c r="A1688" s="133">
        <v>99248.0</v>
      </c>
      <c r="B1688" s="137" t="s">
        <v>12083</v>
      </c>
      <c r="C1688" s="133" t="s">
        <v>4</v>
      </c>
      <c r="D1688" s="138">
        <v>4060.51</v>
      </c>
      <c r="E1688" s="134"/>
      <c r="F1688" s="134"/>
    </row>
    <row r="1689" ht="15.0" customHeight="1">
      <c r="A1689" s="133">
        <v>99249.0</v>
      </c>
      <c r="B1689" s="137" t="s">
        <v>12084</v>
      </c>
      <c r="C1689" s="133" t="s">
        <v>187</v>
      </c>
      <c r="D1689" s="138">
        <v>1696.32</v>
      </c>
      <c r="E1689" s="134"/>
      <c r="F1689" s="134"/>
    </row>
    <row r="1690" ht="15.0" customHeight="1">
      <c r="A1690" s="133">
        <v>99252.0</v>
      </c>
      <c r="B1690" s="137" t="s">
        <v>12085</v>
      </c>
      <c r="C1690" s="133" t="s">
        <v>4</v>
      </c>
      <c r="D1690" s="138">
        <v>2152.96</v>
      </c>
      <c r="E1690" s="134"/>
      <c r="F1690" s="134"/>
    </row>
    <row r="1691" ht="15.0" customHeight="1">
      <c r="A1691" s="133">
        <v>99254.0</v>
      </c>
      <c r="B1691" s="137" t="s">
        <v>12086</v>
      </c>
      <c r="C1691" s="133" t="s">
        <v>187</v>
      </c>
      <c r="D1691" s="133">
        <v>977.65</v>
      </c>
      <c r="E1691" s="134"/>
      <c r="F1691" s="134"/>
    </row>
    <row r="1692" ht="15.0" customHeight="1">
      <c r="A1692" s="133">
        <v>99256.0</v>
      </c>
      <c r="B1692" s="137" t="s">
        <v>12087</v>
      </c>
      <c r="C1692" s="133" t="s">
        <v>4</v>
      </c>
      <c r="D1692" s="138">
        <v>4840.69</v>
      </c>
      <c r="E1692" s="134"/>
      <c r="F1692" s="134"/>
    </row>
    <row r="1693" ht="15.0" customHeight="1">
      <c r="A1693" s="133">
        <v>99259.0</v>
      </c>
      <c r="B1693" s="137" t="s">
        <v>12088</v>
      </c>
      <c r="C1693" s="133" t="s">
        <v>4</v>
      </c>
      <c r="D1693" s="138">
        <v>2720.81</v>
      </c>
      <c r="E1693" s="134"/>
      <c r="F1693" s="134"/>
    </row>
    <row r="1694" ht="15.0" customHeight="1">
      <c r="A1694" s="133">
        <v>99261.0</v>
      </c>
      <c r="B1694" s="137" t="s">
        <v>12089</v>
      </c>
      <c r="C1694" s="133" t="s">
        <v>187</v>
      </c>
      <c r="D1694" s="138">
        <v>1166.2</v>
      </c>
      <c r="E1694" s="134"/>
      <c r="F1694" s="134"/>
    </row>
    <row r="1695" ht="15.0" customHeight="1">
      <c r="A1695" s="133">
        <v>99263.0</v>
      </c>
      <c r="B1695" s="137" t="s">
        <v>12090</v>
      </c>
      <c r="C1695" s="133" t="s">
        <v>187</v>
      </c>
      <c r="D1695" s="138">
        <v>1731.94</v>
      </c>
      <c r="E1695" s="134"/>
      <c r="F1695" s="134"/>
    </row>
    <row r="1696" ht="15.0" customHeight="1">
      <c r="A1696" s="133">
        <v>99265.0</v>
      </c>
      <c r="B1696" s="137" t="s">
        <v>12091</v>
      </c>
      <c r="C1696" s="133" t="s">
        <v>4</v>
      </c>
      <c r="D1696" s="138">
        <v>3288.5</v>
      </c>
      <c r="E1696" s="134"/>
      <c r="F1696" s="134"/>
    </row>
    <row r="1697" ht="15.0" customHeight="1">
      <c r="A1697" s="133">
        <v>99266.0</v>
      </c>
      <c r="B1697" s="137" t="s">
        <v>12092</v>
      </c>
      <c r="C1697" s="133" t="s">
        <v>187</v>
      </c>
      <c r="D1697" s="138">
        <v>1354.78</v>
      </c>
      <c r="E1697" s="134"/>
      <c r="F1697" s="134"/>
    </row>
    <row r="1698" ht="15.0" customHeight="1">
      <c r="A1698" s="133">
        <v>99267.0</v>
      </c>
      <c r="B1698" s="137" t="s">
        <v>12093</v>
      </c>
      <c r="C1698" s="133" t="s">
        <v>4</v>
      </c>
      <c r="D1698" s="138">
        <v>3858.54</v>
      </c>
      <c r="E1698" s="134"/>
      <c r="F1698" s="134"/>
    </row>
    <row r="1699" ht="15.0" customHeight="1">
      <c r="A1699" s="133">
        <v>99268.0</v>
      </c>
      <c r="B1699" s="137" t="s">
        <v>12094</v>
      </c>
      <c r="C1699" s="133" t="s">
        <v>4</v>
      </c>
      <c r="D1699" s="133">
        <v>425.7</v>
      </c>
      <c r="E1699" s="134"/>
      <c r="F1699" s="134"/>
    </row>
    <row r="1700" ht="15.0" customHeight="1">
      <c r="A1700" s="133">
        <v>99269.0</v>
      </c>
      <c r="B1700" s="137" t="s">
        <v>12095</v>
      </c>
      <c r="C1700" s="133" t="s">
        <v>187</v>
      </c>
      <c r="D1700" s="138">
        <v>1543.32</v>
      </c>
      <c r="E1700" s="134"/>
      <c r="F1700" s="134"/>
    </row>
    <row r="1701" ht="15.0" customHeight="1">
      <c r="A1701" s="133">
        <v>99270.0</v>
      </c>
      <c r="B1701" s="137" t="s">
        <v>12096</v>
      </c>
      <c r="C1701" s="133" t="s">
        <v>4</v>
      </c>
      <c r="D1701" s="133">
        <v>591.38</v>
      </c>
      <c r="E1701" s="134"/>
      <c r="F1701" s="134"/>
    </row>
    <row r="1702" ht="15.0" customHeight="1">
      <c r="A1702" s="133">
        <v>99271.0</v>
      </c>
      <c r="B1702" s="137" t="s">
        <v>12097</v>
      </c>
      <c r="C1702" s="133" t="s">
        <v>4</v>
      </c>
      <c r="D1702" s="138">
        <v>5548.0</v>
      </c>
      <c r="E1702" s="134"/>
      <c r="F1702" s="134"/>
    </row>
    <row r="1703" ht="15.0" customHeight="1">
      <c r="A1703" s="133">
        <v>99272.0</v>
      </c>
      <c r="B1703" s="137" t="s">
        <v>12098</v>
      </c>
      <c r="C1703" s="133" t="s">
        <v>4</v>
      </c>
      <c r="D1703" s="133">
        <v>975.8</v>
      </c>
      <c r="E1703" s="134"/>
      <c r="F1703" s="134"/>
    </row>
    <row r="1704" ht="15.0" customHeight="1">
      <c r="A1704" s="133">
        <v>99273.0</v>
      </c>
      <c r="B1704" s="137" t="s">
        <v>12099</v>
      </c>
      <c r="C1704" s="133" t="s">
        <v>4</v>
      </c>
      <c r="D1704" s="138">
        <v>1363.58</v>
      </c>
      <c r="E1704" s="134"/>
      <c r="F1704" s="134"/>
    </row>
    <row r="1705" ht="15.0" customHeight="1">
      <c r="A1705" s="133">
        <v>99274.0</v>
      </c>
      <c r="B1705" s="137" t="s">
        <v>12100</v>
      </c>
      <c r="C1705" s="133" t="s">
        <v>4</v>
      </c>
      <c r="D1705" s="138">
        <v>4453.7</v>
      </c>
      <c r="E1705" s="134"/>
      <c r="F1705" s="134"/>
    </row>
    <row r="1706" ht="15.0" customHeight="1">
      <c r="A1706" s="133">
        <v>99275.0</v>
      </c>
      <c r="B1706" s="137" t="s">
        <v>12101</v>
      </c>
      <c r="C1706" s="133" t="s">
        <v>4</v>
      </c>
      <c r="D1706" s="133">
        <v>833.95</v>
      </c>
      <c r="E1706" s="134"/>
      <c r="F1706" s="134"/>
    </row>
    <row r="1707" ht="15.0" customHeight="1">
      <c r="A1707" s="133">
        <v>99276.0</v>
      </c>
      <c r="B1707" s="137" t="s">
        <v>12102</v>
      </c>
      <c r="C1707" s="133" t="s">
        <v>187</v>
      </c>
      <c r="D1707" s="138">
        <v>1920.49</v>
      </c>
      <c r="E1707" s="134"/>
      <c r="F1707" s="134"/>
    </row>
    <row r="1708" ht="15.0" customHeight="1">
      <c r="A1708" s="133">
        <v>99277.0</v>
      </c>
      <c r="B1708" s="137" t="s">
        <v>12103</v>
      </c>
      <c r="C1708" s="133" t="s">
        <v>187</v>
      </c>
      <c r="D1708" s="138">
        <v>1731.94</v>
      </c>
      <c r="E1708" s="134"/>
      <c r="F1708" s="134"/>
    </row>
    <row r="1709" ht="15.0" customHeight="1">
      <c r="A1709" s="133">
        <v>99278.0</v>
      </c>
      <c r="B1709" s="137" t="s">
        <v>12104</v>
      </c>
      <c r="C1709" s="133" t="s">
        <v>187</v>
      </c>
      <c r="D1709" s="133">
        <v>339.75</v>
      </c>
      <c r="E1709" s="134"/>
      <c r="F1709" s="134"/>
    </row>
    <row r="1710" ht="15.0" customHeight="1">
      <c r="A1710" s="133">
        <v>99279.0</v>
      </c>
      <c r="B1710" s="137" t="s">
        <v>12105</v>
      </c>
      <c r="C1710" s="133" t="s">
        <v>4</v>
      </c>
      <c r="D1710" s="138">
        <v>5025.21</v>
      </c>
      <c r="E1710" s="134"/>
      <c r="F1710" s="134"/>
    </row>
    <row r="1711" ht="15.0" customHeight="1">
      <c r="A1711" s="133">
        <v>99280.0</v>
      </c>
      <c r="B1711" s="137" t="s">
        <v>12106</v>
      </c>
      <c r="C1711" s="133" t="s">
        <v>4</v>
      </c>
      <c r="D1711" s="138">
        <v>1796.33</v>
      </c>
      <c r="E1711" s="134"/>
      <c r="F1711" s="134"/>
    </row>
    <row r="1712" ht="15.0" customHeight="1">
      <c r="A1712" s="133">
        <v>99281.0</v>
      </c>
      <c r="B1712" s="137" t="s">
        <v>12107</v>
      </c>
      <c r="C1712" s="133" t="s">
        <v>187</v>
      </c>
      <c r="D1712" s="138">
        <v>1920.49</v>
      </c>
      <c r="E1712" s="134"/>
      <c r="F1712" s="134"/>
    </row>
    <row r="1713" ht="15.0" customHeight="1">
      <c r="A1713" s="133">
        <v>99282.0</v>
      </c>
      <c r="B1713" s="137" t="s">
        <v>12108</v>
      </c>
      <c r="C1713" s="133" t="s">
        <v>187</v>
      </c>
      <c r="D1713" s="138">
        <v>2129.62</v>
      </c>
      <c r="E1713" s="134"/>
      <c r="F1713" s="134"/>
    </row>
    <row r="1714" ht="15.0" customHeight="1">
      <c r="A1714" s="133">
        <v>99283.0</v>
      </c>
      <c r="B1714" s="137" t="s">
        <v>12109</v>
      </c>
      <c r="C1714" s="133" t="s">
        <v>187</v>
      </c>
      <c r="D1714" s="133">
        <v>974.05</v>
      </c>
      <c r="E1714" s="134"/>
      <c r="F1714" s="134"/>
    </row>
    <row r="1715" ht="15.0" customHeight="1">
      <c r="A1715" s="133">
        <v>99284.0</v>
      </c>
      <c r="B1715" s="137" t="s">
        <v>12110</v>
      </c>
      <c r="C1715" s="133" t="s">
        <v>4</v>
      </c>
      <c r="D1715" s="138">
        <v>6265.74</v>
      </c>
      <c r="E1715" s="134"/>
      <c r="F1715" s="134"/>
    </row>
    <row r="1716" ht="15.0" customHeight="1">
      <c r="A1716" s="133">
        <v>99285.0</v>
      </c>
      <c r="B1716" s="137" t="s">
        <v>12111</v>
      </c>
      <c r="C1716" s="133" t="s">
        <v>4</v>
      </c>
      <c r="D1716" s="138">
        <v>1172.96</v>
      </c>
      <c r="E1716" s="134"/>
      <c r="F1716" s="134"/>
    </row>
    <row r="1717" ht="15.0" customHeight="1">
      <c r="A1717" s="133">
        <v>99286.0</v>
      </c>
      <c r="B1717" s="137" t="s">
        <v>12112</v>
      </c>
      <c r="C1717" s="133" t="s">
        <v>4</v>
      </c>
      <c r="D1717" s="138">
        <v>5588.84</v>
      </c>
      <c r="E1717" s="134"/>
      <c r="F1717" s="134"/>
    </row>
    <row r="1718" ht="15.0" customHeight="1">
      <c r="A1718" s="133">
        <v>99287.0</v>
      </c>
      <c r="B1718" s="137" t="s">
        <v>12113</v>
      </c>
      <c r="C1718" s="133" t="s">
        <v>4</v>
      </c>
      <c r="D1718" s="138">
        <v>7898.68</v>
      </c>
      <c r="E1718" s="134"/>
      <c r="F1718" s="134"/>
    </row>
    <row r="1719" ht="15.0" customHeight="1">
      <c r="A1719" s="133">
        <v>99288.0</v>
      </c>
      <c r="B1719" s="137" t="s">
        <v>12114</v>
      </c>
      <c r="C1719" s="133" t="s">
        <v>187</v>
      </c>
      <c r="D1719" s="133">
        <v>448.75</v>
      </c>
      <c r="E1719" s="134"/>
      <c r="F1719" s="134"/>
    </row>
    <row r="1720" ht="15.0" customHeight="1">
      <c r="A1720" s="133">
        <v>99289.0</v>
      </c>
      <c r="B1720" s="137" t="s">
        <v>12115</v>
      </c>
      <c r="C1720" s="133" t="s">
        <v>187</v>
      </c>
      <c r="D1720" s="138">
        <v>2069.06</v>
      </c>
      <c r="E1720" s="134"/>
      <c r="F1720" s="134"/>
    </row>
    <row r="1721" ht="15.0" customHeight="1">
      <c r="A1721" s="133">
        <v>99290.0</v>
      </c>
      <c r="B1721" s="137" t="s">
        <v>12116</v>
      </c>
      <c r="C1721" s="133" t="s">
        <v>4</v>
      </c>
      <c r="D1721" s="138">
        <v>3371.55</v>
      </c>
      <c r="E1721" s="134"/>
      <c r="F1721" s="134"/>
    </row>
    <row r="1722" ht="15.0" customHeight="1">
      <c r="A1722" s="133">
        <v>99291.0</v>
      </c>
      <c r="B1722" s="137" t="s">
        <v>12117</v>
      </c>
      <c r="C1722" s="133" t="s">
        <v>187</v>
      </c>
      <c r="D1722" s="138">
        <v>2109.05</v>
      </c>
      <c r="E1722" s="134"/>
      <c r="F1722" s="134"/>
    </row>
    <row r="1723" ht="15.0" customHeight="1">
      <c r="A1723" s="133">
        <v>99292.0</v>
      </c>
      <c r="B1723" s="137" t="s">
        <v>12118</v>
      </c>
      <c r="C1723" s="133" t="s">
        <v>4</v>
      </c>
      <c r="D1723" s="138">
        <v>2226.36</v>
      </c>
      <c r="E1723" s="134"/>
      <c r="F1723" s="134"/>
    </row>
    <row r="1724" ht="15.0" customHeight="1">
      <c r="A1724" s="133">
        <v>99293.0</v>
      </c>
      <c r="B1724" s="137" t="s">
        <v>12119</v>
      </c>
      <c r="C1724" s="133" t="s">
        <v>187</v>
      </c>
      <c r="D1724" s="138">
        <v>1180.39</v>
      </c>
      <c r="E1724" s="134"/>
      <c r="F1724" s="134"/>
    </row>
    <row r="1725" ht="15.0" customHeight="1">
      <c r="A1725" s="133">
        <v>99294.0</v>
      </c>
      <c r="B1725" s="137" t="s">
        <v>12120</v>
      </c>
      <c r="C1725" s="133" t="s">
        <v>4</v>
      </c>
      <c r="D1725" s="138">
        <v>6883.28</v>
      </c>
      <c r="E1725" s="134"/>
      <c r="F1725" s="134"/>
    </row>
    <row r="1726" ht="15.0" customHeight="1">
      <c r="A1726" s="133">
        <v>99296.0</v>
      </c>
      <c r="B1726" s="137" t="s">
        <v>12121</v>
      </c>
      <c r="C1726" s="133" t="s">
        <v>187</v>
      </c>
      <c r="D1726" s="138">
        <v>2318.13</v>
      </c>
      <c r="E1726" s="134"/>
      <c r="F1726" s="134"/>
    </row>
    <row r="1727" ht="15.0" customHeight="1">
      <c r="A1727" s="133">
        <v>99297.0</v>
      </c>
      <c r="B1727" s="137" t="s">
        <v>12122</v>
      </c>
      <c r="C1727" s="133" t="s">
        <v>187</v>
      </c>
      <c r="D1727" s="138">
        <v>2314.59</v>
      </c>
      <c r="E1727" s="134"/>
      <c r="F1727" s="134"/>
    </row>
    <row r="1728" ht="15.0" customHeight="1">
      <c r="A1728" s="133">
        <v>99298.0</v>
      </c>
      <c r="B1728" s="137" t="s">
        <v>12123</v>
      </c>
      <c r="C1728" s="133" t="s">
        <v>4</v>
      </c>
      <c r="D1728" s="138">
        <v>8929.719999999998</v>
      </c>
      <c r="E1728" s="134"/>
      <c r="F1728" s="134"/>
    </row>
    <row r="1729" ht="15.0" customHeight="1">
      <c r="A1729" s="133">
        <v>99299.0</v>
      </c>
      <c r="B1729" s="137" t="s">
        <v>12124</v>
      </c>
      <c r="C1729" s="133" t="s">
        <v>187</v>
      </c>
      <c r="D1729" s="138">
        <v>2506.66</v>
      </c>
      <c r="E1729" s="134"/>
      <c r="F1729" s="134"/>
    </row>
    <row r="1730" ht="15.0" customHeight="1">
      <c r="A1730" s="133">
        <v>99300.0</v>
      </c>
      <c r="B1730" s="137" t="s">
        <v>12125</v>
      </c>
      <c r="C1730" s="133" t="s">
        <v>4</v>
      </c>
      <c r="D1730" s="138">
        <v>9960.98</v>
      </c>
      <c r="E1730" s="134"/>
      <c r="F1730" s="134"/>
    </row>
    <row r="1731" ht="15.0" customHeight="1">
      <c r="A1731" s="133">
        <v>99301.0</v>
      </c>
      <c r="B1731" s="137" t="s">
        <v>12126</v>
      </c>
      <c r="C1731" s="133" t="s">
        <v>4</v>
      </c>
      <c r="D1731" s="138">
        <v>4961.63</v>
      </c>
      <c r="E1731" s="134"/>
      <c r="F1731" s="134"/>
    </row>
    <row r="1732" ht="15.0" customHeight="1">
      <c r="A1732" s="133">
        <v>99302.0</v>
      </c>
      <c r="B1732" s="137" t="s">
        <v>12127</v>
      </c>
      <c r="C1732" s="133" t="s">
        <v>187</v>
      </c>
      <c r="D1732" s="138">
        <v>2698.77</v>
      </c>
      <c r="E1732" s="134"/>
      <c r="F1732" s="134"/>
    </row>
    <row r="1733" ht="15.0" customHeight="1">
      <c r="A1733" s="133">
        <v>99303.0</v>
      </c>
      <c r="B1733" s="137" t="s">
        <v>12128</v>
      </c>
      <c r="C1733" s="133" t="s">
        <v>4</v>
      </c>
      <c r="D1733" s="138">
        <v>9111.47</v>
      </c>
      <c r="E1733" s="134"/>
      <c r="F1733" s="134"/>
    </row>
    <row r="1734" ht="15.0" customHeight="1">
      <c r="A1734" s="133">
        <v>99304.0</v>
      </c>
      <c r="B1734" s="137" t="s">
        <v>12129</v>
      </c>
      <c r="C1734" s="133" t="s">
        <v>187</v>
      </c>
      <c r="D1734" s="138">
        <v>2510.22</v>
      </c>
      <c r="E1734" s="134"/>
      <c r="F1734" s="134"/>
    </row>
    <row r="1735" ht="15.0" customHeight="1">
      <c r="A1735" s="133">
        <v>99305.0</v>
      </c>
      <c r="B1735" s="137" t="s">
        <v>12130</v>
      </c>
      <c r="C1735" s="133" t="s">
        <v>4</v>
      </c>
      <c r="D1735" s="138">
        <v>10296.04</v>
      </c>
      <c r="E1735" s="134"/>
      <c r="F1735" s="134"/>
    </row>
    <row r="1736" ht="15.0" customHeight="1">
      <c r="A1736" s="133">
        <v>99306.0</v>
      </c>
      <c r="B1736" s="137" t="s">
        <v>12131</v>
      </c>
      <c r="C1736" s="133" t="s">
        <v>187</v>
      </c>
      <c r="D1736" s="138">
        <v>2698.77</v>
      </c>
      <c r="E1736" s="134"/>
      <c r="F1736" s="134"/>
    </row>
    <row r="1737" ht="15.0" customHeight="1">
      <c r="A1737" s="133">
        <v>99307.0</v>
      </c>
      <c r="B1737" s="137" t="s">
        <v>12132</v>
      </c>
      <c r="C1737" s="133" t="s">
        <v>187</v>
      </c>
      <c r="D1737" s="138">
        <v>1815.39</v>
      </c>
      <c r="E1737" s="134"/>
      <c r="F1737" s="134"/>
    </row>
    <row r="1738" ht="15.0" customHeight="1">
      <c r="A1738" s="133">
        <v>99308.0</v>
      </c>
      <c r="B1738" s="137" t="s">
        <v>12133</v>
      </c>
      <c r="C1738" s="133" t="s">
        <v>4</v>
      </c>
      <c r="D1738" s="138">
        <v>11473.45</v>
      </c>
      <c r="E1738" s="134"/>
      <c r="F1738" s="134"/>
    </row>
    <row r="1739" ht="15.0" customHeight="1">
      <c r="A1739" s="133">
        <v>99309.0</v>
      </c>
      <c r="B1739" s="137" t="s">
        <v>12134</v>
      </c>
      <c r="C1739" s="133" t="s">
        <v>187</v>
      </c>
      <c r="D1739" s="138">
        <v>2890.89</v>
      </c>
      <c r="E1739" s="134"/>
      <c r="F1739" s="134"/>
    </row>
    <row r="1740" ht="15.0" customHeight="1">
      <c r="A1740" s="133">
        <v>99310.0</v>
      </c>
      <c r="B1740" s="137" t="s">
        <v>12135</v>
      </c>
      <c r="C1740" s="133" t="s">
        <v>4</v>
      </c>
      <c r="D1740" s="138">
        <v>11664.14</v>
      </c>
      <c r="E1740" s="134"/>
      <c r="F1740" s="134"/>
    </row>
    <row r="1741" ht="15.0" customHeight="1">
      <c r="A1741" s="133">
        <v>99311.0</v>
      </c>
      <c r="B1741" s="137" t="s">
        <v>12136</v>
      </c>
      <c r="C1741" s="133" t="s">
        <v>187</v>
      </c>
      <c r="D1741" s="138">
        <v>2890.89</v>
      </c>
      <c r="E1741" s="134"/>
      <c r="F1741" s="134"/>
    </row>
    <row r="1742" ht="15.0" customHeight="1">
      <c r="A1742" s="133">
        <v>99312.0</v>
      </c>
      <c r="B1742" s="137" t="s">
        <v>12137</v>
      </c>
      <c r="C1742" s="133" t="s">
        <v>4</v>
      </c>
      <c r="D1742" s="138">
        <v>5815.33</v>
      </c>
      <c r="E1742" s="134"/>
      <c r="F1742" s="134"/>
    </row>
    <row r="1743" ht="15.0" customHeight="1">
      <c r="A1743" s="133">
        <v>99313.0</v>
      </c>
      <c r="B1743" s="137" t="s">
        <v>12138</v>
      </c>
      <c r="C1743" s="133" t="s">
        <v>4</v>
      </c>
      <c r="D1743" s="138">
        <v>13000.17</v>
      </c>
      <c r="E1743" s="134"/>
      <c r="F1743" s="134"/>
    </row>
    <row r="1744" ht="15.0" customHeight="1">
      <c r="A1744" s="133">
        <v>99314.0</v>
      </c>
      <c r="B1744" s="137" t="s">
        <v>12139</v>
      </c>
      <c r="C1744" s="133" t="s">
        <v>187</v>
      </c>
      <c r="D1744" s="138">
        <v>3083.0</v>
      </c>
      <c r="E1744" s="134"/>
      <c r="F1744" s="134"/>
    </row>
    <row r="1745" ht="15.0" customHeight="1">
      <c r="A1745" s="133">
        <v>99315.0</v>
      </c>
      <c r="B1745" s="137" t="s">
        <v>12140</v>
      </c>
      <c r="C1745" s="133" t="s">
        <v>4</v>
      </c>
      <c r="D1745" s="138">
        <v>14519.79</v>
      </c>
      <c r="E1745" s="134"/>
      <c r="F1745" s="134"/>
    </row>
    <row r="1746" ht="15.0" customHeight="1">
      <c r="A1746" s="133">
        <v>99317.0</v>
      </c>
      <c r="B1746" s="137" t="s">
        <v>12141</v>
      </c>
      <c r="C1746" s="133" t="s">
        <v>187</v>
      </c>
      <c r="D1746" s="138">
        <v>1937.47</v>
      </c>
      <c r="E1746" s="134"/>
      <c r="F1746" s="134"/>
    </row>
    <row r="1747" ht="15.0" customHeight="1">
      <c r="A1747" s="133">
        <v>99318.0</v>
      </c>
      <c r="B1747" s="137" t="s">
        <v>12142</v>
      </c>
      <c r="C1747" s="133" t="s">
        <v>187</v>
      </c>
      <c r="D1747" s="133">
        <v>248.94</v>
      </c>
      <c r="E1747" s="134"/>
      <c r="F1747" s="134"/>
    </row>
    <row r="1748" ht="15.0" customHeight="1">
      <c r="A1748" s="133">
        <v>99319.0</v>
      </c>
      <c r="B1748" s="137" t="s">
        <v>12143</v>
      </c>
      <c r="C1748" s="133" t="s">
        <v>187</v>
      </c>
      <c r="D1748" s="133">
        <v>780.22</v>
      </c>
      <c r="E1748" s="134"/>
      <c r="F1748" s="134"/>
    </row>
    <row r="1749" ht="15.0" customHeight="1">
      <c r="A1749" s="133">
        <v>99320.0</v>
      </c>
      <c r="B1749" s="137" t="s">
        <v>12144</v>
      </c>
      <c r="C1749" s="133" t="s">
        <v>4</v>
      </c>
      <c r="D1749" s="138">
        <v>6720.98</v>
      </c>
      <c r="E1749" s="134"/>
      <c r="F1749" s="134"/>
    </row>
    <row r="1750" ht="15.0" customHeight="1">
      <c r="A1750" s="133">
        <v>99321.0</v>
      </c>
      <c r="B1750" s="137" t="s">
        <v>12145</v>
      </c>
      <c r="C1750" s="133" t="s">
        <v>187</v>
      </c>
      <c r="D1750" s="138">
        <v>2126.08</v>
      </c>
      <c r="E1750" s="134"/>
      <c r="F1750" s="134"/>
    </row>
    <row r="1751" ht="15.0" customHeight="1">
      <c r="A1751" s="133">
        <v>99322.0</v>
      </c>
      <c r="B1751" s="137" t="s">
        <v>12146</v>
      </c>
      <c r="C1751" s="133" t="s">
        <v>4</v>
      </c>
      <c r="D1751" s="138">
        <v>7581.23</v>
      </c>
      <c r="E1751" s="134"/>
      <c r="F1751" s="134"/>
    </row>
    <row r="1752" ht="15.0" customHeight="1">
      <c r="A1752" s="133">
        <v>99323.0</v>
      </c>
      <c r="B1752" s="137" t="s">
        <v>12147</v>
      </c>
      <c r="C1752" s="133" t="s">
        <v>187</v>
      </c>
      <c r="D1752" s="138">
        <v>2314.59</v>
      </c>
      <c r="E1752" s="134"/>
      <c r="F1752" s="134"/>
    </row>
    <row r="1753" ht="15.0" customHeight="1">
      <c r="A1753" s="133">
        <v>99324.0</v>
      </c>
      <c r="B1753" s="137" t="s">
        <v>12148</v>
      </c>
      <c r="C1753" s="133" t="s">
        <v>4</v>
      </c>
      <c r="D1753" s="138">
        <v>8441.51</v>
      </c>
      <c r="E1753" s="134"/>
      <c r="F1753" s="134"/>
    </row>
    <row r="1754" ht="15.0" customHeight="1">
      <c r="A1754" s="133">
        <v>99325.0</v>
      </c>
      <c r="B1754" s="137" t="s">
        <v>12149</v>
      </c>
      <c r="C1754" s="133" t="s">
        <v>187</v>
      </c>
      <c r="D1754" s="138">
        <v>2506.66</v>
      </c>
      <c r="E1754" s="134"/>
      <c r="F1754" s="134"/>
    </row>
    <row r="1755" ht="15.0" customHeight="1">
      <c r="A1755" s="133">
        <v>99326.0</v>
      </c>
      <c r="B1755" s="137" t="s">
        <v>12150</v>
      </c>
      <c r="C1755" s="133" t="s">
        <v>4</v>
      </c>
      <c r="D1755" s="138">
        <v>6867.26</v>
      </c>
      <c r="E1755" s="134"/>
      <c r="F1755" s="134"/>
    </row>
    <row r="1756" ht="15.0" customHeight="1">
      <c r="A1756" s="133">
        <v>99327.0</v>
      </c>
      <c r="B1756" s="137" t="s">
        <v>12151</v>
      </c>
      <c r="C1756" s="133" t="s">
        <v>187</v>
      </c>
      <c r="D1756" s="138">
        <v>3240.37</v>
      </c>
      <c r="E1756" s="134"/>
      <c r="F1756" s="134"/>
    </row>
    <row r="1757" ht="15.0" customHeight="1">
      <c r="A1757" s="133">
        <v>101800.0</v>
      </c>
      <c r="B1757" s="137" t="s">
        <v>12152</v>
      </c>
      <c r="C1757" s="133" t="s">
        <v>4</v>
      </c>
      <c r="D1757" s="138">
        <v>1203.75</v>
      </c>
      <c r="E1757" s="134"/>
      <c r="F1757" s="134"/>
    </row>
    <row r="1758" ht="15.0" customHeight="1">
      <c r="A1758" s="133">
        <v>101801.0</v>
      </c>
      <c r="B1758" s="137" t="s">
        <v>12153</v>
      </c>
      <c r="C1758" s="133" t="s">
        <v>4</v>
      </c>
      <c r="D1758" s="133">
        <v>860.04</v>
      </c>
      <c r="E1758" s="134"/>
      <c r="F1758" s="134"/>
    </row>
    <row r="1759" ht="15.0" customHeight="1">
      <c r="A1759" s="133">
        <v>101806.0</v>
      </c>
      <c r="B1759" s="137" t="s">
        <v>12154</v>
      </c>
      <c r="C1759" s="133" t="s">
        <v>4</v>
      </c>
      <c r="D1759" s="133">
        <v>464.33</v>
      </c>
      <c r="E1759" s="134"/>
      <c r="F1759" s="134"/>
    </row>
    <row r="1760" ht="15.0" customHeight="1">
      <c r="A1760" s="133">
        <v>101807.0</v>
      </c>
      <c r="B1760" s="137" t="s">
        <v>12155</v>
      </c>
      <c r="C1760" s="133" t="s">
        <v>4</v>
      </c>
      <c r="D1760" s="133">
        <v>400.25</v>
      </c>
      <c r="E1760" s="134"/>
      <c r="F1760" s="134"/>
    </row>
    <row r="1761" ht="15.0" customHeight="1">
      <c r="A1761" s="133">
        <v>101808.0</v>
      </c>
      <c r="B1761" s="137" t="s">
        <v>12156</v>
      </c>
      <c r="C1761" s="133" t="s">
        <v>4</v>
      </c>
      <c r="D1761" s="133">
        <v>448.28</v>
      </c>
      <c r="E1761" s="134"/>
      <c r="F1761" s="134"/>
    </row>
    <row r="1762" ht="15.0" customHeight="1">
      <c r="A1762" s="133">
        <v>101809.0</v>
      </c>
      <c r="B1762" s="137" t="s">
        <v>12157</v>
      </c>
      <c r="C1762" s="133" t="s">
        <v>4</v>
      </c>
      <c r="D1762" s="138">
        <v>2832.47</v>
      </c>
      <c r="E1762" s="134"/>
      <c r="F1762" s="134"/>
    </row>
    <row r="1763" ht="15.0" customHeight="1">
      <c r="A1763" s="133">
        <v>102139.0</v>
      </c>
      <c r="B1763" s="137" t="s">
        <v>12158</v>
      </c>
      <c r="C1763" s="133" t="s">
        <v>4</v>
      </c>
      <c r="D1763" s="138">
        <v>1510.83</v>
      </c>
      <c r="E1763" s="134"/>
      <c r="F1763" s="134"/>
    </row>
    <row r="1764" ht="15.0" customHeight="1">
      <c r="A1764" s="133">
        <v>102141.0</v>
      </c>
      <c r="B1764" s="137" t="s">
        <v>12159</v>
      </c>
      <c r="C1764" s="133" t="s">
        <v>4</v>
      </c>
      <c r="D1764" s="138">
        <v>2402.32</v>
      </c>
      <c r="E1764" s="134"/>
      <c r="F1764" s="134"/>
    </row>
    <row r="1765" ht="15.0" customHeight="1">
      <c r="A1765" s="133">
        <v>102142.0</v>
      </c>
      <c r="B1765" s="137" t="s">
        <v>12160</v>
      </c>
      <c r="C1765" s="133" t="s">
        <v>4</v>
      </c>
      <c r="D1765" s="138">
        <v>2374.59</v>
      </c>
      <c r="E1765" s="134"/>
      <c r="F1765" s="134"/>
    </row>
    <row r="1766" ht="15.0" customHeight="1">
      <c r="A1766" s="133">
        <v>102457.0</v>
      </c>
      <c r="B1766" s="137" t="s">
        <v>12161</v>
      </c>
      <c r="C1766" s="133" t="s">
        <v>4</v>
      </c>
      <c r="D1766" s="138">
        <v>1494.39</v>
      </c>
      <c r="E1766" s="134"/>
      <c r="F1766" s="134"/>
    </row>
    <row r="1767" ht="15.0" customHeight="1">
      <c r="A1767" s="133">
        <v>94263.0</v>
      </c>
      <c r="B1767" s="137" t="s">
        <v>12162</v>
      </c>
      <c r="C1767" s="133" t="s">
        <v>187</v>
      </c>
      <c r="D1767" s="133">
        <v>26.5</v>
      </c>
      <c r="E1767" s="134"/>
      <c r="F1767" s="134"/>
    </row>
    <row r="1768" ht="15.0" customHeight="1">
      <c r="A1768" s="133">
        <v>94264.0</v>
      </c>
      <c r="B1768" s="137" t="s">
        <v>12163</v>
      </c>
      <c r="C1768" s="133" t="s">
        <v>187</v>
      </c>
      <c r="D1768" s="133">
        <v>29.54</v>
      </c>
      <c r="E1768" s="134"/>
      <c r="F1768" s="134"/>
    </row>
    <row r="1769" ht="15.0" customHeight="1">
      <c r="A1769" s="133">
        <v>94265.0</v>
      </c>
      <c r="B1769" s="137" t="s">
        <v>12164</v>
      </c>
      <c r="C1769" s="133" t="s">
        <v>187</v>
      </c>
      <c r="D1769" s="133">
        <v>34.38</v>
      </c>
      <c r="E1769" s="134"/>
      <c r="F1769" s="134"/>
    </row>
    <row r="1770" ht="15.0" customHeight="1">
      <c r="A1770" s="133">
        <v>94266.0</v>
      </c>
      <c r="B1770" s="137" t="s">
        <v>12165</v>
      </c>
      <c r="C1770" s="133" t="s">
        <v>187</v>
      </c>
      <c r="D1770" s="133">
        <v>37.85</v>
      </c>
      <c r="E1770" s="134"/>
      <c r="F1770" s="134"/>
    </row>
    <row r="1771" ht="15.0" customHeight="1">
      <c r="A1771" s="133">
        <v>94267.0</v>
      </c>
      <c r="B1771" s="137" t="s">
        <v>12166</v>
      </c>
      <c r="C1771" s="133" t="s">
        <v>187</v>
      </c>
      <c r="D1771" s="133">
        <v>40.75</v>
      </c>
      <c r="E1771" s="134"/>
      <c r="F1771" s="134"/>
    </row>
    <row r="1772" ht="15.0" customHeight="1">
      <c r="A1772" s="133">
        <v>94268.0</v>
      </c>
      <c r="B1772" s="137" t="s">
        <v>12167</v>
      </c>
      <c r="C1772" s="133" t="s">
        <v>187</v>
      </c>
      <c r="D1772" s="133">
        <v>44.58</v>
      </c>
      <c r="E1772" s="134"/>
      <c r="F1772" s="134"/>
    </row>
    <row r="1773" ht="15.0" customHeight="1">
      <c r="A1773" s="133">
        <v>94269.0</v>
      </c>
      <c r="B1773" s="137" t="s">
        <v>12168</v>
      </c>
      <c r="C1773" s="133" t="s">
        <v>187</v>
      </c>
      <c r="D1773" s="133">
        <v>57.82</v>
      </c>
      <c r="E1773" s="134"/>
      <c r="F1773" s="134"/>
    </row>
    <row r="1774" ht="15.0" customHeight="1">
      <c r="A1774" s="133">
        <v>94270.0</v>
      </c>
      <c r="B1774" s="137" t="s">
        <v>12169</v>
      </c>
      <c r="C1774" s="133" t="s">
        <v>187</v>
      </c>
      <c r="D1774" s="133">
        <v>63.17</v>
      </c>
      <c r="E1774" s="134"/>
      <c r="F1774" s="134"/>
    </row>
    <row r="1775" ht="15.0" customHeight="1">
      <c r="A1775" s="133">
        <v>94271.0</v>
      </c>
      <c r="B1775" s="137" t="s">
        <v>12170</v>
      </c>
      <c r="C1775" s="133" t="s">
        <v>187</v>
      </c>
      <c r="D1775" s="133">
        <v>70.42</v>
      </c>
      <c r="E1775" s="134"/>
      <c r="F1775" s="134"/>
    </row>
    <row r="1776" ht="15.0" customHeight="1">
      <c r="A1776" s="133">
        <v>94272.0</v>
      </c>
      <c r="B1776" s="137" t="s">
        <v>12171</v>
      </c>
      <c r="C1776" s="133" t="s">
        <v>187</v>
      </c>
      <c r="D1776" s="133">
        <v>77.56</v>
      </c>
      <c r="E1776" s="134"/>
      <c r="F1776" s="134"/>
    </row>
    <row r="1777" ht="15.0" customHeight="1">
      <c r="A1777" s="133">
        <v>94273.0</v>
      </c>
      <c r="B1777" s="137" t="s">
        <v>12172</v>
      </c>
      <c r="C1777" s="133" t="s">
        <v>187</v>
      </c>
      <c r="D1777" s="133">
        <v>57.58</v>
      </c>
      <c r="E1777" s="134"/>
      <c r="F1777" s="134"/>
    </row>
    <row r="1778" ht="15.0" customHeight="1">
      <c r="A1778" s="133">
        <v>94274.0</v>
      </c>
      <c r="B1778" s="137" t="s">
        <v>12173</v>
      </c>
      <c r="C1778" s="133" t="s">
        <v>187</v>
      </c>
      <c r="D1778" s="133">
        <v>61.12</v>
      </c>
      <c r="E1778" s="134"/>
      <c r="F1778" s="134"/>
    </row>
    <row r="1779" ht="15.0" customHeight="1">
      <c r="A1779" s="133">
        <v>94275.0</v>
      </c>
      <c r="B1779" s="137" t="s">
        <v>12174</v>
      </c>
      <c r="C1779" s="133" t="s">
        <v>187</v>
      </c>
      <c r="D1779" s="133">
        <v>55.68</v>
      </c>
      <c r="E1779" s="134"/>
      <c r="F1779" s="134"/>
    </row>
    <row r="1780" ht="15.0" customHeight="1">
      <c r="A1780" s="133">
        <v>94276.0</v>
      </c>
      <c r="B1780" s="137" t="s">
        <v>12175</v>
      </c>
      <c r="C1780" s="133" t="s">
        <v>187</v>
      </c>
      <c r="D1780" s="133">
        <v>59.23</v>
      </c>
      <c r="E1780" s="134"/>
      <c r="F1780" s="134"/>
    </row>
    <row r="1781" ht="15.0" customHeight="1">
      <c r="A1781" s="133">
        <v>94277.0</v>
      </c>
      <c r="B1781" s="137" t="s">
        <v>12176</v>
      </c>
      <c r="C1781" s="133" t="s">
        <v>187</v>
      </c>
      <c r="D1781" s="133">
        <v>45.48</v>
      </c>
      <c r="E1781" s="134"/>
      <c r="F1781" s="134"/>
    </row>
    <row r="1782" ht="15.0" customHeight="1">
      <c r="A1782" s="133">
        <v>94278.0</v>
      </c>
      <c r="B1782" s="137" t="s">
        <v>12177</v>
      </c>
      <c r="C1782" s="133" t="s">
        <v>187</v>
      </c>
      <c r="D1782" s="133">
        <v>49.03</v>
      </c>
      <c r="E1782" s="134"/>
      <c r="F1782" s="134"/>
    </row>
    <row r="1783" ht="15.0" customHeight="1">
      <c r="A1783" s="133">
        <v>94279.0</v>
      </c>
      <c r="B1783" s="137" t="s">
        <v>12178</v>
      </c>
      <c r="C1783" s="133" t="s">
        <v>187</v>
      </c>
      <c r="D1783" s="133">
        <v>54.1</v>
      </c>
      <c r="E1783" s="134"/>
      <c r="F1783" s="134"/>
    </row>
    <row r="1784" ht="15.0" customHeight="1">
      <c r="A1784" s="133">
        <v>94280.0</v>
      </c>
      <c r="B1784" s="137" t="s">
        <v>12179</v>
      </c>
      <c r="C1784" s="133" t="s">
        <v>187</v>
      </c>
      <c r="D1784" s="133">
        <v>57.66</v>
      </c>
      <c r="E1784" s="134"/>
      <c r="F1784" s="134"/>
    </row>
    <row r="1785" ht="15.0" customHeight="1">
      <c r="A1785" s="133">
        <v>94281.0</v>
      </c>
      <c r="B1785" s="137" t="s">
        <v>12180</v>
      </c>
      <c r="C1785" s="133" t="s">
        <v>187</v>
      </c>
      <c r="D1785" s="133">
        <v>46.71</v>
      </c>
      <c r="E1785" s="134"/>
      <c r="F1785" s="134"/>
    </row>
    <row r="1786" ht="15.0" customHeight="1">
      <c r="A1786" s="133">
        <v>94282.0</v>
      </c>
      <c r="B1786" s="137" t="s">
        <v>12181</v>
      </c>
      <c r="C1786" s="133" t="s">
        <v>187</v>
      </c>
      <c r="D1786" s="133">
        <v>57.52</v>
      </c>
      <c r="E1786" s="134"/>
      <c r="F1786" s="134"/>
    </row>
    <row r="1787" ht="15.0" customHeight="1">
      <c r="A1787" s="133">
        <v>94283.0</v>
      </c>
      <c r="B1787" s="137" t="s">
        <v>12182</v>
      </c>
      <c r="C1787" s="133" t="s">
        <v>187</v>
      </c>
      <c r="D1787" s="133">
        <v>58.47</v>
      </c>
      <c r="E1787" s="134"/>
      <c r="F1787" s="134"/>
    </row>
    <row r="1788" ht="15.0" customHeight="1">
      <c r="A1788" s="133">
        <v>94284.0</v>
      </c>
      <c r="B1788" s="137" t="s">
        <v>12183</v>
      </c>
      <c r="C1788" s="133" t="s">
        <v>187</v>
      </c>
      <c r="D1788" s="133">
        <v>69.29</v>
      </c>
      <c r="E1788" s="134"/>
      <c r="F1788" s="134"/>
    </row>
    <row r="1789" ht="15.0" customHeight="1">
      <c r="A1789" s="133">
        <v>94285.0</v>
      </c>
      <c r="B1789" s="137" t="s">
        <v>12184</v>
      </c>
      <c r="C1789" s="133" t="s">
        <v>187</v>
      </c>
      <c r="D1789" s="133">
        <v>69.74</v>
      </c>
      <c r="E1789" s="134"/>
      <c r="F1789" s="134"/>
    </row>
    <row r="1790" ht="15.0" customHeight="1">
      <c r="A1790" s="133">
        <v>94286.0</v>
      </c>
      <c r="B1790" s="137" t="s">
        <v>12185</v>
      </c>
      <c r="C1790" s="133" t="s">
        <v>187</v>
      </c>
      <c r="D1790" s="133">
        <v>80.56</v>
      </c>
      <c r="E1790" s="134"/>
      <c r="F1790" s="134"/>
    </row>
    <row r="1791" ht="15.0" customHeight="1">
      <c r="A1791" s="133">
        <v>94287.0</v>
      </c>
      <c r="B1791" s="137" t="s">
        <v>12186</v>
      </c>
      <c r="C1791" s="133" t="s">
        <v>187</v>
      </c>
      <c r="D1791" s="133">
        <v>36.33</v>
      </c>
      <c r="E1791" s="134"/>
      <c r="F1791" s="134"/>
    </row>
    <row r="1792" ht="15.0" customHeight="1">
      <c r="A1792" s="133">
        <v>94288.0</v>
      </c>
      <c r="B1792" s="137" t="s">
        <v>12187</v>
      </c>
      <c r="C1792" s="133" t="s">
        <v>187</v>
      </c>
      <c r="D1792" s="133">
        <v>45.79</v>
      </c>
      <c r="E1792" s="134"/>
      <c r="F1792" s="134"/>
    </row>
    <row r="1793" ht="15.0" customHeight="1">
      <c r="A1793" s="133">
        <v>94289.0</v>
      </c>
      <c r="B1793" s="137" t="s">
        <v>12188</v>
      </c>
      <c r="C1793" s="133" t="s">
        <v>187</v>
      </c>
      <c r="D1793" s="133">
        <v>44.83</v>
      </c>
      <c r="E1793" s="134"/>
      <c r="F1793" s="134"/>
    </row>
    <row r="1794" ht="15.0" customHeight="1">
      <c r="A1794" s="133">
        <v>94290.0</v>
      </c>
      <c r="B1794" s="137" t="s">
        <v>12189</v>
      </c>
      <c r="C1794" s="133" t="s">
        <v>187</v>
      </c>
      <c r="D1794" s="133">
        <v>54.28</v>
      </c>
      <c r="E1794" s="134"/>
      <c r="F1794" s="134"/>
    </row>
    <row r="1795" ht="15.0" customHeight="1">
      <c r="A1795" s="133">
        <v>94291.0</v>
      </c>
      <c r="B1795" s="137" t="s">
        <v>12190</v>
      </c>
      <c r="C1795" s="133" t="s">
        <v>187</v>
      </c>
      <c r="D1795" s="133">
        <v>52.85</v>
      </c>
      <c r="E1795" s="134"/>
      <c r="F1795" s="134"/>
    </row>
    <row r="1796" ht="15.0" customHeight="1">
      <c r="A1796" s="133">
        <v>94292.0</v>
      </c>
      <c r="B1796" s="137" t="s">
        <v>12191</v>
      </c>
      <c r="C1796" s="133" t="s">
        <v>187</v>
      </c>
      <c r="D1796" s="133">
        <v>62.31</v>
      </c>
      <c r="E1796" s="134"/>
      <c r="F1796" s="134"/>
    </row>
    <row r="1797" ht="15.0" customHeight="1">
      <c r="A1797" s="133">
        <v>94293.0</v>
      </c>
      <c r="B1797" s="137" t="s">
        <v>12192</v>
      </c>
      <c r="C1797" s="133" t="s">
        <v>187</v>
      </c>
      <c r="D1797" s="133">
        <v>140.77</v>
      </c>
      <c r="E1797" s="134"/>
      <c r="F1797" s="134"/>
    </row>
    <row r="1798" ht="15.0" customHeight="1">
      <c r="A1798" s="133">
        <v>94294.0</v>
      </c>
      <c r="B1798" s="137" t="s">
        <v>12193</v>
      </c>
      <c r="C1798" s="133" t="s">
        <v>187</v>
      </c>
      <c r="D1798" s="133">
        <v>7.66</v>
      </c>
      <c r="E1798" s="134"/>
      <c r="F1798" s="134"/>
    </row>
    <row r="1799" ht="15.0" customHeight="1">
      <c r="A1799" s="133">
        <v>102727.0</v>
      </c>
      <c r="B1799" s="137" t="s">
        <v>12194</v>
      </c>
      <c r="C1799" s="133" t="s">
        <v>101</v>
      </c>
      <c r="D1799" s="133">
        <v>93.79</v>
      </c>
      <c r="E1799" s="134"/>
      <c r="F1799" s="134"/>
    </row>
    <row r="1800" ht="15.0" customHeight="1">
      <c r="A1800" s="133">
        <v>102728.0</v>
      </c>
      <c r="B1800" s="137" t="s">
        <v>12195</v>
      </c>
      <c r="C1800" s="133" t="s">
        <v>219</v>
      </c>
      <c r="D1800" s="133">
        <v>14.87</v>
      </c>
      <c r="E1800" s="134"/>
      <c r="F1800" s="134"/>
    </row>
    <row r="1801" ht="15.0" customHeight="1">
      <c r="A1801" s="133">
        <v>102729.0</v>
      </c>
      <c r="B1801" s="137" t="s">
        <v>12196</v>
      </c>
      <c r="C1801" s="133" t="s">
        <v>219</v>
      </c>
      <c r="D1801" s="133">
        <v>13.96</v>
      </c>
      <c r="E1801" s="134"/>
      <c r="F1801" s="134"/>
    </row>
    <row r="1802" ht="15.0" customHeight="1">
      <c r="A1802" s="133">
        <v>102730.0</v>
      </c>
      <c r="B1802" s="137" t="s">
        <v>12197</v>
      </c>
      <c r="C1802" s="133" t="s">
        <v>219</v>
      </c>
      <c r="D1802" s="133">
        <v>12.5</v>
      </c>
      <c r="E1802" s="134"/>
      <c r="F1802" s="134"/>
    </row>
    <row r="1803" ht="15.0" customHeight="1">
      <c r="A1803" s="133">
        <v>102731.0</v>
      </c>
      <c r="B1803" s="137" t="s">
        <v>12198</v>
      </c>
      <c r="C1803" s="133" t="s">
        <v>219</v>
      </c>
      <c r="D1803" s="133">
        <v>10.56</v>
      </c>
      <c r="E1803" s="134"/>
      <c r="F1803" s="134"/>
    </row>
    <row r="1804" ht="15.0" customHeight="1">
      <c r="A1804" s="133">
        <v>102732.0</v>
      </c>
      <c r="B1804" s="137" t="s">
        <v>12199</v>
      </c>
      <c r="C1804" s="133" t="s">
        <v>219</v>
      </c>
      <c r="D1804" s="133">
        <v>10.04</v>
      </c>
      <c r="E1804" s="134"/>
      <c r="F1804" s="134"/>
    </row>
    <row r="1805" ht="15.0" customHeight="1">
      <c r="A1805" s="133">
        <v>102733.0</v>
      </c>
      <c r="B1805" s="137" t="s">
        <v>12200</v>
      </c>
      <c r="C1805" s="133" t="s">
        <v>219</v>
      </c>
      <c r="D1805" s="133">
        <v>11.24</v>
      </c>
      <c r="E1805" s="134"/>
      <c r="F1805" s="134"/>
    </row>
    <row r="1806" ht="15.0" customHeight="1">
      <c r="A1806" s="133">
        <v>102734.0</v>
      </c>
      <c r="B1806" s="137" t="s">
        <v>12201</v>
      </c>
      <c r="C1806" s="133" t="s">
        <v>219</v>
      </c>
      <c r="D1806" s="133">
        <v>13.83</v>
      </c>
      <c r="E1806" s="134"/>
      <c r="F1806" s="134"/>
    </row>
    <row r="1807" ht="15.0" customHeight="1">
      <c r="A1807" s="133">
        <v>102735.0</v>
      </c>
      <c r="B1807" s="137" t="s">
        <v>12202</v>
      </c>
      <c r="C1807" s="133" t="s">
        <v>219</v>
      </c>
      <c r="D1807" s="133">
        <v>13.12</v>
      </c>
      <c r="E1807" s="134"/>
      <c r="F1807" s="134"/>
    </row>
    <row r="1808" ht="15.0" customHeight="1">
      <c r="A1808" s="133">
        <v>102736.0</v>
      </c>
      <c r="B1808" s="137" t="s">
        <v>12203</v>
      </c>
      <c r="C1808" s="133" t="s">
        <v>108</v>
      </c>
      <c r="D1808" s="133">
        <v>444.6</v>
      </c>
      <c r="E1808" s="134"/>
      <c r="F1808" s="134"/>
    </row>
    <row r="1809" ht="15.0" customHeight="1">
      <c r="A1809" s="133">
        <v>102737.0</v>
      </c>
      <c r="B1809" s="137" t="s">
        <v>12204</v>
      </c>
      <c r="C1809" s="133" t="s">
        <v>4</v>
      </c>
      <c r="D1809" s="133">
        <v>974.21</v>
      </c>
      <c r="E1809" s="134"/>
      <c r="F1809" s="134"/>
    </row>
    <row r="1810" ht="15.0" customHeight="1">
      <c r="A1810" s="133">
        <v>102738.0</v>
      </c>
      <c r="B1810" s="137" t="s">
        <v>12205</v>
      </c>
      <c r="C1810" s="133" t="s">
        <v>4</v>
      </c>
      <c r="D1810" s="138">
        <v>1988.59</v>
      </c>
      <c r="E1810" s="134"/>
      <c r="F1810" s="134"/>
    </row>
    <row r="1811" ht="15.0" customHeight="1">
      <c r="A1811" s="133">
        <v>102739.0</v>
      </c>
      <c r="B1811" s="137" t="s">
        <v>12206</v>
      </c>
      <c r="C1811" s="133" t="s">
        <v>4</v>
      </c>
      <c r="D1811" s="138">
        <v>3329.11</v>
      </c>
      <c r="E1811" s="134"/>
      <c r="F1811" s="134"/>
    </row>
    <row r="1812" ht="15.0" customHeight="1">
      <c r="A1812" s="133">
        <v>102740.0</v>
      </c>
      <c r="B1812" s="137" t="s">
        <v>12207</v>
      </c>
      <c r="C1812" s="133" t="s">
        <v>4</v>
      </c>
      <c r="D1812" s="138">
        <v>4984.99</v>
      </c>
      <c r="E1812" s="134"/>
      <c r="F1812" s="134"/>
    </row>
    <row r="1813" ht="15.0" customHeight="1">
      <c r="A1813" s="133">
        <v>102741.0</v>
      </c>
      <c r="B1813" s="137" t="s">
        <v>12208</v>
      </c>
      <c r="C1813" s="133" t="s">
        <v>4</v>
      </c>
      <c r="D1813" s="138">
        <v>6988.61</v>
      </c>
      <c r="E1813" s="134"/>
      <c r="F1813" s="134"/>
    </row>
    <row r="1814" ht="15.0" customHeight="1">
      <c r="A1814" s="133">
        <v>102742.0</v>
      </c>
      <c r="B1814" s="137" t="s">
        <v>12209</v>
      </c>
      <c r="C1814" s="133" t="s">
        <v>4</v>
      </c>
      <c r="D1814" s="138">
        <v>12083.08</v>
      </c>
      <c r="E1814" s="134"/>
      <c r="F1814" s="134"/>
    </row>
    <row r="1815" ht="15.0" customHeight="1">
      <c r="A1815" s="133">
        <v>102743.0</v>
      </c>
      <c r="B1815" s="137" t="s">
        <v>12210</v>
      </c>
      <c r="C1815" s="133" t="s">
        <v>4</v>
      </c>
      <c r="D1815" s="138">
        <v>4021.73</v>
      </c>
      <c r="E1815" s="134"/>
      <c r="F1815" s="134"/>
    </row>
    <row r="1816" ht="15.0" customHeight="1">
      <c r="A1816" s="133">
        <v>102744.0</v>
      </c>
      <c r="B1816" s="137" t="s">
        <v>12211</v>
      </c>
      <c r="C1816" s="133" t="s">
        <v>4</v>
      </c>
      <c r="D1816" s="138">
        <v>6019.79</v>
      </c>
      <c r="E1816" s="134"/>
      <c r="F1816" s="134"/>
    </row>
    <row r="1817" ht="15.0" customHeight="1">
      <c r="A1817" s="133">
        <v>102745.0</v>
      </c>
      <c r="B1817" s="137" t="s">
        <v>12212</v>
      </c>
      <c r="C1817" s="133" t="s">
        <v>4</v>
      </c>
      <c r="D1817" s="138">
        <v>8452.04</v>
      </c>
      <c r="E1817" s="134"/>
      <c r="F1817" s="134"/>
    </row>
    <row r="1818" ht="15.0" customHeight="1">
      <c r="A1818" s="133">
        <v>102746.0</v>
      </c>
      <c r="B1818" s="137" t="s">
        <v>12213</v>
      </c>
      <c r="C1818" s="133" t="s">
        <v>4</v>
      </c>
      <c r="D1818" s="138">
        <v>14629.83</v>
      </c>
      <c r="E1818" s="134"/>
      <c r="F1818" s="134"/>
    </row>
    <row r="1819" ht="15.0" customHeight="1">
      <c r="A1819" s="133">
        <v>102747.0</v>
      </c>
      <c r="B1819" s="137" t="s">
        <v>12214</v>
      </c>
      <c r="C1819" s="133" t="s">
        <v>4</v>
      </c>
      <c r="D1819" s="138">
        <v>7458.25</v>
      </c>
      <c r="E1819" s="134"/>
      <c r="F1819" s="134"/>
    </row>
    <row r="1820" ht="15.0" customHeight="1">
      <c r="A1820" s="133">
        <v>102748.0</v>
      </c>
      <c r="B1820" s="137" t="s">
        <v>12215</v>
      </c>
      <c r="C1820" s="133" t="s">
        <v>4</v>
      </c>
      <c r="D1820" s="138">
        <v>10427.5</v>
      </c>
      <c r="E1820" s="134"/>
      <c r="F1820" s="134"/>
    </row>
    <row r="1821" ht="15.0" customHeight="1">
      <c r="A1821" s="133">
        <v>102749.0</v>
      </c>
      <c r="B1821" s="137" t="s">
        <v>12216</v>
      </c>
      <c r="C1821" s="133" t="s">
        <v>4</v>
      </c>
      <c r="D1821" s="138">
        <v>17873.78</v>
      </c>
      <c r="E1821" s="134"/>
      <c r="F1821" s="134"/>
    </row>
    <row r="1822" ht="15.0" customHeight="1">
      <c r="A1822" s="133">
        <v>102750.0</v>
      </c>
      <c r="B1822" s="137" t="s">
        <v>12217</v>
      </c>
      <c r="C1822" s="133" t="s">
        <v>4</v>
      </c>
      <c r="D1822" s="138">
        <v>2422.56</v>
      </c>
      <c r="E1822" s="134"/>
      <c r="F1822" s="134"/>
    </row>
    <row r="1823" ht="15.0" customHeight="1">
      <c r="A1823" s="133">
        <v>102751.0</v>
      </c>
      <c r="B1823" s="137" t="s">
        <v>12218</v>
      </c>
      <c r="C1823" s="133" t="s">
        <v>4</v>
      </c>
      <c r="D1823" s="138">
        <v>4203.57</v>
      </c>
      <c r="E1823" s="134"/>
      <c r="F1823" s="134"/>
    </row>
    <row r="1824" ht="15.0" customHeight="1">
      <c r="A1824" s="133">
        <v>102752.0</v>
      </c>
      <c r="B1824" s="137" t="s">
        <v>12219</v>
      </c>
      <c r="C1824" s="133" t="s">
        <v>4</v>
      </c>
      <c r="D1824" s="138">
        <v>6690.02</v>
      </c>
      <c r="E1824" s="134"/>
      <c r="F1824" s="134"/>
    </row>
    <row r="1825" ht="15.0" customHeight="1">
      <c r="A1825" s="133">
        <v>102753.0</v>
      </c>
      <c r="B1825" s="137" t="s">
        <v>12220</v>
      </c>
      <c r="C1825" s="133" t="s">
        <v>4</v>
      </c>
      <c r="D1825" s="138">
        <v>9895.15</v>
      </c>
      <c r="E1825" s="134"/>
      <c r="F1825" s="134"/>
    </row>
    <row r="1826" ht="15.0" customHeight="1">
      <c r="A1826" s="133">
        <v>102754.0</v>
      </c>
      <c r="B1826" s="137" t="s">
        <v>12221</v>
      </c>
      <c r="C1826" s="133" t="s">
        <v>4</v>
      </c>
      <c r="D1826" s="138">
        <v>18770.2</v>
      </c>
      <c r="E1826" s="134"/>
      <c r="F1826" s="134"/>
    </row>
    <row r="1827" ht="15.0" customHeight="1">
      <c r="A1827" s="133">
        <v>102755.0</v>
      </c>
      <c r="B1827" s="137" t="s">
        <v>12222</v>
      </c>
      <c r="C1827" s="133" t="s">
        <v>4</v>
      </c>
      <c r="D1827" s="138">
        <v>9325.35</v>
      </c>
      <c r="E1827" s="134"/>
      <c r="F1827" s="134"/>
    </row>
    <row r="1828" ht="15.0" customHeight="1">
      <c r="A1828" s="133">
        <v>102756.0</v>
      </c>
      <c r="B1828" s="137" t="s">
        <v>12223</v>
      </c>
      <c r="C1828" s="133" t="s">
        <v>4</v>
      </c>
      <c r="D1828" s="138">
        <v>13838.7</v>
      </c>
      <c r="E1828" s="134"/>
      <c r="F1828" s="134"/>
    </row>
    <row r="1829" ht="15.0" customHeight="1">
      <c r="A1829" s="133">
        <v>102757.0</v>
      </c>
      <c r="B1829" s="137" t="s">
        <v>12224</v>
      </c>
      <c r="C1829" s="133" t="s">
        <v>4</v>
      </c>
      <c r="D1829" s="138">
        <v>25688.99</v>
      </c>
      <c r="E1829" s="134"/>
      <c r="F1829" s="134"/>
    </row>
    <row r="1830" ht="15.0" customHeight="1">
      <c r="A1830" s="133">
        <v>102758.0</v>
      </c>
      <c r="B1830" s="137" t="s">
        <v>12225</v>
      </c>
      <c r="C1830" s="133" t="s">
        <v>4</v>
      </c>
      <c r="D1830" s="138">
        <v>11973.36</v>
      </c>
      <c r="E1830" s="134"/>
      <c r="F1830" s="134"/>
    </row>
    <row r="1831" ht="15.0" customHeight="1">
      <c r="A1831" s="133">
        <v>102759.0</v>
      </c>
      <c r="B1831" s="137" t="s">
        <v>12226</v>
      </c>
      <c r="C1831" s="133" t="s">
        <v>4</v>
      </c>
      <c r="D1831" s="138">
        <v>17801.49</v>
      </c>
      <c r="E1831" s="134"/>
      <c r="F1831" s="134"/>
    </row>
    <row r="1832" ht="15.0" customHeight="1">
      <c r="A1832" s="133">
        <v>102760.0</v>
      </c>
      <c r="B1832" s="137" t="s">
        <v>12227</v>
      </c>
      <c r="C1832" s="133" t="s">
        <v>4</v>
      </c>
      <c r="D1832" s="138">
        <v>32742.33</v>
      </c>
      <c r="E1832" s="134"/>
      <c r="F1832" s="134"/>
    </row>
    <row r="1833" ht="15.0" customHeight="1">
      <c r="A1833" s="133">
        <v>102761.0</v>
      </c>
      <c r="B1833" s="137" t="s">
        <v>12228</v>
      </c>
      <c r="C1833" s="133" t="s">
        <v>4</v>
      </c>
      <c r="D1833" s="138">
        <v>11609.97</v>
      </c>
      <c r="E1833" s="134"/>
      <c r="F1833" s="134"/>
    </row>
    <row r="1834" ht="15.0" customHeight="1">
      <c r="A1834" s="133">
        <v>102762.0</v>
      </c>
      <c r="B1834" s="137" t="s">
        <v>12229</v>
      </c>
      <c r="C1834" s="133" t="s">
        <v>4</v>
      </c>
      <c r="D1834" s="138">
        <v>17859.11</v>
      </c>
      <c r="E1834" s="134"/>
      <c r="F1834" s="134"/>
    </row>
    <row r="1835" ht="15.0" customHeight="1">
      <c r="A1835" s="133">
        <v>102763.0</v>
      </c>
      <c r="B1835" s="137" t="s">
        <v>12230</v>
      </c>
      <c r="C1835" s="133" t="s">
        <v>4</v>
      </c>
      <c r="D1835" s="138">
        <v>24842.96</v>
      </c>
      <c r="E1835" s="134"/>
      <c r="F1835" s="134"/>
    </row>
    <row r="1836" ht="15.0" customHeight="1">
      <c r="A1836" s="133">
        <v>102764.0</v>
      </c>
      <c r="B1836" s="137" t="s">
        <v>12231</v>
      </c>
      <c r="C1836" s="133" t="s">
        <v>4</v>
      </c>
      <c r="D1836" s="138">
        <v>35001.29</v>
      </c>
      <c r="E1836" s="134"/>
      <c r="F1836" s="134"/>
    </row>
    <row r="1837" ht="15.0" customHeight="1">
      <c r="A1837" s="133">
        <v>102765.0</v>
      </c>
      <c r="B1837" s="137" t="s">
        <v>12232</v>
      </c>
      <c r="C1837" s="133" t="s">
        <v>4</v>
      </c>
      <c r="D1837" s="138">
        <v>14388.51</v>
      </c>
      <c r="E1837" s="134"/>
      <c r="F1837" s="134"/>
    </row>
    <row r="1838" ht="15.0" customHeight="1">
      <c r="A1838" s="133">
        <v>102766.0</v>
      </c>
      <c r="B1838" s="137" t="s">
        <v>12233</v>
      </c>
      <c r="C1838" s="133" t="s">
        <v>4</v>
      </c>
      <c r="D1838" s="138">
        <v>21572.39</v>
      </c>
      <c r="E1838" s="134"/>
      <c r="F1838" s="134"/>
    </row>
    <row r="1839" ht="15.0" customHeight="1">
      <c r="A1839" s="133">
        <v>102767.0</v>
      </c>
      <c r="B1839" s="137" t="s">
        <v>12234</v>
      </c>
      <c r="C1839" s="133" t="s">
        <v>4</v>
      </c>
      <c r="D1839" s="138">
        <v>30269.29</v>
      </c>
      <c r="E1839" s="134"/>
      <c r="F1839" s="134"/>
    </row>
    <row r="1840" ht="15.0" customHeight="1">
      <c r="A1840" s="133">
        <v>102768.0</v>
      </c>
      <c r="B1840" s="137" t="s">
        <v>12235</v>
      </c>
      <c r="C1840" s="133" t="s">
        <v>4</v>
      </c>
      <c r="D1840" s="138">
        <v>42305.11</v>
      </c>
      <c r="E1840" s="134"/>
      <c r="F1840" s="134"/>
    </row>
    <row r="1841" ht="15.0" customHeight="1">
      <c r="A1841" s="133">
        <v>102769.0</v>
      </c>
      <c r="B1841" s="137" t="s">
        <v>12236</v>
      </c>
      <c r="C1841" s="133" t="s">
        <v>4</v>
      </c>
      <c r="D1841" s="138">
        <v>16551.66</v>
      </c>
      <c r="E1841" s="134"/>
      <c r="F1841" s="134"/>
    </row>
    <row r="1842" ht="15.0" customHeight="1">
      <c r="A1842" s="133">
        <v>102770.0</v>
      </c>
      <c r="B1842" s="137" t="s">
        <v>12237</v>
      </c>
      <c r="C1842" s="133" t="s">
        <v>4</v>
      </c>
      <c r="D1842" s="138">
        <v>25340.82</v>
      </c>
      <c r="E1842" s="134"/>
      <c r="F1842" s="134"/>
    </row>
    <row r="1843" ht="15.0" customHeight="1">
      <c r="A1843" s="133">
        <v>102771.0</v>
      </c>
      <c r="B1843" s="137" t="s">
        <v>12238</v>
      </c>
      <c r="C1843" s="133" t="s">
        <v>4</v>
      </c>
      <c r="D1843" s="138">
        <v>35534.33</v>
      </c>
      <c r="E1843" s="134"/>
      <c r="F1843" s="134"/>
    </row>
    <row r="1844" ht="15.0" customHeight="1">
      <c r="A1844" s="133">
        <v>102772.0</v>
      </c>
      <c r="B1844" s="137" t="s">
        <v>12239</v>
      </c>
      <c r="C1844" s="133" t="s">
        <v>4</v>
      </c>
      <c r="D1844" s="138">
        <v>50134.63</v>
      </c>
      <c r="E1844" s="134"/>
      <c r="F1844" s="134"/>
    </row>
    <row r="1845" ht="15.0" customHeight="1">
      <c r="A1845" s="133">
        <v>102773.0</v>
      </c>
      <c r="B1845" s="137" t="s">
        <v>12240</v>
      </c>
      <c r="C1845" s="133" t="s">
        <v>4</v>
      </c>
      <c r="D1845" s="138">
        <v>7094.14</v>
      </c>
      <c r="E1845" s="134"/>
      <c r="F1845" s="134"/>
    </row>
    <row r="1846" ht="15.0" customHeight="1">
      <c r="A1846" s="133">
        <v>102774.0</v>
      </c>
      <c r="B1846" s="137" t="s">
        <v>12241</v>
      </c>
      <c r="C1846" s="133" t="s">
        <v>4</v>
      </c>
      <c r="D1846" s="138">
        <v>7094.14</v>
      </c>
      <c r="E1846" s="134"/>
      <c r="F1846" s="134"/>
    </row>
    <row r="1847" ht="15.0" customHeight="1">
      <c r="A1847" s="133">
        <v>102775.0</v>
      </c>
      <c r="B1847" s="137" t="s">
        <v>12242</v>
      </c>
      <c r="C1847" s="133" t="s">
        <v>4</v>
      </c>
      <c r="D1847" s="138">
        <v>10616.62</v>
      </c>
      <c r="E1847" s="134"/>
      <c r="F1847" s="134"/>
    </row>
    <row r="1848" ht="15.0" customHeight="1">
      <c r="A1848" s="133">
        <v>102776.0</v>
      </c>
      <c r="B1848" s="137" t="s">
        <v>12243</v>
      </c>
      <c r="C1848" s="133" t="s">
        <v>4</v>
      </c>
      <c r="D1848" s="138">
        <v>10616.62</v>
      </c>
      <c r="E1848" s="134"/>
      <c r="F1848" s="134"/>
    </row>
    <row r="1849" ht="15.0" customHeight="1">
      <c r="A1849" s="133">
        <v>102777.0</v>
      </c>
      <c r="B1849" s="137" t="s">
        <v>12244</v>
      </c>
      <c r="C1849" s="133" t="s">
        <v>4</v>
      </c>
      <c r="D1849" s="138">
        <v>16086.3</v>
      </c>
      <c r="E1849" s="134"/>
      <c r="F1849" s="134"/>
    </row>
    <row r="1850" ht="15.0" customHeight="1">
      <c r="A1850" s="133">
        <v>102778.0</v>
      </c>
      <c r="B1850" s="137" t="s">
        <v>12245</v>
      </c>
      <c r="C1850" s="133" t="s">
        <v>4</v>
      </c>
      <c r="D1850" s="138">
        <v>24154.1</v>
      </c>
      <c r="E1850" s="134"/>
      <c r="F1850" s="134"/>
    </row>
    <row r="1851" ht="15.0" customHeight="1">
      <c r="A1851" s="133">
        <v>102779.0</v>
      </c>
      <c r="B1851" s="137" t="s">
        <v>12246</v>
      </c>
      <c r="C1851" s="133" t="s">
        <v>4</v>
      </c>
      <c r="D1851" s="138">
        <v>7094.14</v>
      </c>
      <c r="E1851" s="134"/>
      <c r="F1851" s="134"/>
    </row>
    <row r="1852" ht="15.0" customHeight="1">
      <c r="A1852" s="133">
        <v>102780.0</v>
      </c>
      <c r="B1852" s="137" t="s">
        <v>12247</v>
      </c>
      <c r="C1852" s="133" t="s">
        <v>4</v>
      </c>
      <c r="D1852" s="138">
        <v>8160.72</v>
      </c>
      <c r="E1852" s="134"/>
      <c r="F1852" s="134"/>
    </row>
    <row r="1853" ht="15.0" customHeight="1">
      <c r="A1853" s="133">
        <v>102781.0</v>
      </c>
      <c r="B1853" s="137" t="s">
        <v>12248</v>
      </c>
      <c r="C1853" s="133" t="s">
        <v>4</v>
      </c>
      <c r="D1853" s="138">
        <v>12123.51</v>
      </c>
      <c r="E1853" s="134"/>
      <c r="F1853" s="134"/>
    </row>
    <row r="1854" ht="15.0" customHeight="1">
      <c r="A1854" s="133">
        <v>102782.0</v>
      </c>
      <c r="B1854" s="137" t="s">
        <v>12249</v>
      </c>
      <c r="C1854" s="133" t="s">
        <v>4</v>
      </c>
      <c r="D1854" s="138">
        <v>13521.6</v>
      </c>
      <c r="E1854" s="134"/>
      <c r="F1854" s="134"/>
    </row>
    <row r="1855" ht="15.0" customHeight="1">
      <c r="A1855" s="133">
        <v>102783.0</v>
      </c>
      <c r="B1855" s="137" t="s">
        <v>12250</v>
      </c>
      <c r="C1855" s="133" t="s">
        <v>4</v>
      </c>
      <c r="D1855" s="138">
        <v>17924.7</v>
      </c>
      <c r="E1855" s="134"/>
      <c r="F1855" s="134"/>
    </row>
    <row r="1856" ht="15.0" customHeight="1">
      <c r="A1856" s="133">
        <v>102784.0</v>
      </c>
      <c r="B1856" s="137" t="s">
        <v>12251</v>
      </c>
      <c r="C1856" s="133" t="s">
        <v>4</v>
      </c>
      <c r="D1856" s="138">
        <v>28188.0</v>
      </c>
      <c r="E1856" s="134"/>
      <c r="F1856" s="134"/>
    </row>
    <row r="1857" ht="15.0" customHeight="1">
      <c r="A1857" s="133">
        <v>102785.0</v>
      </c>
      <c r="B1857" s="137" t="s">
        <v>12252</v>
      </c>
      <c r="C1857" s="133" t="s">
        <v>4</v>
      </c>
      <c r="D1857" s="138">
        <v>8160.72</v>
      </c>
      <c r="E1857" s="134"/>
      <c r="F1857" s="134"/>
    </row>
    <row r="1858" ht="15.0" customHeight="1">
      <c r="A1858" s="133">
        <v>102786.0</v>
      </c>
      <c r="B1858" s="137" t="s">
        <v>12253</v>
      </c>
      <c r="C1858" s="133" t="s">
        <v>4</v>
      </c>
      <c r="D1858" s="138">
        <v>9118.5</v>
      </c>
      <c r="E1858" s="134"/>
      <c r="F1858" s="134"/>
    </row>
    <row r="1859" ht="15.0" customHeight="1">
      <c r="A1859" s="133">
        <v>102787.0</v>
      </c>
      <c r="B1859" s="137" t="s">
        <v>12254</v>
      </c>
      <c r="C1859" s="133" t="s">
        <v>4</v>
      </c>
      <c r="D1859" s="138">
        <v>13521.6</v>
      </c>
      <c r="E1859" s="134"/>
      <c r="F1859" s="134"/>
    </row>
    <row r="1860" ht="15.0" customHeight="1">
      <c r="A1860" s="133">
        <v>102788.0</v>
      </c>
      <c r="B1860" s="137" t="s">
        <v>12255</v>
      </c>
      <c r="C1860" s="133" t="s">
        <v>4</v>
      </c>
      <c r="D1860" s="138">
        <v>14899.29</v>
      </c>
      <c r="E1860" s="134"/>
      <c r="F1860" s="134"/>
    </row>
    <row r="1861" ht="15.0" customHeight="1">
      <c r="A1861" s="133">
        <v>102789.0</v>
      </c>
      <c r="B1861" s="137" t="s">
        <v>12256</v>
      </c>
      <c r="C1861" s="133" t="s">
        <v>4</v>
      </c>
      <c r="D1861" s="138">
        <v>19640.7</v>
      </c>
      <c r="E1861" s="134"/>
      <c r="F1861" s="134"/>
    </row>
    <row r="1862" ht="15.0" customHeight="1">
      <c r="A1862" s="133">
        <v>102790.0</v>
      </c>
      <c r="B1862" s="137" t="s">
        <v>12257</v>
      </c>
      <c r="C1862" s="133" t="s">
        <v>4</v>
      </c>
      <c r="D1862" s="138">
        <v>32561.9</v>
      </c>
      <c r="E1862" s="134"/>
      <c r="F1862" s="134"/>
    </row>
    <row r="1863" ht="15.0" customHeight="1">
      <c r="A1863" s="133">
        <v>102791.0</v>
      </c>
      <c r="B1863" s="137" t="s">
        <v>12258</v>
      </c>
      <c r="C1863" s="133" t="s">
        <v>4</v>
      </c>
      <c r="D1863" s="138">
        <v>26029.8</v>
      </c>
      <c r="E1863" s="134"/>
      <c r="F1863" s="134"/>
    </row>
    <row r="1864" ht="15.0" customHeight="1">
      <c r="A1864" s="133">
        <v>102792.0</v>
      </c>
      <c r="B1864" s="137" t="s">
        <v>12259</v>
      </c>
      <c r="C1864" s="133" t="s">
        <v>4</v>
      </c>
      <c r="D1864" s="138">
        <v>42441.95</v>
      </c>
      <c r="E1864" s="134"/>
      <c r="F1864" s="134"/>
    </row>
    <row r="1865" ht="15.0" customHeight="1">
      <c r="A1865" s="133">
        <v>102793.0</v>
      </c>
      <c r="B1865" s="137" t="s">
        <v>12260</v>
      </c>
      <c r="C1865" s="133" t="s">
        <v>4</v>
      </c>
      <c r="D1865" s="138">
        <v>57260.78</v>
      </c>
      <c r="E1865" s="134"/>
      <c r="F1865" s="134"/>
    </row>
    <row r="1866" ht="15.0" customHeight="1">
      <c r="A1866" s="133">
        <v>102794.0</v>
      </c>
      <c r="B1866" s="137" t="s">
        <v>12261</v>
      </c>
      <c r="C1866" s="133" t="s">
        <v>4</v>
      </c>
      <c r="D1866" s="138">
        <v>82181.92999999998</v>
      </c>
      <c r="E1866" s="134"/>
      <c r="F1866" s="134"/>
    </row>
    <row r="1867" ht="15.0" customHeight="1">
      <c r="A1867" s="133">
        <v>102795.0</v>
      </c>
      <c r="B1867" s="137" t="s">
        <v>12262</v>
      </c>
      <c r="C1867" s="133" t="s">
        <v>4</v>
      </c>
      <c r="D1867" s="138">
        <v>27748.24</v>
      </c>
      <c r="E1867" s="134"/>
      <c r="F1867" s="134"/>
    </row>
    <row r="1868" ht="15.0" customHeight="1">
      <c r="A1868" s="133">
        <v>102796.0</v>
      </c>
      <c r="B1868" s="137" t="s">
        <v>12263</v>
      </c>
      <c r="C1868" s="133" t="s">
        <v>4</v>
      </c>
      <c r="D1868" s="138">
        <v>44879.03</v>
      </c>
      <c r="E1868" s="134"/>
      <c r="F1868" s="134"/>
    </row>
    <row r="1869" ht="15.0" customHeight="1">
      <c r="A1869" s="133">
        <v>102797.0</v>
      </c>
      <c r="B1869" s="137" t="s">
        <v>12264</v>
      </c>
      <c r="C1869" s="133" t="s">
        <v>4</v>
      </c>
      <c r="D1869" s="138">
        <v>63659.87</v>
      </c>
      <c r="E1869" s="134"/>
      <c r="F1869" s="134"/>
    </row>
    <row r="1870" ht="15.0" customHeight="1">
      <c r="A1870" s="133">
        <v>102798.0</v>
      </c>
      <c r="B1870" s="137" t="s">
        <v>12265</v>
      </c>
      <c r="C1870" s="133" t="s">
        <v>4</v>
      </c>
      <c r="D1870" s="138">
        <v>78020.85</v>
      </c>
      <c r="E1870" s="134"/>
      <c r="F1870" s="134"/>
    </row>
    <row r="1871" ht="15.0" customHeight="1">
      <c r="A1871" s="133">
        <v>102799.0</v>
      </c>
      <c r="B1871" s="137" t="s">
        <v>12266</v>
      </c>
      <c r="C1871" s="133" t="s">
        <v>4</v>
      </c>
      <c r="D1871" s="138">
        <v>28335.32</v>
      </c>
      <c r="E1871" s="134"/>
      <c r="F1871" s="134"/>
    </row>
    <row r="1872" ht="15.0" customHeight="1">
      <c r="A1872" s="133">
        <v>102800.0</v>
      </c>
      <c r="B1872" s="137" t="s">
        <v>12267</v>
      </c>
      <c r="C1872" s="133" t="s">
        <v>4</v>
      </c>
      <c r="D1872" s="138">
        <v>49237.72</v>
      </c>
      <c r="E1872" s="134"/>
      <c r="F1872" s="134"/>
    </row>
    <row r="1873" ht="15.0" customHeight="1">
      <c r="A1873" s="133">
        <v>102801.0</v>
      </c>
      <c r="B1873" s="137" t="s">
        <v>12268</v>
      </c>
      <c r="C1873" s="133" t="s">
        <v>4</v>
      </c>
      <c r="D1873" s="138">
        <v>69003.54</v>
      </c>
      <c r="E1873" s="134"/>
      <c r="F1873" s="134"/>
    </row>
    <row r="1874" ht="15.0" customHeight="1">
      <c r="A1874" s="133">
        <v>102802.0</v>
      </c>
      <c r="B1874" s="137" t="s">
        <v>12269</v>
      </c>
      <c r="C1874" s="133" t="s">
        <v>4</v>
      </c>
      <c r="D1874" s="138">
        <v>82802.64</v>
      </c>
      <c r="E1874" s="134"/>
      <c r="F1874" s="134"/>
    </row>
    <row r="1875" ht="15.0" customHeight="1">
      <c r="A1875" s="133">
        <v>101570.0</v>
      </c>
      <c r="B1875" s="137" t="s">
        <v>12270</v>
      </c>
      <c r="C1875" s="133" t="s">
        <v>101</v>
      </c>
      <c r="D1875" s="133">
        <v>25.3</v>
      </c>
      <c r="E1875" s="134"/>
      <c r="F1875" s="134"/>
    </row>
    <row r="1876" ht="15.0" customHeight="1">
      <c r="A1876" s="133">
        <v>101571.0</v>
      </c>
      <c r="B1876" s="137" t="s">
        <v>12271</v>
      </c>
      <c r="C1876" s="133" t="s">
        <v>101</v>
      </c>
      <c r="D1876" s="133">
        <v>32.28</v>
      </c>
      <c r="E1876" s="134"/>
      <c r="F1876" s="134"/>
    </row>
    <row r="1877" ht="15.0" customHeight="1">
      <c r="A1877" s="133">
        <v>101572.0</v>
      </c>
      <c r="B1877" s="137" t="s">
        <v>12272</v>
      </c>
      <c r="C1877" s="133" t="s">
        <v>101</v>
      </c>
      <c r="D1877" s="133">
        <v>20.37</v>
      </c>
      <c r="E1877" s="134"/>
      <c r="F1877" s="134"/>
    </row>
    <row r="1878" ht="15.0" customHeight="1">
      <c r="A1878" s="133">
        <v>101573.0</v>
      </c>
      <c r="B1878" s="137" t="s">
        <v>12273</v>
      </c>
      <c r="C1878" s="133" t="s">
        <v>101</v>
      </c>
      <c r="D1878" s="133">
        <v>27.36</v>
      </c>
      <c r="E1878" s="134"/>
      <c r="F1878" s="134"/>
    </row>
    <row r="1879" ht="15.0" customHeight="1">
      <c r="A1879" s="133">
        <v>101574.0</v>
      </c>
      <c r="B1879" s="137" t="s">
        <v>12274</v>
      </c>
      <c r="C1879" s="133" t="s">
        <v>101</v>
      </c>
      <c r="D1879" s="133">
        <v>16.55</v>
      </c>
      <c r="E1879" s="134"/>
      <c r="F1879" s="134"/>
    </row>
    <row r="1880" ht="15.0" customHeight="1">
      <c r="A1880" s="133">
        <v>101575.0</v>
      </c>
      <c r="B1880" s="137" t="s">
        <v>12275</v>
      </c>
      <c r="C1880" s="133" t="s">
        <v>101</v>
      </c>
      <c r="D1880" s="133">
        <v>23.67</v>
      </c>
      <c r="E1880" s="134"/>
      <c r="F1880" s="134"/>
    </row>
    <row r="1881" ht="15.0" customHeight="1">
      <c r="A1881" s="133">
        <v>101576.0</v>
      </c>
      <c r="B1881" s="137" t="s">
        <v>12276</v>
      </c>
      <c r="C1881" s="133" t="s">
        <v>101</v>
      </c>
      <c r="D1881" s="133">
        <v>52.93</v>
      </c>
      <c r="E1881" s="134"/>
      <c r="F1881" s="134"/>
    </row>
    <row r="1882" ht="15.0" customHeight="1">
      <c r="A1882" s="133">
        <v>101577.0</v>
      </c>
      <c r="B1882" s="137" t="s">
        <v>12277</v>
      </c>
      <c r="C1882" s="133" t="s">
        <v>101</v>
      </c>
      <c r="D1882" s="133">
        <v>61.88</v>
      </c>
      <c r="E1882" s="134"/>
      <c r="F1882" s="134"/>
    </row>
    <row r="1883" ht="15.0" customHeight="1">
      <c r="A1883" s="133">
        <v>101578.0</v>
      </c>
      <c r="B1883" s="137" t="s">
        <v>12278</v>
      </c>
      <c r="C1883" s="133" t="s">
        <v>101</v>
      </c>
      <c r="D1883" s="133">
        <v>45.24</v>
      </c>
      <c r="E1883" s="134"/>
      <c r="F1883" s="134"/>
    </row>
    <row r="1884" ht="15.0" customHeight="1">
      <c r="A1884" s="133">
        <v>101579.0</v>
      </c>
      <c r="B1884" s="137" t="s">
        <v>12279</v>
      </c>
      <c r="C1884" s="133" t="s">
        <v>101</v>
      </c>
      <c r="D1884" s="133">
        <v>54.18</v>
      </c>
      <c r="E1884" s="134"/>
      <c r="F1884" s="134"/>
    </row>
    <row r="1885" ht="15.0" customHeight="1">
      <c r="A1885" s="133">
        <v>101580.0</v>
      </c>
      <c r="B1885" s="137" t="s">
        <v>12280</v>
      </c>
      <c r="C1885" s="133" t="s">
        <v>101</v>
      </c>
      <c r="D1885" s="133">
        <v>43.06</v>
      </c>
      <c r="E1885" s="134"/>
      <c r="F1885" s="134"/>
    </row>
    <row r="1886" ht="15.0" customHeight="1">
      <c r="A1886" s="133">
        <v>101581.0</v>
      </c>
      <c r="B1886" s="137" t="s">
        <v>12281</v>
      </c>
      <c r="C1886" s="133" t="s">
        <v>101</v>
      </c>
      <c r="D1886" s="133">
        <v>52.14</v>
      </c>
      <c r="E1886" s="134"/>
      <c r="F1886" s="134"/>
    </row>
    <row r="1887" ht="15.0" customHeight="1">
      <c r="A1887" s="133">
        <v>101582.0</v>
      </c>
      <c r="B1887" s="137" t="s">
        <v>12282</v>
      </c>
      <c r="C1887" s="133" t="s">
        <v>101</v>
      </c>
      <c r="D1887" s="133">
        <v>88.38</v>
      </c>
      <c r="E1887" s="134"/>
      <c r="F1887" s="134"/>
    </row>
    <row r="1888" ht="15.0" customHeight="1">
      <c r="A1888" s="133">
        <v>101583.0</v>
      </c>
      <c r="B1888" s="137" t="s">
        <v>12283</v>
      </c>
      <c r="C1888" s="133" t="s">
        <v>101</v>
      </c>
      <c r="D1888" s="133">
        <v>102.33</v>
      </c>
      <c r="E1888" s="134"/>
      <c r="F1888" s="134"/>
    </row>
    <row r="1889" ht="15.0" customHeight="1">
      <c r="A1889" s="133">
        <v>101584.0</v>
      </c>
      <c r="B1889" s="137" t="s">
        <v>12284</v>
      </c>
      <c r="C1889" s="133" t="s">
        <v>101</v>
      </c>
      <c r="D1889" s="133">
        <v>74.92</v>
      </c>
      <c r="E1889" s="134"/>
      <c r="F1889" s="134"/>
    </row>
    <row r="1890" ht="15.0" customHeight="1">
      <c r="A1890" s="133">
        <v>101585.0</v>
      </c>
      <c r="B1890" s="137" t="s">
        <v>12285</v>
      </c>
      <c r="C1890" s="133" t="s">
        <v>101</v>
      </c>
      <c r="D1890" s="133">
        <v>88.87</v>
      </c>
      <c r="E1890" s="134"/>
      <c r="F1890" s="134"/>
    </row>
    <row r="1891" ht="15.0" customHeight="1">
      <c r="A1891" s="133">
        <v>101586.0</v>
      </c>
      <c r="B1891" s="137" t="s">
        <v>12286</v>
      </c>
      <c r="C1891" s="133" t="s">
        <v>101</v>
      </c>
      <c r="D1891" s="133">
        <v>69.13</v>
      </c>
      <c r="E1891" s="134"/>
      <c r="F1891" s="134"/>
    </row>
    <row r="1892" ht="15.0" customHeight="1">
      <c r="A1892" s="133">
        <v>101587.0</v>
      </c>
      <c r="B1892" s="137" t="s">
        <v>12287</v>
      </c>
      <c r="C1892" s="133" t="s">
        <v>101</v>
      </c>
      <c r="D1892" s="133">
        <v>83.21</v>
      </c>
      <c r="E1892" s="134"/>
      <c r="F1892" s="134"/>
    </row>
    <row r="1893" ht="15.0" customHeight="1">
      <c r="A1893" s="133">
        <v>101588.0</v>
      </c>
      <c r="B1893" s="137" t="s">
        <v>12288</v>
      </c>
      <c r="C1893" s="133" t="s">
        <v>101</v>
      </c>
      <c r="D1893" s="133">
        <v>81.51</v>
      </c>
      <c r="E1893" s="134"/>
      <c r="F1893" s="134"/>
    </row>
    <row r="1894" ht="15.0" customHeight="1">
      <c r="A1894" s="133">
        <v>101589.0</v>
      </c>
      <c r="B1894" s="137" t="s">
        <v>12289</v>
      </c>
      <c r="C1894" s="133" t="s">
        <v>101</v>
      </c>
      <c r="D1894" s="133">
        <v>116.89</v>
      </c>
      <c r="E1894" s="134"/>
      <c r="F1894" s="134"/>
    </row>
    <row r="1895" ht="15.0" customHeight="1">
      <c r="A1895" s="133">
        <v>101590.0</v>
      </c>
      <c r="B1895" s="137" t="s">
        <v>12290</v>
      </c>
      <c r="C1895" s="133" t="s">
        <v>101</v>
      </c>
      <c r="D1895" s="133">
        <v>62.67</v>
      </c>
      <c r="E1895" s="134"/>
      <c r="F1895" s="134"/>
    </row>
    <row r="1896" ht="15.0" customHeight="1">
      <c r="A1896" s="133">
        <v>101591.0</v>
      </c>
      <c r="B1896" s="137" t="s">
        <v>12291</v>
      </c>
      <c r="C1896" s="133" t="s">
        <v>101</v>
      </c>
      <c r="D1896" s="133">
        <v>98.07</v>
      </c>
      <c r="E1896" s="134"/>
      <c r="F1896" s="134"/>
    </row>
    <row r="1897" ht="15.0" customHeight="1">
      <c r="A1897" s="133">
        <v>101592.0</v>
      </c>
      <c r="B1897" s="137" t="s">
        <v>12292</v>
      </c>
      <c r="C1897" s="133" t="s">
        <v>101</v>
      </c>
      <c r="D1897" s="133">
        <v>46.54</v>
      </c>
      <c r="E1897" s="134"/>
      <c r="F1897" s="134"/>
    </row>
    <row r="1898" ht="15.0" customHeight="1">
      <c r="A1898" s="133">
        <v>101593.0</v>
      </c>
      <c r="B1898" s="137" t="s">
        <v>12293</v>
      </c>
      <c r="C1898" s="133" t="s">
        <v>101</v>
      </c>
      <c r="D1898" s="133">
        <v>82.03</v>
      </c>
      <c r="E1898" s="134"/>
      <c r="F1898" s="134"/>
    </row>
    <row r="1899" ht="15.0" customHeight="1">
      <c r="A1899" s="133">
        <v>101600.0</v>
      </c>
      <c r="B1899" s="137" t="s">
        <v>12294</v>
      </c>
      <c r="C1899" s="133" t="s">
        <v>101</v>
      </c>
      <c r="D1899" s="133">
        <v>14.53</v>
      </c>
      <c r="E1899" s="134"/>
      <c r="F1899" s="134"/>
    </row>
    <row r="1900" ht="15.0" customHeight="1">
      <c r="A1900" s="133">
        <v>101601.0</v>
      </c>
      <c r="B1900" s="137" t="s">
        <v>12295</v>
      </c>
      <c r="C1900" s="133" t="s">
        <v>101</v>
      </c>
      <c r="D1900" s="133">
        <v>21.49</v>
      </c>
      <c r="E1900" s="134"/>
      <c r="F1900" s="134"/>
    </row>
    <row r="1901" ht="15.0" customHeight="1">
      <c r="A1901" s="133">
        <v>101602.0</v>
      </c>
      <c r="B1901" s="137" t="s">
        <v>12296</v>
      </c>
      <c r="C1901" s="133" t="s">
        <v>101</v>
      </c>
      <c r="D1901" s="133">
        <v>10.76</v>
      </c>
      <c r="E1901" s="134"/>
      <c r="F1901" s="134"/>
    </row>
    <row r="1902" ht="15.0" customHeight="1">
      <c r="A1902" s="133">
        <v>101603.0</v>
      </c>
      <c r="B1902" s="137" t="s">
        <v>12297</v>
      </c>
      <c r="C1902" s="133" t="s">
        <v>101</v>
      </c>
      <c r="D1902" s="133">
        <v>17.74</v>
      </c>
      <c r="E1902" s="134"/>
      <c r="F1902" s="134"/>
    </row>
    <row r="1903" ht="15.0" customHeight="1">
      <c r="A1903" s="133">
        <v>101604.0</v>
      </c>
      <c r="B1903" s="137" t="s">
        <v>12298</v>
      </c>
      <c r="C1903" s="133" t="s">
        <v>101</v>
      </c>
      <c r="D1903" s="133">
        <v>7.04</v>
      </c>
      <c r="E1903" s="134"/>
      <c r="F1903" s="134"/>
    </row>
    <row r="1904" ht="15.0" customHeight="1">
      <c r="A1904" s="133">
        <v>101605.0</v>
      </c>
      <c r="B1904" s="137" t="s">
        <v>12299</v>
      </c>
      <c r="C1904" s="133" t="s">
        <v>101</v>
      </c>
      <c r="D1904" s="133">
        <v>14.01</v>
      </c>
      <c r="E1904" s="134"/>
      <c r="F1904" s="134"/>
    </row>
    <row r="1905" ht="15.0" customHeight="1">
      <c r="A1905" s="133">
        <v>90788.0</v>
      </c>
      <c r="B1905" s="137" t="s">
        <v>12300</v>
      </c>
      <c r="C1905" s="133" t="s">
        <v>4</v>
      </c>
      <c r="D1905" s="133">
        <v>727.55</v>
      </c>
      <c r="E1905" s="134"/>
      <c r="F1905" s="134"/>
    </row>
    <row r="1906" ht="15.0" customHeight="1">
      <c r="A1906" s="133">
        <v>90789.0</v>
      </c>
      <c r="B1906" s="137" t="s">
        <v>12301</v>
      </c>
      <c r="C1906" s="133" t="s">
        <v>4</v>
      </c>
      <c r="D1906" s="133">
        <v>728.95</v>
      </c>
      <c r="E1906" s="134"/>
      <c r="F1906" s="134"/>
    </row>
    <row r="1907" ht="15.0" customHeight="1">
      <c r="A1907" s="133">
        <v>90790.0</v>
      </c>
      <c r="B1907" s="137" t="s">
        <v>12302</v>
      </c>
      <c r="C1907" s="133" t="s">
        <v>4</v>
      </c>
      <c r="D1907" s="133">
        <v>751.73</v>
      </c>
      <c r="E1907" s="134"/>
      <c r="F1907" s="134"/>
    </row>
    <row r="1908" ht="15.0" customHeight="1">
      <c r="A1908" s="133">
        <v>90791.0</v>
      </c>
      <c r="B1908" s="137" t="s">
        <v>12303</v>
      </c>
      <c r="C1908" s="133" t="s">
        <v>4</v>
      </c>
      <c r="D1908" s="133">
        <v>880.6</v>
      </c>
      <c r="E1908" s="134"/>
      <c r="F1908" s="134"/>
    </row>
    <row r="1909" ht="15.0" customHeight="1">
      <c r="A1909" s="133">
        <v>90793.0</v>
      </c>
      <c r="B1909" s="137" t="s">
        <v>12304</v>
      </c>
      <c r="C1909" s="133" t="s">
        <v>4</v>
      </c>
      <c r="D1909" s="133">
        <v>933.28</v>
      </c>
      <c r="E1909" s="134"/>
      <c r="F1909" s="134"/>
    </row>
    <row r="1910" ht="15.0" customHeight="1">
      <c r="A1910" s="133">
        <v>90794.0</v>
      </c>
      <c r="B1910" s="137" t="s">
        <v>12305</v>
      </c>
      <c r="C1910" s="133" t="s">
        <v>4</v>
      </c>
      <c r="D1910" s="133">
        <v>625.72</v>
      </c>
      <c r="E1910" s="134"/>
      <c r="F1910" s="134"/>
    </row>
    <row r="1911" ht="15.0" customHeight="1">
      <c r="A1911" s="133">
        <v>90795.0</v>
      </c>
      <c r="B1911" s="137" t="s">
        <v>12306</v>
      </c>
      <c r="C1911" s="133" t="s">
        <v>4</v>
      </c>
      <c r="D1911" s="133">
        <v>631.87</v>
      </c>
      <c r="E1911" s="134"/>
      <c r="F1911" s="134"/>
    </row>
    <row r="1912" ht="15.0" customHeight="1">
      <c r="A1912" s="133">
        <v>90796.0</v>
      </c>
      <c r="B1912" s="137" t="s">
        <v>12307</v>
      </c>
      <c r="C1912" s="133" t="s">
        <v>4</v>
      </c>
      <c r="D1912" s="133">
        <v>638.03</v>
      </c>
      <c r="E1912" s="134"/>
      <c r="F1912" s="134"/>
    </row>
    <row r="1913" ht="15.0" customHeight="1">
      <c r="A1913" s="133">
        <v>90797.0</v>
      </c>
      <c r="B1913" s="137" t="s">
        <v>12308</v>
      </c>
      <c r="C1913" s="133" t="s">
        <v>4</v>
      </c>
      <c r="D1913" s="133">
        <v>644.17</v>
      </c>
      <c r="E1913" s="134"/>
      <c r="F1913" s="134"/>
    </row>
    <row r="1914" ht="15.0" customHeight="1">
      <c r="A1914" s="133">
        <v>90798.0</v>
      </c>
      <c r="B1914" s="137" t="s">
        <v>12309</v>
      </c>
      <c r="C1914" s="133" t="s">
        <v>4</v>
      </c>
      <c r="D1914" s="133">
        <v>934.88</v>
      </c>
      <c r="E1914" s="134"/>
      <c r="F1914" s="134"/>
    </row>
    <row r="1915" ht="15.0" customHeight="1">
      <c r="A1915" s="133">
        <v>90799.0</v>
      </c>
      <c r="B1915" s="137" t="s">
        <v>12310</v>
      </c>
      <c r="C1915" s="133" t="s">
        <v>4</v>
      </c>
      <c r="D1915" s="133">
        <v>964.71</v>
      </c>
      <c r="E1915" s="134"/>
      <c r="F1915" s="134"/>
    </row>
    <row r="1916" ht="15.0" customHeight="1">
      <c r="A1916" s="133">
        <v>90801.0</v>
      </c>
      <c r="B1916" s="137" t="s">
        <v>12311</v>
      </c>
      <c r="C1916" s="133" t="s">
        <v>4</v>
      </c>
      <c r="D1916" s="133">
        <v>320.52</v>
      </c>
      <c r="E1916" s="134"/>
      <c r="F1916" s="134"/>
    </row>
    <row r="1917" ht="15.0" customHeight="1">
      <c r="A1917" s="133">
        <v>90806.0</v>
      </c>
      <c r="B1917" s="137" t="s">
        <v>12312</v>
      </c>
      <c r="C1917" s="133" t="s">
        <v>4</v>
      </c>
      <c r="D1917" s="133">
        <v>397.28</v>
      </c>
      <c r="E1917" s="134"/>
      <c r="F1917" s="134"/>
    </row>
    <row r="1918" ht="15.0" customHeight="1">
      <c r="A1918" s="133">
        <v>90820.0</v>
      </c>
      <c r="B1918" s="137" t="s">
        <v>12313</v>
      </c>
      <c r="C1918" s="133" t="s">
        <v>4</v>
      </c>
      <c r="D1918" s="133">
        <v>271.14</v>
      </c>
      <c r="E1918" s="134"/>
      <c r="F1918" s="134"/>
    </row>
    <row r="1919" ht="15.0" customHeight="1">
      <c r="A1919" s="133">
        <v>90821.0</v>
      </c>
      <c r="B1919" s="137" t="s">
        <v>12314</v>
      </c>
      <c r="C1919" s="133" t="s">
        <v>4</v>
      </c>
      <c r="D1919" s="133">
        <v>276.6</v>
      </c>
      <c r="E1919" s="134"/>
      <c r="F1919" s="134"/>
    </row>
    <row r="1920" ht="15.0" customHeight="1">
      <c r="A1920" s="133">
        <v>90822.0</v>
      </c>
      <c r="B1920" s="137" t="s">
        <v>12315</v>
      </c>
      <c r="C1920" s="133" t="s">
        <v>4</v>
      </c>
      <c r="D1920" s="133">
        <v>297.09</v>
      </c>
      <c r="E1920" s="134"/>
      <c r="F1920" s="134"/>
    </row>
    <row r="1921" ht="15.0" customHeight="1">
      <c r="A1921" s="133">
        <v>90823.0</v>
      </c>
      <c r="B1921" s="137" t="s">
        <v>12316</v>
      </c>
      <c r="C1921" s="133" t="s">
        <v>4</v>
      </c>
      <c r="D1921" s="133">
        <v>367.06</v>
      </c>
      <c r="E1921" s="134"/>
      <c r="F1921" s="134"/>
    </row>
    <row r="1922" ht="15.0" customHeight="1">
      <c r="A1922" s="133">
        <v>90824.0</v>
      </c>
      <c r="B1922" s="137" t="s">
        <v>12317</v>
      </c>
      <c r="C1922" s="133" t="s">
        <v>4</v>
      </c>
      <c r="D1922" s="133">
        <v>528.13</v>
      </c>
      <c r="E1922" s="134"/>
      <c r="F1922" s="134"/>
    </row>
    <row r="1923" ht="15.0" customHeight="1">
      <c r="A1923" s="133">
        <v>90825.0</v>
      </c>
      <c r="B1923" s="137" t="s">
        <v>12318</v>
      </c>
      <c r="C1923" s="133" t="s">
        <v>4</v>
      </c>
      <c r="D1923" s="133">
        <v>589.02</v>
      </c>
      <c r="E1923" s="134"/>
      <c r="F1923" s="134"/>
    </row>
    <row r="1924" ht="15.0" customHeight="1">
      <c r="A1924" s="133">
        <v>90830.0</v>
      </c>
      <c r="B1924" s="137" t="s">
        <v>12319</v>
      </c>
      <c r="C1924" s="133" t="s">
        <v>4</v>
      </c>
      <c r="D1924" s="133">
        <v>155.57</v>
      </c>
      <c r="E1924" s="134"/>
      <c r="F1924" s="134"/>
    </row>
    <row r="1925" ht="15.0" customHeight="1">
      <c r="A1925" s="133">
        <v>90831.0</v>
      </c>
      <c r="B1925" s="137" t="s">
        <v>12320</v>
      </c>
      <c r="C1925" s="133" t="s">
        <v>4</v>
      </c>
      <c r="D1925" s="133">
        <v>136.87</v>
      </c>
      <c r="E1925" s="134"/>
      <c r="F1925" s="134"/>
    </row>
    <row r="1926" ht="15.0" customHeight="1">
      <c r="A1926" s="133">
        <v>90841.0</v>
      </c>
      <c r="B1926" s="137" t="s">
        <v>12321</v>
      </c>
      <c r="C1926" s="133" t="s">
        <v>4</v>
      </c>
      <c r="D1926" s="133">
        <v>922.89</v>
      </c>
      <c r="E1926" s="134"/>
      <c r="F1926" s="134"/>
    </row>
    <row r="1927" ht="15.0" customHeight="1">
      <c r="A1927" s="133">
        <v>90842.0</v>
      </c>
      <c r="B1927" s="137" t="s">
        <v>12322</v>
      </c>
      <c r="C1927" s="133" t="s">
        <v>4</v>
      </c>
      <c r="D1927" s="133">
        <v>930.8</v>
      </c>
      <c r="E1927" s="134"/>
      <c r="F1927" s="134"/>
    </row>
    <row r="1928" ht="15.0" customHeight="1">
      <c r="A1928" s="133">
        <v>90843.0</v>
      </c>
      <c r="B1928" s="137" t="s">
        <v>12323</v>
      </c>
      <c r="C1928" s="133" t="s">
        <v>4</v>
      </c>
      <c r="D1928" s="133">
        <v>972.44</v>
      </c>
      <c r="E1928" s="134"/>
      <c r="F1928" s="134"/>
    </row>
    <row r="1929" ht="15.0" customHeight="1">
      <c r="A1929" s="133">
        <v>90844.0</v>
      </c>
      <c r="B1929" s="137" t="s">
        <v>12324</v>
      </c>
      <c r="C1929" s="133" t="s">
        <v>4</v>
      </c>
      <c r="D1929" s="138">
        <v>1044.86</v>
      </c>
      <c r="E1929" s="134"/>
      <c r="F1929" s="134"/>
    </row>
    <row r="1930" ht="15.0" customHeight="1">
      <c r="A1930" s="133">
        <v>90845.0</v>
      </c>
      <c r="B1930" s="137" t="s">
        <v>12325</v>
      </c>
      <c r="C1930" s="133" t="s">
        <v>4</v>
      </c>
      <c r="D1930" s="138">
        <v>1203.48</v>
      </c>
      <c r="E1930" s="134"/>
      <c r="F1930" s="134"/>
    </row>
    <row r="1931" ht="15.0" customHeight="1">
      <c r="A1931" s="133">
        <v>90846.0</v>
      </c>
      <c r="B1931" s="137" t="s">
        <v>12326</v>
      </c>
      <c r="C1931" s="133" t="s">
        <v>4</v>
      </c>
      <c r="D1931" s="138">
        <v>1266.82</v>
      </c>
      <c r="E1931" s="134"/>
      <c r="F1931" s="134"/>
    </row>
    <row r="1932" ht="15.0" customHeight="1">
      <c r="A1932" s="133">
        <v>90847.0</v>
      </c>
      <c r="B1932" s="137" t="s">
        <v>12327</v>
      </c>
      <c r="C1932" s="133" t="s">
        <v>4</v>
      </c>
      <c r="D1932" s="133">
        <v>786.02</v>
      </c>
      <c r="E1932" s="134"/>
      <c r="F1932" s="134"/>
    </row>
    <row r="1933" ht="15.0" customHeight="1">
      <c r="A1933" s="133">
        <v>90848.0</v>
      </c>
      <c r="B1933" s="137" t="s">
        <v>12328</v>
      </c>
      <c r="C1933" s="133" t="s">
        <v>4</v>
      </c>
      <c r="D1933" s="133">
        <v>793.93</v>
      </c>
      <c r="E1933" s="134"/>
      <c r="F1933" s="134"/>
    </row>
    <row r="1934" ht="15.0" customHeight="1">
      <c r="A1934" s="133">
        <v>90849.0</v>
      </c>
      <c r="B1934" s="137" t="s">
        <v>12329</v>
      </c>
      <c r="C1934" s="133" t="s">
        <v>4</v>
      </c>
      <c r="D1934" s="133">
        <v>816.87</v>
      </c>
      <c r="E1934" s="134"/>
      <c r="F1934" s="134"/>
    </row>
    <row r="1935" ht="15.0" customHeight="1">
      <c r="A1935" s="133">
        <v>90850.0</v>
      </c>
      <c r="B1935" s="137" t="s">
        <v>12330</v>
      </c>
      <c r="C1935" s="133" t="s">
        <v>4</v>
      </c>
      <c r="D1935" s="133">
        <v>889.29</v>
      </c>
      <c r="E1935" s="134"/>
      <c r="F1935" s="134"/>
    </row>
    <row r="1936" ht="15.0" customHeight="1">
      <c r="A1936" s="133">
        <v>90851.0</v>
      </c>
      <c r="B1936" s="137" t="s">
        <v>12331</v>
      </c>
      <c r="C1936" s="133" t="s">
        <v>4</v>
      </c>
      <c r="D1936" s="138">
        <v>1047.91</v>
      </c>
      <c r="E1936" s="134"/>
      <c r="F1936" s="134"/>
    </row>
    <row r="1937" ht="15.0" customHeight="1">
      <c r="A1937" s="133">
        <v>90852.0</v>
      </c>
      <c r="B1937" s="137" t="s">
        <v>12332</v>
      </c>
      <c r="C1937" s="133" t="s">
        <v>4</v>
      </c>
      <c r="D1937" s="138">
        <v>1111.25</v>
      </c>
      <c r="E1937" s="134"/>
      <c r="F1937" s="134"/>
    </row>
    <row r="1938" ht="15.0" customHeight="1">
      <c r="A1938" s="133">
        <v>91009.0</v>
      </c>
      <c r="B1938" s="137" t="s">
        <v>12333</v>
      </c>
      <c r="C1938" s="133" t="s">
        <v>4</v>
      </c>
      <c r="D1938" s="133">
        <v>281.04</v>
      </c>
      <c r="E1938" s="134"/>
      <c r="F1938" s="134"/>
    </row>
    <row r="1939" ht="15.0" customHeight="1">
      <c r="A1939" s="133">
        <v>91010.0</v>
      </c>
      <c r="B1939" s="137" t="s">
        <v>12334</v>
      </c>
      <c r="C1939" s="133" t="s">
        <v>4</v>
      </c>
      <c r="D1939" s="133">
        <v>286.97</v>
      </c>
      <c r="E1939" s="134"/>
      <c r="F1939" s="134"/>
    </row>
    <row r="1940" ht="15.0" customHeight="1">
      <c r="A1940" s="133">
        <v>91011.0</v>
      </c>
      <c r="B1940" s="137" t="s">
        <v>12335</v>
      </c>
      <c r="C1940" s="133" t="s">
        <v>4</v>
      </c>
      <c r="D1940" s="133">
        <v>337.3</v>
      </c>
      <c r="E1940" s="134"/>
      <c r="F1940" s="134"/>
    </row>
    <row r="1941" ht="15.0" customHeight="1">
      <c r="A1941" s="133">
        <v>91012.0</v>
      </c>
      <c r="B1941" s="137" t="s">
        <v>12336</v>
      </c>
      <c r="C1941" s="133" t="s">
        <v>4</v>
      </c>
      <c r="D1941" s="133">
        <v>375.84</v>
      </c>
      <c r="E1941" s="134"/>
      <c r="F1941" s="134"/>
    </row>
    <row r="1942" ht="15.0" customHeight="1">
      <c r="A1942" s="133">
        <v>91013.0</v>
      </c>
      <c r="B1942" s="137" t="s">
        <v>12337</v>
      </c>
      <c r="C1942" s="133" t="s">
        <v>4</v>
      </c>
      <c r="D1942" s="133">
        <v>795.92</v>
      </c>
      <c r="E1942" s="134"/>
      <c r="F1942" s="134"/>
    </row>
    <row r="1943" ht="15.0" customHeight="1">
      <c r="A1943" s="133">
        <v>91014.0</v>
      </c>
      <c r="B1943" s="137" t="s">
        <v>12338</v>
      </c>
      <c r="C1943" s="133" t="s">
        <v>4</v>
      </c>
      <c r="D1943" s="133">
        <v>804.3</v>
      </c>
      <c r="E1943" s="134"/>
      <c r="F1943" s="134"/>
    </row>
    <row r="1944" ht="15.0" customHeight="1">
      <c r="A1944" s="133">
        <v>91015.0</v>
      </c>
      <c r="B1944" s="137" t="s">
        <v>12339</v>
      </c>
      <c r="C1944" s="133" t="s">
        <v>4</v>
      </c>
      <c r="D1944" s="133">
        <v>857.08</v>
      </c>
      <c r="E1944" s="134"/>
      <c r="F1944" s="134"/>
    </row>
    <row r="1945" ht="15.0" customHeight="1">
      <c r="A1945" s="133">
        <v>91016.0</v>
      </c>
      <c r="B1945" s="137" t="s">
        <v>12340</v>
      </c>
      <c r="C1945" s="133" t="s">
        <v>4</v>
      </c>
      <c r="D1945" s="133">
        <v>898.07</v>
      </c>
      <c r="E1945" s="134"/>
      <c r="F1945" s="134"/>
    </row>
    <row r="1946" ht="15.0" customHeight="1">
      <c r="A1946" s="133">
        <v>91287.0</v>
      </c>
      <c r="B1946" s="137" t="s">
        <v>12341</v>
      </c>
      <c r="C1946" s="133" t="s">
        <v>4</v>
      </c>
      <c r="D1946" s="133">
        <v>229.36</v>
      </c>
      <c r="E1946" s="134"/>
      <c r="F1946" s="134"/>
    </row>
    <row r="1947" ht="15.0" customHeight="1">
      <c r="A1947" s="133">
        <v>91292.0</v>
      </c>
      <c r="B1947" s="137" t="s">
        <v>12342</v>
      </c>
      <c r="C1947" s="133" t="s">
        <v>4</v>
      </c>
      <c r="D1947" s="133">
        <v>306.12</v>
      </c>
      <c r="E1947" s="134"/>
      <c r="F1947" s="134"/>
    </row>
    <row r="1948" ht="15.0" customHeight="1">
      <c r="A1948" s="133">
        <v>91295.0</v>
      </c>
      <c r="B1948" s="137" t="s">
        <v>12343</v>
      </c>
      <c r="C1948" s="133" t="s">
        <v>4</v>
      </c>
      <c r="D1948" s="133">
        <v>289.62</v>
      </c>
      <c r="E1948" s="134"/>
      <c r="F1948" s="134"/>
    </row>
    <row r="1949" ht="15.0" customHeight="1">
      <c r="A1949" s="133">
        <v>91296.0</v>
      </c>
      <c r="B1949" s="137" t="s">
        <v>12344</v>
      </c>
      <c r="C1949" s="133" t="s">
        <v>4</v>
      </c>
      <c r="D1949" s="133">
        <v>310.93</v>
      </c>
      <c r="E1949" s="134"/>
      <c r="F1949" s="134"/>
    </row>
    <row r="1950" ht="15.0" customHeight="1">
      <c r="A1950" s="133">
        <v>91297.0</v>
      </c>
      <c r="B1950" s="137" t="s">
        <v>12345</v>
      </c>
      <c r="C1950" s="133" t="s">
        <v>4</v>
      </c>
      <c r="D1950" s="133">
        <v>343.02</v>
      </c>
      <c r="E1950" s="134"/>
      <c r="F1950" s="134"/>
    </row>
    <row r="1951" ht="15.0" customHeight="1">
      <c r="A1951" s="133">
        <v>91298.0</v>
      </c>
      <c r="B1951" s="137" t="s">
        <v>12346</v>
      </c>
      <c r="C1951" s="133" t="s">
        <v>4</v>
      </c>
      <c r="D1951" s="133">
        <v>996.5</v>
      </c>
      <c r="E1951" s="134"/>
      <c r="F1951" s="134"/>
    </row>
    <row r="1952" ht="15.0" customHeight="1">
      <c r="A1952" s="133">
        <v>91299.0</v>
      </c>
      <c r="B1952" s="137" t="s">
        <v>12347</v>
      </c>
      <c r="C1952" s="133" t="s">
        <v>4</v>
      </c>
      <c r="D1952" s="138">
        <v>1407.13</v>
      </c>
      <c r="E1952" s="134"/>
      <c r="F1952" s="134"/>
    </row>
    <row r="1953" ht="15.0" customHeight="1">
      <c r="A1953" s="133">
        <v>91304.0</v>
      </c>
      <c r="B1953" s="137" t="s">
        <v>12348</v>
      </c>
      <c r="C1953" s="133" t="s">
        <v>4</v>
      </c>
      <c r="D1953" s="133">
        <v>93.05</v>
      </c>
      <c r="E1953" s="134"/>
      <c r="F1953" s="134"/>
    </row>
    <row r="1954" ht="15.0" customHeight="1">
      <c r="A1954" s="133">
        <v>91305.0</v>
      </c>
      <c r="B1954" s="137" t="s">
        <v>12349</v>
      </c>
      <c r="C1954" s="133" t="s">
        <v>4</v>
      </c>
      <c r="D1954" s="133">
        <v>93.85</v>
      </c>
      <c r="E1954" s="134"/>
      <c r="F1954" s="134"/>
    </row>
    <row r="1955" ht="15.0" customHeight="1">
      <c r="A1955" s="133">
        <v>91306.0</v>
      </c>
      <c r="B1955" s="137" t="s">
        <v>12350</v>
      </c>
      <c r="C1955" s="133" t="s">
        <v>4</v>
      </c>
      <c r="D1955" s="133">
        <v>136.87</v>
      </c>
      <c r="E1955" s="134"/>
      <c r="F1955" s="134"/>
    </row>
    <row r="1956" ht="15.0" customHeight="1">
      <c r="A1956" s="133">
        <v>91307.0</v>
      </c>
      <c r="B1956" s="137" t="s">
        <v>12351</v>
      </c>
      <c r="C1956" s="133" t="s">
        <v>4</v>
      </c>
      <c r="D1956" s="133">
        <v>79.34</v>
      </c>
      <c r="E1956" s="134"/>
      <c r="F1956" s="134"/>
    </row>
    <row r="1957" ht="15.0" customHeight="1">
      <c r="A1957" s="133">
        <v>91312.0</v>
      </c>
      <c r="B1957" s="137" t="s">
        <v>12352</v>
      </c>
      <c r="C1957" s="133" t="s">
        <v>4</v>
      </c>
      <c r="D1957" s="133">
        <v>749.35</v>
      </c>
      <c r="E1957" s="134"/>
      <c r="F1957" s="134"/>
    </row>
    <row r="1958" ht="15.0" customHeight="1">
      <c r="A1958" s="133">
        <v>91313.0</v>
      </c>
      <c r="B1958" s="137" t="s">
        <v>12353</v>
      </c>
      <c r="C1958" s="133" t="s">
        <v>4</v>
      </c>
      <c r="D1958" s="133">
        <v>741.93</v>
      </c>
      <c r="E1958" s="134"/>
      <c r="F1958" s="134"/>
    </row>
    <row r="1959" ht="15.0" customHeight="1">
      <c r="A1959" s="133">
        <v>91314.0</v>
      </c>
      <c r="B1959" s="137" t="s">
        <v>12354</v>
      </c>
      <c r="C1959" s="133" t="s">
        <v>4</v>
      </c>
      <c r="D1959" s="133">
        <v>777.76</v>
      </c>
      <c r="E1959" s="134"/>
      <c r="F1959" s="134"/>
    </row>
    <row r="1960" ht="15.0" customHeight="1">
      <c r="A1960" s="133">
        <v>91315.0</v>
      </c>
      <c r="B1960" s="137" t="s">
        <v>12355</v>
      </c>
      <c r="C1960" s="133" t="s">
        <v>4</v>
      </c>
      <c r="D1960" s="133">
        <v>849.36</v>
      </c>
      <c r="E1960" s="134"/>
      <c r="F1960" s="134"/>
    </row>
    <row r="1961" ht="15.0" customHeight="1">
      <c r="A1961" s="133">
        <v>91316.0</v>
      </c>
      <c r="B1961" s="137" t="s">
        <v>12356</v>
      </c>
      <c r="C1961" s="133" t="s">
        <v>4</v>
      </c>
      <c r="D1961" s="138">
        <v>1008.8</v>
      </c>
      <c r="E1961" s="134"/>
      <c r="F1961" s="134"/>
    </row>
    <row r="1962" ht="15.0" customHeight="1">
      <c r="A1962" s="133">
        <v>91317.0</v>
      </c>
      <c r="B1962" s="137" t="s">
        <v>12357</v>
      </c>
      <c r="C1962" s="133" t="s">
        <v>4</v>
      </c>
      <c r="D1962" s="138">
        <v>1071.32</v>
      </c>
      <c r="E1962" s="134"/>
      <c r="F1962" s="134"/>
    </row>
    <row r="1963" ht="15.0" customHeight="1">
      <c r="A1963" s="133">
        <v>91318.0</v>
      </c>
      <c r="B1963" s="137" t="s">
        <v>12358</v>
      </c>
      <c r="C1963" s="133" t="s">
        <v>4</v>
      </c>
      <c r="D1963" s="133">
        <v>655.5</v>
      </c>
      <c r="E1963" s="134"/>
      <c r="F1963" s="134"/>
    </row>
    <row r="1964" ht="15.0" customHeight="1">
      <c r="A1964" s="133">
        <v>91319.0</v>
      </c>
      <c r="B1964" s="137" t="s">
        <v>12359</v>
      </c>
      <c r="C1964" s="133" t="s">
        <v>4</v>
      </c>
      <c r="D1964" s="133">
        <v>662.59</v>
      </c>
      <c r="E1964" s="134"/>
      <c r="F1964" s="134"/>
    </row>
    <row r="1965" ht="15.0" customHeight="1">
      <c r="A1965" s="133">
        <v>91320.0</v>
      </c>
      <c r="B1965" s="137" t="s">
        <v>12360</v>
      </c>
      <c r="C1965" s="133" t="s">
        <v>4</v>
      </c>
      <c r="D1965" s="133">
        <v>684.71</v>
      </c>
      <c r="E1965" s="134"/>
      <c r="F1965" s="134"/>
    </row>
    <row r="1966" ht="15.0" customHeight="1">
      <c r="A1966" s="133">
        <v>91321.0</v>
      </c>
      <c r="B1966" s="137" t="s">
        <v>12361</v>
      </c>
      <c r="C1966" s="133" t="s">
        <v>4</v>
      </c>
      <c r="D1966" s="133">
        <v>756.31</v>
      </c>
      <c r="E1966" s="134"/>
      <c r="F1966" s="134"/>
    </row>
    <row r="1967" ht="15.0" customHeight="1">
      <c r="A1967" s="133">
        <v>91322.0</v>
      </c>
      <c r="B1967" s="137" t="s">
        <v>12362</v>
      </c>
      <c r="C1967" s="133" t="s">
        <v>4</v>
      </c>
      <c r="D1967" s="133">
        <v>915.75</v>
      </c>
      <c r="E1967" s="134"/>
      <c r="F1967" s="134"/>
    </row>
    <row r="1968" ht="15.0" customHeight="1">
      <c r="A1968" s="133">
        <v>91323.0</v>
      </c>
      <c r="B1968" s="137" t="s">
        <v>12363</v>
      </c>
      <c r="C1968" s="133" t="s">
        <v>4</v>
      </c>
      <c r="D1968" s="133">
        <v>978.27</v>
      </c>
      <c r="E1968" s="134"/>
      <c r="F1968" s="134"/>
    </row>
    <row r="1969" ht="15.0" customHeight="1">
      <c r="A1969" s="133">
        <v>91324.0</v>
      </c>
      <c r="B1969" s="137" t="s">
        <v>12364</v>
      </c>
      <c r="C1969" s="133" t="s">
        <v>4</v>
      </c>
      <c r="D1969" s="133">
        <v>665.4</v>
      </c>
      <c r="E1969" s="134"/>
      <c r="F1969" s="134"/>
    </row>
    <row r="1970" ht="15.0" customHeight="1">
      <c r="A1970" s="133">
        <v>91325.0</v>
      </c>
      <c r="B1970" s="137" t="s">
        <v>12365</v>
      </c>
      <c r="C1970" s="133" t="s">
        <v>4</v>
      </c>
      <c r="D1970" s="133">
        <v>672.96</v>
      </c>
      <c r="E1970" s="134"/>
      <c r="F1970" s="134"/>
    </row>
    <row r="1971" ht="15.0" customHeight="1">
      <c r="A1971" s="133">
        <v>91326.0</v>
      </c>
      <c r="B1971" s="137" t="s">
        <v>12366</v>
      </c>
      <c r="C1971" s="133" t="s">
        <v>4</v>
      </c>
      <c r="D1971" s="133">
        <v>724.92</v>
      </c>
      <c r="E1971" s="134"/>
      <c r="F1971" s="134"/>
    </row>
    <row r="1972" ht="15.0" customHeight="1">
      <c r="A1972" s="133">
        <v>91327.0</v>
      </c>
      <c r="B1972" s="137" t="s">
        <v>12367</v>
      </c>
      <c r="C1972" s="133" t="s">
        <v>4</v>
      </c>
      <c r="D1972" s="133">
        <v>765.09</v>
      </c>
      <c r="E1972" s="134"/>
      <c r="F1972" s="134"/>
    </row>
    <row r="1973" ht="15.0" customHeight="1">
      <c r="A1973" s="133">
        <v>91328.0</v>
      </c>
      <c r="B1973" s="137" t="s">
        <v>12368</v>
      </c>
      <c r="C1973" s="133" t="s">
        <v>4</v>
      </c>
      <c r="D1973" s="133">
        <v>804.5</v>
      </c>
      <c r="E1973" s="134"/>
      <c r="F1973" s="134"/>
    </row>
    <row r="1974" ht="15.0" customHeight="1">
      <c r="A1974" s="133">
        <v>91329.0</v>
      </c>
      <c r="B1974" s="137" t="s">
        <v>12369</v>
      </c>
      <c r="C1974" s="133" t="s">
        <v>4</v>
      </c>
      <c r="D1974" s="133">
        <v>673.98</v>
      </c>
      <c r="E1974" s="134"/>
      <c r="F1974" s="134"/>
    </row>
    <row r="1975" ht="15.0" customHeight="1">
      <c r="A1975" s="133">
        <v>91330.0</v>
      </c>
      <c r="B1975" s="137" t="s">
        <v>12370</v>
      </c>
      <c r="C1975" s="133" t="s">
        <v>4</v>
      </c>
      <c r="D1975" s="133">
        <v>828.26</v>
      </c>
      <c r="E1975" s="134"/>
      <c r="F1975" s="134"/>
    </row>
    <row r="1976" ht="15.0" customHeight="1">
      <c r="A1976" s="133">
        <v>91331.0</v>
      </c>
      <c r="B1976" s="137" t="s">
        <v>12371</v>
      </c>
      <c r="C1976" s="133" t="s">
        <v>4</v>
      </c>
      <c r="D1976" s="133">
        <v>696.92</v>
      </c>
      <c r="E1976" s="134"/>
      <c r="F1976" s="134"/>
    </row>
    <row r="1977" ht="15.0" customHeight="1">
      <c r="A1977" s="133">
        <v>91332.0</v>
      </c>
      <c r="B1977" s="137" t="s">
        <v>12372</v>
      </c>
      <c r="C1977" s="133" t="s">
        <v>4</v>
      </c>
      <c r="D1977" s="133">
        <v>862.8</v>
      </c>
      <c r="E1977" s="134"/>
      <c r="F1977" s="134"/>
    </row>
    <row r="1978" ht="15.0" customHeight="1">
      <c r="A1978" s="133">
        <v>91333.0</v>
      </c>
      <c r="B1978" s="137" t="s">
        <v>12373</v>
      </c>
      <c r="C1978" s="133" t="s">
        <v>4</v>
      </c>
      <c r="D1978" s="133">
        <v>730.64</v>
      </c>
      <c r="E1978" s="134"/>
      <c r="F1978" s="134"/>
    </row>
    <row r="1979" ht="15.0" customHeight="1">
      <c r="A1979" s="133">
        <v>91334.0</v>
      </c>
      <c r="B1979" s="137" t="s">
        <v>12374</v>
      </c>
      <c r="C1979" s="133" t="s">
        <v>4</v>
      </c>
      <c r="D1979" s="138">
        <v>1516.28</v>
      </c>
      <c r="E1979" s="134"/>
      <c r="F1979" s="134"/>
    </row>
    <row r="1980" ht="15.0" customHeight="1">
      <c r="A1980" s="133">
        <v>91335.0</v>
      </c>
      <c r="B1980" s="137" t="s">
        <v>12375</v>
      </c>
      <c r="C1980" s="133" t="s">
        <v>4</v>
      </c>
      <c r="D1980" s="138">
        <v>1384.12</v>
      </c>
      <c r="E1980" s="134"/>
      <c r="F1980" s="134"/>
    </row>
    <row r="1981" ht="15.0" customHeight="1">
      <c r="A1981" s="133">
        <v>91336.0</v>
      </c>
      <c r="B1981" s="137" t="s">
        <v>12376</v>
      </c>
      <c r="C1981" s="133" t="s">
        <v>4</v>
      </c>
      <c r="D1981" s="138">
        <v>1926.91</v>
      </c>
      <c r="E1981" s="134"/>
      <c r="F1981" s="134"/>
    </row>
    <row r="1982" ht="15.0" customHeight="1">
      <c r="A1982" s="133">
        <v>91337.0</v>
      </c>
      <c r="B1982" s="137" t="s">
        <v>12377</v>
      </c>
      <c r="C1982" s="133" t="s">
        <v>4</v>
      </c>
      <c r="D1982" s="138">
        <v>1794.75</v>
      </c>
      <c r="E1982" s="134"/>
      <c r="F1982" s="134"/>
    </row>
    <row r="1983" ht="15.0" customHeight="1">
      <c r="A1983" s="133">
        <v>100659.0</v>
      </c>
      <c r="B1983" s="137" t="s">
        <v>12378</v>
      </c>
      <c r="C1983" s="133" t="s">
        <v>187</v>
      </c>
      <c r="D1983" s="133">
        <v>12.25</v>
      </c>
      <c r="E1983" s="134"/>
      <c r="F1983" s="134"/>
    </row>
    <row r="1984" ht="15.0" customHeight="1">
      <c r="A1984" s="133">
        <v>100660.0</v>
      </c>
      <c r="B1984" s="137" t="s">
        <v>12379</v>
      </c>
      <c r="C1984" s="133" t="s">
        <v>187</v>
      </c>
      <c r="D1984" s="133">
        <v>8.15</v>
      </c>
      <c r="E1984" s="134"/>
      <c r="F1984" s="134"/>
    </row>
    <row r="1985" ht="15.0" customHeight="1">
      <c r="A1985" s="133">
        <v>100675.0</v>
      </c>
      <c r="B1985" s="137" t="s">
        <v>12380</v>
      </c>
      <c r="C1985" s="133" t="s">
        <v>4</v>
      </c>
      <c r="D1985" s="133">
        <v>832.48</v>
      </c>
      <c r="E1985" s="134"/>
      <c r="F1985" s="134"/>
    </row>
    <row r="1986" ht="15.0" customHeight="1">
      <c r="A1986" s="133">
        <v>100676.0</v>
      </c>
      <c r="B1986" s="137" t="s">
        <v>12381</v>
      </c>
      <c r="C1986" s="133" t="s">
        <v>4</v>
      </c>
      <c r="D1986" s="133">
        <v>190.25</v>
      </c>
      <c r="E1986" s="134"/>
      <c r="F1986" s="134"/>
    </row>
    <row r="1987" ht="15.0" customHeight="1">
      <c r="A1987" s="133">
        <v>100678.0</v>
      </c>
      <c r="B1987" s="137" t="s">
        <v>12382</v>
      </c>
      <c r="C1987" s="133" t="s">
        <v>4</v>
      </c>
      <c r="D1987" s="133">
        <v>932.79</v>
      </c>
      <c r="E1987" s="134"/>
      <c r="F1987" s="134"/>
    </row>
    <row r="1988" ht="15.0" customHeight="1">
      <c r="A1988" s="133">
        <v>100679.0</v>
      </c>
      <c r="B1988" s="137" t="s">
        <v>12383</v>
      </c>
      <c r="C1988" s="133" t="s">
        <v>4</v>
      </c>
      <c r="D1988" s="133">
        <v>759.25</v>
      </c>
      <c r="E1988" s="134"/>
      <c r="F1988" s="134"/>
    </row>
    <row r="1989" ht="15.0" customHeight="1">
      <c r="A1989" s="133">
        <v>100680.0</v>
      </c>
      <c r="B1989" s="137" t="s">
        <v>12384</v>
      </c>
      <c r="C1989" s="133" t="s">
        <v>4</v>
      </c>
      <c r="D1989" s="133">
        <v>941.17</v>
      </c>
      <c r="E1989" s="134"/>
      <c r="F1989" s="134"/>
    </row>
    <row r="1990" ht="15.0" customHeight="1">
      <c r="A1990" s="133">
        <v>100681.0</v>
      </c>
      <c r="B1990" s="137" t="s">
        <v>12385</v>
      </c>
      <c r="C1990" s="133" t="s">
        <v>4</v>
      </c>
      <c r="D1990" s="133">
        <v>965.13</v>
      </c>
      <c r="E1990" s="134"/>
      <c r="F1990" s="134"/>
    </row>
    <row r="1991" ht="15.0" customHeight="1">
      <c r="A1991" s="133">
        <v>100682.0</v>
      </c>
      <c r="B1991" s="137" t="s">
        <v>12386</v>
      </c>
      <c r="C1991" s="133" t="s">
        <v>4</v>
      </c>
      <c r="D1991" s="133">
        <v>776.26</v>
      </c>
      <c r="E1991" s="134"/>
      <c r="F1991" s="134"/>
    </row>
    <row r="1992" ht="15.0" customHeight="1">
      <c r="A1992" s="133">
        <v>100683.0</v>
      </c>
      <c r="B1992" s="137" t="s">
        <v>12387</v>
      </c>
      <c r="C1992" s="133" t="s">
        <v>4</v>
      </c>
      <c r="D1992" s="138">
        <v>1012.65</v>
      </c>
      <c r="E1992" s="134"/>
      <c r="F1992" s="134"/>
    </row>
    <row r="1993" ht="15.0" customHeight="1">
      <c r="A1993" s="133">
        <v>100684.0</v>
      </c>
      <c r="B1993" s="137" t="s">
        <v>12388</v>
      </c>
      <c r="C1993" s="133" t="s">
        <v>4</v>
      </c>
      <c r="D1993" s="133">
        <v>817.97</v>
      </c>
      <c r="E1993" s="134"/>
      <c r="F1993" s="134"/>
    </row>
    <row r="1994" ht="15.0" customHeight="1">
      <c r="A1994" s="133">
        <v>100685.0</v>
      </c>
      <c r="B1994" s="137" t="s">
        <v>12389</v>
      </c>
      <c r="C1994" s="133" t="s">
        <v>4</v>
      </c>
      <c r="D1994" s="138">
        <v>1053.64</v>
      </c>
      <c r="E1994" s="134"/>
      <c r="F1994" s="134"/>
    </row>
    <row r="1995" ht="15.0" customHeight="1">
      <c r="A1995" s="133">
        <v>100686.0</v>
      </c>
      <c r="B1995" s="137" t="s">
        <v>12390</v>
      </c>
      <c r="C1995" s="133" t="s">
        <v>4</v>
      </c>
      <c r="D1995" s="133">
        <v>858.14</v>
      </c>
      <c r="E1995" s="134"/>
      <c r="F1995" s="134"/>
    </row>
    <row r="1996" ht="15.0" customHeight="1">
      <c r="A1996" s="133">
        <v>100687.0</v>
      </c>
      <c r="B1996" s="137" t="s">
        <v>12391</v>
      </c>
      <c r="C1996" s="133" t="s">
        <v>4</v>
      </c>
      <c r="D1996" s="133">
        <v>941.37</v>
      </c>
      <c r="E1996" s="134"/>
      <c r="F1996" s="134"/>
    </row>
    <row r="1997" ht="15.0" customHeight="1">
      <c r="A1997" s="133">
        <v>100688.0</v>
      </c>
      <c r="B1997" s="137" t="s">
        <v>12392</v>
      </c>
      <c r="C1997" s="133" t="s">
        <v>4</v>
      </c>
      <c r="D1997" s="133">
        <v>767.83</v>
      </c>
      <c r="E1997" s="134"/>
      <c r="F1997" s="134"/>
    </row>
    <row r="1998" ht="15.0" customHeight="1">
      <c r="A1998" s="133">
        <v>100689.0</v>
      </c>
      <c r="B1998" s="137" t="s">
        <v>12393</v>
      </c>
      <c r="C1998" s="133" t="s">
        <v>4</v>
      </c>
      <c r="D1998" s="138">
        <v>1018.37</v>
      </c>
      <c r="E1998" s="134"/>
      <c r="F1998" s="134"/>
    </row>
    <row r="1999" ht="15.0" customHeight="1">
      <c r="A1999" s="133">
        <v>100690.0</v>
      </c>
      <c r="B1999" s="137" t="s">
        <v>12394</v>
      </c>
      <c r="C1999" s="133" t="s">
        <v>4</v>
      </c>
      <c r="D1999" s="133">
        <v>823.69</v>
      </c>
      <c r="E1999" s="134"/>
      <c r="F1999" s="134"/>
    </row>
    <row r="2000" ht="15.0" customHeight="1">
      <c r="A2000" s="133">
        <v>100691.0</v>
      </c>
      <c r="B2000" s="137" t="s">
        <v>12395</v>
      </c>
      <c r="C2000" s="133" t="s">
        <v>4</v>
      </c>
      <c r="D2000" s="138">
        <v>1671.85</v>
      </c>
      <c r="E2000" s="134"/>
      <c r="F2000" s="134"/>
    </row>
    <row r="2001" ht="15.0" customHeight="1">
      <c r="A2001" s="133">
        <v>100692.0</v>
      </c>
      <c r="B2001" s="137" t="s">
        <v>12396</v>
      </c>
      <c r="C2001" s="133" t="s">
        <v>4</v>
      </c>
      <c r="D2001" s="138">
        <v>1477.17</v>
      </c>
      <c r="E2001" s="134"/>
      <c r="F2001" s="134"/>
    </row>
    <row r="2002" ht="15.0" customHeight="1">
      <c r="A2002" s="133">
        <v>100693.0</v>
      </c>
      <c r="B2002" s="137" t="s">
        <v>12397</v>
      </c>
      <c r="C2002" s="133" t="s">
        <v>4</v>
      </c>
      <c r="D2002" s="138">
        <v>2082.48</v>
      </c>
      <c r="E2002" s="134"/>
      <c r="F2002" s="134"/>
    </row>
    <row r="2003" ht="15.0" customHeight="1">
      <c r="A2003" s="133">
        <v>100694.0</v>
      </c>
      <c r="B2003" s="137" t="s">
        <v>12398</v>
      </c>
      <c r="C2003" s="133" t="s">
        <v>4</v>
      </c>
      <c r="D2003" s="138">
        <v>1887.8</v>
      </c>
      <c r="E2003" s="134"/>
      <c r="F2003" s="134"/>
    </row>
    <row r="2004" ht="15.0" customHeight="1">
      <c r="A2004" s="133">
        <v>100695.0</v>
      </c>
      <c r="B2004" s="137" t="s">
        <v>12399</v>
      </c>
      <c r="C2004" s="133" t="s">
        <v>4</v>
      </c>
      <c r="D2004" s="133">
        <v>48.36</v>
      </c>
      <c r="E2004" s="134"/>
      <c r="F2004" s="134"/>
    </row>
    <row r="2005" ht="15.0" customHeight="1">
      <c r="A2005" s="133">
        <v>100696.0</v>
      </c>
      <c r="B2005" s="137" t="s">
        <v>12400</v>
      </c>
      <c r="C2005" s="133" t="s">
        <v>4</v>
      </c>
      <c r="D2005" s="133">
        <v>53.73</v>
      </c>
      <c r="E2005" s="134"/>
      <c r="F2005" s="134"/>
    </row>
    <row r="2006" ht="15.0" customHeight="1">
      <c r="A2006" s="133">
        <v>100697.0</v>
      </c>
      <c r="B2006" s="137" t="s">
        <v>12401</v>
      </c>
      <c r="C2006" s="133" t="s">
        <v>4</v>
      </c>
      <c r="D2006" s="133">
        <v>59.14</v>
      </c>
      <c r="E2006" s="134"/>
      <c r="F2006" s="134"/>
    </row>
    <row r="2007" ht="15.0" customHeight="1">
      <c r="A2007" s="133">
        <v>100698.0</v>
      </c>
      <c r="B2007" s="137" t="s">
        <v>12402</v>
      </c>
      <c r="C2007" s="133" t="s">
        <v>4</v>
      </c>
      <c r="D2007" s="133">
        <v>64.54</v>
      </c>
      <c r="E2007" s="134"/>
      <c r="F2007" s="134"/>
    </row>
    <row r="2008" ht="15.0" customHeight="1">
      <c r="A2008" s="133">
        <v>100699.0</v>
      </c>
      <c r="B2008" s="137" t="s">
        <v>12403</v>
      </c>
      <c r="C2008" s="133" t="s">
        <v>4</v>
      </c>
      <c r="D2008" s="133">
        <v>76.56999999999998</v>
      </c>
      <c r="E2008" s="134"/>
      <c r="F2008" s="134"/>
    </row>
    <row r="2009" ht="15.0" customHeight="1">
      <c r="A2009" s="133">
        <v>100700.0</v>
      </c>
      <c r="B2009" s="137" t="s">
        <v>12404</v>
      </c>
      <c r="C2009" s="133" t="s">
        <v>4</v>
      </c>
      <c r="D2009" s="133">
        <v>768.2</v>
      </c>
      <c r="E2009" s="134"/>
      <c r="F2009" s="134"/>
    </row>
    <row r="2010" ht="15.0" customHeight="1">
      <c r="A2010" s="133">
        <v>100712.0</v>
      </c>
      <c r="B2010" s="137" t="s">
        <v>12405</v>
      </c>
      <c r="C2010" s="133" t="s">
        <v>4</v>
      </c>
      <c r="D2010" s="133">
        <v>752.3</v>
      </c>
      <c r="E2010" s="134"/>
      <c r="F2010" s="134"/>
    </row>
    <row r="2011" ht="15.0" customHeight="1">
      <c r="A2011" s="133">
        <v>100665.0</v>
      </c>
      <c r="B2011" s="137" t="s">
        <v>12406</v>
      </c>
      <c r="C2011" s="133" t="s">
        <v>101</v>
      </c>
      <c r="D2011" s="133">
        <v>875.79</v>
      </c>
      <c r="E2011" s="134"/>
      <c r="F2011" s="134"/>
    </row>
    <row r="2012" ht="15.0" customHeight="1">
      <c r="A2012" s="133">
        <v>100666.0</v>
      </c>
      <c r="B2012" s="137" t="s">
        <v>12407</v>
      </c>
      <c r="C2012" s="133" t="s">
        <v>101</v>
      </c>
      <c r="D2012" s="133">
        <v>695.15</v>
      </c>
      <c r="E2012" s="134"/>
      <c r="F2012" s="134"/>
    </row>
    <row r="2013" ht="15.0" customHeight="1">
      <c r="A2013" s="133">
        <v>100667.0</v>
      </c>
      <c r="B2013" s="137" t="s">
        <v>12408</v>
      </c>
      <c r="C2013" s="133" t="s">
        <v>101</v>
      </c>
      <c r="D2013" s="138">
        <v>1131.18</v>
      </c>
      <c r="E2013" s="134"/>
      <c r="F2013" s="134"/>
    </row>
    <row r="2014" ht="15.0" customHeight="1">
      <c r="A2014" s="133">
        <v>100668.0</v>
      </c>
      <c r="B2014" s="137" t="s">
        <v>12409</v>
      </c>
      <c r="C2014" s="133" t="s">
        <v>101</v>
      </c>
      <c r="D2014" s="138">
        <v>1368.54</v>
      </c>
      <c r="E2014" s="134"/>
      <c r="F2014" s="134"/>
    </row>
    <row r="2015" ht="15.0" customHeight="1">
      <c r="A2015" s="133">
        <v>100669.0</v>
      </c>
      <c r="B2015" s="137" t="s">
        <v>12410</v>
      </c>
      <c r="C2015" s="133" t="s">
        <v>101</v>
      </c>
      <c r="D2015" s="133">
        <v>812.25</v>
      </c>
      <c r="E2015" s="134"/>
      <c r="F2015" s="134"/>
    </row>
    <row r="2016" ht="15.0" customHeight="1">
      <c r="A2016" s="133">
        <v>100670.0</v>
      </c>
      <c r="B2016" s="137" t="s">
        <v>12411</v>
      </c>
      <c r="C2016" s="133" t="s">
        <v>101</v>
      </c>
      <c r="D2016" s="138">
        <v>1090.58</v>
      </c>
      <c r="E2016" s="134"/>
      <c r="F2016" s="134"/>
    </row>
    <row r="2017" ht="15.0" customHeight="1">
      <c r="A2017" s="133">
        <v>100671.0</v>
      </c>
      <c r="B2017" s="137" t="s">
        <v>12412</v>
      </c>
      <c r="C2017" s="133" t="s">
        <v>101</v>
      </c>
      <c r="D2017" s="138">
        <v>1350.33</v>
      </c>
      <c r="E2017" s="134"/>
      <c r="F2017" s="134"/>
    </row>
    <row r="2018" ht="15.0" customHeight="1">
      <c r="A2018" s="133">
        <v>100672.0</v>
      </c>
      <c r="B2018" s="137" t="s">
        <v>12413</v>
      </c>
      <c r="C2018" s="133" t="s">
        <v>101</v>
      </c>
      <c r="D2018" s="133">
        <v>876.69</v>
      </c>
      <c r="E2018" s="134"/>
      <c r="F2018" s="134"/>
    </row>
    <row r="2019" ht="15.0" customHeight="1">
      <c r="A2019" s="133">
        <v>100701.0</v>
      </c>
      <c r="B2019" s="137" t="s">
        <v>12414</v>
      </c>
      <c r="C2019" s="133" t="s">
        <v>101</v>
      </c>
      <c r="D2019" s="133">
        <v>596.02</v>
      </c>
      <c r="E2019" s="134"/>
      <c r="F2019" s="134"/>
    </row>
    <row r="2020" ht="15.0" customHeight="1">
      <c r="A2020" s="133">
        <v>94559.0</v>
      </c>
      <c r="B2020" s="137" t="s">
        <v>12415</v>
      </c>
      <c r="C2020" s="133" t="s">
        <v>101</v>
      </c>
      <c r="D2020" s="133">
        <v>723.87</v>
      </c>
      <c r="E2020" s="134"/>
      <c r="F2020" s="134"/>
    </row>
    <row r="2021" ht="15.0" customHeight="1">
      <c r="A2021" s="133">
        <v>94562.0</v>
      </c>
      <c r="B2021" s="137" t="s">
        <v>12416</v>
      </c>
      <c r="C2021" s="133" t="s">
        <v>101</v>
      </c>
      <c r="D2021" s="133">
        <v>698.18</v>
      </c>
      <c r="E2021" s="134"/>
      <c r="F2021" s="134"/>
    </row>
    <row r="2022" ht="15.0" customHeight="1">
      <c r="A2022" s="133">
        <v>94587.0</v>
      </c>
      <c r="B2022" s="137" t="s">
        <v>12417</v>
      </c>
      <c r="C2022" s="133" t="s">
        <v>187</v>
      </c>
      <c r="D2022" s="133">
        <v>59.54</v>
      </c>
      <c r="E2022" s="134"/>
      <c r="F2022" s="134"/>
    </row>
    <row r="2023" ht="15.0" customHeight="1">
      <c r="A2023" s="133">
        <v>94588.0</v>
      </c>
      <c r="B2023" s="137" t="s">
        <v>12418</v>
      </c>
      <c r="C2023" s="133" t="s">
        <v>187</v>
      </c>
      <c r="D2023" s="133">
        <v>52.28</v>
      </c>
      <c r="E2023" s="134"/>
      <c r="F2023" s="134"/>
    </row>
    <row r="2024" ht="15.0" customHeight="1">
      <c r="A2024" s="133">
        <v>99837.0</v>
      </c>
      <c r="B2024" s="137" t="s">
        <v>12419</v>
      </c>
      <c r="C2024" s="133" t="s">
        <v>187</v>
      </c>
      <c r="D2024" s="133">
        <v>632.13</v>
      </c>
      <c r="E2024" s="134"/>
      <c r="F2024" s="134"/>
    </row>
    <row r="2025" ht="15.0" customHeight="1">
      <c r="A2025" s="133">
        <v>99839.0</v>
      </c>
      <c r="B2025" s="137" t="s">
        <v>12420</v>
      </c>
      <c r="C2025" s="133" t="s">
        <v>187</v>
      </c>
      <c r="D2025" s="133">
        <v>492.46</v>
      </c>
      <c r="E2025" s="134"/>
      <c r="F2025" s="134"/>
    </row>
    <row r="2026" ht="15.0" customHeight="1">
      <c r="A2026" s="133">
        <v>99841.0</v>
      </c>
      <c r="B2026" s="137" t="s">
        <v>12421</v>
      </c>
      <c r="C2026" s="133" t="s">
        <v>187</v>
      </c>
      <c r="D2026" s="138">
        <v>1082.69</v>
      </c>
      <c r="E2026" s="134"/>
      <c r="F2026" s="134"/>
    </row>
    <row r="2027" ht="15.0" customHeight="1">
      <c r="A2027" s="133">
        <v>99855.0</v>
      </c>
      <c r="B2027" s="137" t="s">
        <v>12422</v>
      </c>
      <c r="C2027" s="133" t="s">
        <v>187</v>
      </c>
      <c r="D2027" s="133">
        <v>115.0</v>
      </c>
      <c r="E2027" s="134"/>
      <c r="F2027" s="134"/>
    </row>
    <row r="2028" ht="15.0" customHeight="1">
      <c r="A2028" s="133">
        <v>99857.0</v>
      </c>
      <c r="B2028" s="137" t="s">
        <v>12423</v>
      </c>
      <c r="C2028" s="133" t="s">
        <v>187</v>
      </c>
      <c r="D2028" s="133">
        <v>94.56</v>
      </c>
      <c r="E2028" s="134"/>
      <c r="F2028" s="134"/>
    </row>
    <row r="2029" ht="15.0" customHeight="1">
      <c r="A2029" s="133">
        <v>99861.0</v>
      </c>
      <c r="B2029" s="137" t="s">
        <v>12424</v>
      </c>
      <c r="C2029" s="133" t="s">
        <v>101</v>
      </c>
      <c r="D2029" s="133">
        <v>565.91</v>
      </c>
      <c r="E2029" s="134"/>
      <c r="F2029" s="134"/>
    </row>
    <row r="2030" ht="15.0" customHeight="1">
      <c r="A2030" s="133">
        <v>99862.0</v>
      </c>
      <c r="B2030" s="137" t="s">
        <v>12425</v>
      </c>
      <c r="C2030" s="133" t="s">
        <v>101</v>
      </c>
      <c r="D2030" s="133">
        <v>649.26</v>
      </c>
      <c r="E2030" s="134"/>
      <c r="F2030" s="134"/>
    </row>
    <row r="2031" ht="15.0" customHeight="1">
      <c r="A2031" s="133">
        <v>90838.0</v>
      </c>
      <c r="B2031" s="137" t="s">
        <v>12426</v>
      </c>
      <c r="C2031" s="133" t="s">
        <v>4</v>
      </c>
      <c r="D2031" s="138">
        <v>1490.57</v>
      </c>
      <c r="E2031" s="134"/>
      <c r="F2031" s="134"/>
    </row>
    <row r="2032" ht="15.0" customHeight="1">
      <c r="A2032" s="133">
        <v>91338.0</v>
      </c>
      <c r="B2032" s="137" t="s">
        <v>12427</v>
      </c>
      <c r="C2032" s="133" t="s">
        <v>101</v>
      </c>
      <c r="D2032" s="133">
        <v>829.5</v>
      </c>
      <c r="E2032" s="134"/>
      <c r="F2032" s="134"/>
    </row>
    <row r="2033" ht="15.0" customHeight="1">
      <c r="A2033" s="133">
        <v>91341.0</v>
      </c>
      <c r="B2033" s="137" t="s">
        <v>12428</v>
      </c>
      <c r="C2033" s="133" t="s">
        <v>101</v>
      </c>
      <c r="D2033" s="133">
        <v>622.85</v>
      </c>
      <c r="E2033" s="134"/>
      <c r="F2033" s="134"/>
    </row>
    <row r="2034" ht="15.0" customHeight="1">
      <c r="A2034" s="133">
        <v>94805.0</v>
      </c>
      <c r="B2034" s="137" t="s">
        <v>12429</v>
      </c>
      <c r="C2034" s="133" t="s">
        <v>4</v>
      </c>
      <c r="D2034" s="133">
        <v>895.28</v>
      </c>
      <c r="E2034" s="134"/>
      <c r="F2034" s="134"/>
    </row>
    <row r="2035" ht="15.0" customHeight="1">
      <c r="A2035" s="133">
        <v>94806.0</v>
      </c>
      <c r="B2035" s="137" t="s">
        <v>12430</v>
      </c>
      <c r="C2035" s="133" t="s">
        <v>4</v>
      </c>
      <c r="D2035" s="133">
        <v>684.42</v>
      </c>
      <c r="E2035" s="134"/>
      <c r="F2035" s="134"/>
    </row>
    <row r="2036" ht="15.0" customHeight="1">
      <c r="A2036" s="133">
        <v>94807.0</v>
      </c>
      <c r="B2036" s="137" t="s">
        <v>12431</v>
      </c>
      <c r="C2036" s="133" t="s">
        <v>4</v>
      </c>
      <c r="D2036" s="133">
        <v>622.17</v>
      </c>
      <c r="E2036" s="134"/>
      <c r="F2036" s="134"/>
    </row>
    <row r="2037" ht="15.0" customHeight="1">
      <c r="A2037" s="133">
        <v>100702.0</v>
      </c>
      <c r="B2037" s="137" t="s">
        <v>12432</v>
      </c>
      <c r="C2037" s="133" t="s">
        <v>101</v>
      </c>
      <c r="D2037" s="133">
        <v>483.16</v>
      </c>
      <c r="E2037" s="134"/>
      <c r="F2037" s="134"/>
    </row>
    <row r="2038" ht="15.0" customHeight="1">
      <c r="A2038" s="133">
        <v>102188.0</v>
      </c>
      <c r="B2038" s="137" t="s">
        <v>12433</v>
      </c>
      <c r="C2038" s="133" t="s">
        <v>4</v>
      </c>
      <c r="D2038" s="133">
        <v>857.16</v>
      </c>
      <c r="E2038" s="134"/>
      <c r="F2038" s="134"/>
    </row>
    <row r="2039" ht="15.0" customHeight="1">
      <c r="A2039" s="133">
        <v>102189.0</v>
      </c>
      <c r="B2039" s="137" t="s">
        <v>12434</v>
      </c>
      <c r="C2039" s="133" t="s">
        <v>4</v>
      </c>
      <c r="D2039" s="133">
        <v>217.83</v>
      </c>
      <c r="E2039" s="134"/>
      <c r="F2039" s="134"/>
    </row>
    <row r="2040" ht="15.0" customHeight="1">
      <c r="A2040" s="133">
        <v>100703.0</v>
      </c>
      <c r="B2040" s="137" t="s">
        <v>12435</v>
      </c>
      <c r="C2040" s="133" t="s">
        <v>4</v>
      </c>
      <c r="D2040" s="133">
        <v>30.44</v>
      </c>
      <c r="E2040" s="134"/>
      <c r="F2040" s="134"/>
    </row>
    <row r="2041" ht="15.0" customHeight="1">
      <c r="A2041" s="133">
        <v>100704.0</v>
      </c>
      <c r="B2041" s="137" t="s">
        <v>12436</v>
      </c>
      <c r="C2041" s="133" t="s">
        <v>4</v>
      </c>
      <c r="D2041" s="133">
        <v>65.89</v>
      </c>
      <c r="E2041" s="134"/>
      <c r="F2041" s="134"/>
    </row>
    <row r="2042" ht="15.0" customHeight="1">
      <c r="A2042" s="133">
        <v>100705.0</v>
      </c>
      <c r="B2042" s="137" t="s">
        <v>12437</v>
      </c>
      <c r="C2042" s="133" t="s">
        <v>4</v>
      </c>
      <c r="D2042" s="133">
        <v>73.53</v>
      </c>
      <c r="E2042" s="134"/>
      <c r="F2042" s="134"/>
    </row>
    <row r="2043" ht="15.0" customHeight="1">
      <c r="A2043" s="133">
        <v>100706.0</v>
      </c>
      <c r="B2043" s="137" t="s">
        <v>12438</v>
      </c>
      <c r="C2043" s="133" t="s">
        <v>4</v>
      </c>
      <c r="D2043" s="133">
        <v>62.68</v>
      </c>
      <c r="E2043" s="134"/>
      <c r="F2043" s="134"/>
    </row>
    <row r="2044" ht="15.0" customHeight="1">
      <c r="A2044" s="133">
        <v>100707.0</v>
      </c>
      <c r="B2044" s="137" t="s">
        <v>12439</v>
      </c>
      <c r="C2044" s="133" t="s">
        <v>4</v>
      </c>
      <c r="D2044" s="133">
        <v>139.36</v>
      </c>
      <c r="E2044" s="134"/>
      <c r="F2044" s="134"/>
    </row>
    <row r="2045" ht="15.0" customHeight="1">
      <c r="A2045" s="133">
        <v>100708.0</v>
      </c>
      <c r="B2045" s="137" t="s">
        <v>12440</v>
      </c>
      <c r="C2045" s="133" t="s">
        <v>4</v>
      </c>
      <c r="D2045" s="133">
        <v>175.76</v>
      </c>
      <c r="E2045" s="134"/>
      <c r="F2045" s="134"/>
    </row>
    <row r="2046" ht="15.0" customHeight="1">
      <c r="A2046" s="133">
        <v>100709.0</v>
      </c>
      <c r="B2046" s="137" t="s">
        <v>12441</v>
      </c>
      <c r="C2046" s="133" t="s">
        <v>4</v>
      </c>
      <c r="D2046" s="133">
        <v>36.28</v>
      </c>
      <c r="E2046" s="134"/>
      <c r="F2046" s="134"/>
    </row>
    <row r="2047" ht="15.0" customHeight="1">
      <c r="A2047" s="133">
        <v>100710.0</v>
      </c>
      <c r="B2047" s="137" t="s">
        <v>12442</v>
      </c>
      <c r="C2047" s="133" t="s">
        <v>4</v>
      </c>
      <c r="D2047" s="133">
        <v>86.65</v>
      </c>
      <c r="E2047" s="134"/>
      <c r="F2047" s="134"/>
    </row>
    <row r="2048" ht="15.0" customHeight="1">
      <c r="A2048" s="133">
        <v>102151.0</v>
      </c>
      <c r="B2048" s="137" t="s">
        <v>12443</v>
      </c>
      <c r="C2048" s="133" t="s">
        <v>101</v>
      </c>
      <c r="D2048" s="133">
        <v>132.38</v>
      </c>
      <c r="E2048" s="134"/>
      <c r="F2048" s="134"/>
    </row>
    <row r="2049" ht="15.0" customHeight="1">
      <c r="A2049" s="133">
        <v>102152.0</v>
      </c>
      <c r="B2049" s="137" t="s">
        <v>12444</v>
      </c>
      <c r="C2049" s="133" t="s">
        <v>101</v>
      </c>
      <c r="D2049" s="133">
        <v>165.71</v>
      </c>
      <c r="E2049" s="134"/>
      <c r="F2049" s="134"/>
    </row>
    <row r="2050" ht="15.0" customHeight="1">
      <c r="A2050" s="133">
        <v>102153.0</v>
      </c>
      <c r="B2050" s="137" t="s">
        <v>12445</v>
      </c>
      <c r="C2050" s="133" t="s">
        <v>101</v>
      </c>
      <c r="D2050" s="133">
        <v>210.15</v>
      </c>
      <c r="E2050" s="134"/>
      <c r="F2050" s="134"/>
    </row>
    <row r="2051" ht="15.0" customHeight="1">
      <c r="A2051" s="133">
        <v>102154.0</v>
      </c>
      <c r="B2051" s="137" t="s">
        <v>12446</v>
      </c>
      <c r="C2051" s="133" t="s">
        <v>101</v>
      </c>
      <c r="D2051" s="133">
        <v>181.59</v>
      </c>
      <c r="E2051" s="134"/>
      <c r="F2051" s="134"/>
    </row>
    <row r="2052" ht="15.0" customHeight="1">
      <c r="A2052" s="133">
        <v>102155.0</v>
      </c>
      <c r="B2052" s="137" t="s">
        <v>12447</v>
      </c>
      <c r="C2052" s="133" t="s">
        <v>101</v>
      </c>
      <c r="D2052" s="133">
        <v>217.94</v>
      </c>
      <c r="E2052" s="134"/>
      <c r="F2052" s="134"/>
    </row>
    <row r="2053" ht="15.0" customHeight="1">
      <c r="A2053" s="133">
        <v>102156.0</v>
      </c>
      <c r="B2053" s="137" t="s">
        <v>12448</v>
      </c>
      <c r="C2053" s="133" t="s">
        <v>101</v>
      </c>
      <c r="D2053" s="133">
        <v>208.83</v>
      </c>
      <c r="E2053" s="134"/>
      <c r="F2053" s="134"/>
    </row>
    <row r="2054" ht="15.0" customHeight="1">
      <c r="A2054" s="133">
        <v>102157.0</v>
      </c>
      <c r="B2054" s="137" t="s">
        <v>12449</v>
      </c>
      <c r="C2054" s="133" t="s">
        <v>101</v>
      </c>
      <c r="D2054" s="133">
        <v>286.61</v>
      </c>
      <c r="E2054" s="134"/>
      <c r="F2054" s="134"/>
    </row>
    <row r="2055" ht="15.0" customHeight="1">
      <c r="A2055" s="133">
        <v>102158.0</v>
      </c>
      <c r="B2055" s="137" t="s">
        <v>12450</v>
      </c>
      <c r="C2055" s="133" t="s">
        <v>101</v>
      </c>
      <c r="D2055" s="133">
        <v>290.38</v>
      </c>
      <c r="E2055" s="134"/>
      <c r="F2055" s="134"/>
    </row>
    <row r="2056" ht="15.0" customHeight="1">
      <c r="A2056" s="133">
        <v>102159.0</v>
      </c>
      <c r="B2056" s="137" t="s">
        <v>12451</v>
      </c>
      <c r="C2056" s="133" t="s">
        <v>101</v>
      </c>
      <c r="D2056" s="133">
        <v>346.3</v>
      </c>
      <c r="E2056" s="134"/>
      <c r="F2056" s="134"/>
    </row>
    <row r="2057" ht="15.0" customHeight="1">
      <c r="A2057" s="133">
        <v>102160.0</v>
      </c>
      <c r="B2057" s="137" t="s">
        <v>12452</v>
      </c>
      <c r="C2057" s="133" t="s">
        <v>101</v>
      </c>
      <c r="D2057" s="133">
        <v>143.49</v>
      </c>
      <c r="E2057" s="134"/>
      <c r="F2057" s="134"/>
    </row>
    <row r="2058" ht="15.0" customHeight="1">
      <c r="A2058" s="133">
        <v>102161.0</v>
      </c>
      <c r="B2058" s="137" t="s">
        <v>12453</v>
      </c>
      <c r="C2058" s="133" t="s">
        <v>101</v>
      </c>
      <c r="D2058" s="133">
        <v>223.36</v>
      </c>
      <c r="E2058" s="134"/>
      <c r="F2058" s="134"/>
    </row>
    <row r="2059" ht="15.0" customHeight="1">
      <c r="A2059" s="133">
        <v>102162.0</v>
      </c>
      <c r="B2059" s="137" t="s">
        <v>12454</v>
      </c>
      <c r="C2059" s="133" t="s">
        <v>101</v>
      </c>
      <c r="D2059" s="133">
        <v>256.69</v>
      </c>
      <c r="E2059" s="134"/>
      <c r="F2059" s="134"/>
    </row>
    <row r="2060" ht="15.0" customHeight="1">
      <c r="A2060" s="133">
        <v>102163.0</v>
      </c>
      <c r="B2060" s="137" t="s">
        <v>12455</v>
      </c>
      <c r="C2060" s="133" t="s">
        <v>101</v>
      </c>
      <c r="D2060" s="133">
        <v>301.13</v>
      </c>
      <c r="E2060" s="134"/>
      <c r="F2060" s="134"/>
    </row>
    <row r="2061" ht="15.0" customHeight="1">
      <c r="A2061" s="133">
        <v>102164.0</v>
      </c>
      <c r="B2061" s="137" t="s">
        <v>12456</v>
      </c>
      <c r="C2061" s="133" t="s">
        <v>101</v>
      </c>
      <c r="D2061" s="133">
        <v>255.84</v>
      </c>
      <c r="E2061" s="134"/>
      <c r="F2061" s="134"/>
    </row>
    <row r="2062" ht="15.0" customHeight="1">
      <c r="A2062" s="133">
        <v>102165.0</v>
      </c>
      <c r="B2062" s="137" t="s">
        <v>12457</v>
      </c>
      <c r="C2062" s="133" t="s">
        <v>101</v>
      </c>
      <c r="D2062" s="133">
        <v>292.19</v>
      </c>
      <c r="E2062" s="134"/>
      <c r="F2062" s="134"/>
    </row>
    <row r="2063" ht="15.0" customHeight="1">
      <c r="A2063" s="133">
        <v>102166.0</v>
      </c>
      <c r="B2063" s="137" t="s">
        <v>12458</v>
      </c>
      <c r="C2063" s="133" t="s">
        <v>101</v>
      </c>
      <c r="D2063" s="133">
        <v>266.33</v>
      </c>
      <c r="E2063" s="134"/>
      <c r="F2063" s="134"/>
    </row>
    <row r="2064" ht="15.0" customHeight="1">
      <c r="A2064" s="133">
        <v>102167.0</v>
      </c>
      <c r="B2064" s="137" t="s">
        <v>12459</v>
      </c>
      <c r="C2064" s="133" t="s">
        <v>101</v>
      </c>
      <c r="D2064" s="133">
        <v>344.11</v>
      </c>
      <c r="E2064" s="134"/>
      <c r="F2064" s="134"/>
    </row>
    <row r="2065" ht="15.0" customHeight="1">
      <c r="A2065" s="133">
        <v>102168.0</v>
      </c>
      <c r="B2065" s="137" t="s">
        <v>12460</v>
      </c>
      <c r="C2065" s="133" t="s">
        <v>101</v>
      </c>
      <c r="D2065" s="133">
        <v>332.99</v>
      </c>
      <c r="E2065" s="134"/>
      <c r="F2065" s="134"/>
    </row>
    <row r="2066" ht="15.0" customHeight="1">
      <c r="A2066" s="133">
        <v>102169.0</v>
      </c>
      <c r="B2066" s="137" t="s">
        <v>12461</v>
      </c>
      <c r="C2066" s="133" t="s">
        <v>101</v>
      </c>
      <c r="D2066" s="133">
        <v>383.41</v>
      </c>
      <c r="E2066" s="134"/>
      <c r="F2066" s="134"/>
    </row>
    <row r="2067" ht="15.0" customHeight="1">
      <c r="A2067" s="133">
        <v>102170.0</v>
      </c>
      <c r="B2067" s="137" t="s">
        <v>12462</v>
      </c>
      <c r="C2067" s="133" t="s">
        <v>101</v>
      </c>
      <c r="D2067" s="133">
        <v>234.47</v>
      </c>
      <c r="E2067" s="134"/>
      <c r="F2067" s="134"/>
    </row>
    <row r="2068" ht="15.0" customHeight="1">
      <c r="A2068" s="133">
        <v>102171.0</v>
      </c>
      <c r="B2068" s="137" t="s">
        <v>12463</v>
      </c>
      <c r="C2068" s="133" t="s">
        <v>101</v>
      </c>
      <c r="D2068" s="133">
        <v>433.62</v>
      </c>
      <c r="E2068" s="134"/>
      <c r="F2068" s="134"/>
    </row>
    <row r="2069" ht="15.0" customHeight="1">
      <c r="A2069" s="133">
        <v>102172.0</v>
      </c>
      <c r="B2069" s="137" t="s">
        <v>12464</v>
      </c>
      <c r="C2069" s="133" t="s">
        <v>101</v>
      </c>
      <c r="D2069" s="133">
        <v>421.89</v>
      </c>
      <c r="E2069" s="134"/>
      <c r="F2069" s="134"/>
    </row>
    <row r="2070" ht="15.0" customHeight="1">
      <c r="A2070" s="133">
        <v>102176.0</v>
      </c>
      <c r="B2070" s="137" t="s">
        <v>12465</v>
      </c>
      <c r="C2070" s="133" t="s">
        <v>101</v>
      </c>
      <c r="D2070" s="133">
        <v>809.19</v>
      </c>
      <c r="E2070" s="134"/>
      <c r="F2070" s="134"/>
    </row>
    <row r="2071" ht="15.0" customHeight="1">
      <c r="A2071" s="133">
        <v>102177.0</v>
      </c>
      <c r="B2071" s="137" t="s">
        <v>12466</v>
      </c>
      <c r="C2071" s="133" t="s">
        <v>101</v>
      </c>
      <c r="D2071" s="138">
        <v>1595.55</v>
      </c>
      <c r="E2071" s="134"/>
      <c r="F2071" s="134"/>
    </row>
    <row r="2072" ht="15.0" customHeight="1">
      <c r="A2072" s="133">
        <v>102178.0</v>
      </c>
      <c r="B2072" s="137" t="s">
        <v>12467</v>
      </c>
      <c r="C2072" s="133" t="s">
        <v>101</v>
      </c>
      <c r="D2072" s="138">
        <v>1824.89</v>
      </c>
      <c r="E2072" s="134"/>
      <c r="F2072" s="134"/>
    </row>
    <row r="2073" ht="15.0" customHeight="1">
      <c r="A2073" s="133">
        <v>102179.0</v>
      </c>
      <c r="B2073" s="137" t="s">
        <v>12468</v>
      </c>
      <c r="C2073" s="133" t="s">
        <v>101</v>
      </c>
      <c r="D2073" s="133">
        <v>302.88</v>
      </c>
      <c r="E2073" s="134"/>
      <c r="F2073" s="134"/>
    </row>
    <row r="2074" ht="15.0" customHeight="1">
      <c r="A2074" s="133">
        <v>102180.0</v>
      </c>
      <c r="B2074" s="137" t="s">
        <v>12469</v>
      </c>
      <c r="C2074" s="133" t="s">
        <v>101</v>
      </c>
      <c r="D2074" s="133">
        <v>340.32</v>
      </c>
      <c r="E2074" s="134"/>
      <c r="F2074" s="134"/>
    </row>
    <row r="2075" ht="15.0" customHeight="1">
      <c r="A2075" s="133">
        <v>102181.0</v>
      </c>
      <c r="B2075" s="137" t="s">
        <v>12470</v>
      </c>
      <c r="C2075" s="133" t="s">
        <v>101</v>
      </c>
      <c r="D2075" s="133">
        <v>393.93</v>
      </c>
      <c r="E2075" s="134"/>
      <c r="F2075" s="134"/>
    </row>
    <row r="2076" ht="15.0" customHeight="1">
      <c r="A2076" s="133">
        <v>102182.0</v>
      </c>
      <c r="B2076" s="137" t="s">
        <v>12471</v>
      </c>
      <c r="C2076" s="133" t="s">
        <v>4</v>
      </c>
      <c r="D2076" s="133">
        <v>788.87</v>
      </c>
      <c r="E2076" s="134"/>
      <c r="F2076" s="134"/>
    </row>
    <row r="2077" ht="15.0" customHeight="1">
      <c r="A2077" s="133">
        <v>102183.0</v>
      </c>
      <c r="B2077" s="137" t="s">
        <v>12472</v>
      </c>
      <c r="C2077" s="133" t="s">
        <v>4</v>
      </c>
      <c r="D2077" s="138">
        <v>1586.84</v>
      </c>
      <c r="E2077" s="134"/>
      <c r="F2077" s="134"/>
    </row>
    <row r="2078" ht="15.0" customHeight="1">
      <c r="A2078" s="133">
        <v>102184.0</v>
      </c>
      <c r="B2078" s="137" t="s">
        <v>12473</v>
      </c>
      <c r="C2078" s="133" t="s">
        <v>4</v>
      </c>
      <c r="D2078" s="138">
        <v>1629.09</v>
      </c>
      <c r="E2078" s="134"/>
      <c r="F2078" s="134"/>
    </row>
    <row r="2079" ht="15.0" customHeight="1">
      <c r="A2079" s="133">
        <v>102185.0</v>
      </c>
      <c r="B2079" s="137" t="s">
        <v>12474</v>
      </c>
      <c r="C2079" s="133" t="s">
        <v>4</v>
      </c>
      <c r="D2079" s="138">
        <v>3267.05</v>
      </c>
      <c r="E2079" s="134"/>
      <c r="F2079" s="134"/>
    </row>
    <row r="2080" ht="15.0" customHeight="1">
      <c r="A2080" s="133">
        <v>102190.0</v>
      </c>
      <c r="B2080" s="137" t="s">
        <v>12475</v>
      </c>
      <c r="C2080" s="133" t="s">
        <v>101</v>
      </c>
      <c r="D2080" s="133">
        <v>13.99</v>
      </c>
      <c r="E2080" s="134"/>
      <c r="F2080" s="134"/>
    </row>
    <row r="2081" ht="15.0" customHeight="1">
      <c r="A2081" s="133">
        <v>102191.0</v>
      </c>
      <c r="B2081" s="137" t="s">
        <v>12476</v>
      </c>
      <c r="C2081" s="133" t="s">
        <v>101</v>
      </c>
      <c r="D2081" s="133">
        <v>17.0</v>
      </c>
      <c r="E2081" s="134"/>
      <c r="F2081" s="134"/>
    </row>
    <row r="2082" ht="15.0" customHeight="1">
      <c r="A2082" s="133">
        <v>102192.0</v>
      </c>
      <c r="B2082" s="137" t="s">
        <v>12477</v>
      </c>
      <c r="C2082" s="133" t="s">
        <v>101</v>
      </c>
      <c r="D2082" s="133">
        <v>12.14</v>
      </c>
      <c r="E2082" s="134"/>
      <c r="F2082" s="134"/>
    </row>
    <row r="2083" ht="15.0" customHeight="1">
      <c r="A2083" s="133">
        <v>94569.0</v>
      </c>
      <c r="B2083" s="137" t="s">
        <v>12478</v>
      </c>
      <c r="C2083" s="133" t="s">
        <v>101</v>
      </c>
      <c r="D2083" s="133">
        <v>447.74</v>
      </c>
      <c r="E2083" s="134"/>
      <c r="F2083" s="134"/>
    </row>
    <row r="2084" ht="15.0" customHeight="1">
      <c r="A2084" s="133">
        <v>94570.0</v>
      </c>
      <c r="B2084" s="137" t="s">
        <v>12479</v>
      </c>
      <c r="C2084" s="133" t="s">
        <v>101</v>
      </c>
      <c r="D2084" s="133">
        <v>228.48</v>
      </c>
      <c r="E2084" s="134"/>
      <c r="F2084" s="134"/>
    </row>
    <row r="2085" ht="15.0" customHeight="1">
      <c r="A2085" s="133">
        <v>94572.0</v>
      </c>
      <c r="B2085" s="137" t="s">
        <v>12480</v>
      </c>
      <c r="C2085" s="133" t="s">
        <v>101</v>
      </c>
      <c r="D2085" s="133">
        <v>324.31</v>
      </c>
      <c r="E2085" s="134"/>
      <c r="F2085" s="134"/>
    </row>
    <row r="2086" ht="15.0" customHeight="1">
      <c r="A2086" s="133">
        <v>94573.0</v>
      </c>
      <c r="B2086" s="137" t="s">
        <v>12481</v>
      </c>
      <c r="C2086" s="133" t="s">
        <v>101</v>
      </c>
      <c r="D2086" s="133">
        <v>266.97</v>
      </c>
      <c r="E2086" s="134"/>
      <c r="F2086" s="134"/>
    </row>
    <row r="2087" ht="15.0" customHeight="1">
      <c r="A2087" s="133">
        <v>94580.0</v>
      </c>
      <c r="B2087" s="137" t="s">
        <v>12482</v>
      </c>
      <c r="C2087" s="133" t="s">
        <v>101</v>
      </c>
      <c r="D2087" s="133">
        <v>363.05</v>
      </c>
      <c r="E2087" s="134"/>
      <c r="F2087" s="134"/>
    </row>
    <row r="2088" ht="15.0" customHeight="1">
      <c r="A2088" s="133">
        <v>94589.0</v>
      </c>
      <c r="B2088" s="137" t="s">
        <v>12483</v>
      </c>
      <c r="C2088" s="133" t="s">
        <v>187</v>
      </c>
      <c r="D2088" s="133">
        <v>16.62</v>
      </c>
      <c r="E2088" s="134"/>
      <c r="F2088" s="134"/>
    </row>
    <row r="2089" ht="15.0" customHeight="1">
      <c r="A2089" s="133">
        <v>94590.0</v>
      </c>
      <c r="B2089" s="137" t="s">
        <v>12484</v>
      </c>
      <c r="C2089" s="133" t="s">
        <v>187</v>
      </c>
      <c r="D2089" s="133">
        <v>13.04</v>
      </c>
      <c r="E2089" s="134"/>
      <c r="F2089" s="134"/>
    </row>
    <row r="2090" ht="15.0" customHeight="1">
      <c r="A2090" s="133">
        <v>100674.0</v>
      </c>
      <c r="B2090" s="137" t="s">
        <v>12485</v>
      </c>
      <c r="C2090" s="133" t="s">
        <v>101</v>
      </c>
      <c r="D2090" s="133">
        <v>471.2</v>
      </c>
      <c r="E2090" s="134"/>
      <c r="F2090" s="134"/>
    </row>
    <row r="2091" ht="15.0" customHeight="1">
      <c r="A2091" s="133">
        <v>101096.0</v>
      </c>
      <c r="B2091" s="137" t="s">
        <v>12486</v>
      </c>
      <c r="C2091" s="133" t="s">
        <v>108</v>
      </c>
      <c r="D2091" s="138">
        <v>1117.62</v>
      </c>
      <c r="E2091" s="134"/>
      <c r="F2091" s="134"/>
    </row>
    <row r="2092" ht="15.0" customHeight="1">
      <c r="A2092" s="133">
        <v>101097.0</v>
      </c>
      <c r="B2092" s="137" t="s">
        <v>12487</v>
      </c>
      <c r="C2092" s="133" t="s">
        <v>108</v>
      </c>
      <c r="D2092" s="138">
        <v>1058.32</v>
      </c>
      <c r="E2092" s="134"/>
      <c r="F2092" s="134"/>
    </row>
    <row r="2093" ht="15.0" customHeight="1">
      <c r="A2093" s="133">
        <v>101098.0</v>
      </c>
      <c r="B2093" s="137" t="s">
        <v>12488</v>
      </c>
      <c r="C2093" s="133" t="s">
        <v>108</v>
      </c>
      <c r="D2093" s="133">
        <v>984.39</v>
      </c>
      <c r="E2093" s="134"/>
      <c r="F2093" s="134"/>
    </row>
    <row r="2094" ht="15.0" customHeight="1">
      <c r="A2094" s="133">
        <v>101099.0</v>
      </c>
      <c r="B2094" s="137" t="s">
        <v>12489</v>
      </c>
      <c r="C2094" s="133" t="s">
        <v>108</v>
      </c>
      <c r="D2094" s="133">
        <v>899.91</v>
      </c>
      <c r="E2094" s="134"/>
      <c r="F2094" s="134"/>
    </row>
    <row r="2095" ht="15.0" customHeight="1">
      <c r="A2095" s="133">
        <v>101100.0</v>
      </c>
      <c r="B2095" s="137" t="s">
        <v>12490</v>
      </c>
      <c r="C2095" s="133" t="s">
        <v>108</v>
      </c>
      <c r="D2095" s="133">
        <v>819.57</v>
      </c>
      <c r="E2095" s="134"/>
      <c r="F2095" s="134"/>
    </row>
    <row r="2096" ht="15.0" customHeight="1">
      <c r="A2096" s="133">
        <v>101101.0</v>
      </c>
      <c r="B2096" s="137" t="s">
        <v>12491</v>
      </c>
      <c r="C2096" s="133" t="s">
        <v>108</v>
      </c>
      <c r="D2096" s="133">
        <v>801.71</v>
      </c>
      <c r="E2096" s="134"/>
      <c r="F2096" s="134"/>
    </row>
    <row r="2097" ht="15.0" customHeight="1">
      <c r="A2097" s="133">
        <v>101102.0</v>
      </c>
      <c r="B2097" s="137" t="s">
        <v>12492</v>
      </c>
      <c r="C2097" s="133" t="s">
        <v>108</v>
      </c>
      <c r="D2097" s="133">
        <v>784.9</v>
      </c>
      <c r="E2097" s="134"/>
      <c r="F2097" s="134"/>
    </row>
    <row r="2098" ht="15.0" customHeight="1">
      <c r="A2098" s="133">
        <v>101103.0</v>
      </c>
      <c r="B2098" s="137" t="s">
        <v>12493</v>
      </c>
      <c r="C2098" s="133" t="s">
        <v>108</v>
      </c>
      <c r="D2098" s="133">
        <v>737.52</v>
      </c>
      <c r="E2098" s="134"/>
      <c r="F2098" s="134"/>
    </row>
    <row r="2099" ht="15.0" customHeight="1">
      <c r="A2099" s="133">
        <v>101104.0</v>
      </c>
      <c r="B2099" s="137" t="s">
        <v>12494</v>
      </c>
      <c r="C2099" s="133" t="s">
        <v>108</v>
      </c>
      <c r="D2099" s="138">
        <v>1034.12</v>
      </c>
      <c r="E2099" s="134"/>
      <c r="F2099" s="134"/>
    </row>
    <row r="2100" ht="15.0" customHeight="1">
      <c r="A2100" s="133">
        <v>101105.0</v>
      </c>
      <c r="B2100" s="137" t="s">
        <v>12495</v>
      </c>
      <c r="C2100" s="133" t="s">
        <v>108</v>
      </c>
      <c r="D2100" s="133">
        <v>976.33</v>
      </c>
      <c r="E2100" s="134"/>
      <c r="F2100" s="134"/>
    </row>
    <row r="2101" ht="15.0" customHeight="1">
      <c r="A2101" s="133">
        <v>101106.0</v>
      </c>
      <c r="B2101" s="137" t="s">
        <v>12496</v>
      </c>
      <c r="C2101" s="133" t="s">
        <v>108</v>
      </c>
      <c r="D2101" s="133">
        <v>905.03</v>
      </c>
      <c r="E2101" s="134"/>
      <c r="F2101" s="134"/>
    </row>
    <row r="2102" ht="15.0" customHeight="1">
      <c r="A2102" s="133">
        <v>101107.0</v>
      </c>
      <c r="B2102" s="137" t="s">
        <v>12497</v>
      </c>
      <c r="C2102" s="133" t="s">
        <v>108</v>
      </c>
      <c r="D2102" s="133">
        <v>823.61</v>
      </c>
      <c r="E2102" s="134"/>
      <c r="F2102" s="134"/>
    </row>
    <row r="2103" ht="15.0" customHeight="1">
      <c r="A2103" s="133">
        <v>101108.0</v>
      </c>
      <c r="B2103" s="137" t="s">
        <v>12498</v>
      </c>
      <c r="C2103" s="133" t="s">
        <v>108</v>
      </c>
      <c r="D2103" s="133">
        <v>730.71</v>
      </c>
      <c r="E2103" s="134"/>
      <c r="F2103" s="134"/>
    </row>
    <row r="2104" ht="15.0" customHeight="1">
      <c r="A2104" s="133">
        <v>101109.0</v>
      </c>
      <c r="B2104" s="137" t="s">
        <v>12499</v>
      </c>
      <c r="C2104" s="133" t="s">
        <v>108</v>
      </c>
      <c r="D2104" s="133">
        <v>714.64</v>
      </c>
      <c r="E2104" s="134"/>
      <c r="F2104" s="134"/>
    </row>
    <row r="2105" ht="15.0" customHeight="1">
      <c r="A2105" s="133">
        <v>101110.0</v>
      </c>
      <c r="B2105" s="137" t="s">
        <v>12500</v>
      </c>
      <c r="C2105" s="133" t="s">
        <v>108</v>
      </c>
      <c r="D2105" s="133">
        <v>701.07</v>
      </c>
      <c r="E2105" s="134"/>
      <c r="F2105" s="134"/>
    </row>
    <row r="2106" ht="15.0" customHeight="1">
      <c r="A2106" s="133">
        <v>101111.0</v>
      </c>
      <c r="B2106" s="137" t="s">
        <v>12501</v>
      </c>
      <c r="C2106" s="133" t="s">
        <v>108</v>
      </c>
      <c r="D2106" s="133">
        <v>657.35</v>
      </c>
      <c r="E2106" s="134"/>
      <c r="F2106" s="134"/>
    </row>
    <row r="2107" ht="15.0" customHeight="1">
      <c r="A2107" s="133">
        <v>101112.0</v>
      </c>
      <c r="B2107" s="137" t="s">
        <v>12502</v>
      </c>
      <c r="C2107" s="133" t="s">
        <v>108</v>
      </c>
      <c r="D2107" s="133">
        <v>774.95</v>
      </c>
      <c r="E2107" s="134"/>
      <c r="F2107" s="134"/>
    </row>
    <row r="2108" ht="15.0" customHeight="1">
      <c r="A2108" s="133">
        <v>101113.0</v>
      </c>
      <c r="B2108" s="137" t="s">
        <v>12503</v>
      </c>
      <c r="C2108" s="133" t="s">
        <v>108</v>
      </c>
      <c r="D2108" s="133">
        <v>693.76</v>
      </c>
      <c r="E2108" s="134"/>
      <c r="F2108" s="134"/>
    </row>
    <row r="2109" ht="15.0" customHeight="1">
      <c r="A2109" s="133">
        <v>95601.0</v>
      </c>
      <c r="B2109" s="137" t="s">
        <v>12504</v>
      </c>
      <c r="C2109" s="133" t="s">
        <v>4</v>
      </c>
      <c r="D2109" s="133">
        <v>13.67</v>
      </c>
      <c r="E2109" s="134"/>
      <c r="F2109" s="134"/>
    </row>
    <row r="2110" ht="15.0" customHeight="1">
      <c r="A2110" s="133">
        <v>95602.0</v>
      </c>
      <c r="B2110" s="137" t="s">
        <v>12505</v>
      </c>
      <c r="C2110" s="133" t="s">
        <v>4</v>
      </c>
      <c r="D2110" s="133">
        <v>21.87</v>
      </c>
      <c r="E2110" s="134"/>
      <c r="F2110" s="134"/>
    </row>
    <row r="2111" ht="15.0" customHeight="1">
      <c r="A2111" s="133">
        <v>95603.0</v>
      </c>
      <c r="B2111" s="137" t="s">
        <v>12506</v>
      </c>
      <c r="C2111" s="133" t="s">
        <v>4</v>
      </c>
      <c r="D2111" s="133">
        <v>37.32</v>
      </c>
      <c r="E2111" s="134"/>
      <c r="F2111" s="134"/>
    </row>
    <row r="2112" ht="15.0" customHeight="1">
      <c r="A2112" s="133">
        <v>95604.0</v>
      </c>
      <c r="B2112" s="137" t="s">
        <v>12507</v>
      </c>
      <c r="C2112" s="133" t="s">
        <v>4</v>
      </c>
      <c r="D2112" s="133">
        <v>57.91</v>
      </c>
      <c r="E2112" s="134"/>
      <c r="F2112" s="134"/>
    </row>
    <row r="2113" ht="15.0" customHeight="1">
      <c r="A2113" s="133">
        <v>95605.0</v>
      </c>
      <c r="B2113" s="137" t="s">
        <v>12508</v>
      </c>
      <c r="C2113" s="133" t="s">
        <v>4</v>
      </c>
      <c r="D2113" s="133">
        <v>106.36</v>
      </c>
      <c r="E2113" s="134"/>
      <c r="F2113" s="134"/>
    </row>
    <row r="2114" ht="15.0" customHeight="1">
      <c r="A2114" s="133">
        <v>95607.0</v>
      </c>
      <c r="B2114" s="137" t="s">
        <v>12509</v>
      </c>
      <c r="C2114" s="133" t="s">
        <v>4</v>
      </c>
      <c r="D2114" s="133">
        <v>13.58</v>
      </c>
      <c r="E2114" s="134"/>
      <c r="F2114" s="134"/>
    </row>
    <row r="2115" ht="15.0" customHeight="1">
      <c r="A2115" s="133">
        <v>95608.0</v>
      </c>
      <c r="B2115" s="137" t="s">
        <v>12510</v>
      </c>
      <c r="C2115" s="133" t="s">
        <v>4</v>
      </c>
      <c r="D2115" s="133">
        <v>19.69</v>
      </c>
      <c r="E2115" s="134"/>
      <c r="F2115" s="134"/>
    </row>
    <row r="2116" ht="15.0" customHeight="1">
      <c r="A2116" s="133">
        <v>95609.0</v>
      </c>
      <c r="B2116" s="137" t="s">
        <v>12511</v>
      </c>
      <c r="C2116" s="133" t="s">
        <v>4</v>
      </c>
      <c r="D2116" s="133">
        <v>24.98</v>
      </c>
      <c r="E2116" s="134"/>
      <c r="F2116" s="134"/>
    </row>
    <row r="2117" ht="15.0" customHeight="1">
      <c r="A2117" s="133">
        <v>100651.0</v>
      </c>
      <c r="B2117" s="137" t="s">
        <v>12512</v>
      </c>
      <c r="C2117" s="133" t="s">
        <v>187</v>
      </c>
      <c r="D2117" s="133">
        <v>110.75</v>
      </c>
      <c r="E2117" s="134"/>
      <c r="F2117" s="134"/>
    </row>
    <row r="2118" ht="15.0" customHeight="1">
      <c r="A2118" s="133">
        <v>100652.0</v>
      </c>
      <c r="B2118" s="137" t="s">
        <v>12513</v>
      </c>
      <c r="C2118" s="133" t="s">
        <v>187</v>
      </c>
      <c r="D2118" s="133">
        <v>204.39</v>
      </c>
      <c r="E2118" s="134"/>
      <c r="F2118" s="134"/>
    </row>
    <row r="2119" ht="15.0" customHeight="1">
      <c r="A2119" s="133">
        <v>100653.0</v>
      </c>
      <c r="B2119" s="137" t="s">
        <v>12514</v>
      </c>
      <c r="C2119" s="133" t="s">
        <v>187</v>
      </c>
      <c r="D2119" s="133">
        <v>335.49</v>
      </c>
      <c r="E2119" s="134"/>
      <c r="F2119" s="134"/>
    </row>
    <row r="2120" ht="15.0" customHeight="1">
      <c r="A2120" s="133">
        <v>100654.0</v>
      </c>
      <c r="B2120" s="137" t="s">
        <v>12515</v>
      </c>
      <c r="C2120" s="133" t="s">
        <v>187</v>
      </c>
      <c r="D2120" s="133">
        <v>461.32</v>
      </c>
      <c r="E2120" s="134"/>
      <c r="F2120" s="134"/>
    </row>
    <row r="2121" ht="15.0" customHeight="1">
      <c r="A2121" s="133">
        <v>100655.0</v>
      </c>
      <c r="B2121" s="137" t="s">
        <v>12516</v>
      </c>
      <c r="C2121" s="133" t="s">
        <v>187</v>
      </c>
      <c r="D2121" s="133">
        <v>529.07</v>
      </c>
      <c r="E2121" s="134"/>
      <c r="F2121" s="134"/>
    </row>
    <row r="2122" ht="15.0" customHeight="1">
      <c r="A2122" s="133">
        <v>100656.0</v>
      </c>
      <c r="B2122" s="137" t="s">
        <v>12517</v>
      </c>
      <c r="C2122" s="133" t="s">
        <v>187</v>
      </c>
      <c r="D2122" s="133">
        <v>74.37</v>
      </c>
      <c r="E2122" s="134"/>
      <c r="F2122" s="134"/>
    </row>
    <row r="2123" ht="15.0" customHeight="1">
      <c r="A2123" s="133">
        <v>100657.0</v>
      </c>
      <c r="B2123" s="137" t="s">
        <v>12518</v>
      </c>
      <c r="C2123" s="133" t="s">
        <v>187</v>
      </c>
      <c r="D2123" s="133">
        <v>94.37</v>
      </c>
      <c r="E2123" s="134"/>
      <c r="F2123" s="134"/>
    </row>
    <row r="2124" ht="15.0" customHeight="1">
      <c r="A2124" s="133">
        <v>100658.0</v>
      </c>
      <c r="B2124" s="137" t="s">
        <v>12519</v>
      </c>
      <c r="C2124" s="133" t="s">
        <v>187</v>
      </c>
      <c r="D2124" s="133">
        <v>207.01</v>
      </c>
      <c r="E2124" s="134"/>
      <c r="F2124" s="134"/>
    </row>
    <row r="2125" ht="15.0" customHeight="1">
      <c r="A2125" s="133">
        <v>100889.0</v>
      </c>
      <c r="B2125" s="137" t="s">
        <v>12520</v>
      </c>
      <c r="C2125" s="133" t="s">
        <v>219</v>
      </c>
      <c r="D2125" s="133">
        <v>13.23</v>
      </c>
      <c r="E2125" s="134"/>
      <c r="F2125" s="134"/>
    </row>
    <row r="2126" ht="15.0" customHeight="1">
      <c r="A2126" s="133">
        <v>100890.0</v>
      </c>
      <c r="B2126" s="137" t="s">
        <v>12521</v>
      </c>
      <c r="C2126" s="133" t="s">
        <v>219</v>
      </c>
      <c r="D2126" s="133">
        <v>13.08</v>
      </c>
      <c r="E2126" s="134"/>
      <c r="F2126" s="134"/>
    </row>
    <row r="2127" ht="15.0" customHeight="1">
      <c r="A2127" s="133">
        <v>100892.0</v>
      </c>
      <c r="B2127" s="137" t="s">
        <v>12522</v>
      </c>
      <c r="C2127" s="133" t="s">
        <v>219</v>
      </c>
      <c r="D2127" s="133">
        <v>12.62</v>
      </c>
      <c r="E2127" s="134"/>
      <c r="F2127" s="134"/>
    </row>
    <row r="2128" ht="15.0" customHeight="1">
      <c r="A2128" s="133">
        <v>100893.0</v>
      </c>
      <c r="B2128" s="137" t="s">
        <v>12523</v>
      </c>
      <c r="C2128" s="133" t="s">
        <v>219</v>
      </c>
      <c r="D2128" s="133">
        <v>12.45</v>
      </c>
      <c r="E2128" s="134"/>
      <c r="F2128" s="134"/>
    </row>
    <row r="2129" ht="15.0" customHeight="1">
      <c r="A2129" s="133">
        <v>100894.0</v>
      </c>
      <c r="B2129" s="137" t="s">
        <v>12524</v>
      </c>
      <c r="C2129" s="133" t="s">
        <v>219</v>
      </c>
      <c r="D2129" s="133">
        <v>12.38</v>
      </c>
      <c r="E2129" s="134"/>
      <c r="F2129" s="134"/>
    </row>
    <row r="2130" ht="15.0" customHeight="1">
      <c r="A2130" s="133">
        <v>100896.0</v>
      </c>
      <c r="B2130" s="137" t="s">
        <v>12525</v>
      </c>
      <c r="C2130" s="133" t="s">
        <v>187</v>
      </c>
      <c r="D2130" s="133">
        <v>48.56</v>
      </c>
      <c r="E2130" s="134"/>
      <c r="F2130" s="134"/>
    </row>
    <row r="2131" ht="15.0" customHeight="1">
      <c r="A2131" s="133">
        <v>100897.0</v>
      </c>
      <c r="B2131" s="137" t="s">
        <v>12526</v>
      </c>
      <c r="C2131" s="133" t="s">
        <v>187</v>
      </c>
      <c r="D2131" s="133">
        <v>91.89</v>
      </c>
      <c r="E2131" s="134"/>
      <c r="F2131" s="134"/>
    </row>
    <row r="2132" ht="15.0" customHeight="1">
      <c r="A2132" s="133">
        <v>100898.0</v>
      </c>
      <c r="B2132" s="137" t="s">
        <v>12527</v>
      </c>
      <c r="C2132" s="133" t="s">
        <v>187</v>
      </c>
      <c r="D2132" s="133">
        <v>173.76</v>
      </c>
      <c r="E2132" s="134"/>
      <c r="F2132" s="134"/>
    </row>
    <row r="2133" ht="15.0" customHeight="1">
      <c r="A2133" s="133">
        <v>100899.0</v>
      </c>
      <c r="B2133" s="137" t="s">
        <v>12528</v>
      </c>
      <c r="C2133" s="133" t="s">
        <v>187</v>
      </c>
      <c r="D2133" s="133">
        <v>67.85</v>
      </c>
      <c r="E2133" s="134"/>
      <c r="F2133" s="134"/>
    </row>
    <row r="2134" ht="15.0" customHeight="1">
      <c r="A2134" s="133">
        <v>100900.0</v>
      </c>
      <c r="B2134" s="137" t="s">
        <v>12529</v>
      </c>
      <c r="C2134" s="133" t="s">
        <v>187</v>
      </c>
      <c r="D2134" s="133">
        <v>198.15</v>
      </c>
      <c r="E2134" s="134"/>
      <c r="F2134" s="134"/>
    </row>
    <row r="2135" ht="15.0" customHeight="1">
      <c r="A2135" s="133">
        <v>101173.0</v>
      </c>
      <c r="B2135" s="137" t="s">
        <v>12530</v>
      </c>
      <c r="C2135" s="133" t="s">
        <v>187</v>
      </c>
      <c r="D2135" s="133">
        <v>52.79</v>
      </c>
      <c r="E2135" s="134"/>
      <c r="F2135" s="134"/>
    </row>
    <row r="2136" ht="15.0" customHeight="1">
      <c r="A2136" s="133">
        <v>101174.0</v>
      </c>
      <c r="B2136" s="137" t="s">
        <v>12531</v>
      </c>
      <c r="C2136" s="133" t="s">
        <v>187</v>
      </c>
      <c r="D2136" s="133">
        <v>72.95</v>
      </c>
      <c r="E2136" s="134"/>
      <c r="F2136" s="134"/>
    </row>
    <row r="2137" ht="15.0" customHeight="1">
      <c r="A2137" s="133">
        <v>101175.0</v>
      </c>
      <c r="B2137" s="137" t="s">
        <v>12532</v>
      </c>
      <c r="C2137" s="133" t="s">
        <v>187</v>
      </c>
      <c r="D2137" s="133">
        <v>99.6</v>
      </c>
      <c r="E2137" s="134"/>
      <c r="F2137" s="134"/>
    </row>
    <row r="2138" ht="15.0" customHeight="1">
      <c r="A2138" s="133">
        <v>101176.0</v>
      </c>
      <c r="B2138" s="137" t="s">
        <v>12533</v>
      </c>
      <c r="C2138" s="133" t="s">
        <v>187</v>
      </c>
      <c r="D2138" s="133">
        <v>127.15</v>
      </c>
      <c r="E2138" s="134"/>
      <c r="F2138" s="134"/>
    </row>
    <row r="2139" ht="15.0" customHeight="1">
      <c r="A2139" s="133">
        <v>102521.0</v>
      </c>
      <c r="B2139" s="137" t="s">
        <v>12534</v>
      </c>
      <c r="C2139" s="133" t="s">
        <v>4</v>
      </c>
      <c r="D2139" s="133">
        <v>87.73</v>
      </c>
      <c r="E2139" s="134"/>
      <c r="F2139" s="134"/>
    </row>
    <row r="2140" ht="15.0" customHeight="1">
      <c r="A2140" s="133">
        <v>102522.0</v>
      </c>
      <c r="B2140" s="137" t="s">
        <v>12535</v>
      </c>
      <c r="C2140" s="133" t="s">
        <v>4</v>
      </c>
      <c r="D2140" s="133">
        <v>128.71</v>
      </c>
      <c r="E2140" s="134"/>
      <c r="F2140" s="134"/>
    </row>
    <row r="2141" ht="15.0" customHeight="1">
      <c r="A2141" s="133">
        <v>102523.0</v>
      </c>
      <c r="B2141" s="137" t="s">
        <v>12536</v>
      </c>
      <c r="C2141" s="133" t="s">
        <v>4</v>
      </c>
      <c r="D2141" s="133">
        <v>169.69</v>
      </c>
      <c r="E2141" s="134"/>
      <c r="F2141" s="134"/>
    </row>
    <row r="2142" ht="15.0" customHeight="1">
      <c r="A2142" s="133">
        <v>95240.0</v>
      </c>
      <c r="B2142" s="137" t="s">
        <v>12537</v>
      </c>
      <c r="C2142" s="133" t="s">
        <v>101</v>
      </c>
      <c r="D2142" s="133">
        <v>15.53</v>
      </c>
      <c r="E2142" s="134"/>
      <c r="F2142" s="134"/>
    </row>
    <row r="2143" ht="15.0" customHeight="1">
      <c r="A2143" s="133">
        <v>95241.0</v>
      </c>
      <c r="B2143" s="137" t="s">
        <v>12538</v>
      </c>
      <c r="C2143" s="133" t="s">
        <v>101</v>
      </c>
      <c r="D2143" s="133">
        <v>25.9</v>
      </c>
      <c r="E2143" s="134"/>
      <c r="F2143" s="134"/>
    </row>
    <row r="2144" ht="15.0" customHeight="1">
      <c r="A2144" s="133">
        <v>96616.0</v>
      </c>
      <c r="B2144" s="137" t="s">
        <v>12539</v>
      </c>
      <c r="C2144" s="133" t="s">
        <v>108</v>
      </c>
      <c r="D2144" s="133">
        <v>539.91</v>
      </c>
      <c r="E2144" s="134"/>
      <c r="F2144" s="134"/>
    </row>
    <row r="2145" ht="15.0" customHeight="1">
      <c r="A2145" s="133">
        <v>96617.0</v>
      </c>
      <c r="B2145" s="137" t="s">
        <v>12540</v>
      </c>
      <c r="C2145" s="133" t="s">
        <v>101</v>
      </c>
      <c r="D2145" s="133">
        <v>16.18</v>
      </c>
      <c r="E2145" s="134"/>
      <c r="F2145" s="134"/>
    </row>
    <row r="2146" ht="15.0" customHeight="1">
      <c r="A2146" s="133">
        <v>96619.0</v>
      </c>
      <c r="B2146" s="137" t="s">
        <v>12541</v>
      </c>
      <c r="C2146" s="133" t="s">
        <v>101</v>
      </c>
      <c r="D2146" s="133">
        <v>26.98</v>
      </c>
      <c r="E2146" s="134"/>
      <c r="F2146" s="134"/>
    </row>
    <row r="2147" ht="15.0" customHeight="1">
      <c r="A2147" s="133">
        <v>96620.0</v>
      </c>
      <c r="B2147" s="137" t="s">
        <v>12542</v>
      </c>
      <c r="C2147" s="133" t="s">
        <v>108</v>
      </c>
      <c r="D2147" s="133">
        <v>518.46</v>
      </c>
      <c r="E2147" s="134"/>
      <c r="F2147" s="134"/>
    </row>
    <row r="2148" ht="15.0" customHeight="1">
      <c r="A2148" s="133">
        <v>96621.0</v>
      </c>
      <c r="B2148" s="137" t="s">
        <v>12543</v>
      </c>
      <c r="C2148" s="133" t="s">
        <v>108</v>
      </c>
      <c r="D2148" s="133">
        <v>201.93</v>
      </c>
      <c r="E2148" s="134"/>
      <c r="F2148" s="134"/>
    </row>
    <row r="2149" ht="15.0" customHeight="1">
      <c r="A2149" s="133">
        <v>96622.0</v>
      </c>
      <c r="B2149" s="137" t="s">
        <v>12544</v>
      </c>
      <c r="C2149" s="133" t="s">
        <v>108</v>
      </c>
      <c r="D2149" s="133">
        <v>138.82</v>
      </c>
      <c r="E2149" s="134"/>
      <c r="F2149" s="134"/>
    </row>
    <row r="2150" ht="15.0" customHeight="1">
      <c r="A2150" s="133">
        <v>96623.0</v>
      </c>
      <c r="B2150" s="137" t="s">
        <v>12545</v>
      </c>
      <c r="C2150" s="133" t="s">
        <v>108</v>
      </c>
      <c r="D2150" s="133">
        <v>187.25</v>
      </c>
      <c r="E2150" s="134"/>
      <c r="F2150" s="134"/>
    </row>
    <row r="2151" ht="15.0" customHeight="1">
      <c r="A2151" s="133">
        <v>96624.0</v>
      </c>
      <c r="B2151" s="137" t="s">
        <v>12546</v>
      </c>
      <c r="C2151" s="133" t="s">
        <v>108</v>
      </c>
      <c r="D2151" s="133">
        <v>133.64</v>
      </c>
      <c r="E2151" s="134"/>
      <c r="F2151" s="134"/>
    </row>
    <row r="2152" ht="15.0" customHeight="1">
      <c r="A2152" s="133">
        <v>97082.0</v>
      </c>
      <c r="B2152" s="137" t="s">
        <v>12547</v>
      </c>
      <c r="C2152" s="133" t="s">
        <v>108</v>
      </c>
      <c r="D2152" s="133">
        <v>48.81</v>
      </c>
      <c r="E2152" s="134"/>
      <c r="F2152" s="134"/>
    </row>
    <row r="2153" ht="15.0" customHeight="1">
      <c r="A2153" s="133">
        <v>97083.0</v>
      </c>
      <c r="B2153" s="137" t="s">
        <v>12548</v>
      </c>
      <c r="C2153" s="133" t="s">
        <v>101</v>
      </c>
      <c r="D2153" s="133">
        <v>2.72</v>
      </c>
      <c r="E2153" s="134"/>
      <c r="F2153" s="134"/>
    </row>
    <row r="2154" ht="15.0" customHeight="1">
      <c r="A2154" s="133">
        <v>97084.0</v>
      </c>
      <c r="B2154" s="137" t="s">
        <v>12549</v>
      </c>
      <c r="C2154" s="133" t="s">
        <v>101</v>
      </c>
      <c r="D2154" s="133">
        <v>0.56</v>
      </c>
      <c r="E2154" s="134"/>
      <c r="F2154" s="134"/>
    </row>
    <row r="2155" ht="15.0" customHeight="1">
      <c r="A2155" s="133">
        <v>97086.0</v>
      </c>
      <c r="B2155" s="137" t="s">
        <v>12550</v>
      </c>
      <c r="C2155" s="133" t="s">
        <v>101</v>
      </c>
      <c r="D2155" s="133">
        <v>135.33</v>
      </c>
      <c r="E2155" s="134"/>
      <c r="F2155" s="134"/>
    </row>
    <row r="2156" ht="15.0" customHeight="1">
      <c r="A2156" s="133">
        <v>97087.0</v>
      </c>
      <c r="B2156" s="137" t="s">
        <v>12551</v>
      </c>
      <c r="C2156" s="133" t="s">
        <v>101</v>
      </c>
      <c r="D2156" s="133">
        <v>2.49</v>
      </c>
      <c r="E2156" s="134"/>
      <c r="F2156" s="134"/>
    </row>
    <row r="2157" ht="15.0" customHeight="1">
      <c r="A2157" s="133">
        <v>97088.0</v>
      </c>
      <c r="B2157" s="137" t="s">
        <v>12552</v>
      </c>
      <c r="C2157" s="133" t="s">
        <v>219</v>
      </c>
      <c r="D2157" s="133">
        <v>21.75</v>
      </c>
      <c r="E2157" s="134"/>
      <c r="F2157" s="134"/>
    </row>
    <row r="2158" ht="15.0" customHeight="1">
      <c r="A2158" s="133">
        <v>97089.0</v>
      </c>
      <c r="B2158" s="137" t="s">
        <v>12553</v>
      </c>
      <c r="C2158" s="133" t="s">
        <v>219</v>
      </c>
      <c r="D2158" s="133">
        <v>19.9</v>
      </c>
      <c r="E2158" s="134"/>
      <c r="F2158" s="134"/>
    </row>
    <row r="2159" ht="15.0" customHeight="1">
      <c r="A2159" s="133">
        <v>97090.0</v>
      </c>
      <c r="B2159" s="137" t="s">
        <v>12554</v>
      </c>
      <c r="C2159" s="133" t="s">
        <v>219</v>
      </c>
      <c r="D2159" s="133">
        <v>19.59</v>
      </c>
      <c r="E2159" s="134"/>
      <c r="F2159" s="134"/>
    </row>
    <row r="2160" ht="15.0" customHeight="1">
      <c r="A2160" s="133">
        <v>97091.0</v>
      </c>
      <c r="B2160" s="137" t="s">
        <v>12555</v>
      </c>
      <c r="C2160" s="133" t="s">
        <v>219</v>
      </c>
      <c r="D2160" s="133">
        <v>19.02</v>
      </c>
      <c r="E2160" s="134"/>
      <c r="F2160" s="134"/>
    </row>
    <row r="2161" ht="15.0" customHeight="1">
      <c r="A2161" s="133">
        <v>97092.0</v>
      </c>
      <c r="B2161" s="137" t="s">
        <v>12556</v>
      </c>
      <c r="C2161" s="133" t="s">
        <v>219</v>
      </c>
      <c r="D2161" s="133">
        <v>18.43</v>
      </c>
      <c r="E2161" s="134"/>
      <c r="F2161" s="134"/>
    </row>
    <row r="2162" ht="15.0" customHeight="1">
      <c r="A2162" s="133">
        <v>97093.0</v>
      </c>
      <c r="B2162" s="137" t="s">
        <v>12557</v>
      </c>
      <c r="C2162" s="133" t="s">
        <v>219</v>
      </c>
      <c r="D2162" s="133">
        <v>17.33</v>
      </c>
      <c r="E2162" s="134"/>
      <c r="F2162" s="134"/>
    </row>
    <row r="2163" ht="15.0" customHeight="1">
      <c r="A2163" s="133">
        <v>97096.0</v>
      </c>
      <c r="B2163" s="137" t="s">
        <v>12558</v>
      </c>
      <c r="C2163" s="133" t="s">
        <v>108</v>
      </c>
      <c r="D2163" s="133">
        <v>432.69</v>
      </c>
      <c r="E2163" s="134"/>
      <c r="F2163" s="134"/>
    </row>
    <row r="2164" ht="15.0" customHeight="1">
      <c r="A2164" s="133">
        <v>97097.0</v>
      </c>
      <c r="B2164" s="137" t="s">
        <v>12559</v>
      </c>
      <c r="C2164" s="133" t="s">
        <v>101</v>
      </c>
      <c r="D2164" s="133">
        <v>27.14</v>
      </c>
      <c r="E2164" s="134"/>
      <c r="F2164" s="134"/>
    </row>
    <row r="2165" ht="15.0" customHeight="1">
      <c r="A2165" s="133">
        <v>97101.0</v>
      </c>
      <c r="B2165" s="137" t="s">
        <v>12560</v>
      </c>
      <c r="C2165" s="133" t="s">
        <v>101</v>
      </c>
      <c r="D2165" s="133">
        <v>161.73</v>
      </c>
      <c r="E2165" s="134"/>
      <c r="F2165" s="134"/>
    </row>
    <row r="2166" ht="15.0" customHeight="1">
      <c r="A2166" s="133">
        <v>97102.0</v>
      </c>
      <c r="B2166" s="137" t="s">
        <v>12561</v>
      </c>
      <c r="C2166" s="133" t="s">
        <v>101</v>
      </c>
      <c r="D2166" s="133">
        <v>200.62</v>
      </c>
      <c r="E2166" s="134"/>
      <c r="F2166" s="134"/>
    </row>
    <row r="2167" ht="15.0" customHeight="1">
      <c r="A2167" s="133">
        <v>97103.0</v>
      </c>
      <c r="B2167" s="137" t="s">
        <v>12562</v>
      </c>
      <c r="C2167" s="133" t="s">
        <v>101</v>
      </c>
      <c r="D2167" s="133">
        <v>234.63</v>
      </c>
      <c r="E2167" s="134"/>
      <c r="F2167" s="134"/>
    </row>
    <row r="2168" ht="15.0" customHeight="1">
      <c r="A2168" s="133">
        <v>100322.0</v>
      </c>
      <c r="B2168" s="137" t="s">
        <v>12563</v>
      </c>
      <c r="C2168" s="133" t="s">
        <v>108</v>
      </c>
      <c r="D2168" s="133">
        <v>127.38</v>
      </c>
      <c r="E2168" s="134"/>
      <c r="F2168" s="134"/>
    </row>
    <row r="2169" ht="15.0" customHeight="1">
      <c r="A2169" s="133">
        <v>100323.0</v>
      </c>
      <c r="B2169" s="137" t="s">
        <v>12564</v>
      </c>
      <c r="C2169" s="133" t="s">
        <v>108</v>
      </c>
      <c r="D2169" s="133">
        <v>121.72</v>
      </c>
      <c r="E2169" s="134"/>
      <c r="F2169" s="134"/>
    </row>
    <row r="2170" ht="15.0" customHeight="1">
      <c r="A2170" s="133">
        <v>100324.0</v>
      </c>
      <c r="B2170" s="137" t="s">
        <v>12565</v>
      </c>
      <c r="C2170" s="133" t="s">
        <v>108</v>
      </c>
      <c r="D2170" s="133">
        <v>133.36</v>
      </c>
      <c r="E2170" s="134"/>
      <c r="F2170" s="134"/>
    </row>
    <row r="2171" ht="15.0" customHeight="1">
      <c r="A2171" s="133">
        <v>103072.0</v>
      </c>
      <c r="B2171" s="137" t="s">
        <v>12566</v>
      </c>
      <c r="C2171" s="133" t="s">
        <v>101</v>
      </c>
      <c r="D2171" s="133">
        <v>277.74</v>
      </c>
      <c r="E2171" s="134"/>
      <c r="F2171" s="134"/>
    </row>
    <row r="2172" ht="15.0" customHeight="1">
      <c r="A2172" s="133">
        <v>103073.0</v>
      </c>
      <c r="B2172" s="137" t="s">
        <v>12567</v>
      </c>
      <c r="C2172" s="133" t="s">
        <v>101</v>
      </c>
      <c r="D2172" s="133">
        <v>342.73</v>
      </c>
      <c r="E2172" s="134"/>
      <c r="F2172" s="134"/>
    </row>
    <row r="2173" ht="15.0" customHeight="1">
      <c r="A2173" s="133">
        <v>103074.0</v>
      </c>
      <c r="B2173" s="137" t="s">
        <v>12568</v>
      </c>
      <c r="C2173" s="133" t="s">
        <v>101</v>
      </c>
      <c r="D2173" s="133">
        <v>154.31</v>
      </c>
      <c r="E2173" s="134"/>
      <c r="F2173" s="134"/>
    </row>
    <row r="2174" ht="15.0" customHeight="1">
      <c r="A2174" s="133">
        <v>103075.0</v>
      </c>
      <c r="B2174" s="137" t="s">
        <v>12569</v>
      </c>
      <c r="C2174" s="133" t="s">
        <v>101</v>
      </c>
      <c r="D2174" s="133">
        <v>181.45</v>
      </c>
      <c r="E2174" s="134"/>
      <c r="F2174" s="134"/>
    </row>
    <row r="2175" ht="15.0" customHeight="1">
      <c r="A2175" s="133">
        <v>103076.0</v>
      </c>
      <c r="B2175" s="137" t="s">
        <v>12570</v>
      </c>
      <c r="C2175" s="133" t="s">
        <v>101</v>
      </c>
      <c r="D2175" s="133">
        <v>144.29</v>
      </c>
      <c r="E2175" s="134"/>
      <c r="F2175" s="134"/>
    </row>
    <row r="2176" ht="15.0" customHeight="1">
      <c r="A2176" s="133">
        <v>103077.0</v>
      </c>
      <c r="B2176" s="137" t="s">
        <v>12571</v>
      </c>
      <c r="C2176" s="133" t="s">
        <v>101</v>
      </c>
      <c r="D2176" s="133">
        <v>183.19</v>
      </c>
      <c r="E2176" s="134"/>
      <c r="F2176" s="134"/>
    </row>
    <row r="2177" ht="15.0" customHeight="1">
      <c r="A2177" s="133">
        <v>103078.0</v>
      </c>
      <c r="B2177" s="137" t="s">
        <v>12572</v>
      </c>
      <c r="C2177" s="133" t="s">
        <v>101</v>
      </c>
      <c r="D2177" s="133">
        <v>217.19</v>
      </c>
      <c r="E2177" s="134"/>
      <c r="F2177" s="134"/>
    </row>
    <row r="2178" ht="15.0" customHeight="1">
      <c r="A2178" s="133">
        <v>103079.0</v>
      </c>
      <c r="B2178" s="137" t="s">
        <v>12573</v>
      </c>
      <c r="C2178" s="133" t="s">
        <v>101</v>
      </c>
      <c r="D2178" s="133">
        <v>260.31</v>
      </c>
      <c r="E2178" s="134"/>
      <c r="F2178" s="134"/>
    </row>
    <row r="2179" ht="15.0" customHeight="1">
      <c r="A2179" s="133">
        <v>103080.0</v>
      </c>
      <c r="B2179" s="137" t="s">
        <v>12574</v>
      </c>
      <c r="C2179" s="133" t="s">
        <v>101</v>
      </c>
      <c r="D2179" s="133">
        <v>325.29</v>
      </c>
      <c r="E2179" s="134"/>
      <c r="F2179" s="134"/>
    </row>
    <row r="2180" ht="15.0" customHeight="1">
      <c r="A2180" s="133">
        <v>92263.0</v>
      </c>
      <c r="B2180" s="137" t="s">
        <v>12575</v>
      </c>
      <c r="C2180" s="133" t="s">
        <v>101</v>
      </c>
      <c r="D2180" s="133">
        <v>173.69</v>
      </c>
      <c r="E2180" s="134"/>
      <c r="F2180" s="134"/>
    </row>
    <row r="2181" ht="15.0" customHeight="1">
      <c r="A2181" s="133">
        <v>92264.0</v>
      </c>
      <c r="B2181" s="137" t="s">
        <v>12576</v>
      </c>
      <c r="C2181" s="133" t="s">
        <v>101</v>
      </c>
      <c r="D2181" s="133">
        <v>232.68</v>
      </c>
      <c r="E2181" s="134"/>
      <c r="F2181" s="134"/>
    </row>
    <row r="2182" ht="15.0" customHeight="1">
      <c r="A2182" s="133">
        <v>92265.0</v>
      </c>
      <c r="B2182" s="137" t="s">
        <v>12577</v>
      </c>
      <c r="C2182" s="133" t="s">
        <v>101</v>
      </c>
      <c r="D2182" s="133">
        <v>129.02</v>
      </c>
      <c r="E2182" s="134"/>
      <c r="F2182" s="134"/>
    </row>
    <row r="2183" ht="15.0" customHeight="1">
      <c r="A2183" s="133">
        <v>92266.0</v>
      </c>
      <c r="B2183" s="137" t="s">
        <v>12578</v>
      </c>
      <c r="C2183" s="133" t="s">
        <v>101</v>
      </c>
      <c r="D2183" s="133">
        <v>179.62</v>
      </c>
      <c r="E2183" s="134"/>
      <c r="F2183" s="134"/>
    </row>
    <row r="2184" ht="15.0" customHeight="1">
      <c r="A2184" s="133">
        <v>92267.0</v>
      </c>
      <c r="B2184" s="137" t="s">
        <v>12579</v>
      </c>
      <c r="C2184" s="133" t="s">
        <v>101</v>
      </c>
      <c r="D2184" s="133">
        <v>67.67</v>
      </c>
      <c r="E2184" s="134"/>
      <c r="F2184" s="134"/>
    </row>
    <row r="2185" ht="15.0" customHeight="1">
      <c r="A2185" s="133">
        <v>92268.0</v>
      </c>
      <c r="B2185" s="137" t="s">
        <v>12580</v>
      </c>
      <c r="C2185" s="133" t="s">
        <v>101</v>
      </c>
      <c r="D2185" s="133">
        <v>114.03</v>
      </c>
      <c r="E2185" s="134"/>
      <c r="F2185" s="134"/>
    </row>
    <row r="2186" ht="15.0" customHeight="1">
      <c r="A2186" s="133">
        <v>92269.0</v>
      </c>
      <c r="B2186" s="137" t="s">
        <v>12581</v>
      </c>
      <c r="C2186" s="133" t="s">
        <v>101</v>
      </c>
      <c r="D2186" s="133">
        <v>366.75</v>
      </c>
      <c r="E2186" s="134"/>
      <c r="F2186" s="134"/>
    </row>
    <row r="2187" ht="15.0" customHeight="1">
      <c r="A2187" s="133">
        <v>92270.0</v>
      </c>
      <c r="B2187" s="137" t="s">
        <v>12582</v>
      </c>
      <c r="C2187" s="133" t="s">
        <v>101</v>
      </c>
      <c r="D2187" s="133">
        <v>267.33</v>
      </c>
      <c r="E2187" s="134"/>
      <c r="F2187" s="134"/>
    </row>
    <row r="2188" ht="15.0" customHeight="1">
      <c r="A2188" s="133">
        <v>92271.0</v>
      </c>
      <c r="B2188" s="137" t="s">
        <v>12583</v>
      </c>
      <c r="C2188" s="133" t="s">
        <v>101</v>
      </c>
      <c r="D2188" s="133">
        <v>195.2</v>
      </c>
      <c r="E2188" s="134"/>
      <c r="F2188" s="134"/>
    </row>
    <row r="2189" ht="15.0" customHeight="1">
      <c r="A2189" s="133">
        <v>92272.0</v>
      </c>
      <c r="B2189" s="137" t="s">
        <v>12584</v>
      </c>
      <c r="C2189" s="133" t="s">
        <v>187</v>
      </c>
      <c r="D2189" s="133">
        <v>39.19</v>
      </c>
      <c r="E2189" s="134"/>
      <c r="F2189" s="134"/>
    </row>
    <row r="2190" ht="15.0" customHeight="1">
      <c r="A2190" s="133">
        <v>92273.0</v>
      </c>
      <c r="B2190" s="137" t="s">
        <v>12585</v>
      </c>
      <c r="C2190" s="133" t="s">
        <v>187</v>
      </c>
      <c r="D2190" s="133">
        <v>14.52</v>
      </c>
      <c r="E2190" s="134"/>
      <c r="F2190" s="134"/>
    </row>
    <row r="2191" ht="15.0" customHeight="1">
      <c r="A2191" s="133">
        <v>92409.0</v>
      </c>
      <c r="B2191" s="137" t="s">
        <v>12586</v>
      </c>
      <c r="C2191" s="133" t="s">
        <v>101</v>
      </c>
      <c r="D2191" s="133">
        <v>454.39</v>
      </c>
      <c r="E2191" s="134"/>
      <c r="F2191" s="134"/>
    </row>
    <row r="2192" ht="15.0" customHeight="1">
      <c r="A2192" s="133">
        <v>92411.0</v>
      </c>
      <c r="B2192" s="137" t="s">
        <v>12587</v>
      </c>
      <c r="C2192" s="133" t="s">
        <v>101</v>
      </c>
      <c r="D2192" s="133">
        <v>265.33</v>
      </c>
      <c r="E2192" s="134"/>
      <c r="F2192" s="134"/>
    </row>
    <row r="2193" ht="15.0" customHeight="1">
      <c r="A2193" s="133">
        <v>92413.0</v>
      </c>
      <c r="B2193" s="137" t="s">
        <v>12588</v>
      </c>
      <c r="C2193" s="133" t="s">
        <v>101</v>
      </c>
      <c r="D2193" s="133">
        <v>155.59</v>
      </c>
      <c r="E2193" s="134"/>
      <c r="F2193" s="134"/>
    </row>
    <row r="2194" ht="15.0" customHeight="1">
      <c r="A2194" s="133">
        <v>92415.0</v>
      </c>
      <c r="B2194" s="137" t="s">
        <v>12589</v>
      </c>
      <c r="C2194" s="133" t="s">
        <v>101</v>
      </c>
      <c r="D2194" s="133">
        <v>132.74</v>
      </c>
      <c r="E2194" s="134"/>
      <c r="F2194" s="134"/>
    </row>
    <row r="2195" ht="15.0" customHeight="1">
      <c r="A2195" s="133">
        <v>92417.0</v>
      </c>
      <c r="B2195" s="137" t="s">
        <v>12590</v>
      </c>
      <c r="C2195" s="133" t="s">
        <v>101</v>
      </c>
      <c r="D2195" s="133">
        <v>151.89</v>
      </c>
      <c r="E2195" s="134"/>
      <c r="F2195" s="134"/>
    </row>
    <row r="2196" ht="15.0" customHeight="1">
      <c r="A2196" s="133">
        <v>92419.0</v>
      </c>
      <c r="B2196" s="137" t="s">
        <v>12591</v>
      </c>
      <c r="C2196" s="133" t="s">
        <v>101</v>
      </c>
      <c r="D2196" s="133">
        <v>80.42</v>
      </c>
      <c r="E2196" s="134"/>
      <c r="F2196" s="134"/>
    </row>
    <row r="2197" ht="15.0" customHeight="1">
      <c r="A2197" s="133">
        <v>92421.0</v>
      </c>
      <c r="B2197" s="137" t="s">
        <v>12592</v>
      </c>
      <c r="C2197" s="133" t="s">
        <v>101</v>
      </c>
      <c r="D2197" s="133">
        <v>95.11</v>
      </c>
      <c r="E2197" s="134"/>
      <c r="F2197" s="134"/>
    </row>
    <row r="2198" ht="15.0" customHeight="1">
      <c r="A2198" s="133">
        <v>92423.0</v>
      </c>
      <c r="B2198" s="137" t="s">
        <v>12593</v>
      </c>
      <c r="C2198" s="133" t="s">
        <v>101</v>
      </c>
      <c r="D2198" s="133">
        <v>64.39</v>
      </c>
      <c r="E2198" s="134"/>
      <c r="F2198" s="134"/>
    </row>
    <row r="2199" ht="15.0" customHeight="1">
      <c r="A2199" s="133">
        <v>92425.0</v>
      </c>
      <c r="B2199" s="137" t="s">
        <v>12594</v>
      </c>
      <c r="C2199" s="133" t="s">
        <v>101</v>
      </c>
      <c r="D2199" s="133">
        <v>77.16</v>
      </c>
      <c r="E2199" s="134"/>
      <c r="F2199" s="134"/>
    </row>
    <row r="2200" ht="15.0" customHeight="1">
      <c r="A2200" s="133">
        <v>92427.0</v>
      </c>
      <c r="B2200" s="137" t="s">
        <v>12595</v>
      </c>
      <c r="C2200" s="133" t="s">
        <v>101</v>
      </c>
      <c r="D2200" s="133">
        <v>56.28</v>
      </c>
      <c r="E2200" s="134"/>
      <c r="F2200" s="134"/>
    </row>
    <row r="2201" ht="15.0" customHeight="1">
      <c r="A2201" s="133">
        <v>92429.0</v>
      </c>
      <c r="B2201" s="137" t="s">
        <v>12596</v>
      </c>
      <c r="C2201" s="133" t="s">
        <v>101</v>
      </c>
      <c r="D2201" s="133">
        <v>68.11</v>
      </c>
      <c r="E2201" s="134"/>
      <c r="F2201" s="134"/>
    </row>
    <row r="2202" ht="15.0" customHeight="1">
      <c r="A2202" s="133">
        <v>92431.0</v>
      </c>
      <c r="B2202" s="137" t="s">
        <v>12597</v>
      </c>
      <c r="C2202" s="133" t="s">
        <v>101</v>
      </c>
      <c r="D2202" s="133">
        <v>53.74</v>
      </c>
      <c r="E2202" s="134"/>
      <c r="F2202" s="134"/>
    </row>
    <row r="2203" ht="15.0" customHeight="1">
      <c r="A2203" s="133">
        <v>92433.0</v>
      </c>
      <c r="B2203" s="137" t="s">
        <v>12598</v>
      </c>
      <c r="C2203" s="133" t="s">
        <v>101</v>
      </c>
      <c r="D2203" s="133">
        <v>64.97</v>
      </c>
      <c r="E2203" s="134"/>
      <c r="F2203" s="134"/>
    </row>
    <row r="2204" ht="15.0" customHeight="1">
      <c r="A2204" s="133">
        <v>92435.0</v>
      </c>
      <c r="B2204" s="137" t="s">
        <v>12599</v>
      </c>
      <c r="C2204" s="133" t="s">
        <v>101</v>
      </c>
      <c r="D2204" s="133">
        <v>50.58</v>
      </c>
      <c r="E2204" s="134"/>
      <c r="F2204" s="134"/>
    </row>
    <row r="2205" ht="15.0" customHeight="1">
      <c r="A2205" s="133">
        <v>92437.0</v>
      </c>
      <c r="B2205" s="137" t="s">
        <v>12600</v>
      </c>
      <c r="C2205" s="133" t="s">
        <v>101</v>
      </c>
      <c r="D2205" s="133">
        <v>61.44</v>
      </c>
      <c r="E2205" s="134"/>
      <c r="F2205" s="134"/>
    </row>
    <row r="2206" ht="15.0" customHeight="1">
      <c r="A2206" s="133">
        <v>92439.0</v>
      </c>
      <c r="B2206" s="137" t="s">
        <v>12601</v>
      </c>
      <c r="C2206" s="133" t="s">
        <v>101</v>
      </c>
      <c r="D2206" s="133">
        <v>48.29</v>
      </c>
      <c r="E2206" s="134"/>
      <c r="F2206" s="134"/>
    </row>
    <row r="2207" ht="15.0" customHeight="1">
      <c r="A2207" s="133">
        <v>92441.0</v>
      </c>
      <c r="B2207" s="137" t="s">
        <v>12602</v>
      </c>
      <c r="C2207" s="133" t="s">
        <v>101</v>
      </c>
      <c r="D2207" s="133">
        <v>58.88</v>
      </c>
      <c r="E2207" s="134"/>
      <c r="F2207" s="134"/>
    </row>
    <row r="2208" ht="15.0" customHeight="1">
      <c r="A2208" s="133">
        <v>92443.0</v>
      </c>
      <c r="B2208" s="137" t="s">
        <v>12603</v>
      </c>
      <c r="C2208" s="133" t="s">
        <v>101</v>
      </c>
      <c r="D2208" s="133">
        <v>43.29</v>
      </c>
      <c r="E2208" s="134"/>
      <c r="F2208" s="134"/>
    </row>
    <row r="2209" ht="15.0" customHeight="1">
      <c r="A2209" s="133">
        <v>92445.0</v>
      </c>
      <c r="B2209" s="137" t="s">
        <v>12604</v>
      </c>
      <c r="C2209" s="133" t="s">
        <v>101</v>
      </c>
      <c r="D2209" s="133">
        <v>53.5</v>
      </c>
      <c r="E2209" s="134"/>
      <c r="F2209" s="134"/>
    </row>
    <row r="2210" ht="15.0" customHeight="1">
      <c r="A2210" s="133">
        <v>92446.0</v>
      </c>
      <c r="B2210" s="137" t="s">
        <v>12605</v>
      </c>
      <c r="C2210" s="133" t="s">
        <v>101</v>
      </c>
      <c r="D2210" s="133">
        <v>395.68</v>
      </c>
      <c r="E2210" s="134"/>
      <c r="F2210" s="134"/>
    </row>
    <row r="2211" ht="15.0" customHeight="1">
      <c r="A2211" s="133">
        <v>92447.0</v>
      </c>
      <c r="B2211" s="137" t="s">
        <v>12606</v>
      </c>
      <c r="C2211" s="133" t="s">
        <v>101</v>
      </c>
      <c r="D2211" s="133">
        <v>263.08</v>
      </c>
      <c r="E2211" s="134"/>
      <c r="F2211" s="134"/>
    </row>
    <row r="2212" ht="15.0" customHeight="1">
      <c r="A2212" s="133">
        <v>92448.0</v>
      </c>
      <c r="B2212" s="137" t="s">
        <v>12607</v>
      </c>
      <c r="C2212" s="133" t="s">
        <v>101</v>
      </c>
      <c r="D2212" s="133">
        <v>196.71</v>
      </c>
      <c r="E2212" s="134"/>
      <c r="F2212" s="134"/>
    </row>
    <row r="2213" ht="15.0" customHeight="1">
      <c r="A2213" s="133">
        <v>92449.0</v>
      </c>
      <c r="B2213" s="137" t="s">
        <v>12608</v>
      </c>
      <c r="C2213" s="133" t="s">
        <v>101</v>
      </c>
      <c r="D2213" s="133">
        <v>291.5</v>
      </c>
      <c r="E2213" s="134"/>
      <c r="F2213" s="134"/>
    </row>
    <row r="2214" ht="15.0" customHeight="1">
      <c r="A2214" s="133">
        <v>92450.0</v>
      </c>
      <c r="B2214" s="137" t="s">
        <v>12609</v>
      </c>
      <c r="C2214" s="133" t="s">
        <v>101</v>
      </c>
      <c r="D2214" s="133">
        <v>283.23</v>
      </c>
      <c r="E2214" s="134"/>
      <c r="F2214" s="134"/>
    </row>
    <row r="2215" ht="15.0" customHeight="1">
      <c r="A2215" s="133">
        <v>92451.0</v>
      </c>
      <c r="B2215" s="137" t="s">
        <v>12610</v>
      </c>
      <c r="C2215" s="133" t="s">
        <v>101</v>
      </c>
      <c r="D2215" s="133">
        <v>198.39</v>
      </c>
      <c r="E2215" s="134"/>
      <c r="F2215" s="134"/>
    </row>
    <row r="2216" ht="15.0" customHeight="1">
      <c r="A2216" s="133">
        <v>92452.0</v>
      </c>
      <c r="B2216" s="137" t="s">
        <v>12611</v>
      </c>
      <c r="C2216" s="133" t="s">
        <v>101</v>
      </c>
      <c r="D2216" s="133">
        <v>154.51</v>
      </c>
      <c r="E2216" s="134"/>
      <c r="F2216" s="134"/>
    </row>
    <row r="2217" ht="15.0" customHeight="1">
      <c r="A2217" s="133">
        <v>92453.0</v>
      </c>
      <c r="B2217" s="137" t="s">
        <v>12612</v>
      </c>
      <c r="C2217" s="133" t="s">
        <v>101</v>
      </c>
      <c r="D2217" s="133">
        <v>247.24</v>
      </c>
      <c r="E2217" s="134"/>
      <c r="F2217" s="134"/>
    </row>
    <row r="2218" ht="15.0" customHeight="1">
      <c r="A2218" s="133">
        <v>92454.0</v>
      </c>
      <c r="B2218" s="137" t="s">
        <v>12613</v>
      </c>
      <c r="C2218" s="133" t="s">
        <v>101</v>
      </c>
      <c r="D2218" s="133">
        <v>251.84</v>
      </c>
      <c r="E2218" s="134"/>
      <c r="F2218" s="134"/>
    </row>
    <row r="2219" ht="15.0" customHeight="1">
      <c r="A2219" s="133">
        <v>92455.0</v>
      </c>
      <c r="B2219" s="137" t="s">
        <v>12614</v>
      </c>
      <c r="C2219" s="133" t="s">
        <v>101</v>
      </c>
      <c r="D2219" s="133">
        <v>160.98</v>
      </c>
      <c r="E2219" s="134"/>
      <c r="F2219" s="134"/>
    </row>
    <row r="2220" ht="15.0" customHeight="1">
      <c r="A2220" s="133">
        <v>92456.0</v>
      </c>
      <c r="B2220" s="137" t="s">
        <v>12615</v>
      </c>
      <c r="C2220" s="133" t="s">
        <v>101</v>
      </c>
      <c r="D2220" s="133">
        <v>122.57</v>
      </c>
      <c r="E2220" s="134"/>
      <c r="F2220" s="134"/>
    </row>
    <row r="2221" ht="15.0" customHeight="1">
      <c r="A2221" s="133">
        <v>92457.0</v>
      </c>
      <c r="B2221" s="137" t="s">
        <v>12616</v>
      </c>
      <c r="C2221" s="133" t="s">
        <v>101</v>
      </c>
      <c r="D2221" s="133">
        <v>215.12</v>
      </c>
      <c r="E2221" s="134"/>
      <c r="F2221" s="134"/>
    </row>
    <row r="2222" ht="15.0" customHeight="1">
      <c r="A2222" s="133">
        <v>92458.0</v>
      </c>
      <c r="B2222" s="137" t="s">
        <v>12617</v>
      </c>
      <c r="C2222" s="133" t="s">
        <v>101</v>
      </c>
      <c r="D2222" s="133">
        <v>232.38</v>
      </c>
      <c r="E2222" s="134"/>
      <c r="F2222" s="134"/>
    </row>
    <row r="2223" ht="15.0" customHeight="1">
      <c r="A2223" s="133">
        <v>92459.0</v>
      </c>
      <c r="B2223" s="137" t="s">
        <v>12618</v>
      </c>
      <c r="C2223" s="133" t="s">
        <v>101</v>
      </c>
      <c r="D2223" s="133">
        <v>136.85</v>
      </c>
      <c r="E2223" s="134"/>
      <c r="F2223" s="134"/>
    </row>
    <row r="2224" ht="15.0" customHeight="1">
      <c r="A2224" s="133">
        <v>92460.0</v>
      </c>
      <c r="B2224" s="137" t="s">
        <v>12619</v>
      </c>
      <c r="C2224" s="133" t="s">
        <v>101</v>
      </c>
      <c r="D2224" s="133">
        <v>98.75</v>
      </c>
      <c r="E2224" s="134"/>
      <c r="F2224" s="134"/>
    </row>
    <row r="2225" ht="15.0" customHeight="1">
      <c r="A2225" s="133">
        <v>92461.0</v>
      </c>
      <c r="B2225" s="137" t="s">
        <v>12620</v>
      </c>
      <c r="C2225" s="133" t="s">
        <v>101</v>
      </c>
      <c r="D2225" s="133">
        <v>199.04</v>
      </c>
      <c r="E2225" s="134"/>
      <c r="F2225" s="134"/>
    </row>
    <row r="2226" ht="15.0" customHeight="1">
      <c r="A2226" s="133">
        <v>92462.0</v>
      </c>
      <c r="B2226" s="137" t="s">
        <v>12621</v>
      </c>
      <c r="C2226" s="133" t="s">
        <v>101</v>
      </c>
      <c r="D2226" s="133">
        <v>220.48</v>
      </c>
      <c r="E2226" s="134"/>
      <c r="F2226" s="134"/>
    </row>
    <row r="2227" ht="15.0" customHeight="1">
      <c r="A2227" s="133">
        <v>92463.0</v>
      </c>
      <c r="B2227" s="137" t="s">
        <v>12622</v>
      </c>
      <c r="C2227" s="133" t="s">
        <v>101</v>
      </c>
      <c r="D2227" s="133">
        <v>124.36</v>
      </c>
      <c r="E2227" s="134"/>
      <c r="F2227" s="134"/>
    </row>
    <row r="2228" ht="15.0" customHeight="1">
      <c r="A2228" s="133">
        <v>92464.0</v>
      </c>
      <c r="B2228" s="137" t="s">
        <v>12623</v>
      </c>
      <c r="C2228" s="133" t="s">
        <v>101</v>
      </c>
      <c r="D2228" s="133">
        <v>91.49</v>
      </c>
      <c r="E2228" s="134"/>
      <c r="F2228" s="134"/>
    </row>
    <row r="2229" ht="15.0" customHeight="1">
      <c r="A2229" s="133">
        <v>92465.0</v>
      </c>
      <c r="B2229" s="137" t="s">
        <v>12624</v>
      </c>
      <c r="C2229" s="133" t="s">
        <v>101</v>
      </c>
      <c r="D2229" s="133">
        <v>160.76</v>
      </c>
      <c r="E2229" s="134"/>
      <c r="F2229" s="134"/>
    </row>
    <row r="2230" ht="15.0" customHeight="1">
      <c r="A2230" s="133">
        <v>92466.0</v>
      </c>
      <c r="B2230" s="137" t="s">
        <v>12625</v>
      </c>
      <c r="C2230" s="133" t="s">
        <v>101</v>
      </c>
      <c r="D2230" s="133">
        <v>215.95</v>
      </c>
      <c r="E2230" s="134"/>
      <c r="F2230" s="134"/>
    </row>
    <row r="2231" ht="15.0" customHeight="1">
      <c r="A2231" s="133">
        <v>92467.0</v>
      </c>
      <c r="B2231" s="137" t="s">
        <v>12626</v>
      </c>
      <c r="C2231" s="133" t="s">
        <v>101</v>
      </c>
      <c r="D2231" s="133">
        <v>104.36</v>
      </c>
      <c r="E2231" s="134"/>
      <c r="F2231" s="134"/>
    </row>
    <row r="2232" ht="15.0" customHeight="1">
      <c r="A2232" s="133">
        <v>92468.0</v>
      </c>
      <c r="B2232" s="137" t="s">
        <v>12627</v>
      </c>
      <c r="C2232" s="133" t="s">
        <v>101</v>
      </c>
      <c r="D2232" s="133">
        <v>87.15</v>
      </c>
      <c r="E2232" s="134"/>
      <c r="F2232" s="134"/>
    </row>
    <row r="2233" ht="15.0" customHeight="1">
      <c r="A2233" s="133">
        <v>92469.0</v>
      </c>
      <c r="B2233" s="137" t="s">
        <v>12628</v>
      </c>
      <c r="C2233" s="133" t="s">
        <v>101</v>
      </c>
      <c r="D2233" s="133">
        <v>146.91</v>
      </c>
      <c r="E2233" s="134"/>
      <c r="F2233" s="134"/>
    </row>
    <row r="2234" ht="15.0" customHeight="1">
      <c r="A2234" s="133">
        <v>92470.0</v>
      </c>
      <c r="B2234" s="137" t="s">
        <v>12629</v>
      </c>
      <c r="C2234" s="133" t="s">
        <v>101</v>
      </c>
      <c r="D2234" s="133">
        <v>209.47</v>
      </c>
      <c r="E2234" s="134"/>
      <c r="F2234" s="134"/>
    </row>
    <row r="2235" ht="15.0" customHeight="1">
      <c r="A2235" s="133">
        <v>92471.0</v>
      </c>
      <c r="B2235" s="137" t="s">
        <v>12630</v>
      </c>
      <c r="C2235" s="133" t="s">
        <v>101</v>
      </c>
      <c r="D2235" s="133">
        <v>95.49</v>
      </c>
      <c r="E2235" s="134"/>
      <c r="F2235" s="134"/>
    </row>
    <row r="2236" ht="15.0" customHeight="1">
      <c r="A2236" s="133">
        <v>92472.0</v>
      </c>
      <c r="B2236" s="137" t="s">
        <v>12631</v>
      </c>
      <c r="C2236" s="133" t="s">
        <v>101</v>
      </c>
      <c r="D2236" s="133">
        <v>81.33</v>
      </c>
      <c r="E2236" s="134"/>
      <c r="F2236" s="134"/>
    </row>
    <row r="2237" ht="15.0" customHeight="1">
      <c r="A2237" s="133">
        <v>92473.0</v>
      </c>
      <c r="B2237" s="137" t="s">
        <v>12632</v>
      </c>
      <c r="C2237" s="133" t="s">
        <v>101</v>
      </c>
      <c r="D2237" s="133">
        <v>135.77</v>
      </c>
      <c r="E2237" s="134"/>
      <c r="F2237" s="134"/>
    </row>
    <row r="2238" ht="15.0" customHeight="1">
      <c r="A2238" s="133">
        <v>92474.0</v>
      </c>
      <c r="B2238" s="137" t="s">
        <v>12633</v>
      </c>
      <c r="C2238" s="133" t="s">
        <v>101</v>
      </c>
      <c r="D2238" s="133">
        <v>203.97</v>
      </c>
      <c r="E2238" s="134"/>
      <c r="F2238" s="134"/>
    </row>
    <row r="2239" ht="15.0" customHeight="1">
      <c r="A2239" s="133">
        <v>92475.0</v>
      </c>
      <c r="B2239" s="137" t="s">
        <v>12634</v>
      </c>
      <c r="C2239" s="133" t="s">
        <v>101</v>
      </c>
      <c r="D2239" s="133">
        <v>88.35</v>
      </c>
      <c r="E2239" s="134"/>
      <c r="F2239" s="134"/>
    </row>
    <row r="2240" ht="15.0" customHeight="1">
      <c r="A2240" s="133">
        <v>92476.0</v>
      </c>
      <c r="B2240" s="137" t="s">
        <v>12635</v>
      </c>
      <c r="C2240" s="133" t="s">
        <v>101</v>
      </c>
      <c r="D2240" s="133">
        <v>76.48</v>
      </c>
      <c r="E2240" s="134"/>
      <c r="F2240" s="134"/>
    </row>
    <row r="2241" ht="15.0" customHeight="1">
      <c r="A2241" s="133">
        <v>92477.0</v>
      </c>
      <c r="B2241" s="137" t="s">
        <v>12636</v>
      </c>
      <c r="C2241" s="133" t="s">
        <v>101</v>
      </c>
      <c r="D2241" s="133">
        <v>111.72</v>
      </c>
      <c r="E2241" s="134"/>
      <c r="F2241" s="134"/>
    </row>
    <row r="2242" ht="15.0" customHeight="1">
      <c r="A2242" s="133">
        <v>92478.0</v>
      </c>
      <c r="B2242" s="137" t="s">
        <v>12637</v>
      </c>
      <c r="C2242" s="133" t="s">
        <v>101</v>
      </c>
      <c r="D2242" s="133">
        <v>192.92</v>
      </c>
      <c r="E2242" s="134"/>
      <c r="F2242" s="134"/>
    </row>
    <row r="2243" ht="15.0" customHeight="1">
      <c r="A2243" s="133">
        <v>92479.0</v>
      </c>
      <c r="B2243" s="137" t="s">
        <v>12638</v>
      </c>
      <c r="C2243" s="133" t="s">
        <v>101</v>
      </c>
      <c r="D2243" s="133">
        <v>72.91</v>
      </c>
      <c r="E2243" s="134"/>
      <c r="F2243" s="134"/>
    </row>
    <row r="2244" ht="15.0" customHeight="1">
      <c r="A2244" s="133">
        <v>92480.0</v>
      </c>
      <c r="B2244" s="137" t="s">
        <v>12639</v>
      </c>
      <c r="C2244" s="133" t="s">
        <v>101</v>
      </c>
      <c r="D2244" s="133">
        <v>66.56</v>
      </c>
      <c r="E2244" s="134"/>
      <c r="F2244" s="134"/>
    </row>
    <row r="2245" ht="15.0" customHeight="1">
      <c r="A2245" s="133">
        <v>92482.0</v>
      </c>
      <c r="B2245" s="137" t="s">
        <v>12640</v>
      </c>
      <c r="C2245" s="133" t="s">
        <v>101</v>
      </c>
      <c r="D2245" s="133">
        <v>457.94</v>
      </c>
      <c r="E2245" s="134"/>
      <c r="F2245" s="134"/>
    </row>
    <row r="2246" ht="15.0" customHeight="1">
      <c r="A2246" s="133">
        <v>92484.0</v>
      </c>
      <c r="B2246" s="137" t="s">
        <v>12641</v>
      </c>
      <c r="C2246" s="133" t="s">
        <v>101</v>
      </c>
      <c r="D2246" s="133">
        <v>301.78</v>
      </c>
      <c r="E2246" s="134"/>
      <c r="F2246" s="134"/>
    </row>
    <row r="2247" ht="15.0" customHeight="1">
      <c r="A2247" s="133">
        <v>92486.0</v>
      </c>
      <c r="B2247" s="137" t="s">
        <v>12642</v>
      </c>
      <c r="C2247" s="133" t="s">
        <v>101</v>
      </c>
      <c r="D2247" s="133">
        <v>196.76</v>
      </c>
      <c r="E2247" s="134"/>
      <c r="F2247" s="134"/>
    </row>
    <row r="2248" ht="15.0" customHeight="1">
      <c r="A2248" s="133">
        <v>92488.0</v>
      </c>
      <c r="B2248" s="137" t="s">
        <v>12643</v>
      </c>
      <c r="C2248" s="133" t="s">
        <v>101</v>
      </c>
      <c r="D2248" s="133">
        <v>85.78</v>
      </c>
      <c r="E2248" s="134"/>
      <c r="F2248" s="134"/>
    </row>
    <row r="2249" ht="15.0" customHeight="1">
      <c r="A2249" s="133">
        <v>92490.0</v>
      </c>
      <c r="B2249" s="137" t="s">
        <v>12644</v>
      </c>
      <c r="C2249" s="133" t="s">
        <v>101</v>
      </c>
      <c r="D2249" s="133">
        <v>51.73</v>
      </c>
      <c r="E2249" s="134"/>
      <c r="F2249" s="134"/>
    </row>
    <row r="2250" ht="15.0" customHeight="1">
      <c r="A2250" s="133">
        <v>92492.0</v>
      </c>
      <c r="B2250" s="137" t="s">
        <v>12645</v>
      </c>
      <c r="C2250" s="133" t="s">
        <v>101</v>
      </c>
      <c r="D2250" s="133">
        <v>81.78</v>
      </c>
      <c r="E2250" s="134"/>
      <c r="F2250" s="134"/>
    </row>
    <row r="2251" ht="15.0" customHeight="1">
      <c r="A2251" s="133">
        <v>92494.0</v>
      </c>
      <c r="B2251" s="137" t="s">
        <v>12646</v>
      </c>
      <c r="C2251" s="133" t="s">
        <v>101</v>
      </c>
      <c r="D2251" s="133">
        <v>48.16</v>
      </c>
      <c r="E2251" s="134"/>
      <c r="F2251" s="134"/>
    </row>
    <row r="2252" ht="15.0" customHeight="1">
      <c r="A2252" s="133">
        <v>92496.0</v>
      </c>
      <c r="B2252" s="137" t="s">
        <v>12647</v>
      </c>
      <c r="C2252" s="133" t="s">
        <v>101</v>
      </c>
      <c r="D2252" s="133">
        <v>79.06999999999998</v>
      </c>
      <c r="E2252" s="134"/>
      <c r="F2252" s="134"/>
    </row>
    <row r="2253" ht="15.0" customHeight="1">
      <c r="A2253" s="133">
        <v>92498.0</v>
      </c>
      <c r="B2253" s="137" t="s">
        <v>12648</v>
      </c>
      <c r="C2253" s="133" t="s">
        <v>101</v>
      </c>
      <c r="D2253" s="133">
        <v>45.73</v>
      </c>
      <c r="E2253" s="134"/>
      <c r="F2253" s="134"/>
    </row>
    <row r="2254" ht="15.0" customHeight="1">
      <c r="A2254" s="133">
        <v>92500.0</v>
      </c>
      <c r="B2254" s="137" t="s">
        <v>12649</v>
      </c>
      <c r="C2254" s="133" t="s">
        <v>101</v>
      </c>
      <c r="D2254" s="133">
        <v>77.59</v>
      </c>
      <c r="E2254" s="134"/>
      <c r="F2254" s="134"/>
    </row>
    <row r="2255" ht="15.0" customHeight="1">
      <c r="A2255" s="133">
        <v>92502.0</v>
      </c>
      <c r="B2255" s="137" t="s">
        <v>12650</v>
      </c>
      <c r="C2255" s="133" t="s">
        <v>101</v>
      </c>
      <c r="D2255" s="133">
        <v>44.46</v>
      </c>
      <c r="E2255" s="134"/>
      <c r="F2255" s="134"/>
    </row>
    <row r="2256" ht="15.0" customHeight="1">
      <c r="A2256" s="133">
        <v>92504.0</v>
      </c>
      <c r="B2256" s="137" t="s">
        <v>12651</v>
      </c>
      <c r="C2256" s="133" t="s">
        <v>101</v>
      </c>
      <c r="D2256" s="133">
        <v>49.85</v>
      </c>
      <c r="E2256" s="134"/>
      <c r="F2256" s="134"/>
    </row>
    <row r="2257" ht="15.0" customHeight="1">
      <c r="A2257" s="133">
        <v>92506.0</v>
      </c>
      <c r="B2257" s="137" t="s">
        <v>12652</v>
      </c>
      <c r="C2257" s="133" t="s">
        <v>101</v>
      </c>
      <c r="D2257" s="133">
        <v>42.12</v>
      </c>
      <c r="E2257" s="134"/>
      <c r="F2257" s="134"/>
    </row>
    <row r="2258" ht="15.0" customHeight="1">
      <c r="A2258" s="133">
        <v>92508.0</v>
      </c>
      <c r="B2258" s="137" t="s">
        <v>12653</v>
      </c>
      <c r="C2258" s="133" t="s">
        <v>101</v>
      </c>
      <c r="D2258" s="133">
        <v>101.13</v>
      </c>
      <c r="E2258" s="134"/>
      <c r="F2258" s="134"/>
    </row>
    <row r="2259" ht="15.0" customHeight="1">
      <c r="A2259" s="133">
        <v>92510.0</v>
      </c>
      <c r="B2259" s="137" t="s">
        <v>12654</v>
      </c>
      <c r="C2259" s="133" t="s">
        <v>101</v>
      </c>
      <c r="D2259" s="133">
        <v>62.95</v>
      </c>
      <c r="E2259" s="134"/>
      <c r="F2259" s="134"/>
    </row>
    <row r="2260" ht="15.0" customHeight="1">
      <c r="A2260" s="133">
        <v>92512.0</v>
      </c>
      <c r="B2260" s="137" t="s">
        <v>12655</v>
      </c>
      <c r="C2260" s="133" t="s">
        <v>101</v>
      </c>
      <c r="D2260" s="133">
        <v>77.95</v>
      </c>
      <c r="E2260" s="134"/>
      <c r="F2260" s="134"/>
    </row>
    <row r="2261" ht="15.0" customHeight="1">
      <c r="A2261" s="133">
        <v>92514.0</v>
      </c>
      <c r="B2261" s="137" t="s">
        <v>12656</v>
      </c>
      <c r="C2261" s="133" t="s">
        <v>101</v>
      </c>
      <c r="D2261" s="133">
        <v>42.79</v>
      </c>
      <c r="E2261" s="134"/>
      <c r="F2261" s="134"/>
    </row>
    <row r="2262" ht="15.0" customHeight="1">
      <c r="A2262" s="133">
        <v>92515.0</v>
      </c>
      <c r="B2262" s="137" t="s">
        <v>12657</v>
      </c>
      <c r="C2262" s="133" t="s">
        <v>101</v>
      </c>
      <c r="D2262" s="133">
        <v>68.29</v>
      </c>
      <c r="E2262" s="134"/>
      <c r="F2262" s="134"/>
    </row>
    <row r="2263" ht="15.0" customHeight="1">
      <c r="A2263" s="133">
        <v>92518.0</v>
      </c>
      <c r="B2263" s="137" t="s">
        <v>12658</v>
      </c>
      <c r="C2263" s="133" t="s">
        <v>101</v>
      </c>
      <c r="D2263" s="133">
        <v>34.47</v>
      </c>
      <c r="E2263" s="134"/>
      <c r="F2263" s="134"/>
    </row>
    <row r="2264" ht="15.0" customHeight="1">
      <c r="A2264" s="133">
        <v>92520.0</v>
      </c>
      <c r="B2264" s="137" t="s">
        <v>12659</v>
      </c>
      <c r="C2264" s="133" t="s">
        <v>101</v>
      </c>
      <c r="D2264" s="133">
        <v>63.33</v>
      </c>
      <c r="E2264" s="134"/>
      <c r="F2264" s="134"/>
    </row>
    <row r="2265" ht="15.0" customHeight="1">
      <c r="A2265" s="133">
        <v>92522.0</v>
      </c>
      <c r="B2265" s="137" t="s">
        <v>12660</v>
      </c>
      <c r="C2265" s="133" t="s">
        <v>101</v>
      </c>
      <c r="D2265" s="133">
        <v>30.18</v>
      </c>
      <c r="E2265" s="134"/>
      <c r="F2265" s="134"/>
    </row>
    <row r="2266" ht="15.0" customHeight="1">
      <c r="A2266" s="133">
        <v>92524.0</v>
      </c>
      <c r="B2266" s="137" t="s">
        <v>12661</v>
      </c>
      <c r="C2266" s="133" t="s">
        <v>101</v>
      </c>
      <c r="D2266" s="133">
        <v>64.66</v>
      </c>
      <c r="E2266" s="134"/>
      <c r="F2266" s="134"/>
    </row>
    <row r="2267" ht="15.0" customHeight="1">
      <c r="A2267" s="133">
        <v>92526.0</v>
      </c>
      <c r="B2267" s="137" t="s">
        <v>12662</v>
      </c>
      <c r="C2267" s="133" t="s">
        <v>101</v>
      </c>
      <c r="D2267" s="133">
        <v>31.9</v>
      </c>
      <c r="E2267" s="134"/>
      <c r="F2267" s="134"/>
    </row>
    <row r="2268" ht="15.0" customHeight="1">
      <c r="A2268" s="133">
        <v>92528.0</v>
      </c>
      <c r="B2268" s="137" t="s">
        <v>12663</v>
      </c>
      <c r="C2268" s="133" t="s">
        <v>101</v>
      </c>
      <c r="D2268" s="133">
        <v>62.44</v>
      </c>
      <c r="E2268" s="134"/>
      <c r="F2268" s="134"/>
    </row>
    <row r="2269" ht="15.0" customHeight="1">
      <c r="A2269" s="133">
        <v>92530.0</v>
      </c>
      <c r="B2269" s="137" t="s">
        <v>12664</v>
      </c>
      <c r="C2269" s="133" t="s">
        <v>101</v>
      </c>
      <c r="D2269" s="133">
        <v>29.94</v>
      </c>
      <c r="E2269" s="134"/>
      <c r="F2269" s="134"/>
    </row>
    <row r="2270" ht="15.0" customHeight="1">
      <c r="A2270" s="133">
        <v>92532.0</v>
      </c>
      <c r="B2270" s="137" t="s">
        <v>12665</v>
      </c>
      <c r="C2270" s="133" t="s">
        <v>101</v>
      </c>
      <c r="D2270" s="133">
        <v>60.72</v>
      </c>
      <c r="E2270" s="134"/>
      <c r="F2270" s="134"/>
    </row>
    <row r="2271" ht="15.0" customHeight="1">
      <c r="A2271" s="133">
        <v>92534.0</v>
      </c>
      <c r="B2271" s="137" t="s">
        <v>12666</v>
      </c>
      <c r="C2271" s="133" t="s">
        <v>101</v>
      </c>
      <c r="D2271" s="133">
        <v>28.45</v>
      </c>
      <c r="E2271" s="134"/>
      <c r="F2271" s="134"/>
    </row>
    <row r="2272" ht="15.0" customHeight="1">
      <c r="A2272" s="133">
        <v>92536.0</v>
      </c>
      <c r="B2272" s="137" t="s">
        <v>12667</v>
      </c>
      <c r="C2272" s="133" t="s">
        <v>101</v>
      </c>
      <c r="D2272" s="133">
        <v>57.39</v>
      </c>
      <c r="E2272" s="134"/>
      <c r="F2272" s="134"/>
    </row>
    <row r="2273" ht="15.0" customHeight="1">
      <c r="A2273" s="133">
        <v>92538.0</v>
      </c>
      <c r="B2273" s="137" t="s">
        <v>12668</v>
      </c>
      <c r="C2273" s="133" t="s">
        <v>101</v>
      </c>
      <c r="D2273" s="133">
        <v>25.34</v>
      </c>
      <c r="E2273" s="134"/>
      <c r="F2273" s="134"/>
    </row>
    <row r="2274" ht="15.0" customHeight="1">
      <c r="A2274" s="133">
        <v>96252.0</v>
      </c>
      <c r="B2274" s="137" t="s">
        <v>12669</v>
      </c>
      <c r="C2274" s="133" t="s">
        <v>101</v>
      </c>
      <c r="D2274" s="133">
        <v>286.02</v>
      </c>
      <c r="E2274" s="134"/>
      <c r="F2274" s="134"/>
    </row>
    <row r="2275" ht="15.0" customHeight="1">
      <c r="A2275" s="133">
        <v>96257.0</v>
      </c>
      <c r="B2275" s="137" t="s">
        <v>12670</v>
      </c>
      <c r="C2275" s="133" t="s">
        <v>101</v>
      </c>
      <c r="D2275" s="133">
        <v>211.53</v>
      </c>
      <c r="E2275" s="134"/>
      <c r="F2275" s="134"/>
    </row>
    <row r="2276" ht="15.0" customHeight="1">
      <c r="A2276" s="133">
        <v>96258.0</v>
      </c>
      <c r="B2276" s="137" t="s">
        <v>12671</v>
      </c>
      <c r="C2276" s="133" t="s">
        <v>101</v>
      </c>
      <c r="D2276" s="133">
        <v>201.05</v>
      </c>
      <c r="E2276" s="134"/>
      <c r="F2276" s="134"/>
    </row>
    <row r="2277" ht="15.0" customHeight="1">
      <c r="A2277" s="133">
        <v>96259.0</v>
      </c>
      <c r="B2277" s="137" t="s">
        <v>12672</v>
      </c>
      <c r="C2277" s="133" t="s">
        <v>101</v>
      </c>
      <c r="D2277" s="133">
        <v>231.85</v>
      </c>
      <c r="E2277" s="134"/>
      <c r="F2277" s="134"/>
    </row>
    <row r="2278" ht="15.0" customHeight="1">
      <c r="A2278" s="133">
        <v>96529.0</v>
      </c>
      <c r="B2278" s="137" t="s">
        <v>12673</v>
      </c>
      <c r="C2278" s="133" t="s">
        <v>101</v>
      </c>
      <c r="D2278" s="133">
        <v>430.81</v>
      </c>
      <c r="E2278" s="134"/>
      <c r="F2278" s="134"/>
    </row>
    <row r="2279" ht="15.0" customHeight="1">
      <c r="A2279" s="133">
        <v>96530.0</v>
      </c>
      <c r="B2279" s="137" t="s">
        <v>12674</v>
      </c>
      <c r="C2279" s="133" t="s">
        <v>101</v>
      </c>
      <c r="D2279" s="133">
        <v>265.33</v>
      </c>
      <c r="E2279" s="134"/>
      <c r="F2279" s="134"/>
    </row>
    <row r="2280" ht="15.0" customHeight="1">
      <c r="A2280" s="133">
        <v>96531.0</v>
      </c>
      <c r="B2280" s="137" t="s">
        <v>12675</v>
      </c>
      <c r="C2280" s="133" t="s">
        <v>101</v>
      </c>
      <c r="D2280" s="133">
        <v>168.71</v>
      </c>
      <c r="E2280" s="134"/>
      <c r="F2280" s="134"/>
    </row>
    <row r="2281" ht="15.0" customHeight="1">
      <c r="A2281" s="133">
        <v>96532.0</v>
      </c>
      <c r="B2281" s="137" t="s">
        <v>12676</v>
      </c>
      <c r="C2281" s="133" t="s">
        <v>101</v>
      </c>
      <c r="D2281" s="133">
        <v>256.73</v>
      </c>
      <c r="E2281" s="134"/>
      <c r="F2281" s="134"/>
    </row>
    <row r="2282" ht="15.0" customHeight="1">
      <c r="A2282" s="133">
        <v>96533.0</v>
      </c>
      <c r="B2282" s="137" t="s">
        <v>12677</v>
      </c>
      <c r="C2282" s="133" t="s">
        <v>101</v>
      </c>
      <c r="D2282" s="133">
        <v>153.13</v>
      </c>
      <c r="E2282" s="134"/>
      <c r="F2282" s="134"/>
    </row>
    <row r="2283" ht="15.0" customHeight="1">
      <c r="A2283" s="133">
        <v>96534.0</v>
      </c>
      <c r="B2283" s="137" t="s">
        <v>12678</v>
      </c>
      <c r="C2283" s="133" t="s">
        <v>101</v>
      </c>
      <c r="D2283" s="133">
        <v>106.92</v>
      </c>
      <c r="E2283" s="134"/>
      <c r="F2283" s="134"/>
    </row>
    <row r="2284" ht="15.0" customHeight="1">
      <c r="A2284" s="133">
        <v>96535.0</v>
      </c>
      <c r="B2284" s="137" t="s">
        <v>12679</v>
      </c>
      <c r="C2284" s="133" t="s">
        <v>101</v>
      </c>
      <c r="D2284" s="133">
        <v>166.11</v>
      </c>
      <c r="E2284" s="134"/>
      <c r="F2284" s="134"/>
    </row>
    <row r="2285" ht="15.0" customHeight="1">
      <c r="A2285" s="133">
        <v>96536.0</v>
      </c>
      <c r="B2285" s="137" t="s">
        <v>12680</v>
      </c>
      <c r="C2285" s="133" t="s">
        <v>101</v>
      </c>
      <c r="D2285" s="133">
        <v>94.79</v>
      </c>
      <c r="E2285" s="134"/>
      <c r="F2285" s="134"/>
    </row>
    <row r="2286" ht="15.0" customHeight="1">
      <c r="A2286" s="133">
        <v>96537.0</v>
      </c>
      <c r="B2286" s="137" t="s">
        <v>12681</v>
      </c>
      <c r="C2286" s="133" t="s">
        <v>101</v>
      </c>
      <c r="D2286" s="133">
        <v>213.58</v>
      </c>
      <c r="E2286" s="134"/>
      <c r="F2286" s="134"/>
    </row>
    <row r="2287" ht="15.0" customHeight="1">
      <c r="A2287" s="133">
        <v>96538.0</v>
      </c>
      <c r="B2287" s="137" t="s">
        <v>12682</v>
      </c>
      <c r="C2287" s="133" t="s">
        <v>101</v>
      </c>
      <c r="D2287" s="133">
        <v>258.19</v>
      </c>
      <c r="E2287" s="134"/>
      <c r="F2287" s="134"/>
    </row>
    <row r="2288" ht="15.0" customHeight="1">
      <c r="A2288" s="133">
        <v>96539.0</v>
      </c>
      <c r="B2288" s="137" t="s">
        <v>12683</v>
      </c>
      <c r="C2288" s="133" t="s">
        <v>101</v>
      </c>
      <c r="D2288" s="133">
        <v>122.31</v>
      </c>
      <c r="E2288" s="134"/>
      <c r="F2288" s="134"/>
    </row>
    <row r="2289" ht="15.0" customHeight="1">
      <c r="A2289" s="133">
        <v>96540.0</v>
      </c>
      <c r="B2289" s="137" t="s">
        <v>12684</v>
      </c>
      <c r="C2289" s="133" t="s">
        <v>101</v>
      </c>
      <c r="D2289" s="133">
        <v>140.04</v>
      </c>
      <c r="E2289" s="134"/>
      <c r="F2289" s="134"/>
    </row>
    <row r="2290" ht="15.0" customHeight="1">
      <c r="A2290" s="133">
        <v>96541.0</v>
      </c>
      <c r="B2290" s="137" t="s">
        <v>12685</v>
      </c>
      <c r="C2290" s="133" t="s">
        <v>101</v>
      </c>
      <c r="D2290" s="133">
        <v>177.35</v>
      </c>
      <c r="E2290" s="134"/>
      <c r="F2290" s="134"/>
    </row>
    <row r="2291" ht="15.0" customHeight="1">
      <c r="A2291" s="133">
        <v>96542.0</v>
      </c>
      <c r="B2291" s="137" t="s">
        <v>12686</v>
      </c>
      <c r="C2291" s="133" t="s">
        <v>101</v>
      </c>
      <c r="D2291" s="133">
        <v>87.6</v>
      </c>
      <c r="E2291" s="134"/>
      <c r="F2291" s="134"/>
    </row>
    <row r="2292" ht="15.0" customHeight="1">
      <c r="A2292" s="133">
        <v>96543.0</v>
      </c>
      <c r="B2292" s="137" t="s">
        <v>12687</v>
      </c>
      <c r="C2292" s="133" t="s">
        <v>219</v>
      </c>
      <c r="D2292" s="133">
        <v>17.38</v>
      </c>
      <c r="E2292" s="134"/>
      <c r="F2292" s="134"/>
    </row>
    <row r="2293" ht="15.0" customHeight="1">
      <c r="A2293" s="133">
        <v>97747.0</v>
      </c>
      <c r="B2293" s="137" t="s">
        <v>12688</v>
      </c>
      <c r="C2293" s="133" t="s">
        <v>101</v>
      </c>
      <c r="D2293" s="133">
        <v>218.56</v>
      </c>
      <c r="E2293" s="134"/>
      <c r="F2293" s="134"/>
    </row>
    <row r="2294" ht="15.0" customHeight="1">
      <c r="A2294" s="133">
        <v>101791.0</v>
      </c>
      <c r="B2294" s="137" t="s">
        <v>12689</v>
      </c>
      <c r="C2294" s="133" t="s">
        <v>187</v>
      </c>
      <c r="D2294" s="133">
        <v>25.69</v>
      </c>
      <c r="E2294" s="134"/>
      <c r="F2294" s="134"/>
    </row>
    <row r="2295" ht="15.0" customHeight="1">
      <c r="A2295" s="133">
        <v>101792.0</v>
      </c>
      <c r="B2295" s="137" t="s">
        <v>12690</v>
      </c>
      <c r="C2295" s="133" t="s">
        <v>108</v>
      </c>
      <c r="D2295" s="133">
        <v>17.73</v>
      </c>
      <c r="E2295" s="134"/>
      <c r="F2295" s="134"/>
    </row>
    <row r="2296" ht="15.0" customHeight="1">
      <c r="A2296" s="133">
        <v>101793.0</v>
      </c>
      <c r="B2296" s="137" t="s">
        <v>12691</v>
      </c>
      <c r="C2296" s="133" t="s">
        <v>108</v>
      </c>
      <c r="D2296" s="133">
        <v>25.65</v>
      </c>
      <c r="E2296" s="134"/>
      <c r="F2296" s="134"/>
    </row>
    <row r="2297" ht="15.0" customHeight="1">
      <c r="A2297" s="133">
        <v>101969.0</v>
      </c>
      <c r="B2297" s="137" t="s">
        <v>12692</v>
      </c>
      <c r="C2297" s="133" t="s">
        <v>101</v>
      </c>
      <c r="D2297" s="133">
        <v>213.5</v>
      </c>
      <c r="E2297" s="134"/>
      <c r="F2297" s="134"/>
    </row>
    <row r="2298" ht="15.0" customHeight="1">
      <c r="A2298" s="133">
        <v>101971.0</v>
      </c>
      <c r="B2298" s="137" t="s">
        <v>12693</v>
      </c>
      <c r="C2298" s="133" t="s">
        <v>101</v>
      </c>
      <c r="D2298" s="133">
        <v>160.61</v>
      </c>
      <c r="E2298" s="134"/>
      <c r="F2298" s="134"/>
    </row>
    <row r="2299" ht="15.0" customHeight="1">
      <c r="A2299" s="133">
        <v>101973.0</v>
      </c>
      <c r="B2299" s="137" t="s">
        <v>12694</v>
      </c>
      <c r="C2299" s="133" t="s">
        <v>101</v>
      </c>
      <c r="D2299" s="133">
        <v>331.89</v>
      </c>
      <c r="E2299" s="134"/>
      <c r="F2299" s="134"/>
    </row>
    <row r="2300" ht="15.0" customHeight="1">
      <c r="A2300" s="133">
        <v>101974.0</v>
      </c>
      <c r="B2300" s="137" t="s">
        <v>12695</v>
      </c>
      <c r="C2300" s="133" t="s">
        <v>101</v>
      </c>
      <c r="D2300" s="133">
        <v>583.71</v>
      </c>
      <c r="E2300" s="134"/>
      <c r="F2300" s="134"/>
    </row>
    <row r="2301" ht="15.0" customHeight="1">
      <c r="A2301" s="133">
        <v>101975.0</v>
      </c>
      <c r="B2301" s="137" t="s">
        <v>12696</v>
      </c>
      <c r="C2301" s="133" t="s">
        <v>101</v>
      </c>
      <c r="D2301" s="133">
        <v>505.43</v>
      </c>
      <c r="E2301" s="134"/>
      <c r="F2301" s="134"/>
    </row>
    <row r="2302" ht="15.0" customHeight="1">
      <c r="A2302" s="133">
        <v>101977.0</v>
      </c>
      <c r="B2302" s="137" t="s">
        <v>12697</v>
      </c>
      <c r="C2302" s="133" t="s">
        <v>101</v>
      </c>
      <c r="D2302" s="133">
        <v>275.58</v>
      </c>
      <c r="E2302" s="134"/>
      <c r="F2302" s="134"/>
    </row>
    <row r="2303" ht="15.0" customHeight="1">
      <c r="A2303" s="133">
        <v>101980.0</v>
      </c>
      <c r="B2303" s="137" t="s">
        <v>12698</v>
      </c>
      <c r="C2303" s="133" t="s">
        <v>101</v>
      </c>
      <c r="D2303" s="133">
        <v>250.65</v>
      </c>
      <c r="E2303" s="134"/>
      <c r="F2303" s="134"/>
    </row>
    <row r="2304" ht="15.0" customHeight="1">
      <c r="A2304" s="133">
        <v>101981.0</v>
      </c>
      <c r="B2304" s="137" t="s">
        <v>12699</v>
      </c>
      <c r="C2304" s="133" t="s">
        <v>101</v>
      </c>
      <c r="D2304" s="133">
        <v>216.5</v>
      </c>
      <c r="E2304" s="134"/>
      <c r="F2304" s="134"/>
    </row>
    <row r="2305" ht="15.0" customHeight="1">
      <c r="A2305" s="133">
        <v>101982.0</v>
      </c>
      <c r="B2305" s="137" t="s">
        <v>12700</v>
      </c>
      <c r="C2305" s="133" t="s">
        <v>101</v>
      </c>
      <c r="D2305" s="133">
        <v>188.44</v>
      </c>
      <c r="E2305" s="134"/>
      <c r="F2305" s="134"/>
    </row>
    <row r="2306" ht="15.0" customHeight="1">
      <c r="A2306" s="133">
        <v>101983.0</v>
      </c>
      <c r="B2306" s="137" t="s">
        <v>12701</v>
      </c>
      <c r="C2306" s="133" t="s">
        <v>101</v>
      </c>
      <c r="D2306" s="133">
        <v>170.75</v>
      </c>
      <c r="E2306" s="134"/>
      <c r="F2306" s="134"/>
    </row>
    <row r="2307" ht="15.0" customHeight="1">
      <c r="A2307" s="133">
        <v>101985.0</v>
      </c>
      <c r="B2307" s="137" t="s">
        <v>12702</v>
      </c>
      <c r="C2307" s="133" t="s">
        <v>101</v>
      </c>
      <c r="D2307" s="133">
        <v>228.61</v>
      </c>
      <c r="E2307" s="134"/>
      <c r="F2307" s="134"/>
    </row>
    <row r="2308" ht="15.0" customHeight="1">
      <c r="A2308" s="133">
        <v>101986.0</v>
      </c>
      <c r="B2308" s="137" t="s">
        <v>12703</v>
      </c>
      <c r="C2308" s="133" t="s">
        <v>101</v>
      </c>
      <c r="D2308" s="133">
        <v>161.37</v>
      </c>
      <c r="E2308" s="134"/>
      <c r="F2308" s="134"/>
    </row>
    <row r="2309" ht="15.0" customHeight="1">
      <c r="A2309" s="133">
        <v>101987.0</v>
      </c>
      <c r="B2309" s="137" t="s">
        <v>12704</v>
      </c>
      <c r="C2309" s="133" t="s">
        <v>101</v>
      </c>
      <c r="D2309" s="133">
        <v>401.73</v>
      </c>
      <c r="E2309" s="134"/>
      <c r="F2309" s="134"/>
    </row>
    <row r="2310" ht="15.0" customHeight="1">
      <c r="A2310" s="133">
        <v>101988.0</v>
      </c>
      <c r="B2310" s="137" t="s">
        <v>12705</v>
      </c>
      <c r="C2310" s="133" t="s">
        <v>101</v>
      </c>
      <c r="D2310" s="133">
        <v>219.69</v>
      </c>
      <c r="E2310" s="134"/>
      <c r="F2310" s="134"/>
    </row>
    <row r="2311" ht="15.0" customHeight="1">
      <c r="A2311" s="133">
        <v>101989.0</v>
      </c>
      <c r="B2311" s="137" t="s">
        <v>12706</v>
      </c>
      <c r="C2311" s="133" t="s">
        <v>101</v>
      </c>
      <c r="D2311" s="133">
        <v>167.46</v>
      </c>
      <c r="E2311" s="134"/>
      <c r="F2311" s="134"/>
    </row>
    <row r="2312" ht="15.0" customHeight="1">
      <c r="A2312" s="133">
        <v>101990.0</v>
      </c>
      <c r="B2312" s="137" t="s">
        <v>12707</v>
      </c>
      <c r="C2312" s="133" t="s">
        <v>101</v>
      </c>
      <c r="D2312" s="133">
        <v>357.29</v>
      </c>
      <c r="E2312" s="134"/>
      <c r="F2312" s="134"/>
    </row>
    <row r="2313" ht="15.0" customHeight="1">
      <c r="A2313" s="133">
        <v>101991.0</v>
      </c>
      <c r="B2313" s="137" t="s">
        <v>12708</v>
      </c>
      <c r="C2313" s="133" t="s">
        <v>101</v>
      </c>
      <c r="D2313" s="133">
        <v>226.63</v>
      </c>
      <c r="E2313" s="134"/>
      <c r="F2313" s="134"/>
    </row>
    <row r="2314" ht="15.0" customHeight="1">
      <c r="A2314" s="133">
        <v>101992.0</v>
      </c>
      <c r="B2314" s="137" t="s">
        <v>12709</v>
      </c>
      <c r="C2314" s="133" t="s">
        <v>101</v>
      </c>
      <c r="D2314" s="133">
        <v>162.34</v>
      </c>
      <c r="E2314" s="134"/>
      <c r="F2314" s="134"/>
    </row>
    <row r="2315" ht="15.0" customHeight="1">
      <c r="A2315" s="133">
        <v>101993.0</v>
      </c>
      <c r="B2315" s="137" t="s">
        <v>12710</v>
      </c>
      <c r="C2315" s="133" t="s">
        <v>101</v>
      </c>
      <c r="D2315" s="133">
        <v>476.44</v>
      </c>
      <c r="E2315" s="134"/>
      <c r="F2315" s="134"/>
    </row>
    <row r="2316" ht="15.0" customHeight="1">
      <c r="A2316" s="133">
        <v>101994.0</v>
      </c>
      <c r="B2316" s="137" t="s">
        <v>12711</v>
      </c>
      <c r="C2316" s="133" t="s">
        <v>101</v>
      </c>
      <c r="D2316" s="133">
        <v>235.44</v>
      </c>
      <c r="E2316" s="134"/>
      <c r="F2316" s="134"/>
    </row>
    <row r="2317" ht="15.0" customHeight="1">
      <c r="A2317" s="133">
        <v>101995.0</v>
      </c>
      <c r="B2317" s="137" t="s">
        <v>12712</v>
      </c>
      <c r="C2317" s="133" t="s">
        <v>101</v>
      </c>
      <c r="D2317" s="133">
        <v>176.81</v>
      </c>
      <c r="E2317" s="134"/>
      <c r="F2317" s="134"/>
    </row>
    <row r="2318" ht="15.0" customHeight="1">
      <c r="A2318" s="133">
        <v>101996.0</v>
      </c>
      <c r="B2318" s="137" t="s">
        <v>12713</v>
      </c>
      <c r="C2318" s="133" t="s">
        <v>101</v>
      </c>
      <c r="D2318" s="133">
        <v>387.3</v>
      </c>
      <c r="E2318" s="134"/>
      <c r="F2318" s="134"/>
    </row>
    <row r="2319" ht="15.0" customHeight="1">
      <c r="A2319" s="133">
        <v>101997.0</v>
      </c>
      <c r="B2319" s="137" t="s">
        <v>12714</v>
      </c>
      <c r="C2319" s="133" t="s">
        <v>101</v>
      </c>
      <c r="D2319" s="133">
        <v>227.14</v>
      </c>
      <c r="E2319" s="134"/>
      <c r="F2319" s="134"/>
    </row>
    <row r="2320" ht="15.0" customHeight="1">
      <c r="A2320" s="133">
        <v>101998.0</v>
      </c>
      <c r="B2320" s="137" t="s">
        <v>12715</v>
      </c>
      <c r="C2320" s="133" t="s">
        <v>101</v>
      </c>
      <c r="D2320" s="133">
        <v>161.4</v>
      </c>
      <c r="E2320" s="134"/>
      <c r="F2320" s="134"/>
    </row>
    <row r="2321" ht="15.0" customHeight="1">
      <c r="A2321" s="133">
        <v>101999.0</v>
      </c>
      <c r="B2321" s="137" t="s">
        <v>12716</v>
      </c>
      <c r="C2321" s="133" t="s">
        <v>101</v>
      </c>
      <c r="D2321" s="133">
        <v>512.96</v>
      </c>
      <c r="E2321" s="134"/>
      <c r="F2321" s="134"/>
    </row>
    <row r="2322" ht="15.0" customHeight="1">
      <c r="A2322" s="133">
        <v>102000.0</v>
      </c>
      <c r="B2322" s="137" t="s">
        <v>12717</v>
      </c>
      <c r="C2322" s="133" t="s">
        <v>101</v>
      </c>
      <c r="D2322" s="133">
        <v>629.86</v>
      </c>
      <c r="E2322" s="134"/>
      <c r="F2322" s="134"/>
    </row>
    <row r="2323" ht="15.0" customHeight="1">
      <c r="A2323" s="133">
        <v>102001.0</v>
      </c>
      <c r="B2323" s="137" t="s">
        <v>12718</v>
      </c>
      <c r="C2323" s="133" t="s">
        <v>101</v>
      </c>
      <c r="D2323" s="133">
        <v>554.95</v>
      </c>
      <c r="E2323" s="134"/>
      <c r="F2323" s="134"/>
    </row>
    <row r="2324" ht="15.0" customHeight="1">
      <c r="A2324" s="133">
        <v>102002.0</v>
      </c>
      <c r="B2324" s="137" t="s">
        <v>12719</v>
      </c>
      <c r="C2324" s="133" t="s">
        <v>101</v>
      </c>
      <c r="D2324" s="133">
        <v>276.55</v>
      </c>
      <c r="E2324" s="134"/>
      <c r="F2324" s="134"/>
    </row>
    <row r="2325" ht="15.0" customHeight="1">
      <c r="A2325" s="133">
        <v>102003.0</v>
      </c>
      <c r="B2325" s="137" t="s">
        <v>12720</v>
      </c>
      <c r="C2325" s="133" t="s">
        <v>101</v>
      </c>
      <c r="D2325" s="133">
        <v>253.45</v>
      </c>
      <c r="E2325" s="134"/>
      <c r="F2325" s="134"/>
    </row>
    <row r="2326" ht="15.0" customHeight="1">
      <c r="A2326" s="133">
        <v>102004.0</v>
      </c>
      <c r="B2326" s="137" t="s">
        <v>12721</v>
      </c>
      <c r="C2326" s="133" t="s">
        <v>101</v>
      </c>
      <c r="D2326" s="133">
        <v>225.19</v>
      </c>
      <c r="E2326" s="134"/>
      <c r="F2326" s="134"/>
    </row>
    <row r="2327" ht="15.0" customHeight="1">
      <c r="A2327" s="133">
        <v>102005.0</v>
      </c>
      <c r="B2327" s="137" t="s">
        <v>12722</v>
      </c>
      <c r="C2327" s="133" t="s">
        <v>101</v>
      </c>
      <c r="D2327" s="133">
        <v>195.47</v>
      </c>
      <c r="E2327" s="134"/>
      <c r="F2327" s="134"/>
    </row>
    <row r="2328" ht="15.0" customHeight="1">
      <c r="A2328" s="133">
        <v>102006.0</v>
      </c>
      <c r="B2328" s="137" t="s">
        <v>12723</v>
      </c>
      <c r="C2328" s="133" t="s">
        <v>101</v>
      </c>
      <c r="D2328" s="133">
        <v>176.72</v>
      </c>
      <c r="E2328" s="134"/>
      <c r="F2328" s="134"/>
    </row>
    <row r="2329" ht="15.0" customHeight="1">
      <c r="A2329" s="133">
        <v>102007.0</v>
      </c>
      <c r="B2329" s="137" t="s">
        <v>12724</v>
      </c>
      <c r="C2329" s="133" t="s">
        <v>101</v>
      </c>
      <c r="D2329" s="133">
        <v>583.29</v>
      </c>
      <c r="E2329" s="134"/>
      <c r="F2329" s="134"/>
    </row>
    <row r="2330" ht="15.0" customHeight="1">
      <c r="A2330" s="133">
        <v>102008.0</v>
      </c>
      <c r="B2330" s="137" t="s">
        <v>12725</v>
      </c>
      <c r="C2330" s="133" t="s">
        <v>101</v>
      </c>
      <c r="D2330" s="133">
        <v>494.19</v>
      </c>
      <c r="E2330" s="134"/>
      <c r="F2330" s="134"/>
    </row>
    <row r="2331" ht="15.0" customHeight="1">
      <c r="A2331" s="133">
        <v>102009.0</v>
      </c>
      <c r="B2331" s="137" t="s">
        <v>12726</v>
      </c>
      <c r="C2331" s="133" t="s">
        <v>101</v>
      </c>
      <c r="D2331" s="133">
        <v>277.73</v>
      </c>
      <c r="E2331" s="134"/>
      <c r="F2331" s="134"/>
    </row>
    <row r="2332" ht="15.0" customHeight="1">
      <c r="A2332" s="133">
        <v>102010.0</v>
      </c>
      <c r="B2332" s="137" t="s">
        <v>12727</v>
      </c>
      <c r="C2332" s="133" t="s">
        <v>101</v>
      </c>
      <c r="D2332" s="133">
        <v>250.64</v>
      </c>
      <c r="E2332" s="134"/>
      <c r="F2332" s="134"/>
    </row>
    <row r="2333" ht="15.0" customHeight="1">
      <c r="A2333" s="133">
        <v>102011.0</v>
      </c>
      <c r="B2333" s="137" t="s">
        <v>12728</v>
      </c>
      <c r="C2333" s="133" t="s">
        <v>101</v>
      </c>
      <c r="D2333" s="133">
        <v>214.41</v>
      </c>
      <c r="E2333" s="134"/>
      <c r="F2333" s="134"/>
    </row>
    <row r="2334" ht="15.0" customHeight="1">
      <c r="A2334" s="133">
        <v>102012.0</v>
      </c>
      <c r="B2334" s="137" t="s">
        <v>12729</v>
      </c>
      <c r="C2334" s="133" t="s">
        <v>101</v>
      </c>
      <c r="D2334" s="133">
        <v>185.67</v>
      </c>
      <c r="E2334" s="134"/>
      <c r="F2334" s="134"/>
    </row>
    <row r="2335" ht="15.0" customHeight="1">
      <c r="A2335" s="133">
        <v>102013.0</v>
      </c>
      <c r="B2335" s="137" t="s">
        <v>12730</v>
      </c>
      <c r="C2335" s="133" t="s">
        <v>101</v>
      </c>
      <c r="D2335" s="133">
        <v>169.74</v>
      </c>
      <c r="E2335" s="134"/>
      <c r="F2335" s="134"/>
    </row>
    <row r="2336" ht="15.0" customHeight="1">
      <c r="A2336" s="133">
        <v>102014.0</v>
      </c>
      <c r="B2336" s="137" t="s">
        <v>12731</v>
      </c>
      <c r="C2336" s="133" t="s">
        <v>101</v>
      </c>
      <c r="D2336" s="133">
        <v>705.39</v>
      </c>
      <c r="E2336" s="134"/>
      <c r="F2336" s="134"/>
    </row>
    <row r="2337" ht="15.0" customHeight="1">
      <c r="A2337" s="133">
        <v>102015.0</v>
      </c>
      <c r="B2337" s="137" t="s">
        <v>12732</v>
      </c>
      <c r="C2337" s="133" t="s">
        <v>101</v>
      </c>
      <c r="D2337" s="133">
        <v>598.23</v>
      </c>
      <c r="E2337" s="134"/>
      <c r="F2337" s="134"/>
    </row>
    <row r="2338" ht="15.0" customHeight="1">
      <c r="A2338" s="133">
        <v>102016.0</v>
      </c>
      <c r="B2338" s="137" t="s">
        <v>12733</v>
      </c>
      <c r="C2338" s="133" t="s">
        <v>101</v>
      </c>
      <c r="D2338" s="133">
        <v>273.9</v>
      </c>
      <c r="E2338" s="134"/>
      <c r="F2338" s="134"/>
    </row>
    <row r="2339" ht="15.0" customHeight="1">
      <c r="A2339" s="133">
        <v>102017.0</v>
      </c>
      <c r="B2339" s="137" t="s">
        <v>12734</v>
      </c>
      <c r="C2339" s="133" t="s">
        <v>101</v>
      </c>
      <c r="D2339" s="133">
        <v>248.95</v>
      </c>
      <c r="E2339" s="134"/>
      <c r="F2339" s="134"/>
    </row>
    <row r="2340" ht="15.0" customHeight="1">
      <c r="A2340" s="133">
        <v>102036.0</v>
      </c>
      <c r="B2340" s="137" t="s">
        <v>12735</v>
      </c>
      <c r="C2340" s="133" t="s">
        <v>101</v>
      </c>
      <c r="D2340" s="133">
        <v>218.97</v>
      </c>
      <c r="E2340" s="134"/>
      <c r="F2340" s="134"/>
    </row>
    <row r="2341" ht="15.0" customHeight="1">
      <c r="A2341" s="133">
        <v>102037.0</v>
      </c>
      <c r="B2341" s="137" t="s">
        <v>12736</v>
      </c>
      <c r="C2341" s="133" t="s">
        <v>101</v>
      </c>
      <c r="D2341" s="133">
        <v>189.47</v>
      </c>
      <c r="E2341" s="134"/>
      <c r="F2341" s="134"/>
    </row>
    <row r="2342" ht="15.0" customHeight="1">
      <c r="A2342" s="133">
        <v>102038.0</v>
      </c>
      <c r="B2342" s="137" t="s">
        <v>12737</v>
      </c>
      <c r="C2342" s="133" t="s">
        <v>101</v>
      </c>
      <c r="D2342" s="133">
        <v>173.12</v>
      </c>
      <c r="E2342" s="134"/>
      <c r="F2342" s="134"/>
    </row>
    <row r="2343" ht="15.0" customHeight="1">
      <c r="A2343" s="133">
        <v>102039.0</v>
      </c>
      <c r="B2343" s="137" t="s">
        <v>12738</v>
      </c>
      <c r="C2343" s="133" t="s">
        <v>101</v>
      </c>
      <c r="D2343" s="133">
        <v>621.68</v>
      </c>
      <c r="E2343" s="134"/>
      <c r="F2343" s="134"/>
    </row>
    <row r="2344" ht="15.0" customHeight="1">
      <c r="A2344" s="133">
        <v>102040.0</v>
      </c>
      <c r="B2344" s="137" t="s">
        <v>12739</v>
      </c>
      <c r="C2344" s="133" t="s">
        <v>101</v>
      </c>
      <c r="D2344" s="133">
        <v>524.31</v>
      </c>
      <c r="E2344" s="134"/>
      <c r="F2344" s="134"/>
    </row>
    <row r="2345" ht="15.0" customHeight="1">
      <c r="A2345" s="133">
        <v>102041.0</v>
      </c>
      <c r="B2345" s="137" t="s">
        <v>12740</v>
      </c>
      <c r="C2345" s="133" t="s">
        <v>101</v>
      </c>
      <c r="D2345" s="133">
        <v>281.8</v>
      </c>
      <c r="E2345" s="134"/>
      <c r="F2345" s="134"/>
    </row>
    <row r="2346" ht="15.0" customHeight="1">
      <c r="A2346" s="133">
        <v>102042.0</v>
      </c>
      <c r="B2346" s="137" t="s">
        <v>12741</v>
      </c>
      <c r="C2346" s="133" t="s">
        <v>101</v>
      </c>
      <c r="D2346" s="133">
        <v>252.34</v>
      </c>
      <c r="E2346" s="134"/>
      <c r="F2346" s="134"/>
    </row>
    <row r="2347" ht="15.0" customHeight="1">
      <c r="A2347" s="133">
        <v>102043.0</v>
      </c>
      <c r="B2347" s="137" t="s">
        <v>12742</v>
      </c>
      <c r="C2347" s="133" t="s">
        <v>101</v>
      </c>
      <c r="D2347" s="133">
        <v>217.07</v>
      </c>
      <c r="E2347" s="134"/>
      <c r="F2347" s="134"/>
    </row>
    <row r="2348" ht="15.0" customHeight="1">
      <c r="A2348" s="133">
        <v>102044.0</v>
      </c>
      <c r="B2348" s="137" t="s">
        <v>12743</v>
      </c>
      <c r="C2348" s="133" t="s">
        <v>101</v>
      </c>
      <c r="D2348" s="133">
        <v>188.96</v>
      </c>
      <c r="E2348" s="134"/>
      <c r="F2348" s="134"/>
    </row>
    <row r="2349" ht="15.0" customHeight="1">
      <c r="A2349" s="133">
        <v>102045.0</v>
      </c>
      <c r="B2349" s="137" t="s">
        <v>12744</v>
      </c>
      <c r="C2349" s="133" t="s">
        <v>101</v>
      </c>
      <c r="D2349" s="133">
        <v>172.08</v>
      </c>
      <c r="E2349" s="134"/>
      <c r="F2349" s="134"/>
    </row>
    <row r="2350" ht="15.0" customHeight="1">
      <c r="A2350" s="133">
        <v>102046.0</v>
      </c>
      <c r="B2350" s="137" t="s">
        <v>12745</v>
      </c>
      <c r="C2350" s="133" t="s">
        <v>101</v>
      </c>
      <c r="D2350" s="133">
        <v>730.67</v>
      </c>
      <c r="E2350" s="134"/>
      <c r="F2350" s="134"/>
    </row>
    <row r="2351" ht="15.0" customHeight="1">
      <c r="A2351" s="133">
        <v>102047.0</v>
      </c>
      <c r="B2351" s="137" t="s">
        <v>12746</v>
      </c>
      <c r="C2351" s="133" t="s">
        <v>101</v>
      </c>
      <c r="D2351" s="133">
        <v>633.66</v>
      </c>
      <c r="E2351" s="134"/>
      <c r="F2351" s="134"/>
    </row>
    <row r="2352" ht="15.0" customHeight="1">
      <c r="A2352" s="133">
        <v>102048.0</v>
      </c>
      <c r="B2352" s="137" t="s">
        <v>12747</v>
      </c>
      <c r="C2352" s="133" t="s">
        <v>101</v>
      </c>
      <c r="D2352" s="133">
        <v>269.84</v>
      </c>
      <c r="E2352" s="134"/>
      <c r="F2352" s="134"/>
    </row>
    <row r="2353" ht="15.0" customHeight="1">
      <c r="A2353" s="133">
        <v>102049.0</v>
      </c>
      <c r="B2353" s="137" t="s">
        <v>12748</v>
      </c>
      <c r="C2353" s="133" t="s">
        <v>101</v>
      </c>
      <c r="D2353" s="133">
        <v>242.48</v>
      </c>
      <c r="E2353" s="134"/>
      <c r="F2353" s="134"/>
    </row>
    <row r="2354" ht="15.0" customHeight="1">
      <c r="A2354" s="133">
        <v>102050.0</v>
      </c>
      <c r="B2354" s="137" t="s">
        <v>12749</v>
      </c>
      <c r="C2354" s="133" t="s">
        <v>101</v>
      </c>
      <c r="D2354" s="133">
        <v>214.59</v>
      </c>
      <c r="E2354" s="134"/>
      <c r="F2354" s="134"/>
    </row>
    <row r="2355" ht="15.0" customHeight="1">
      <c r="A2355" s="133">
        <v>102051.0</v>
      </c>
      <c r="B2355" s="137" t="s">
        <v>12750</v>
      </c>
      <c r="C2355" s="133" t="s">
        <v>101</v>
      </c>
      <c r="D2355" s="133">
        <v>185.04</v>
      </c>
      <c r="E2355" s="134"/>
      <c r="F2355" s="134"/>
    </row>
    <row r="2356" ht="15.0" customHeight="1">
      <c r="A2356" s="133">
        <v>102052.0</v>
      </c>
      <c r="B2356" s="137" t="s">
        <v>12751</v>
      </c>
      <c r="C2356" s="133" t="s">
        <v>101</v>
      </c>
      <c r="D2356" s="133">
        <v>168.66</v>
      </c>
      <c r="E2356" s="134"/>
      <c r="F2356" s="134"/>
    </row>
    <row r="2357" ht="15.0" customHeight="1">
      <c r="A2357" s="133">
        <v>102059.0</v>
      </c>
      <c r="B2357" s="137" t="s">
        <v>12752</v>
      </c>
      <c r="C2357" s="133" t="s">
        <v>101</v>
      </c>
      <c r="D2357" s="133">
        <v>579.43</v>
      </c>
      <c r="E2357" s="134"/>
      <c r="F2357" s="134"/>
    </row>
    <row r="2358" ht="15.0" customHeight="1">
      <c r="A2358" s="133">
        <v>102060.0</v>
      </c>
      <c r="B2358" s="137" t="s">
        <v>12753</v>
      </c>
      <c r="C2358" s="133" t="s">
        <v>101</v>
      </c>
      <c r="D2358" s="133">
        <v>493.35</v>
      </c>
      <c r="E2358" s="134"/>
      <c r="F2358" s="134"/>
    </row>
    <row r="2359" ht="15.0" customHeight="1">
      <c r="A2359" s="133">
        <v>102061.0</v>
      </c>
      <c r="B2359" s="137" t="s">
        <v>12754</v>
      </c>
      <c r="C2359" s="133" t="s">
        <v>101</v>
      </c>
      <c r="D2359" s="133">
        <v>260.83</v>
      </c>
      <c r="E2359" s="134"/>
      <c r="F2359" s="134"/>
    </row>
    <row r="2360" ht="15.0" customHeight="1">
      <c r="A2360" s="133">
        <v>102062.0</v>
      </c>
      <c r="B2360" s="137" t="s">
        <v>12755</v>
      </c>
      <c r="C2360" s="133" t="s">
        <v>101</v>
      </c>
      <c r="D2360" s="133">
        <v>238.13</v>
      </c>
      <c r="E2360" s="134"/>
      <c r="F2360" s="134"/>
    </row>
    <row r="2361" ht="15.0" customHeight="1">
      <c r="A2361" s="133">
        <v>102063.0</v>
      </c>
      <c r="B2361" s="137" t="s">
        <v>12756</v>
      </c>
      <c r="C2361" s="133" t="s">
        <v>101</v>
      </c>
      <c r="D2361" s="133">
        <v>203.97</v>
      </c>
      <c r="E2361" s="134"/>
      <c r="F2361" s="134"/>
    </row>
    <row r="2362" ht="15.0" customHeight="1">
      <c r="A2362" s="133">
        <v>102064.0</v>
      </c>
      <c r="B2362" s="137" t="s">
        <v>12757</v>
      </c>
      <c r="C2362" s="133" t="s">
        <v>101</v>
      </c>
      <c r="D2362" s="133">
        <v>175.4</v>
      </c>
      <c r="E2362" s="134"/>
      <c r="F2362" s="134"/>
    </row>
    <row r="2363" ht="15.0" customHeight="1">
      <c r="A2363" s="133">
        <v>102065.0</v>
      </c>
      <c r="B2363" s="137" t="s">
        <v>12758</v>
      </c>
      <c r="C2363" s="133" t="s">
        <v>101</v>
      </c>
      <c r="D2363" s="133">
        <v>159.62</v>
      </c>
      <c r="E2363" s="134"/>
      <c r="F2363" s="134"/>
    </row>
    <row r="2364" ht="15.0" customHeight="1">
      <c r="A2364" s="133">
        <v>102066.0</v>
      </c>
      <c r="B2364" s="137" t="s">
        <v>12759</v>
      </c>
      <c r="C2364" s="133" t="s">
        <v>101</v>
      </c>
      <c r="D2364" s="133">
        <v>636.58</v>
      </c>
      <c r="E2364" s="134"/>
      <c r="F2364" s="134"/>
    </row>
    <row r="2365" ht="15.0" customHeight="1">
      <c r="A2365" s="133">
        <v>102067.0</v>
      </c>
      <c r="B2365" s="137" t="s">
        <v>12760</v>
      </c>
      <c r="C2365" s="133" t="s">
        <v>101</v>
      </c>
      <c r="D2365" s="133">
        <v>555.58</v>
      </c>
      <c r="E2365" s="134"/>
      <c r="F2365" s="134"/>
    </row>
    <row r="2366" ht="15.0" customHeight="1">
      <c r="A2366" s="133">
        <v>102068.0</v>
      </c>
      <c r="B2366" s="137" t="s">
        <v>12761</v>
      </c>
      <c r="C2366" s="133" t="s">
        <v>101</v>
      </c>
      <c r="D2366" s="133">
        <v>246.76</v>
      </c>
      <c r="E2366" s="134"/>
      <c r="F2366" s="134"/>
    </row>
    <row r="2367" ht="15.0" customHeight="1">
      <c r="A2367" s="133">
        <v>102069.0</v>
      </c>
      <c r="B2367" s="137" t="s">
        <v>12762</v>
      </c>
      <c r="C2367" s="133" t="s">
        <v>101</v>
      </c>
      <c r="D2367" s="133">
        <v>226.26</v>
      </c>
      <c r="E2367" s="134"/>
      <c r="F2367" s="134"/>
    </row>
    <row r="2368" ht="15.0" customHeight="1">
      <c r="A2368" s="133">
        <v>102070.0</v>
      </c>
      <c r="B2368" s="137" t="s">
        <v>12763</v>
      </c>
      <c r="C2368" s="133" t="s">
        <v>101</v>
      </c>
      <c r="D2368" s="133">
        <v>199.68</v>
      </c>
      <c r="E2368" s="134"/>
      <c r="F2368" s="134"/>
    </row>
    <row r="2369" ht="15.0" customHeight="1">
      <c r="A2369" s="133">
        <v>102071.0</v>
      </c>
      <c r="B2369" s="137" t="s">
        <v>12764</v>
      </c>
      <c r="C2369" s="133" t="s">
        <v>101</v>
      </c>
      <c r="D2369" s="133">
        <v>172.1</v>
      </c>
      <c r="E2369" s="134"/>
      <c r="F2369" s="134"/>
    </row>
    <row r="2370" ht="15.0" customHeight="1">
      <c r="A2370" s="133">
        <v>102072.0</v>
      </c>
      <c r="B2370" s="137" t="s">
        <v>12765</v>
      </c>
      <c r="C2370" s="133" t="s">
        <v>101</v>
      </c>
      <c r="D2370" s="133">
        <v>160.19</v>
      </c>
      <c r="E2370" s="134"/>
      <c r="F2370" s="134"/>
    </row>
    <row r="2371" ht="15.0" customHeight="1">
      <c r="A2371" s="133">
        <v>102073.0</v>
      </c>
      <c r="B2371" s="137" t="s">
        <v>12766</v>
      </c>
      <c r="C2371" s="133" t="s">
        <v>108</v>
      </c>
      <c r="D2371" s="138">
        <v>3242.5</v>
      </c>
      <c r="E2371" s="134"/>
      <c r="F2371" s="134"/>
    </row>
    <row r="2372" ht="15.0" customHeight="1">
      <c r="A2372" s="133">
        <v>102074.0</v>
      </c>
      <c r="B2372" s="137" t="s">
        <v>12767</v>
      </c>
      <c r="C2372" s="133" t="s">
        <v>108</v>
      </c>
      <c r="D2372" s="138">
        <v>3923.36</v>
      </c>
      <c r="E2372" s="134"/>
      <c r="F2372" s="134"/>
    </row>
    <row r="2373" ht="15.0" customHeight="1">
      <c r="A2373" s="133">
        <v>102075.0</v>
      </c>
      <c r="B2373" s="137" t="s">
        <v>12768</v>
      </c>
      <c r="C2373" s="133" t="s">
        <v>108</v>
      </c>
      <c r="D2373" s="138">
        <v>4115.09</v>
      </c>
      <c r="E2373" s="134"/>
      <c r="F2373" s="134"/>
    </row>
    <row r="2374" ht="15.0" customHeight="1">
      <c r="A2374" s="133">
        <v>102076.0</v>
      </c>
      <c r="B2374" s="137" t="s">
        <v>12769</v>
      </c>
      <c r="C2374" s="133" t="s">
        <v>108</v>
      </c>
      <c r="D2374" s="138">
        <v>4241.85</v>
      </c>
      <c r="E2374" s="134"/>
      <c r="F2374" s="134"/>
    </row>
    <row r="2375" ht="15.0" customHeight="1">
      <c r="A2375" s="133">
        <v>102077.0</v>
      </c>
      <c r="B2375" s="137" t="s">
        <v>12770</v>
      </c>
      <c r="C2375" s="133" t="s">
        <v>108</v>
      </c>
      <c r="D2375" s="138">
        <v>4700.53</v>
      </c>
      <c r="E2375" s="134"/>
      <c r="F2375" s="134"/>
    </row>
    <row r="2376" ht="15.0" customHeight="1">
      <c r="A2376" s="133">
        <v>102078.0</v>
      </c>
      <c r="B2376" s="137" t="s">
        <v>12771</v>
      </c>
      <c r="C2376" s="133" t="s">
        <v>108</v>
      </c>
      <c r="D2376" s="138">
        <v>4776.63</v>
      </c>
      <c r="E2376" s="134"/>
      <c r="F2376" s="134"/>
    </row>
    <row r="2377" ht="15.0" customHeight="1">
      <c r="A2377" s="133">
        <v>102079.0</v>
      </c>
      <c r="B2377" s="137" t="s">
        <v>12772</v>
      </c>
      <c r="C2377" s="133" t="s">
        <v>108</v>
      </c>
      <c r="D2377" s="138">
        <v>4579.95</v>
      </c>
      <c r="E2377" s="134"/>
      <c r="F2377" s="134"/>
    </row>
    <row r="2378" ht="15.0" customHeight="1">
      <c r="A2378" s="133">
        <v>102080.0</v>
      </c>
      <c r="B2378" s="137" t="s">
        <v>12773</v>
      </c>
      <c r="C2378" s="133" t="s">
        <v>108</v>
      </c>
      <c r="D2378" s="138">
        <v>4017.55</v>
      </c>
      <c r="E2378" s="134"/>
      <c r="F2378" s="134"/>
    </row>
    <row r="2379" ht="15.0" customHeight="1">
      <c r="A2379" s="133">
        <v>102086.0</v>
      </c>
      <c r="B2379" s="137" t="s">
        <v>12774</v>
      </c>
      <c r="C2379" s="133" t="s">
        <v>101</v>
      </c>
      <c r="D2379" s="133">
        <v>224.85</v>
      </c>
      <c r="E2379" s="134"/>
      <c r="F2379" s="134"/>
    </row>
    <row r="2380" ht="15.0" customHeight="1">
      <c r="A2380" s="133">
        <v>102087.0</v>
      </c>
      <c r="B2380" s="137" t="s">
        <v>12775</v>
      </c>
      <c r="C2380" s="133" t="s">
        <v>101</v>
      </c>
      <c r="D2380" s="133">
        <v>170.01</v>
      </c>
      <c r="E2380" s="134"/>
      <c r="F2380" s="134"/>
    </row>
    <row r="2381" ht="15.0" customHeight="1">
      <c r="A2381" s="133">
        <v>102088.0</v>
      </c>
      <c r="B2381" s="137" t="s">
        <v>12776</v>
      </c>
      <c r="C2381" s="133" t="s">
        <v>101</v>
      </c>
      <c r="D2381" s="133">
        <v>357.65</v>
      </c>
      <c r="E2381" s="134"/>
      <c r="F2381" s="134"/>
    </row>
    <row r="2382" ht="15.0" customHeight="1">
      <c r="A2382" s="133">
        <v>102089.0</v>
      </c>
      <c r="B2382" s="137" t="s">
        <v>12777</v>
      </c>
      <c r="C2382" s="133" t="s">
        <v>101</v>
      </c>
      <c r="D2382" s="133">
        <v>215.79</v>
      </c>
      <c r="E2382" s="134"/>
      <c r="F2382" s="134"/>
    </row>
    <row r="2383" ht="15.0" customHeight="1">
      <c r="A2383" s="133">
        <v>102090.0</v>
      </c>
      <c r="B2383" s="137" t="s">
        <v>12778</v>
      </c>
      <c r="C2383" s="133" t="s">
        <v>101</v>
      </c>
      <c r="D2383" s="133">
        <v>153.58</v>
      </c>
      <c r="E2383" s="134"/>
      <c r="F2383" s="134"/>
    </row>
    <row r="2384" ht="15.0" customHeight="1">
      <c r="A2384" s="133">
        <v>102091.0</v>
      </c>
      <c r="B2384" s="137" t="s">
        <v>12779</v>
      </c>
      <c r="C2384" s="133" t="s">
        <v>101</v>
      </c>
      <c r="D2384" s="133">
        <v>427.96</v>
      </c>
      <c r="E2384" s="134"/>
      <c r="F2384" s="134"/>
    </row>
    <row r="2385" ht="15.0" customHeight="1">
      <c r="A2385" s="133">
        <v>89996.0</v>
      </c>
      <c r="B2385" s="137" t="s">
        <v>12780</v>
      </c>
      <c r="C2385" s="133" t="s">
        <v>219</v>
      </c>
      <c r="D2385" s="133">
        <v>10.84</v>
      </c>
      <c r="E2385" s="134"/>
      <c r="F2385" s="134"/>
    </row>
    <row r="2386" ht="15.0" customHeight="1">
      <c r="A2386" s="133">
        <v>89997.0</v>
      </c>
      <c r="B2386" s="137" t="s">
        <v>12781</v>
      </c>
      <c r="C2386" s="133" t="s">
        <v>219</v>
      </c>
      <c r="D2386" s="133">
        <v>8.91</v>
      </c>
      <c r="E2386" s="134"/>
      <c r="F2386" s="134"/>
    </row>
    <row r="2387" ht="15.0" customHeight="1">
      <c r="A2387" s="133">
        <v>89998.0</v>
      </c>
      <c r="B2387" s="137" t="s">
        <v>12782</v>
      </c>
      <c r="C2387" s="133" t="s">
        <v>219</v>
      </c>
      <c r="D2387" s="133">
        <v>10.41</v>
      </c>
      <c r="E2387" s="134"/>
      <c r="F2387" s="134"/>
    </row>
    <row r="2388" ht="15.0" customHeight="1">
      <c r="A2388" s="133">
        <v>89999.0</v>
      </c>
      <c r="B2388" s="137" t="s">
        <v>12783</v>
      </c>
      <c r="C2388" s="133" t="s">
        <v>219</v>
      </c>
      <c r="D2388" s="133">
        <v>15.41</v>
      </c>
      <c r="E2388" s="134"/>
      <c r="F2388" s="134"/>
    </row>
    <row r="2389" ht="15.0" customHeight="1">
      <c r="A2389" s="133">
        <v>90000.0</v>
      </c>
      <c r="B2389" s="137" t="s">
        <v>12784</v>
      </c>
      <c r="C2389" s="133" t="s">
        <v>219</v>
      </c>
      <c r="D2389" s="133">
        <v>12.67</v>
      </c>
      <c r="E2389" s="134"/>
      <c r="F2389" s="134"/>
    </row>
    <row r="2390" ht="15.0" customHeight="1">
      <c r="A2390" s="133">
        <v>91593.0</v>
      </c>
      <c r="B2390" s="137" t="s">
        <v>12785</v>
      </c>
      <c r="C2390" s="133" t="s">
        <v>219</v>
      </c>
      <c r="D2390" s="133">
        <v>13.66</v>
      </c>
      <c r="E2390" s="134"/>
      <c r="F2390" s="134"/>
    </row>
    <row r="2391" ht="15.0" customHeight="1">
      <c r="A2391" s="133">
        <v>91594.0</v>
      </c>
      <c r="B2391" s="137" t="s">
        <v>12786</v>
      </c>
      <c r="C2391" s="133" t="s">
        <v>219</v>
      </c>
      <c r="D2391" s="133">
        <v>14.03</v>
      </c>
      <c r="E2391" s="134"/>
      <c r="F2391" s="134"/>
    </row>
    <row r="2392" ht="15.0" customHeight="1">
      <c r="A2392" s="133">
        <v>91595.0</v>
      </c>
      <c r="B2392" s="137" t="s">
        <v>12787</v>
      </c>
      <c r="C2392" s="133" t="s">
        <v>219</v>
      </c>
      <c r="D2392" s="133">
        <v>14.6</v>
      </c>
      <c r="E2392" s="134"/>
      <c r="F2392" s="134"/>
    </row>
    <row r="2393" ht="15.0" customHeight="1">
      <c r="A2393" s="133">
        <v>91596.0</v>
      </c>
      <c r="B2393" s="137" t="s">
        <v>12788</v>
      </c>
      <c r="C2393" s="133" t="s">
        <v>219</v>
      </c>
      <c r="D2393" s="133">
        <v>13.94</v>
      </c>
      <c r="E2393" s="134"/>
      <c r="F2393" s="134"/>
    </row>
    <row r="2394" ht="15.0" customHeight="1">
      <c r="A2394" s="133">
        <v>91597.0</v>
      </c>
      <c r="B2394" s="137" t="s">
        <v>12789</v>
      </c>
      <c r="C2394" s="133" t="s">
        <v>219</v>
      </c>
      <c r="D2394" s="133">
        <v>9.78</v>
      </c>
      <c r="E2394" s="134"/>
      <c r="F2394" s="134"/>
    </row>
    <row r="2395" ht="15.0" customHeight="1">
      <c r="A2395" s="133">
        <v>91598.0</v>
      </c>
      <c r="B2395" s="137" t="s">
        <v>12790</v>
      </c>
      <c r="C2395" s="133" t="s">
        <v>219</v>
      </c>
      <c r="D2395" s="133">
        <v>13.58</v>
      </c>
      <c r="E2395" s="134"/>
      <c r="F2395" s="134"/>
    </row>
    <row r="2396" ht="15.0" customHeight="1">
      <c r="A2396" s="133">
        <v>91599.0</v>
      </c>
      <c r="B2396" s="137" t="s">
        <v>12791</v>
      </c>
      <c r="C2396" s="133" t="s">
        <v>219</v>
      </c>
      <c r="D2396" s="133">
        <v>10.14</v>
      </c>
      <c r="E2396" s="134"/>
      <c r="F2396" s="134"/>
    </row>
    <row r="2397" ht="15.0" customHeight="1">
      <c r="A2397" s="133">
        <v>91600.0</v>
      </c>
      <c r="B2397" s="137" t="s">
        <v>12792</v>
      </c>
      <c r="C2397" s="133" t="s">
        <v>219</v>
      </c>
      <c r="D2397" s="133">
        <v>16.14</v>
      </c>
      <c r="E2397" s="134"/>
      <c r="F2397" s="134"/>
    </row>
    <row r="2398" ht="15.0" customHeight="1">
      <c r="A2398" s="133">
        <v>91601.0</v>
      </c>
      <c r="B2398" s="137" t="s">
        <v>12793</v>
      </c>
      <c r="C2398" s="133" t="s">
        <v>219</v>
      </c>
      <c r="D2398" s="133">
        <v>12.72</v>
      </c>
      <c r="E2398" s="134"/>
      <c r="F2398" s="134"/>
    </row>
    <row r="2399" ht="15.0" customHeight="1">
      <c r="A2399" s="133">
        <v>91602.0</v>
      </c>
      <c r="B2399" s="137" t="s">
        <v>12794</v>
      </c>
      <c r="C2399" s="133" t="s">
        <v>219</v>
      </c>
      <c r="D2399" s="133">
        <v>11.89</v>
      </c>
      <c r="E2399" s="134"/>
      <c r="F2399" s="134"/>
    </row>
    <row r="2400" ht="15.0" customHeight="1">
      <c r="A2400" s="133">
        <v>91603.0</v>
      </c>
      <c r="B2400" s="137" t="s">
        <v>12795</v>
      </c>
      <c r="C2400" s="133" t="s">
        <v>219</v>
      </c>
      <c r="D2400" s="133">
        <v>11.24</v>
      </c>
      <c r="E2400" s="134"/>
      <c r="F2400" s="134"/>
    </row>
    <row r="2401" ht="15.0" customHeight="1">
      <c r="A2401" s="133">
        <v>92759.0</v>
      </c>
      <c r="B2401" s="137" t="s">
        <v>12796</v>
      </c>
      <c r="C2401" s="133" t="s">
        <v>219</v>
      </c>
      <c r="D2401" s="133">
        <v>14.86</v>
      </c>
      <c r="E2401" s="134"/>
      <c r="F2401" s="134"/>
    </row>
    <row r="2402" ht="15.0" customHeight="1">
      <c r="A2402" s="133">
        <v>92760.0</v>
      </c>
      <c r="B2402" s="137" t="s">
        <v>12797</v>
      </c>
      <c r="C2402" s="133" t="s">
        <v>219</v>
      </c>
      <c r="D2402" s="133">
        <v>14.21</v>
      </c>
      <c r="E2402" s="134"/>
      <c r="F2402" s="134"/>
    </row>
    <row r="2403" ht="15.0" customHeight="1">
      <c r="A2403" s="133">
        <v>92761.0</v>
      </c>
      <c r="B2403" s="137" t="s">
        <v>12798</v>
      </c>
      <c r="C2403" s="133" t="s">
        <v>219</v>
      </c>
      <c r="D2403" s="133">
        <v>13.46</v>
      </c>
      <c r="E2403" s="134"/>
      <c r="F2403" s="134"/>
    </row>
    <row r="2404" ht="15.0" customHeight="1">
      <c r="A2404" s="133">
        <v>92762.0</v>
      </c>
      <c r="B2404" s="137" t="s">
        <v>12799</v>
      </c>
      <c r="C2404" s="133" t="s">
        <v>219</v>
      </c>
      <c r="D2404" s="133">
        <v>12.13</v>
      </c>
      <c r="E2404" s="134"/>
      <c r="F2404" s="134"/>
    </row>
    <row r="2405" ht="15.0" customHeight="1">
      <c r="A2405" s="133">
        <v>92763.0</v>
      </c>
      <c r="B2405" s="137" t="s">
        <v>12800</v>
      </c>
      <c r="C2405" s="133" t="s">
        <v>219</v>
      </c>
      <c r="D2405" s="133">
        <v>10.29</v>
      </c>
      <c r="E2405" s="134"/>
      <c r="F2405" s="134"/>
    </row>
    <row r="2406" ht="15.0" customHeight="1">
      <c r="A2406" s="133">
        <v>92764.0</v>
      </c>
      <c r="B2406" s="137" t="s">
        <v>12801</v>
      </c>
      <c r="C2406" s="133" t="s">
        <v>219</v>
      </c>
      <c r="D2406" s="133">
        <v>9.85</v>
      </c>
      <c r="E2406" s="134"/>
      <c r="F2406" s="134"/>
    </row>
    <row r="2407" ht="15.0" customHeight="1">
      <c r="A2407" s="133">
        <v>92765.0</v>
      </c>
      <c r="B2407" s="137" t="s">
        <v>12802</v>
      </c>
      <c r="C2407" s="133" t="s">
        <v>219</v>
      </c>
      <c r="D2407" s="133">
        <v>11.11</v>
      </c>
      <c r="E2407" s="134"/>
      <c r="F2407" s="134"/>
    </row>
    <row r="2408" ht="15.0" customHeight="1">
      <c r="A2408" s="133">
        <v>92766.0</v>
      </c>
      <c r="B2408" s="137" t="s">
        <v>12803</v>
      </c>
      <c r="C2408" s="133" t="s">
        <v>219</v>
      </c>
      <c r="D2408" s="133">
        <v>10.89</v>
      </c>
      <c r="E2408" s="134"/>
      <c r="F2408" s="134"/>
    </row>
    <row r="2409" ht="15.0" customHeight="1">
      <c r="A2409" s="133">
        <v>92767.0</v>
      </c>
      <c r="B2409" s="137" t="s">
        <v>12804</v>
      </c>
      <c r="C2409" s="133" t="s">
        <v>219</v>
      </c>
      <c r="D2409" s="133">
        <v>15.12</v>
      </c>
      <c r="E2409" s="134"/>
      <c r="F2409" s="134"/>
    </row>
    <row r="2410" ht="15.0" customHeight="1">
      <c r="A2410" s="133">
        <v>92768.0</v>
      </c>
      <c r="B2410" s="137" t="s">
        <v>12805</v>
      </c>
      <c r="C2410" s="133" t="s">
        <v>219</v>
      </c>
      <c r="D2410" s="133">
        <v>13.58</v>
      </c>
      <c r="E2410" s="134"/>
      <c r="F2410" s="134"/>
    </row>
    <row r="2411" ht="15.0" customHeight="1">
      <c r="A2411" s="133">
        <v>92769.0</v>
      </c>
      <c r="B2411" s="137" t="s">
        <v>12806</v>
      </c>
      <c r="C2411" s="133" t="s">
        <v>219</v>
      </c>
      <c r="D2411" s="133">
        <v>13.22</v>
      </c>
      <c r="E2411" s="134"/>
      <c r="F2411" s="134"/>
    </row>
    <row r="2412" ht="15.0" customHeight="1">
      <c r="A2412" s="133">
        <v>92770.0</v>
      </c>
      <c r="B2412" s="137" t="s">
        <v>12807</v>
      </c>
      <c r="C2412" s="133" t="s">
        <v>219</v>
      </c>
      <c r="D2412" s="133">
        <v>12.71</v>
      </c>
      <c r="E2412" s="134"/>
      <c r="F2412" s="134"/>
    </row>
    <row r="2413" ht="15.0" customHeight="1">
      <c r="A2413" s="133">
        <v>92771.0</v>
      </c>
      <c r="B2413" s="137" t="s">
        <v>12808</v>
      </c>
      <c r="C2413" s="133" t="s">
        <v>219</v>
      </c>
      <c r="D2413" s="133">
        <v>11.54</v>
      </c>
      <c r="E2413" s="134"/>
      <c r="F2413" s="134"/>
    </row>
    <row r="2414" ht="15.0" customHeight="1">
      <c r="A2414" s="133">
        <v>92772.0</v>
      </c>
      <c r="B2414" s="137" t="s">
        <v>12809</v>
      </c>
      <c r="C2414" s="133" t="s">
        <v>219</v>
      </c>
      <c r="D2414" s="133">
        <v>9.83</v>
      </c>
      <c r="E2414" s="134"/>
      <c r="F2414" s="134"/>
    </row>
    <row r="2415" ht="15.0" customHeight="1">
      <c r="A2415" s="133">
        <v>92773.0</v>
      </c>
      <c r="B2415" s="137" t="s">
        <v>12810</v>
      </c>
      <c r="C2415" s="133" t="s">
        <v>219</v>
      </c>
      <c r="D2415" s="133">
        <v>9.52</v>
      </c>
      <c r="E2415" s="134"/>
      <c r="F2415" s="134"/>
    </row>
    <row r="2416" ht="15.0" customHeight="1">
      <c r="A2416" s="133">
        <v>92774.0</v>
      </c>
      <c r="B2416" s="137" t="s">
        <v>12811</v>
      </c>
      <c r="C2416" s="133" t="s">
        <v>219</v>
      </c>
      <c r="D2416" s="133">
        <v>10.87</v>
      </c>
      <c r="E2416" s="134"/>
      <c r="F2416" s="134"/>
    </row>
    <row r="2417" ht="15.0" customHeight="1">
      <c r="A2417" s="133">
        <v>92775.0</v>
      </c>
      <c r="B2417" s="137" t="s">
        <v>12812</v>
      </c>
      <c r="C2417" s="133" t="s">
        <v>219</v>
      </c>
      <c r="D2417" s="133">
        <v>17.45</v>
      </c>
      <c r="E2417" s="134"/>
      <c r="F2417" s="134"/>
    </row>
    <row r="2418" ht="15.0" customHeight="1">
      <c r="A2418" s="133">
        <v>92776.0</v>
      </c>
      <c r="B2418" s="137" t="s">
        <v>12813</v>
      </c>
      <c r="C2418" s="133" t="s">
        <v>219</v>
      </c>
      <c r="D2418" s="133">
        <v>16.18</v>
      </c>
      <c r="E2418" s="134"/>
      <c r="F2418" s="134"/>
    </row>
    <row r="2419" ht="15.0" customHeight="1">
      <c r="A2419" s="133">
        <v>92777.0</v>
      </c>
      <c r="B2419" s="137" t="s">
        <v>12814</v>
      </c>
      <c r="C2419" s="133" t="s">
        <v>219</v>
      </c>
      <c r="D2419" s="133">
        <v>14.93</v>
      </c>
      <c r="E2419" s="134"/>
      <c r="F2419" s="134"/>
    </row>
    <row r="2420" ht="15.0" customHeight="1">
      <c r="A2420" s="133">
        <v>92778.0</v>
      </c>
      <c r="B2420" s="137" t="s">
        <v>12815</v>
      </c>
      <c r="C2420" s="133" t="s">
        <v>219</v>
      </c>
      <c r="D2420" s="133">
        <v>13.23</v>
      </c>
      <c r="E2420" s="134"/>
      <c r="F2420" s="134"/>
    </row>
    <row r="2421" ht="15.0" customHeight="1">
      <c r="A2421" s="133">
        <v>92779.0</v>
      </c>
      <c r="B2421" s="137" t="s">
        <v>12816</v>
      </c>
      <c r="C2421" s="133" t="s">
        <v>219</v>
      </c>
      <c r="D2421" s="133">
        <v>11.1</v>
      </c>
      <c r="E2421" s="134"/>
      <c r="F2421" s="134"/>
    </row>
    <row r="2422" ht="15.0" customHeight="1">
      <c r="A2422" s="133">
        <v>92780.0</v>
      </c>
      <c r="B2422" s="137" t="s">
        <v>12817</v>
      </c>
      <c r="C2422" s="133" t="s">
        <v>219</v>
      </c>
      <c r="D2422" s="133">
        <v>10.4</v>
      </c>
      <c r="E2422" s="134"/>
      <c r="F2422" s="134"/>
    </row>
    <row r="2423" ht="15.0" customHeight="1">
      <c r="A2423" s="133">
        <v>92781.0</v>
      </c>
      <c r="B2423" s="137" t="s">
        <v>12818</v>
      </c>
      <c r="C2423" s="133" t="s">
        <v>219</v>
      </c>
      <c r="D2423" s="133">
        <v>11.47</v>
      </c>
      <c r="E2423" s="134"/>
      <c r="F2423" s="134"/>
    </row>
    <row r="2424" ht="15.0" customHeight="1">
      <c r="A2424" s="133">
        <v>92782.0</v>
      </c>
      <c r="B2424" s="137" t="s">
        <v>12819</v>
      </c>
      <c r="C2424" s="133" t="s">
        <v>219</v>
      </c>
      <c r="D2424" s="133">
        <v>11.11</v>
      </c>
      <c r="E2424" s="134"/>
      <c r="F2424" s="134"/>
    </row>
    <row r="2425" ht="15.0" customHeight="1">
      <c r="A2425" s="133">
        <v>92783.0</v>
      </c>
      <c r="B2425" s="137" t="s">
        <v>12820</v>
      </c>
      <c r="C2425" s="133" t="s">
        <v>219</v>
      </c>
      <c r="D2425" s="133">
        <v>17.3</v>
      </c>
      <c r="E2425" s="134"/>
      <c r="F2425" s="134"/>
    </row>
    <row r="2426" ht="15.0" customHeight="1">
      <c r="A2426" s="133">
        <v>92784.0</v>
      </c>
      <c r="B2426" s="137" t="s">
        <v>12821</v>
      </c>
      <c r="C2426" s="133" t="s">
        <v>219</v>
      </c>
      <c r="D2426" s="133">
        <v>15.37</v>
      </c>
      <c r="E2426" s="134"/>
      <c r="F2426" s="134"/>
    </row>
    <row r="2427" ht="15.0" customHeight="1">
      <c r="A2427" s="133">
        <v>92785.0</v>
      </c>
      <c r="B2427" s="137" t="s">
        <v>12822</v>
      </c>
      <c r="C2427" s="133" t="s">
        <v>219</v>
      </c>
      <c r="D2427" s="133">
        <v>14.57</v>
      </c>
      <c r="E2427" s="134"/>
      <c r="F2427" s="134"/>
    </row>
    <row r="2428" ht="15.0" customHeight="1">
      <c r="A2428" s="133">
        <v>92786.0</v>
      </c>
      <c r="B2428" s="137" t="s">
        <v>12823</v>
      </c>
      <c r="C2428" s="133" t="s">
        <v>219</v>
      </c>
      <c r="D2428" s="133">
        <v>13.69</v>
      </c>
      <c r="E2428" s="134"/>
      <c r="F2428" s="134"/>
    </row>
    <row r="2429" ht="15.0" customHeight="1">
      <c r="A2429" s="133">
        <v>92787.0</v>
      </c>
      <c r="B2429" s="137" t="s">
        <v>12824</v>
      </c>
      <c r="C2429" s="133" t="s">
        <v>219</v>
      </c>
      <c r="D2429" s="133">
        <v>12.27</v>
      </c>
      <c r="E2429" s="134"/>
      <c r="F2429" s="134"/>
    </row>
    <row r="2430" ht="15.0" customHeight="1">
      <c r="A2430" s="133">
        <v>92788.0</v>
      </c>
      <c r="B2430" s="137" t="s">
        <v>12825</v>
      </c>
      <c r="C2430" s="133" t="s">
        <v>219</v>
      </c>
      <c r="D2430" s="133">
        <v>10.35</v>
      </c>
      <c r="E2430" s="134"/>
      <c r="F2430" s="134"/>
    </row>
    <row r="2431" ht="15.0" customHeight="1">
      <c r="A2431" s="133">
        <v>92789.0</v>
      </c>
      <c r="B2431" s="137" t="s">
        <v>12826</v>
      </c>
      <c r="C2431" s="133" t="s">
        <v>219</v>
      </c>
      <c r="D2431" s="133">
        <v>9.85</v>
      </c>
      <c r="E2431" s="134"/>
      <c r="F2431" s="134"/>
    </row>
    <row r="2432" ht="15.0" customHeight="1">
      <c r="A2432" s="133">
        <v>92790.0</v>
      </c>
      <c r="B2432" s="137" t="s">
        <v>12827</v>
      </c>
      <c r="C2432" s="133" t="s">
        <v>219</v>
      </c>
      <c r="D2432" s="133">
        <v>11.07</v>
      </c>
      <c r="E2432" s="134"/>
      <c r="F2432" s="134"/>
    </row>
    <row r="2433" ht="15.0" customHeight="1">
      <c r="A2433" s="133">
        <v>92791.0</v>
      </c>
      <c r="B2433" s="137" t="s">
        <v>12828</v>
      </c>
      <c r="C2433" s="133" t="s">
        <v>219</v>
      </c>
      <c r="D2433" s="133">
        <v>10.78</v>
      </c>
      <c r="E2433" s="134"/>
      <c r="F2433" s="134"/>
    </row>
    <row r="2434" ht="15.0" customHeight="1">
      <c r="A2434" s="133">
        <v>92792.0</v>
      </c>
      <c r="B2434" s="137" t="s">
        <v>12829</v>
      </c>
      <c r="C2434" s="133" t="s">
        <v>219</v>
      </c>
      <c r="D2434" s="133">
        <v>10.92</v>
      </c>
      <c r="E2434" s="134"/>
      <c r="F2434" s="134"/>
    </row>
    <row r="2435" ht="15.0" customHeight="1">
      <c r="A2435" s="133">
        <v>92793.0</v>
      </c>
      <c r="B2435" s="137" t="s">
        <v>12830</v>
      </c>
      <c r="C2435" s="133" t="s">
        <v>219</v>
      </c>
      <c r="D2435" s="133">
        <v>10.84</v>
      </c>
      <c r="E2435" s="134"/>
      <c r="F2435" s="134"/>
    </row>
    <row r="2436" ht="15.0" customHeight="1">
      <c r="A2436" s="133">
        <v>92794.0</v>
      </c>
      <c r="B2436" s="137" t="s">
        <v>12831</v>
      </c>
      <c r="C2436" s="133" t="s">
        <v>219</v>
      </c>
      <c r="D2436" s="133">
        <v>10.01</v>
      </c>
      <c r="E2436" s="134"/>
      <c r="F2436" s="134"/>
    </row>
    <row r="2437" ht="15.0" customHeight="1">
      <c r="A2437" s="133">
        <v>92795.0</v>
      </c>
      <c r="B2437" s="137" t="s">
        <v>12832</v>
      </c>
      <c r="C2437" s="133" t="s">
        <v>219</v>
      </c>
      <c r="D2437" s="133">
        <v>8.57</v>
      </c>
      <c r="E2437" s="134"/>
      <c r="F2437" s="134"/>
    </row>
    <row r="2438" ht="15.0" customHeight="1">
      <c r="A2438" s="133">
        <v>92796.0</v>
      </c>
      <c r="B2438" s="137" t="s">
        <v>12833</v>
      </c>
      <c r="C2438" s="133" t="s">
        <v>219</v>
      </c>
      <c r="D2438" s="133">
        <v>8.48</v>
      </c>
      <c r="E2438" s="134"/>
      <c r="F2438" s="134"/>
    </row>
    <row r="2439" ht="15.0" customHeight="1">
      <c r="A2439" s="133">
        <v>92797.0</v>
      </c>
      <c r="B2439" s="137" t="s">
        <v>12834</v>
      </c>
      <c r="C2439" s="133" t="s">
        <v>219</v>
      </c>
      <c r="D2439" s="133">
        <v>9.99</v>
      </c>
      <c r="E2439" s="134"/>
      <c r="F2439" s="134"/>
    </row>
    <row r="2440" ht="15.0" customHeight="1">
      <c r="A2440" s="133">
        <v>92798.0</v>
      </c>
      <c r="B2440" s="137" t="s">
        <v>12835</v>
      </c>
      <c r="C2440" s="133" t="s">
        <v>219</v>
      </c>
      <c r="D2440" s="133">
        <v>9.97</v>
      </c>
      <c r="E2440" s="134"/>
      <c r="F2440" s="134"/>
    </row>
    <row r="2441" ht="15.0" customHeight="1">
      <c r="A2441" s="133">
        <v>92799.0</v>
      </c>
      <c r="B2441" s="137" t="s">
        <v>12836</v>
      </c>
      <c r="C2441" s="133" t="s">
        <v>219</v>
      </c>
      <c r="D2441" s="133">
        <v>11.2</v>
      </c>
      <c r="E2441" s="134"/>
      <c r="F2441" s="134"/>
    </row>
    <row r="2442" ht="15.0" customHeight="1">
      <c r="A2442" s="133">
        <v>92800.0</v>
      </c>
      <c r="B2442" s="137" t="s">
        <v>12837</v>
      </c>
      <c r="C2442" s="133" t="s">
        <v>219</v>
      </c>
      <c r="D2442" s="133">
        <v>10.3</v>
      </c>
      <c r="E2442" s="134"/>
      <c r="F2442" s="134"/>
    </row>
    <row r="2443" ht="15.0" customHeight="1">
      <c r="A2443" s="133">
        <v>92801.0</v>
      </c>
      <c r="B2443" s="137" t="s">
        <v>12838</v>
      </c>
      <c r="C2443" s="133" t="s">
        <v>219</v>
      </c>
      <c r="D2443" s="133">
        <v>10.64</v>
      </c>
      <c r="E2443" s="134"/>
      <c r="F2443" s="134"/>
    </row>
    <row r="2444" ht="15.0" customHeight="1">
      <c r="A2444" s="133">
        <v>92802.0</v>
      </c>
      <c r="B2444" s="137" t="s">
        <v>12839</v>
      </c>
      <c r="C2444" s="133" t="s">
        <v>219</v>
      </c>
      <c r="D2444" s="133">
        <v>10.68</v>
      </c>
      <c r="E2444" s="134"/>
      <c r="F2444" s="134"/>
    </row>
    <row r="2445" ht="15.0" customHeight="1">
      <c r="A2445" s="133">
        <v>92803.0</v>
      </c>
      <c r="B2445" s="137" t="s">
        <v>12840</v>
      </c>
      <c r="C2445" s="133" t="s">
        <v>219</v>
      </c>
      <c r="D2445" s="133">
        <v>9.92</v>
      </c>
      <c r="E2445" s="134"/>
      <c r="F2445" s="134"/>
    </row>
    <row r="2446" ht="15.0" customHeight="1">
      <c r="A2446" s="133">
        <v>92804.0</v>
      </c>
      <c r="B2446" s="137" t="s">
        <v>12841</v>
      </c>
      <c r="C2446" s="133" t="s">
        <v>219</v>
      </c>
      <c r="D2446" s="133">
        <v>8.52</v>
      </c>
      <c r="E2446" s="134"/>
      <c r="F2446" s="134"/>
    </row>
    <row r="2447" ht="15.0" customHeight="1">
      <c r="A2447" s="133">
        <v>92805.0</v>
      </c>
      <c r="B2447" s="137" t="s">
        <v>12842</v>
      </c>
      <c r="C2447" s="133" t="s">
        <v>219</v>
      </c>
      <c r="D2447" s="133">
        <v>8.449999999999998</v>
      </c>
      <c r="E2447" s="134"/>
      <c r="F2447" s="134"/>
    </row>
    <row r="2448" ht="15.0" customHeight="1">
      <c r="A2448" s="133">
        <v>92806.0</v>
      </c>
      <c r="B2448" s="137" t="s">
        <v>12843</v>
      </c>
      <c r="C2448" s="133" t="s">
        <v>219</v>
      </c>
      <c r="D2448" s="133">
        <v>9.97</v>
      </c>
      <c r="E2448" s="134"/>
      <c r="F2448" s="134"/>
    </row>
    <row r="2449" ht="15.0" customHeight="1">
      <c r="A2449" s="133">
        <v>92875.0</v>
      </c>
      <c r="B2449" s="137" t="s">
        <v>12844</v>
      </c>
      <c r="C2449" s="133" t="s">
        <v>219</v>
      </c>
      <c r="D2449" s="133">
        <v>10.03</v>
      </c>
      <c r="E2449" s="134"/>
      <c r="F2449" s="134"/>
    </row>
    <row r="2450" ht="15.0" customHeight="1">
      <c r="A2450" s="133">
        <v>92876.0</v>
      </c>
      <c r="B2450" s="137" t="s">
        <v>12845</v>
      </c>
      <c r="C2450" s="133" t="s">
        <v>219</v>
      </c>
      <c r="D2450" s="133">
        <v>9.87</v>
      </c>
      <c r="E2450" s="134"/>
      <c r="F2450" s="134"/>
    </row>
    <row r="2451" ht="15.0" customHeight="1">
      <c r="A2451" s="133">
        <v>92877.0</v>
      </c>
      <c r="B2451" s="137" t="s">
        <v>12846</v>
      </c>
      <c r="C2451" s="133" t="s">
        <v>219</v>
      </c>
      <c r="D2451" s="133">
        <v>10.73</v>
      </c>
      <c r="E2451" s="134"/>
      <c r="F2451" s="134"/>
    </row>
    <row r="2452" ht="15.0" customHeight="1">
      <c r="A2452" s="133">
        <v>92878.0</v>
      </c>
      <c r="B2452" s="137" t="s">
        <v>12847</v>
      </c>
      <c r="C2452" s="133" t="s">
        <v>219</v>
      </c>
      <c r="D2452" s="133">
        <v>10.59</v>
      </c>
      <c r="E2452" s="134"/>
      <c r="F2452" s="134"/>
    </row>
    <row r="2453" ht="15.0" customHeight="1">
      <c r="A2453" s="133">
        <v>92879.0</v>
      </c>
      <c r="B2453" s="137" t="s">
        <v>12848</v>
      </c>
      <c r="C2453" s="133" t="s">
        <v>219</v>
      </c>
      <c r="D2453" s="133">
        <v>10.5</v>
      </c>
      <c r="E2453" s="134"/>
      <c r="F2453" s="134"/>
    </row>
    <row r="2454" ht="15.0" customHeight="1">
      <c r="A2454" s="133">
        <v>92880.0</v>
      </c>
      <c r="B2454" s="137" t="s">
        <v>12849</v>
      </c>
      <c r="C2454" s="133" t="s">
        <v>219</v>
      </c>
      <c r="D2454" s="133">
        <v>10.74</v>
      </c>
      <c r="E2454" s="134"/>
      <c r="F2454" s="134"/>
    </row>
    <row r="2455" ht="15.0" customHeight="1">
      <c r="A2455" s="133">
        <v>92881.0</v>
      </c>
      <c r="B2455" s="137" t="s">
        <v>12850</v>
      </c>
      <c r="C2455" s="133" t="s">
        <v>219</v>
      </c>
      <c r="D2455" s="133">
        <v>10.72</v>
      </c>
      <c r="E2455" s="134"/>
      <c r="F2455" s="134"/>
    </row>
    <row r="2456" ht="15.0" customHeight="1">
      <c r="A2456" s="133">
        <v>92882.0</v>
      </c>
      <c r="B2456" s="137" t="s">
        <v>12851</v>
      </c>
      <c r="C2456" s="133" t="s">
        <v>219</v>
      </c>
      <c r="D2456" s="133">
        <v>13.32</v>
      </c>
      <c r="E2456" s="134"/>
      <c r="F2456" s="134"/>
    </row>
    <row r="2457" ht="15.0" customHeight="1">
      <c r="A2457" s="133">
        <v>92883.0</v>
      </c>
      <c r="B2457" s="137" t="s">
        <v>12852</v>
      </c>
      <c r="C2457" s="133" t="s">
        <v>219</v>
      </c>
      <c r="D2457" s="133">
        <v>12.49</v>
      </c>
      <c r="E2457" s="134"/>
      <c r="F2457" s="134"/>
    </row>
    <row r="2458" ht="15.0" customHeight="1">
      <c r="A2458" s="133">
        <v>92884.0</v>
      </c>
      <c r="B2458" s="137" t="s">
        <v>12853</v>
      </c>
      <c r="C2458" s="133" t="s">
        <v>219</v>
      </c>
      <c r="D2458" s="133">
        <v>12.85</v>
      </c>
      <c r="E2458" s="134"/>
      <c r="F2458" s="134"/>
    </row>
    <row r="2459" ht="15.0" customHeight="1">
      <c r="A2459" s="133">
        <v>92885.0</v>
      </c>
      <c r="B2459" s="137" t="s">
        <v>12854</v>
      </c>
      <c r="C2459" s="133" t="s">
        <v>219</v>
      </c>
      <c r="D2459" s="133">
        <v>12.31</v>
      </c>
      <c r="E2459" s="134"/>
      <c r="F2459" s="134"/>
    </row>
    <row r="2460" ht="15.0" customHeight="1">
      <c r="A2460" s="133">
        <v>92886.0</v>
      </c>
      <c r="B2460" s="137" t="s">
        <v>12855</v>
      </c>
      <c r="C2460" s="133" t="s">
        <v>219</v>
      </c>
      <c r="D2460" s="133">
        <v>11.87</v>
      </c>
      <c r="E2460" s="134"/>
      <c r="F2460" s="134"/>
    </row>
    <row r="2461" ht="15.0" customHeight="1">
      <c r="A2461" s="133">
        <v>92887.0</v>
      </c>
      <c r="B2461" s="137" t="s">
        <v>12856</v>
      </c>
      <c r="C2461" s="133" t="s">
        <v>219</v>
      </c>
      <c r="D2461" s="133">
        <v>11.86</v>
      </c>
      <c r="E2461" s="134"/>
      <c r="F2461" s="134"/>
    </row>
    <row r="2462" ht="15.0" customHeight="1">
      <c r="A2462" s="133">
        <v>92888.0</v>
      </c>
      <c r="B2462" s="137" t="s">
        <v>12857</v>
      </c>
      <c r="C2462" s="133" t="s">
        <v>219</v>
      </c>
      <c r="D2462" s="133">
        <v>11.64</v>
      </c>
      <c r="E2462" s="134"/>
      <c r="F2462" s="134"/>
    </row>
    <row r="2463" ht="15.0" customHeight="1">
      <c r="A2463" s="133">
        <v>92915.0</v>
      </c>
      <c r="B2463" s="137" t="s">
        <v>12858</v>
      </c>
      <c r="C2463" s="133" t="s">
        <v>219</v>
      </c>
      <c r="D2463" s="133">
        <v>16.16</v>
      </c>
      <c r="E2463" s="134"/>
      <c r="F2463" s="134"/>
    </row>
    <row r="2464" ht="15.0" customHeight="1">
      <c r="A2464" s="133">
        <v>92916.0</v>
      </c>
      <c r="B2464" s="137" t="s">
        <v>12859</v>
      </c>
      <c r="C2464" s="133" t="s">
        <v>219</v>
      </c>
      <c r="D2464" s="133">
        <v>15.2</v>
      </c>
      <c r="E2464" s="134"/>
      <c r="F2464" s="134"/>
    </row>
    <row r="2465" ht="15.0" customHeight="1">
      <c r="A2465" s="133">
        <v>92917.0</v>
      </c>
      <c r="B2465" s="137" t="s">
        <v>12860</v>
      </c>
      <c r="C2465" s="133" t="s">
        <v>219</v>
      </c>
      <c r="D2465" s="133">
        <v>14.19</v>
      </c>
      <c r="E2465" s="134"/>
      <c r="F2465" s="134"/>
    </row>
    <row r="2466" ht="15.0" customHeight="1">
      <c r="A2466" s="133">
        <v>92919.0</v>
      </c>
      <c r="B2466" s="137" t="s">
        <v>12861</v>
      </c>
      <c r="C2466" s="133" t="s">
        <v>219</v>
      </c>
      <c r="D2466" s="133">
        <v>12.68</v>
      </c>
      <c r="E2466" s="134"/>
      <c r="F2466" s="134"/>
    </row>
    <row r="2467" ht="15.0" customHeight="1">
      <c r="A2467" s="133">
        <v>92921.0</v>
      </c>
      <c r="B2467" s="137" t="s">
        <v>12862</v>
      </c>
      <c r="C2467" s="133" t="s">
        <v>219</v>
      </c>
      <c r="D2467" s="133">
        <v>10.7</v>
      </c>
      <c r="E2467" s="134"/>
      <c r="F2467" s="134"/>
    </row>
    <row r="2468" ht="15.0" customHeight="1">
      <c r="A2468" s="133">
        <v>92922.0</v>
      </c>
      <c r="B2468" s="137" t="s">
        <v>12863</v>
      </c>
      <c r="C2468" s="133" t="s">
        <v>219</v>
      </c>
      <c r="D2468" s="133">
        <v>10.13</v>
      </c>
      <c r="E2468" s="134"/>
      <c r="F2468" s="134"/>
    </row>
    <row r="2469" ht="15.0" customHeight="1">
      <c r="A2469" s="133">
        <v>92923.0</v>
      </c>
      <c r="B2469" s="137" t="s">
        <v>12864</v>
      </c>
      <c r="C2469" s="133" t="s">
        <v>219</v>
      </c>
      <c r="D2469" s="133">
        <v>11.29</v>
      </c>
      <c r="E2469" s="134"/>
      <c r="F2469" s="134"/>
    </row>
    <row r="2470" ht="15.0" customHeight="1">
      <c r="A2470" s="133">
        <v>92924.0</v>
      </c>
      <c r="B2470" s="137" t="s">
        <v>12865</v>
      </c>
      <c r="C2470" s="133" t="s">
        <v>219</v>
      </c>
      <c r="D2470" s="133">
        <v>10.99</v>
      </c>
      <c r="E2470" s="134"/>
      <c r="F2470" s="134"/>
    </row>
    <row r="2471" ht="15.0" customHeight="1">
      <c r="A2471" s="133">
        <v>95445.0</v>
      </c>
      <c r="B2471" s="137" t="s">
        <v>12866</v>
      </c>
      <c r="C2471" s="133" t="s">
        <v>219</v>
      </c>
      <c r="D2471" s="133">
        <v>9.41</v>
      </c>
      <c r="E2471" s="134"/>
      <c r="F2471" s="134"/>
    </row>
    <row r="2472" ht="15.0" customHeight="1">
      <c r="A2472" s="133">
        <v>95446.0</v>
      </c>
      <c r="B2472" s="137" t="s">
        <v>12867</v>
      </c>
      <c r="C2472" s="133" t="s">
        <v>219</v>
      </c>
      <c r="D2472" s="133">
        <v>10.17</v>
      </c>
      <c r="E2472" s="134"/>
      <c r="F2472" s="134"/>
    </row>
    <row r="2473" ht="15.0" customHeight="1">
      <c r="A2473" s="133">
        <v>95448.0</v>
      </c>
      <c r="B2473" s="137" t="s">
        <v>12868</v>
      </c>
      <c r="C2473" s="133" t="s">
        <v>219</v>
      </c>
      <c r="D2473" s="133">
        <v>10.95</v>
      </c>
      <c r="E2473" s="134"/>
      <c r="F2473" s="134"/>
    </row>
    <row r="2474" ht="15.0" customHeight="1">
      <c r="A2474" s="133">
        <v>95576.0</v>
      </c>
      <c r="B2474" s="137" t="s">
        <v>12869</v>
      </c>
      <c r="C2474" s="133" t="s">
        <v>219</v>
      </c>
      <c r="D2474" s="133">
        <v>13.07</v>
      </c>
      <c r="E2474" s="134"/>
      <c r="F2474" s="134"/>
    </row>
    <row r="2475" ht="15.0" customHeight="1">
      <c r="A2475" s="133">
        <v>95577.0</v>
      </c>
      <c r="B2475" s="137" t="s">
        <v>12870</v>
      </c>
      <c r="C2475" s="133" t="s">
        <v>219</v>
      </c>
      <c r="D2475" s="133">
        <v>11.34</v>
      </c>
      <c r="E2475" s="134"/>
      <c r="F2475" s="134"/>
    </row>
    <row r="2476" ht="15.0" customHeight="1">
      <c r="A2476" s="133">
        <v>95578.0</v>
      </c>
      <c r="B2476" s="137" t="s">
        <v>12871</v>
      </c>
      <c r="C2476" s="133" t="s">
        <v>219</v>
      </c>
      <c r="D2476" s="133">
        <v>9.53</v>
      </c>
      <c r="E2476" s="134"/>
      <c r="F2476" s="134"/>
    </row>
    <row r="2477" ht="15.0" customHeight="1">
      <c r="A2477" s="133">
        <v>95579.0</v>
      </c>
      <c r="B2477" s="137" t="s">
        <v>12872</v>
      </c>
      <c r="C2477" s="133" t="s">
        <v>219</v>
      </c>
      <c r="D2477" s="133">
        <v>9.28</v>
      </c>
      <c r="E2477" s="134"/>
      <c r="F2477" s="134"/>
    </row>
    <row r="2478" ht="15.0" customHeight="1">
      <c r="A2478" s="133">
        <v>95580.0</v>
      </c>
      <c r="B2478" s="137" t="s">
        <v>12873</v>
      </c>
      <c r="C2478" s="133" t="s">
        <v>219</v>
      </c>
      <c r="D2478" s="133">
        <v>10.73</v>
      </c>
      <c r="E2478" s="134"/>
      <c r="F2478" s="134"/>
    </row>
    <row r="2479" ht="15.0" customHeight="1">
      <c r="A2479" s="133">
        <v>95581.0</v>
      </c>
      <c r="B2479" s="137" t="s">
        <v>12874</v>
      </c>
      <c r="C2479" s="133" t="s">
        <v>219</v>
      </c>
      <c r="D2479" s="133">
        <v>10.69</v>
      </c>
      <c r="E2479" s="134"/>
      <c r="F2479" s="134"/>
    </row>
    <row r="2480" ht="15.0" customHeight="1">
      <c r="A2480" s="133">
        <v>95582.0</v>
      </c>
      <c r="B2480" s="137" t="s">
        <v>12875</v>
      </c>
      <c r="C2480" s="133" t="s">
        <v>219</v>
      </c>
      <c r="D2480" s="133">
        <v>11.66</v>
      </c>
      <c r="E2480" s="134"/>
      <c r="F2480" s="134"/>
    </row>
    <row r="2481" ht="15.0" customHeight="1">
      <c r="A2481" s="133">
        <v>95583.0</v>
      </c>
      <c r="B2481" s="137" t="s">
        <v>12876</v>
      </c>
      <c r="C2481" s="133" t="s">
        <v>219</v>
      </c>
      <c r="D2481" s="133">
        <v>14.29</v>
      </c>
      <c r="E2481" s="134"/>
      <c r="F2481" s="134"/>
    </row>
    <row r="2482" ht="15.0" customHeight="1">
      <c r="A2482" s="133">
        <v>95584.0</v>
      </c>
      <c r="B2482" s="137" t="s">
        <v>12877</v>
      </c>
      <c r="C2482" s="133" t="s">
        <v>219</v>
      </c>
      <c r="D2482" s="133">
        <v>13.43</v>
      </c>
      <c r="E2482" s="134"/>
      <c r="F2482" s="134"/>
    </row>
    <row r="2483" ht="15.0" customHeight="1">
      <c r="A2483" s="133">
        <v>95592.0</v>
      </c>
      <c r="B2483" s="137" t="s">
        <v>12878</v>
      </c>
      <c r="C2483" s="133" t="s">
        <v>219</v>
      </c>
      <c r="D2483" s="133">
        <v>15.66</v>
      </c>
      <c r="E2483" s="134"/>
      <c r="F2483" s="134"/>
    </row>
    <row r="2484" ht="15.0" customHeight="1">
      <c r="A2484" s="133">
        <v>95593.0</v>
      </c>
      <c r="B2484" s="137" t="s">
        <v>12879</v>
      </c>
      <c r="C2484" s="133" t="s">
        <v>219</v>
      </c>
      <c r="D2484" s="133">
        <v>14.18</v>
      </c>
      <c r="E2484" s="134"/>
      <c r="F2484" s="134"/>
    </row>
    <row r="2485" ht="15.0" customHeight="1">
      <c r="A2485" s="133">
        <v>95943.0</v>
      </c>
      <c r="B2485" s="137" t="s">
        <v>12880</v>
      </c>
      <c r="C2485" s="133" t="s">
        <v>219</v>
      </c>
      <c r="D2485" s="133">
        <v>20.55</v>
      </c>
      <c r="E2485" s="134"/>
      <c r="F2485" s="134"/>
    </row>
    <row r="2486" ht="15.0" customHeight="1">
      <c r="A2486" s="133">
        <v>95944.0</v>
      </c>
      <c r="B2486" s="137" t="s">
        <v>12881</v>
      </c>
      <c r="C2486" s="133" t="s">
        <v>219</v>
      </c>
      <c r="D2486" s="133">
        <v>19.08</v>
      </c>
      <c r="E2486" s="134"/>
      <c r="F2486" s="134"/>
    </row>
    <row r="2487" ht="15.0" customHeight="1">
      <c r="A2487" s="133">
        <v>95945.0</v>
      </c>
      <c r="B2487" s="137" t="s">
        <v>12882</v>
      </c>
      <c r="C2487" s="133" t="s">
        <v>219</v>
      </c>
      <c r="D2487" s="133">
        <v>15.95</v>
      </c>
      <c r="E2487" s="134"/>
      <c r="F2487" s="134"/>
    </row>
    <row r="2488" ht="15.0" customHeight="1">
      <c r="A2488" s="133">
        <v>95946.0</v>
      </c>
      <c r="B2488" s="137" t="s">
        <v>12883</v>
      </c>
      <c r="C2488" s="133" t="s">
        <v>219</v>
      </c>
      <c r="D2488" s="133">
        <v>13.07</v>
      </c>
      <c r="E2488" s="134"/>
      <c r="F2488" s="134"/>
    </row>
    <row r="2489" ht="15.0" customHeight="1">
      <c r="A2489" s="133">
        <v>95947.0</v>
      </c>
      <c r="B2489" s="137" t="s">
        <v>12884</v>
      </c>
      <c r="C2489" s="133" t="s">
        <v>219</v>
      </c>
      <c r="D2489" s="133">
        <v>10.31</v>
      </c>
      <c r="E2489" s="134"/>
      <c r="F2489" s="134"/>
    </row>
    <row r="2490" ht="15.0" customHeight="1">
      <c r="A2490" s="133">
        <v>95948.0</v>
      </c>
      <c r="B2490" s="137" t="s">
        <v>12885</v>
      </c>
      <c r="C2490" s="133" t="s">
        <v>219</v>
      </c>
      <c r="D2490" s="133">
        <v>9.32</v>
      </c>
      <c r="E2490" s="134"/>
      <c r="F2490" s="134"/>
    </row>
    <row r="2491" ht="15.0" customHeight="1">
      <c r="A2491" s="133">
        <v>96544.0</v>
      </c>
      <c r="B2491" s="137" t="s">
        <v>12886</v>
      </c>
      <c r="C2491" s="133" t="s">
        <v>219</v>
      </c>
      <c r="D2491" s="133">
        <v>16.11</v>
      </c>
      <c r="E2491" s="134"/>
      <c r="F2491" s="134"/>
    </row>
    <row r="2492" ht="15.0" customHeight="1">
      <c r="A2492" s="133">
        <v>96545.0</v>
      </c>
      <c r="B2492" s="137" t="s">
        <v>12887</v>
      </c>
      <c r="C2492" s="133" t="s">
        <v>219</v>
      </c>
      <c r="D2492" s="133">
        <v>14.93</v>
      </c>
      <c r="E2492" s="134"/>
      <c r="F2492" s="134"/>
    </row>
    <row r="2493" ht="15.0" customHeight="1">
      <c r="A2493" s="133">
        <v>96546.0</v>
      </c>
      <c r="B2493" s="137" t="s">
        <v>12888</v>
      </c>
      <c r="C2493" s="133" t="s">
        <v>219</v>
      </c>
      <c r="D2493" s="133">
        <v>13.3</v>
      </c>
      <c r="E2493" s="134"/>
      <c r="F2493" s="134"/>
    </row>
    <row r="2494" ht="15.0" customHeight="1">
      <c r="A2494" s="133">
        <v>96547.0</v>
      </c>
      <c r="B2494" s="137" t="s">
        <v>12889</v>
      </c>
      <c r="C2494" s="133" t="s">
        <v>219</v>
      </c>
      <c r="D2494" s="133">
        <v>11.23</v>
      </c>
      <c r="E2494" s="134"/>
      <c r="F2494" s="134"/>
    </row>
    <row r="2495" ht="15.0" customHeight="1">
      <c r="A2495" s="133">
        <v>96548.0</v>
      </c>
      <c r="B2495" s="137" t="s">
        <v>12890</v>
      </c>
      <c r="C2495" s="133" t="s">
        <v>219</v>
      </c>
      <c r="D2495" s="133">
        <v>10.58</v>
      </c>
      <c r="E2495" s="134"/>
      <c r="F2495" s="134"/>
    </row>
    <row r="2496" ht="15.0" customHeight="1">
      <c r="A2496" s="133">
        <v>96549.0</v>
      </c>
      <c r="B2496" s="137" t="s">
        <v>12891</v>
      </c>
      <c r="C2496" s="133" t="s">
        <v>219</v>
      </c>
      <c r="D2496" s="133">
        <v>11.71</v>
      </c>
      <c r="E2496" s="134"/>
      <c r="F2496" s="134"/>
    </row>
    <row r="2497" ht="15.0" customHeight="1">
      <c r="A2497" s="133">
        <v>96550.0</v>
      </c>
      <c r="B2497" s="137" t="s">
        <v>12892</v>
      </c>
      <c r="C2497" s="133" t="s">
        <v>219</v>
      </c>
      <c r="D2497" s="133">
        <v>11.38</v>
      </c>
      <c r="E2497" s="134"/>
      <c r="F2497" s="134"/>
    </row>
    <row r="2498" ht="15.0" customHeight="1">
      <c r="A2498" s="133">
        <v>100064.0</v>
      </c>
      <c r="B2498" s="137" t="s">
        <v>12893</v>
      </c>
      <c r="C2498" s="133" t="s">
        <v>219</v>
      </c>
      <c r="D2498" s="133">
        <v>13.91</v>
      </c>
      <c r="E2498" s="134"/>
      <c r="F2498" s="134"/>
    </row>
    <row r="2499" ht="15.0" customHeight="1">
      <c r="A2499" s="133">
        <v>100066.0</v>
      </c>
      <c r="B2499" s="137" t="s">
        <v>12894</v>
      </c>
      <c r="C2499" s="133" t="s">
        <v>219</v>
      </c>
      <c r="D2499" s="133">
        <v>13.88</v>
      </c>
      <c r="E2499" s="134"/>
      <c r="F2499" s="134"/>
    </row>
    <row r="2500" ht="15.0" customHeight="1">
      <c r="A2500" s="133">
        <v>100067.0</v>
      </c>
      <c r="B2500" s="137" t="s">
        <v>12895</v>
      </c>
      <c r="C2500" s="133" t="s">
        <v>219</v>
      </c>
      <c r="D2500" s="133">
        <v>12.22</v>
      </c>
      <c r="E2500" s="134"/>
      <c r="F2500" s="134"/>
    </row>
    <row r="2501" ht="15.0" customHeight="1">
      <c r="A2501" s="133">
        <v>100068.0</v>
      </c>
      <c r="B2501" s="137" t="s">
        <v>12896</v>
      </c>
      <c r="C2501" s="133" t="s">
        <v>219</v>
      </c>
      <c r="D2501" s="133">
        <v>9.66</v>
      </c>
      <c r="E2501" s="134"/>
      <c r="F2501" s="134"/>
    </row>
    <row r="2502" ht="15.0" customHeight="1">
      <c r="A2502" s="133">
        <v>102920.0</v>
      </c>
      <c r="B2502" s="137" t="s">
        <v>12897</v>
      </c>
      <c r="C2502" s="133" t="s">
        <v>219</v>
      </c>
      <c r="D2502" s="133">
        <v>8.63</v>
      </c>
      <c r="E2502" s="134"/>
      <c r="F2502" s="134"/>
    </row>
    <row r="2503" ht="15.0" customHeight="1">
      <c r="A2503" s="133">
        <v>102921.0</v>
      </c>
      <c r="B2503" s="137" t="s">
        <v>12898</v>
      </c>
      <c r="C2503" s="133" t="s">
        <v>219</v>
      </c>
      <c r="D2503" s="133">
        <v>8.39</v>
      </c>
      <c r="E2503" s="134"/>
      <c r="F2503" s="134"/>
    </row>
    <row r="2504" ht="15.0" customHeight="1">
      <c r="A2504" s="133">
        <v>102922.0</v>
      </c>
      <c r="B2504" s="137" t="s">
        <v>12899</v>
      </c>
      <c r="C2504" s="133" t="s">
        <v>219</v>
      </c>
      <c r="D2504" s="133">
        <v>9.11</v>
      </c>
      <c r="E2504" s="134"/>
      <c r="F2504" s="134"/>
    </row>
    <row r="2505" ht="15.0" customHeight="1">
      <c r="A2505" s="133">
        <v>102923.0</v>
      </c>
      <c r="B2505" s="137" t="s">
        <v>12900</v>
      </c>
      <c r="C2505" s="133" t="s">
        <v>219</v>
      </c>
      <c r="D2505" s="133">
        <v>8.21</v>
      </c>
      <c r="E2505" s="134"/>
      <c r="F2505" s="134"/>
    </row>
    <row r="2506" ht="15.0" customHeight="1">
      <c r="A2506" s="133">
        <v>103088.0</v>
      </c>
      <c r="B2506" s="137" t="s">
        <v>12901</v>
      </c>
      <c r="C2506" s="133" t="s">
        <v>219</v>
      </c>
      <c r="D2506" s="133">
        <v>10.08</v>
      </c>
      <c r="E2506" s="134"/>
      <c r="F2506" s="134"/>
    </row>
    <row r="2507" ht="15.0" customHeight="1">
      <c r="A2507" s="133">
        <v>89993.0</v>
      </c>
      <c r="B2507" s="137" t="s">
        <v>12902</v>
      </c>
      <c r="C2507" s="133" t="s">
        <v>108</v>
      </c>
      <c r="D2507" s="133">
        <v>856.47</v>
      </c>
      <c r="E2507" s="134"/>
      <c r="F2507" s="134"/>
    </row>
    <row r="2508" ht="15.0" customHeight="1">
      <c r="A2508" s="133">
        <v>89994.0</v>
      </c>
      <c r="B2508" s="137" t="s">
        <v>12903</v>
      </c>
      <c r="C2508" s="133" t="s">
        <v>108</v>
      </c>
      <c r="D2508" s="133">
        <v>738.1</v>
      </c>
      <c r="E2508" s="134"/>
      <c r="F2508" s="134"/>
    </row>
    <row r="2509" ht="15.0" customHeight="1">
      <c r="A2509" s="133">
        <v>89995.0</v>
      </c>
      <c r="B2509" s="137" t="s">
        <v>12904</v>
      </c>
      <c r="C2509" s="133" t="s">
        <v>108</v>
      </c>
      <c r="D2509" s="133">
        <v>826.2</v>
      </c>
      <c r="E2509" s="134"/>
      <c r="F2509" s="134"/>
    </row>
    <row r="2510" ht="15.0" customHeight="1">
      <c r="A2510" s="133">
        <v>90278.0</v>
      </c>
      <c r="B2510" s="137" t="s">
        <v>12905</v>
      </c>
      <c r="C2510" s="133" t="s">
        <v>108</v>
      </c>
      <c r="D2510" s="133">
        <v>429.91</v>
      </c>
      <c r="E2510" s="134"/>
      <c r="F2510" s="134"/>
    </row>
    <row r="2511" ht="15.0" customHeight="1">
      <c r="A2511" s="133">
        <v>90279.0</v>
      </c>
      <c r="B2511" s="137" t="s">
        <v>12906</v>
      </c>
      <c r="C2511" s="133" t="s">
        <v>108</v>
      </c>
      <c r="D2511" s="133">
        <v>475.34</v>
      </c>
      <c r="E2511" s="134"/>
      <c r="F2511" s="134"/>
    </row>
    <row r="2512" ht="15.0" customHeight="1">
      <c r="A2512" s="133">
        <v>90280.0</v>
      </c>
      <c r="B2512" s="137" t="s">
        <v>12907</v>
      </c>
      <c r="C2512" s="133" t="s">
        <v>108</v>
      </c>
      <c r="D2512" s="133">
        <v>528.71</v>
      </c>
      <c r="E2512" s="134"/>
      <c r="F2512" s="134"/>
    </row>
    <row r="2513" ht="15.0" customHeight="1">
      <c r="A2513" s="133">
        <v>90281.0</v>
      </c>
      <c r="B2513" s="137" t="s">
        <v>12908</v>
      </c>
      <c r="C2513" s="133" t="s">
        <v>108</v>
      </c>
      <c r="D2513" s="133">
        <v>616.4</v>
      </c>
      <c r="E2513" s="134"/>
      <c r="F2513" s="134"/>
    </row>
    <row r="2514" ht="15.0" customHeight="1">
      <c r="A2514" s="133">
        <v>90282.0</v>
      </c>
      <c r="B2514" s="137" t="s">
        <v>12909</v>
      </c>
      <c r="C2514" s="133" t="s">
        <v>108</v>
      </c>
      <c r="D2514" s="133">
        <v>421.76</v>
      </c>
      <c r="E2514" s="134"/>
      <c r="F2514" s="134"/>
    </row>
    <row r="2515" ht="15.0" customHeight="1">
      <c r="A2515" s="133">
        <v>90283.0</v>
      </c>
      <c r="B2515" s="137" t="s">
        <v>12910</v>
      </c>
      <c r="C2515" s="133" t="s">
        <v>108</v>
      </c>
      <c r="D2515" s="133">
        <v>467.21</v>
      </c>
      <c r="E2515" s="134"/>
      <c r="F2515" s="134"/>
    </row>
    <row r="2516" ht="15.0" customHeight="1">
      <c r="A2516" s="133">
        <v>90284.0</v>
      </c>
      <c r="B2516" s="137" t="s">
        <v>12911</v>
      </c>
      <c r="C2516" s="133" t="s">
        <v>108</v>
      </c>
      <c r="D2516" s="133">
        <v>523.6</v>
      </c>
      <c r="E2516" s="134"/>
      <c r="F2516" s="134"/>
    </row>
    <row r="2517" ht="15.0" customHeight="1">
      <c r="A2517" s="133">
        <v>90285.0</v>
      </c>
      <c r="B2517" s="137" t="s">
        <v>12912</v>
      </c>
      <c r="C2517" s="133" t="s">
        <v>108</v>
      </c>
      <c r="D2517" s="133">
        <v>615.68</v>
      </c>
      <c r="E2517" s="134"/>
      <c r="F2517" s="134"/>
    </row>
    <row r="2518" ht="15.0" customHeight="1">
      <c r="A2518" s="133">
        <v>92718.0</v>
      </c>
      <c r="B2518" s="137" t="s">
        <v>12913</v>
      </c>
      <c r="C2518" s="133" t="s">
        <v>108</v>
      </c>
      <c r="D2518" s="133">
        <v>567.22</v>
      </c>
      <c r="E2518" s="134"/>
      <c r="F2518" s="134"/>
    </row>
    <row r="2519" ht="15.0" customHeight="1">
      <c r="A2519" s="133">
        <v>92719.0</v>
      </c>
      <c r="B2519" s="137" t="s">
        <v>12914</v>
      </c>
      <c r="C2519" s="133" t="s">
        <v>108</v>
      </c>
      <c r="D2519" s="133">
        <v>422.15</v>
      </c>
      <c r="E2519" s="134"/>
      <c r="F2519" s="134"/>
    </row>
    <row r="2520" ht="15.0" customHeight="1">
      <c r="A2520" s="133">
        <v>92720.0</v>
      </c>
      <c r="B2520" s="137" t="s">
        <v>12915</v>
      </c>
      <c r="C2520" s="133" t="s">
        <v>108</v>
      </c>
      <c r="D2520" s="133">
        <v>449.48</v>
      </c>
      <c r="E2520" s="134"/>
      <c r="F2520" s="134"/>
    </row>
    <row r="2521" ht="15.0" customHeight="1">
      <c r="A2521" s="133">
        <v>92721.0</v>
      </c>
      <c r="B2521" s="137" t="s">
        <v>12916</v>
      </c>
      <c r="C2521" s="133" t="s">
        <v>108</v>
      </c>
      <c r="D2521" s="133">
        <v>413.27</v>
      </c>
      <c r="E2521" s="134"/>
      <c r="F2521" s="134"/>
    </row>
    <row r="2522" ht="15.0" customHeight="1">
      <c r="A2522" s="133">
        <v>92722.0</v>
      </c>
      <c r="B2522" s="137" t="s">
        <v>12917</v>
      </c>
      <c r="C2522" s="133" t="s">
        <v>108</v>
      </c>
      <c r="D2522" s="133">
        <v>445.83</v>
      </c>
      <c r="E2522" s="134"/>
      <c r="F2522" s="134"/>
    </row>
    <row r="2523" ht="15.0" customHeight="1">
      <c r="A2523" s="133">
        <v>92723.0</v>
      </c>
      <c r="B2523" s="137" t="s">
        <v>12918</v>
      </c>
      <c r="C2523" s="133" t="s">
        <v>108</v>
      </c>
      <c r="D2523" s="133">
        <v>437.93</v>
      </c>
      <c r="E2523" s="134"/>
      <c r="F2523" s="134"/>
    </row>
    <row r="2524" ht="15.0" customHeight="1">
      <c r="A2524" s="133">
        <v>92724.0</v>
      </c>
      <c r="B2524" s="137" t="s">
        <v>12919</v>
      </c>
      <c r="C2524" s="133" t="s">
        <v>108</v>
      </c>
      <c r="D2524" s="133">
        <v>434.66</v>
      </c>
      <c r="E2524" s="134"/>
      <c r="F2524" s="134"/>
    </row>
    <row r="2525" ht="15.0" customHeight="1">
      <c r="A2525" s="133">
        <v>92725.0</v>
      </c>
      <c r="B2525" s="137" t="s">
        <v>12920</v>
      </c>
      <c r="C2525" s="133" t="s">
        <v>108</v>
      </c>
      <c r="D2525" s="133">
        <v>433.28</v>
      </c>
      <c r="E2525" s="134"/>
      <c r="F2525" s="134"/>
    </row>
    <row r="2526" ht="15.0" customHeight="1">
      <c r="A2526" s="133">
        <v>92726.0</v>
      </c>
      <c r="B2526" s="137" t="s">
        <v>12921</v>
      </c>
      <c r="C2526" s="133" t="s">
        <v>108</v>
      </c>
      <c r="D2526" s="133">
        <v>430.96</v>
      </c>
      <c r="E2526" s="134"/>
      <c r="F2526" s="134"/>
    </row>
    <row r="2527" ht="15.0" customHeight="1">
      <c r="A2527" s="133">
        <v>92727.0</v>
      </c>
      <c r="B2527" s="137" t="s">
        <v>12922</v>
      </c>
      <c r="C2527" s="133" t="s">
        <v>108</v>
      </c>
      <c r="D2527" s="133">
        <v>502.16</v>
      </c>
      <c r="E2527" s="134"/>
      <c r="F2527" s="134"/>
    </row>
    <row r="2528" ht="15.0" customHeight="1">
      <c r="A2528" s="133">
        <v>92728.0</v>
      </c>
      <c r="B2528" s="137" t="s">
        <v>12923</v>
      </c>
      <c r="C2528" s="133" t="s">
        <v>108</v>
      </c>
      <c r="D2528" s="133">
        <v>479.22</v>
      </c>
      <c r="E2528" s="134"/>
      <c r="F2528" s="134"/>
    </row>
    <row r="2529" ht="15.0" customHeight="1">
      <c r="A2529" s="133">
        <v>92729.0</v>
      </c>
      <c r="B2529" s="137" t="s">
        <v>12924</v>
      </c>
      <c r="C2529" s="133" t="s">
        <v>108</v>
      </c>
      <c r="D2529" s="133">
        <v>469.49</v>
      </c>
      <c r="E2529" s="134"/>
      <c r="F2529" s="134"/>
    </row>
    <row r="2530" ht="15.0" customHeight="1">
      <c r="A2530" s="133">
        <v>92730.0</v>
      </c>
      <c r="B2530" s="137" t="s">
        <v>12925</v>
      </c>
      <c r="C2530" s="133" t="s">
        <v>108</v>
      </c>
      <c r="D2530" s="133">
        <v>453.28</v>
      </c>
      <c r="E2530" s="134"/>
      <c r="F2530" s="134"/>
    </row>
    <row r="2531" ht="15.0" customHeight="1">
      <c r="A2531" s="133">
        <v>92731.0</v>
      </c>
      <c r="B2531" s="137" t="s">
        <v>12926</v>
      </c>
      <c r="C2531" s="133" t="s">
        <v>108</v>
      </c>
      <c r="D2531" s="133">
        <v>471.85</v>
      </c>
      <c r="E2531" s="134"/>
      <c r="F2531" s="134"/>
    </row>
    <row r="2532" ht="15.0" customHeight="1">
      <c r="A2532" s="133">
        <v>92732.0</v>
      </c>
      <c r="B2532" s="137" t="s">
        <v>12927</v>
      </c>
      <c r="C2532" s="133" t="s">
        <v>108</v>
      </c>
      <c r="D2532" s="133">
        <v>456.14</v>
      </c>
      <c r="E2532" s="134"/>
      <c r="F2532" s="134"/>
    </row>
    <row r="2533" ht="15.0" customHeight="1">
      <c r="A2533" s="133">
        <v>92733.0</v>
      </c>
      <c r="B2533" s="137" t="s">
        <v>12928</v>
      </c>
      <c r="C2533" s="133" t="s">
        <v>108</v>
      </c>
      <c r="D2533" s="133">
        <v>449.48</v>
      </c>
      <c r="E2533" s="134"/>
      <c r="F2533" s="134"/>
    </row>
    <row r="2534" ht="15.0" customHeight="1">
      <c r="A2534" s="133">
        <v>92734.0</v>
      </c>
      <c r="B2534" s="137" t="s">
        <v>12929</v>
      </c>
      <c r="C2534" s="133" t="s">
        <v>108</v>
      </c>
      <c r="D2534" s="133">
        <v>438.4</v>
      </c>
      <c r="E2534" s="134"/>
      <c r="F2534" s="134"/>
    </row>
    <row r="2535" ht="15.0" customHeight="1">
      <c r="A2535" s="133">
        <v>92735.0</v>
      </c>
      <c r="B2535" s="137" t="s">
        <v>12930</v>
      </c>
      <c r="C2535" s="133" t="s">
        <v>108</v>
      </c>
      <c r="D2535" s="133">
        <v>446.76</v>
      </c>
      <c r="E2535" s="134"/>
      <c r="F2535" s="134"/>
    </row>
    <row r="2536" ht="15.0" customHeight="1">
      <c r="A2536" s="133">
        <v>92736.0</v>
      </c>
      <c r="B2536" s="137" t="s">
        <v>12931</v>
      </c>
      <c r="C2536" s="133" t="s">
        <v>108</v>
      </c>
      <c r="D2536" s="133">
        <v>434.43</v>
      </c>
      <c r="E2536" s="134"/>
      <c r="F2536" s="134"/>
    </row>
    <row r="2537" ht="15.0" customHeight="1">
      <c r="A2537" s="133">
        <v>92739.0</v>
      </c>
      <c r="B2537" s="137" t="s">
        <v>12932</v>
      </c>
      <c r="C2537" s="133" t="s">
        <v>108</v>
      </c>
      <c r="D2537" s="133">
        <v>416.55</v>
      </c>
      <c r="E2537" s="134"/>
      <c r="F2537" s="134"/>
    </row>
    <row r="2538" ht="15.0" customHeight="1">
      <c r="A2538" s="133">
        <v>92740.0</v>
      </c>
      <c r="B2538" s="137" t="s">
        <v>12933</v>
      </c>
      <c r="C2538" s="133" t="s">
        <v>108</v>
      </c>
      <c r="D2538" s="133">
        <v>410.44</v>
      </c>
      <c r="E2538" s="134"/>
      <c r="F2538" s="134"/>
    </row>
    <row r="2539" ht="15.0" customHeight="1">
      <c r="A2539" s="133">
        <v>92741.0</v>
      </c>
      <c r="B2539" s="137" t="s">
        <v>12934</v>
      </c>
      <c r="C2539" s="133" t="s">
        <v>108</v>
      </c>
      <c r="D2539" s="133">
        <v>629.31</v>
      </c>
      <c r="E2539" s="134"/>
      <c r="F2539" s="134"/>
    </row>
    <row r="2540" ht="15.0" customHeight="1">
      <c r="A2540" s="133">
        <v>92742.0</v>
      </c>
      <c r="B2540" s="137" t="s">
        <v>12935</v>
      </c>
      <c r="C2540" s="133" t="s">
        <v>108</v>
      </c>
      <c r="D2540" s="133">
        <v>860.16</v>
      </c>
      <c r="E2540" s="134"/>
      <c r="F2540" s="134"/>
    </row>
    <row r="2541" ht="15.0" customHeight="1">
      <c r="A2541" s="133">
        <v>92873.0</v>
      </c>
      <c r="B2541" s="137" t="s">
        <v>12936</v>
      </c>
      <c r="C2541" s="133" t="s">
        <v>108</v>
      </c>
      <c r="D2541" s="133">
        <v>179.37</v>
      </c>
      <c r="E2541" s="134"/>
      <c r="F2541" s="134"/>
    </row>
    <row r="2542" ht="15.0" customHeight="1">
      <c r="A2542" s="133">
        <v>92874.0</v>
      </c>
      <c r="B2542" s="137" t="s">
        <v>12937</v>
      </c>
      <c r="C2542" s="133" t="s">
        <v>108</v>
      </c>
      <c r="D2542" s="133">
        <v>29.31</v>
      </c>
      <c r="E2542" s="134"/>
      <c r="F2542" s="134"/>
    </row>
    <row r="2543" ht="15.0" customHeight="1">
      <c r="A2543" s="133">
        <v>94962.0</v>
      </c>
      <c r="B2543" s="137" t="s">
        <v>12938</v>
      </c>
      <c r="C2543" s="133" t="s">
        <v>108</v>
      </c>
      <c r="D2543" s="133">
        <v>327.69</v>
      </c>
      <c r="E2543" s="134"/>
      <c r="F2543" s="134"/>
    </row>
    <row r="2544" ht="15.0" customHeight="1">
      <c r="A2544" s="133">
        <v>94963.0</v>
      </c>
      <c r="B2544" s="137" t="s">
        <v>12939</v>
      </c>
      <c r="C2544" s="133" t="s">
        <v>108</v>
      </c>
      <c r="D2544" s="133">
        <v>365.14</v>
      </c>
      <c r="E2544" s="134"/>
      <c r="F2544" s="134"/>
    </row>
    <row r="2545" ht="15.0" customHeight="1">
      <c r="A2545" s="133">
        <v>94964.0</v>
      </c>
      <c r="B2545" s="137" t="s">
        <v>12940</v>
      </c>
      <c r="C2545" s="133" t="s">
        <v>108</v>
      </c>
      <c r="D2545" s="133">
        <v>400.59</v>
      </c>
      <c r="E2545" s="134"/>
      <c r="F2545" s="134"/>
    </row>
    <row r="2546" ht="15.0" customHeight="1">
      <c r="A2546" s="133">
        <v>94965.0</v>
      </c>
      <c r="B2546" s="137" t="s">
        <v>12941</v>
      </c>
      <c r="C2546" s="133" t="s">
        <v>108</v>
      </c>
      <c r="D2546" s="133">
        <v>417.63</v>
      </c>
      <c r="E2546" s="134"/>
      <c r="F2546" s="134"/>
    </row>
    <row r="2547" ht="15.0" customHeight="1">
      <c r="A2547" s="133">
        <v>94966.0</v>
      </c>
      <c r="B2547" s="137" t="s">
        <v>12942</v>
      </c>
      <c r="C2547" s="133" t="s">
        <v>108</v>
      </c>
      <c r="D2547" s="133">
        <v>432.51</v>
      </c>
      <c r="E2547" s="134"/>
      <c r="F2547" s="134"/>
    </row>
    <row r="2548" ht="15.0" customHeight="1">
      <c r="A2548" s="133">
        <v>94967.0</v>
      </c>
      <c r="B2548" s="137" t="s">
        <v>12943</v>
      </c>
      <c r="C2548" s="133" t="s">
        <v>108</v>
      </c>
      <c r="D2548" s="133">
        <v>495.23</v>
      </c>
      <c r="E2548" s="134"/>
      <c r="F2548" s="134"/>
    </row>
    <row r="2549" ht="15.0" customHeight="1">
      <c r="A2549" s="133">
        <v>94968.0</v>
      </c>
      <c r="B2549" s="137" t="s">
        <v>12944</v>
      </c>
      <c r="C2549" s="133" t="s">
        <v>108</v>
      </c>
      <c r="D2549" s="133">
        <v>325.62</v>
      </c>
      <c r="E2549" s="134"/>
      <c r="F2549" s="134"/>
    </row>
    <row r="2550" ht="15.0" customHeight="1">
      <c r="A2550" s="133">
        <v>94969.0</v>
      </c>
      <c r="B2550" s="137" t="s">
        <v>12945</v>
      </c>
      <c r="C2550" s="133" t="s">
        <v>108</v>
      </c>
      <c r="D2550" s="133">
        <v>360.44</v>
      </c>
      <c r="E2550" s="134"/>
      <c r="F2550" s="134"/>
    </row>
    <row r="2551" ht="15.0" customHeight="1">
      <c r="A2551" s="133">
        <v>94970.0</v>
      </c>
      <c r="B2551" s="137" t="s">
        <v>12946</v>
      </c>
      <c r="C2551" s="133" t="s">
        <v>108</v>
      </c>
      <c r="D2551" s="133">
        <v>390.64</v>
      </c>
      <c r="E2551" s="134"/>
      <c r="F2551" s="134"/>
    </row>
    <row r="2552" ht="15.0" customHeight="1">
      <c r="A2552" s="133">
        <v>94971.0</v>
      </c>
      <c r="B2552" s="137" t="s">
        <v>12947</v>
      </c>
      <c r="C2552" s="133" t="s">
        <v>108</v>
      </c>
      <c r="D2552" s="133">
        <v>412.92</v>
      </c>
      <c r="E2552" s="134"/>
      <c r="F2552" s="134"/>
    </row>
    <row r="2553" ht="15.0" customHeight="1">
      <c r="A2553" s="133">
        <v>94972.0</v>
      </c>
      <c r="B2553" s="137" t="s">
        <v>12948</v>
      </c>
      <c r="C2553" s="133" t="s">
        <v>108</v>
      </c>
      <c r="D2553" s="133">
        <v>427.79</v>
      </c>
      <c r="E2553" s="134"/>
      <c r="F2553" s="134"/>
    </row>
    <row r="2554" ht="15.0" customHeight="1">
      <c r="A2554" s="133">
        <v>94973.0</v>
      </c>
      <c r="B2554" s="137" t="s">
        <v>12949</v>
      </c>
      <c r="C2554" s="133" t="s">
        <v>108</v>
      </c>
      <c r="D2554" s="133">
        <v>489.04</v>
      </c>
      <c r="E2554" s="134"/>
      <c r="F2554" s="134"/>
    </row>
    <row r="2555" ht="15.0" customHeight="1">
      <c r="A2555" s="133">
        <v>94974.0</v>
      </c>
      <c r="B2555" s="137" t="s">
        <v>12950</v>
      </c>
      <c r="C2555" s="133" t="s">
        <v>108</v>
      </c>
      <c r="D2555" s="133">
        <v>371.85</v>
      </c>
      <c r="E2555" s="134"/>
      <c r="F2555" s="134"/>
    </row>
    <row r="2556" ht="15.0" customHeight="1">
      <c r="A2556" s="133">
        <v>94975.0</v>
      </c>
      <c r="B2556" s="137" t="s">
        <v>12951</v>
      </c>
      <c r="C2556" s="133" t="s">
        <v>108</v>
      </c>
      <c r="D2556" s="133">
        <v>405.25</v>
      </c>
      <c r="E2556" s="134"/>
      <c r="F2556" s="134"/>
    </row>
    <row r="2557" ht="15.0" customHeight="1">
      <c r="A2557" s="133">
        <v>96555.0</v>
      </c>
      <c r="B2557" s="137" t="s">
        <v>12952</v>
      </c>
      <c r="C2557" s="133" t="s">
        <v>108</v>
      </c>
      <c r="D2557" s="133">
        <v>589.1</v>
      </c>
      <c r="E2557" s="134"/>
      <c r="F2557" s="134"/>
    </row>
    <row r="2558" ht="15.0" customHeight="1">
      <c r="A2558" s="133">
        <v>96556.0</v>
      </c>
      <c r="B2558" s="137" t="s">
        <v>12953</v>
      </c>
      <c r="C2558" s="133" t="s">
        <v>108</v>
      </c>
      <c r="D2558" s="133">
        <v>661.84</v>
      </c>
      <c r="E2558" s="134"/>
      <c r="F2558" s="134"/>
    </row>
    <row r="2559" ht="15.0" customHeight="1">
      <c r="A2559" s="133">
        <v>96557.0</v>
      </c>
      <c r="B2559" s="137" t="s">
        <v>12954</v>
      </c>
      <c r="C2559" s="133" t="s">
        <v>108</v>
      </c>
      <c r="D2559" s="133">
        <v>469.22</v>
      </c>
      <c r="E2559" s="134"/>
      <c r="F2559" s="134"/>
    </row>
    <row r="2560" ht="15.0" customHeight="1">
      <c r="A2560" s="133">
        <v>96558.0</v>
      </c>
      <c r="B2560" s="137" t="s">
        <v>12955</v>
      </c>
      <c r="C2560" s="133" t="s">
        <v>108</v>
      </c>
      <c r="D2560" s="133">
        <v>475.58</v>
      </c>
      <c r="E2560" s="134"/>
      <c r="F2560" s="134"/>
    </row>
    <row r="2561" ht="15.0" customHeight="1">
      <c r="A2561" s="133">
        <v>99235.0</v>
      </c>
      <c r="B2561" s="137" t="s">
        <v>12956</v>
      </c>
      <c r="C2561" s="133" t="s">
        <v>108</v>
      </c>
      <c r="D2561" s="133">
        <v>454.45</v>
      </c>
      <c r="E2561" s="134"/>
      <c r="F2561" s="134"/>
    </row>
    <row r="2562" ht="15.0" customHeight="1">
      <c r="A2562" s="133">
        <v>99431.0</v>
      </c>
      <c r="B2562" s="137" t="s">
        <v>12957</v>
      </c>
      <c r="C2562" s="133" t="s">
        <v>108</v>
      </c>
      <c r="D2562" s="133">
        <v>471.88</v>
      </c>
      <c r="E2562" s="134"/>
      <c r="F2562" s="134"/>
    </row>
    <row r="2563" ht="15.0" customHeight="1">
      <c r="A2563" s="133">
        <v>99432.0</v>
      </c>
      <c r="B2563" s="137" t="s">
        <v>12958</v>
      </c>
      <c r="C2563" s="133" t="s">
        <v>108</v>
      </c>
      <c r="D2563" s="133">
        <v>458.03</v>
      </c>
      <c r="E2563" s="134"/>
      <c r="F2563" s="134"/>
    </row>
    <row r="2564" ht="15.0" customHeight="1">
      <c r="A2564" s="133">
        <v>99433.0</v>
      </c>
      <c r="B2564" s="137" t="s">
        <v>12959</v>
      </c>
      <c r="C2564" s="133" t="s">
        <v>108</v>
      </c>
      <c r="D2564" s="133">
        <v>498.48</v>
      </c>
      <c r="E2564" s="134"/>
      <c r="F2564" s="134"/>
    </row>
    <row r="2565" ht="15.0" customHeight="1">
      <c r="A2565" s="133">
        <v>99434.0</v>
      </c>
      <c r="B2565" s="137" t="s">
        <v>12960</v>
      </c>
      <c r="C2565" s="133" t="s">
        <v>108</v>
      </c>
      <c r="D2565" s="133">
        <v>475.32</v>
      </c>
      <c r="E2565" s="134"/>
      <c r="F2565" s="134"/>
    </row>
    <row r="2566" ht="15.0" customHeight="1">
      <c r="A2566" s="133">
        <v>99435.0</v>
      </c>
      <c r="B2566" s="137" t="s">
        <v>12961</v>
      </c>
      <c r="C2566" s="133" t="s">
        <v>108</v>
      </c>
      <c r="D2566" s="133">
        <v>460.41</v>
      </c>
      <c r="E2566" s="134"/>
      <c r="F2566" s="134"/>
    </row>
    <row r="2567" ht="15.0" customHeight="1">
      <c r="A2567" s="133">
        <v>99436.0</v>
      </c>
      <c r="B2567" s="137" t="s">
        <v>12962</v>
      </c>
      <c r="C2567" s="133" t="s">
        <v>108</v>
      </c>
      <c r="D2567" s="133">
        <v>516.5</v>
      </c>
      <c r="E2567" s="134"/>
      <c r="F2567" s="134"/>
    </row>
    <row r="2568" ht="15.0" customHeight="1">
      <c r="A2568" s="133">
        <v>99437.0</v>
      </c>
      <c r="B2568" s="137" t="s">
        <v>12963</v>
      </c>
      <c r="C2568" s="133" t="s">
        <v>108</v>
      </c>
      <c r="D2568" s="133">
        <v>482.38</v>
      </c>
      <c r="E2568" s="134"/>
      <c r="F2568" s="134"/>
    </row>
    <row r="2569" ht="15.0" customHeight="1">
      <c r="A2569" s="133">
        <v>99438.0</v>
      </c>
      <c r="B2569" s="137" t="s">
        <v>12964</v>
      </c>
      <c r="C2569" s="133" t="s">
        <v>108</v>
      </c>
      <c r="D2569" s="133">
        <v>487.32</v>
      </c>
      <c r="E2569" s="134"/>
      <c r="F2569" s="134"/>
    </row>
    <row r="2570" ht="15.0" customHeight="1">
      <c r="A2570" s="133">
        <v>99439.0</v>
      </c>
      <c r="B2570" s="137" t="s">
        <v>12965</v>
      </c>
      <c r="C2570" s="133" t="s">
        <v>108</v>
      </c>
      <c r="D2570" s="133">
        <v>464.76</v>
      </c>
      <c r="E2570" s="134"/>
      <c r="F2570" s="134"/>
    </row>
    <row r="2571" ht="15.0" customHeight="1">
      <c r="A2571" s="133">
        <v>102473.0</v>
      </c>
      <c r="B2571" s="137" t="s">
        <v>12966</v>
      </c>
      <c r="C2571" s="133" t="s">
        <v>108</v>
      </c>
      <c r="D2571" s="133">
        <v>459.64</v>
      </c>
      <c r="E2571" s="134"/>
      <c r="F2571" s="134"/>
    </row>
    <row r="2572" ht="15.0" customHeight="1">
      <c r="A2572" s="133">
        <v>102474.0</v>
      </c>
      <c r="B2572" s="137" t="s">
        <v>12967</v>
      </c>
      <c r="C2572" s="133" t="s">
        <v>108</v>
      </c>
      <c r="D2572" s="133">
        <v>494.12</v>
      </c>
      <c r="E2572" s="134"/>
      <c r="F2572" s="134"/>
    </row>
    <row r="2573" ht="15.0" customHeight="1">
      <c r="A2573" s="133">
        <v>102475.0</v>
      </c>
      <c r="B2573" s="137" t="s">
        <v>12968</v>
      </c>
      <c r="C2573" s="133" t="s">
        <v>108</v>
      </c>
      <c r="D2573" s="133">
        <v>534.28</v>
      </c>
      <c r="E2573" s="134"/>
      <c r="F2573" s="134"/>
    </row>
    <row r="2574" ht="15.0" customHeight="1">
      <c r="A2574" s="133">
        <v>102476.0</v>
      </c>
      <c r="B2574" s="137" t="s">
        <v>12969</v>
      </c>
      <c r="C2574" s="133" t="s">
        <v>108</v>
      </c>
      <c r="D2574" s="133">
        <v>551.1</v>
      </c>
      <c r="E2574" s="134"/>
      <c r="F2574" s="134"/>
    </row>
    <row r="2575" ht="15.0" customHeight="1">
      <c r="A2575" s="133">
        <v>102477.0</v>
      </c>
      <c r="B2575" s="137" t="s">
        <v>12970</v>
      </c>
      <c r="C2575" s="133" t="s">
        <v>108</v>
      </c>
      <c r="D2575" s="133">
        <v>582.29</v>
      </c>
      <c r="E2575" s="134"/>
      <c r="F2575" s="134"/>
    </row>
    <row r="2576" ht="15.0" customHeight="1">
      <c r="A2576" s="133">
        <v>102478.0</v>
      </c>
      <c r="B2576" s="137" t="s">
        <v>12971</v>
      </c>
      <c r="C2576" s="133" t="s">
        <v>108</v>
      </c>
      <c r="D2576" s="133">
        <v>628.61</v>
      </c>
      <c r="E2576" s="134"/>
      <c r="F2576" s="134"/>
    </row>
    <row r="2577" ht="15.0" customHeight="1">
      <c r="A2577" s="133">
        <v>102479.0</v>
      </c>
      <c r="B2577" s="137" t="s">
        <v>12972</v>
      </c>
      <c r="C2577" s="133" t="s">
        <v>108</v>
      </c>
      <c r="D2577" s="133">
        <v>458.19</v>
      </c>
      <c r="E2577" s="134"/>
      <c r="F2577" s="134"/>
    </row>
    <row r="2578" ht="15.0" customHeight="1">
      <c r="A2578" s="133">
        <v>102480.0</v>
      </c>
      <c r="B2578" s="137" t="s">
        <v>12973</v>
      </c>
      <c r="C2578" s="133" t="s">
        <v>108</v>
      </c>
      <c r="D2578" s="133">
        <v>489.89</v>
      </c>
      <c r="E2578" s="134"/>
      <c r="F2578" s="134"/>
    </row>
    <row r="2579" ht="15.0" customHeight="1">
      <c r="A2579" s="133">
        <v>102481.0</v>
      </c>
      <c r="B2579" s="137" t="s">
        <v>12974</v>
      </c>
      <c r="C2579" s="133" t="s">
        <v>108</v>
      </c>
      <c r="D2579" s="133">
        <v>524.84</v>
      </c>
      <c r="E2579" s="134"/>
      <c r="F2579" s="134"/>
    </row>
    <row r="2580" ht="15.0" customHeight="1">
      <c r="A2580" s="133">
        <v>102482.0</v>
      </c>
      <c r="B2580" s="137" t="s">
        <v>12975</v>
      </c>
      <c r="C2580" s="133" t="s">
        <v>108</v>
      </c>
      <c r="D2580" s="133">
        <v>549.81</v>
      </c>
      <c r="E2580" s="134"/>
      <c r="F2580" s="134"/>
    </row>
    <row r="2581" ht="15.0" customHeight="1">
      <c r="A2581" s="133">
        <v>102483.0</v>
      </c>
      <c r="B2581" s="137" t="s">
        <v>12976</v>
      </c>
      <c r="C2581" s="133" t="s">
        <v>108</v>
      </c>
      <c r="D2581" s="133">
        <v>577.6</v>
      </c>
      <c r="E2581" s="134"/>
      <c r="F2581" s="134"/>
    </row>
    <row r="2582" ht="15.0" customHeight="1">
      <c r="A2582" s="133">
        <v>102484.0</v>
      </c>
      <c r="B2582" s="137" t="s">
        <v>12977</v>
      </c>
      <c r="C2582" s="133" t="s">
        <v>108</v>
      </c>
      <c r="D2582" s="133">
        <v>628.84</v>
      </c>
      <c r="E2582" s="134"/>
      <c r="F2582" s="134"/>
    </row>
    <row r="2583" ht="15.0" customHeight="1">
      <c r="A2583" s="133">
        <v>102485.0</v>
      </c>
      <c r="B2583" s="137" t="s">
        <v>12978</v>
      </c>
      <c r="C2583" s="133" t="s">
        <v>108</v>
      </c>
      <c r="D2583" s="133">
        <v>506.74</v>
      </c>
      <c r="E2583" s="134"/>
      <c r="F2583" s="134"/>
    </row>
    <row r="2584" ht="15.0" customHeight="1">
      <c r="A2584" s="133">
        <v>102486.0</v>
      </c>
      <c r="B2584" s="137" t="s">
        <v>12979</v>
      </c>
      <c r="C2584" s="133" t="s">
        <v>108</v>
      </c>
      <c r="D2584" s="133">
        <v>535.32</v>
      </c>
      <c r="E2584" s="134"/>
      <c r="F2584" s="134"/>
    </row>
    <row r="2585" ht="15.0" customHeight="1">
      <c r="A2585" s="133">
        <v>102487.0</v>
      </c>
      <c r="B2585" s="137" t="s">
        <v>12980</v>
      </c>
      <c r="C2585" s="133" t="s">
        <v>108</v>
      </c>
      <c r="D2585" s="133">
        <v>480.83</v>
      </c>
      <c r="E2585" s="134"/>
      <c r="F2585" s="134"/>
    </row>
    <row r="2586" ht="15.0" customHeight="1">
      <c r="A2586" s="133">
        <v>103183.0</v>
      </c>
      <c r="B2586" s="137" t="s">
        <v>12981</v>
      </c>
      <c r="C2586" s="133" t="s">
        <v>108</v>
      </c>
      <c r="D2586" s="133">
        <v>498.79</v>
      </c>
      <c r="E2586" s="134"/>
      <c r="F2586" s="134"/>
    </row>
    <row r="2587" ht="15.0" customHeight="1">
      <c r="A2587" s="133">
        <v>103184.0</v>
      </c>
      <c r="B2587" s="137" t="s">
        <v>12982</v>
      </c>
      <c r="C2587" s="133" t="s">
        <v>108</v>
      </c>
      <c r="D2587" s="133">
        <v>464.43</v>
      </c>
      <c r="E2587" s="134"/>
      <c r="F2587" s="134"/>
    </row>
    <row r="2588" ht="15.0" customHeight="1">
      <c r="A2588" s="133">
        <v>101963.0</v>
      </c>
      <c r="B2588" s="137" t="s">
        <v>12983</v>
      </c>
      <c r="C2588" s="133" t="s">
        <v>101</v>
      </c>
      <c r="D2588" s="133">
        <v>209.27</v>
      </c>
      <c r="E2588" s="134"/>
      <c r="F2588" s="134"/>
    </row>
    <row r="2589" ht="15.0" customHeight="1">
      <c r="A2589" s="133">
        <v>101964.0</v>
      </c>
      <c r="B2589" s="137" t="s">
        <v>12984</v>
      </c>
      <c r="C2589" s="133" t="s">
        <v>101</v>
      </c>
      <c r="D2589" s="133">
        <v>198.57</v>
      </c>
      <c r="E2589" s="134"/>
      <c r="F2589" s="134"/>
    </row>
    <row r="2590" ht="15.0" customHeight="1">
      <c r="A2590" s="133">
        <v>101165.0</v>
      </c>
      <c r="B2590" s="137" t="s">
        <v>12985</v>
      </c>
      <c r="C2590" s="133" t="s">
        <v>108</v>
      </c>
      <c r="D2590" s="133">
        <v>699.69</v>
      </c>
      <c r="E2590" s="134"/>
      <c r="F2590" s="134"/>
    </row>
    <row r="2591" ht="15.0" customHeight="1">
      <c r="A2591" s="133">
        <v>101166.0</v>
      </c>
      <c r="B2591" s="137" t="s">
        <v>12986</v>
      </c>
      <c r="C2591" s="133" t="s">
        <v>108</v>
      </c>
      <c r="D2591" s="133">
        <v>580.54</v>
      </c>
      <c r="E2591" s="134"/>
      <c r="F2591" s="134"/>
    </row>
    <row r="2592" ht="15.0" customHeight="1">
      <c r="A2592" s="133">
        <v>98575.0</v>
      </c>
      <c r="B2592" s="137" t="s">
        <v>12987</v>
      </c>
      <c r="C2592" s="133" t="s">
        <v>187</v>
      </c>
      <c r="D2592" s="133">
        <v>86.74</v>
      </c>
      <c r="E2592" s="134"/>
      <c r="F2592" s="134"/>
    </row>
    <row r="2593" ht="15.0" customHeight="1">
      <c r="A2593" s="133">
        <v>98576.0</v>
      </c>
      <c r="B2593" s="137" t="s">
        <v>12988</v>
      </c>
      <c r="C2593" s="133" t="s">
        <v>187</v>
      </c>
      <c r="D2593" s="133">
        <v>18.73</v>
      </c>
      <c r="E2593" s="134"/>
      <c r="F2593" s="134"/>
    </row>
    <row r="2594" ht="15.0" customHeight="1">
      <c r="A2594" s="133">
        <v>98577.0</v>
      </c>
      <c r="B2594" s="137" t="s">
        <v>12989</v>
      </c>
      <c r="C2594" s="133" t="s">
        <v>187</v>
      </c>
      <c r="D2594" s="133">
        <v>38.7</v>
      </c>
      <c r="E2594" s="134"/>
      <c r="F2594" s="134"/>
    </row>
    <row r="2595" ht="15.0" customHeight="1">
      <c r="A2595" s="133">
        <v>93182.0</v>
      </c>
      <c r="B2595" s="137" t="s">
        <v>12990</v>
      </c>
      <c r="C2595" s="133" t="s">
        <v>187</v>
      </c>
      <c r="D2595" s="133">
        <v>63.5</v>
      </c>
      <c r="E2595" s="134"/>
      <c r="F2595" s="134"/>
    </row>
    <row r="2596" ht="15.0" customHeight="1">
      <c r="A2596" s="133">
        <v>93183.0</v>
      </c>
      <c r="B2596" s="137" t="s">
        <v>12991</v>
      </c>
      <c r="C2596" s="133" t="s">
        <v>187</v>
      </c>
      <c r="D2596" s="133">
        <v>81.13</v>
      </c>
      <c r="E2596" s="134"/>
      <c r="F2596" s="134"/>
    </row>
    <row r="2597" ht="15.0" customHeight="1">
      <c r="A2597" s="133">
        <v>93184.0</v>
      </c>
      <c r="B2597" s="137" t="s">
        <v>12992</v>
      </c>
      <c r="C2597" s="133" t="s">
        <v>187</v>
      </c>
      <c r="D2597" s="133">
        <v>46.6</v>
      </c>
      <c r="E2597" s="134"/>
      <c r="F2597" s="134"/>
    </row>
    <row r="2598" ht="15.0" customHeight="1">
      <c r="A2598" s="133">
        <v>93185.0</v>
      </c>
      <c r="B2598" s="137" t="s">
        <v>12993</v>
      </c>
      <c r="C2598" s="133" t="s">
        <v>187</v>
      </c>
      <c r="D2598" s="133">
        <v>79.94</v>
      </c>
      <c r="E2598" s="134"/>
      <c r="F2598" s="134"/>
    </row>
    <row r="2599" ht="15.0" customHeight="1">
      <c r="A2599" s="133">
        <v>93186.0</v>
      </c>
      <c r="B2599" s="137" t="s">
        <v>12994</v>
      </c>
      <c r="C2599" s="133" t="s">
        <v>187</v>
      </c>
      <c r="D2599" s="133">
        <v>121.9</v>
      </c>
      <c r="E2599" s="134"/>
      <c r="F2599" s="134"/>
    </row>
    <row r="2600" ht="15.0" customHeight="1">
      <c r="A2600" s="133">
        <v>93187.0</v>
      </c>
      <c r="B2600" s="137" t="s">
        <v>12995</v>
      </c>
      <c r="C2600" s="133" t="s">
        <v>187</v>
      </c>
      <c r="D2600" s="133">
        <v>139.23</v>
      </c>
      <c r="E2600" s="134"/>
      <c r="F2600" s="134"/>
    </row>
    <row r="2601" ht="15.0" customHeight="1">
      <c r="A2601" s="133">
        <v>93188.0</v>
      </c>
      <c r="B2601" s="137" t="s">
        <v>12996</v>
      </c>
      <c r="C2601" s="133" t="s">
        <v>187</v>
      </c>
      <c r="D2601" s="133">
        <v>111.62</v>
      </c>
      <c r="E2601" s="134"/>
      <c r="F2601" s="134"/>
    </row>
    <row r="2602" ht="15.0" customHeight="1">
      <c r="A2602" s="133">
        <v>93189.0</v>
      </c>
      <c r="B2602" s="137" t="s">
        <v>12997</v>
      </c>
      <c r="C2602" s="133" t="s">
        <v>187</v>
      </c>
      <c r="D2602" s="133">
        <v>140.23</v>
      </c>
      <c r="E2602" s="134"/>
      <c r="F2602" s="134"/>
    </row>
    <row r="2603" ht="15.0" customHeight="1">
      <c r="A2603" s="133">
        <v>93190.0</v>
      </c>
      <c r="B2603" s="137" t="s">
        <v>12998</v>
      </c>
      <c r="C2603" s="133" t="s">
        <v>187</v>
      </c>
      <c r="D2603" s="133">
        <v>41.58</v>
      </c>
      <c r="E2603" s="134"/>
      <c r="F2603" s="134"/>
    </row>
    <row r="2604" ht="15.0" customHeight="1">
      <c r="A2604" s="133">
        <v>93191.0</v>
      </c>
      <c r="B2604" s="137" t="s">
        <v>12999</v>
      </c>
      <c r="C2604" s="133" t="s">
        <v>187</v>
      </c>
      <c r="D2604" s="133">
        <v>43.43</v>
      </c>
      <c r="E2604" s="134"/>
      <c r="F2604" s="134"/>
    </row>
    <row r="2605" ht="15.0" customHeight="1">
      <c r="A2605" s="133">
        <v>93192.0</v>
      </c>
      <c r="B2605" s="137" t="s">
        <v>13000</v>
      </c>
      <c r="C2605" s="133" t="s">
        <v>187</v>
      </c>
      <c r="D2605" s="133">
        <v>46.85</v>
      </c>
      <c r="E2605" s="134"/>
      <c r="F2605" s="134"/>
    </row>
    <row r="2606" ht="15.0" customHeight="1">
      <c r="A2606" s="133">
        <v>93193.0</v>
      </c>
      <c r="B2606" s="137" t="s">
        <v>13001</v>
      </c>
      <c r="C2606" s="133" t="s">
        <v>187</v>
      </c>
      <c r="D2606" s="133">
        <v>44.67</v>
      </c>
      <c r="E2606" s="134"/>
      <c r="F2606" s="134"/>
    </row>
    <row r="2607" ht="15.0" customHeight="1">
      <c r="A2607" s="133">
        <v>93194.0</v>
      </c>
      <c r="B2607" s="137" t="s">
        <v>13002</v>
      </c>
      <c r="C2607" s="133" t="s">
        <v>187</v>
      </c>
      <c r="D2607" s="133">
        <v>61.9</v>
      </c>
      <c r="E2607" s="134"/>
      <c r="F2607" s="134"/>
    </row>
    <row r="2608" ht="15.0" customHeight="1">
      <c r="A2608" s="133">
        <v>93195.0</v>
      </c>
      <c r="B2608" s="137" t="s">
        <v>13003</v>
      </c>
      <c r="C2608" s="133" t="s">
        <v>187</v>
      </c>
      <c r="D2608" s="133">
        <v>76.84999999999998</v>
      </c>
      <c r="E2608" s="134"/>
      <c r="F2608" s="134"/>
    </row>
    <row r="2609" ht="15.0" customHeight="1">
      <c r="A2609" s="133">
        <v>93196.0</v>
      </c>
      <c r="B2609" s="137" t="s">
        <v>13004</v>
      </c>
      <c r="C2609" s="133" t="s">
        <v>187</v>
      </c>
      <c r="D2609" s="133">
        <v>119.0</v>
      </c>
      <c r="E2609" s="134"/>
      <c r="F2609" s="134"/>
    </row>
    <row r="2610" ht="15.0" customHeight="1">
      <c r="A2610" s="133">
        <v>93197.0</v>
      </c>
      <c r="B2610" s="137" t="s">
        <v>13005</v>
      </c>
      <c r="C2610" s="133" t="s">
        <v>187</v>
      </c>
      <c r="D2610" s="133">
        <v>134.21</v>
      </c>
      <c r="E2610" s="134"/>
      <c r="F2610" s="134"/>
    </row>
    <row r="2611" ht="15.0" customHeight="1">
      <c r="A2611" s="133">
        <v>93198.0</v>
      </c>
      <c r="B2611" s="137" t="s">
        <v>13006</v>
      </c>
      <c r="C2611" s="133" t="s">
        <v>187</v>
      </c>
      <c r="D2611" s="133">
        <v>32.59</v>
      </c>
      <c r="E2611" s="134"/>
      <c r="F2611" s="134"/>
    </row>
    <row r="2612" ht="15.0" customHeight="1">
      <c r="A2612" s="133">
        <v>93199.0</v>
      </c>
      <c r="B2612" s="137" t="s">
        <v>13007</v>
      </c>
      <c r="C2612" s="133" t="s">
        <v>187</v>
      </c>
      <c r="D2612" s="133">
        <v>32.08</v>
      </c>
      <c r="E2612" s="134"/>
      <c r="F2612" s="134"/>
    </row>
    <row r="2613" ht="15.0" customHeight="1">
      <c r="A2613" s="133">
        <v>93200.0</v>
      </c>
      <c r="B2613" s="137" t="s">
        <v>13008</v>
      </c>
      <c r="C2613" s="133" t="s">
        <v>187</v>
      </c>
      <c r="D2613" s="133">
        <v>2.63</v>
      </c>
      <c r="E2613" s="134"/>
      <c r="F2613" s="134"/>
    </row>
    <row r="2614" ht="15.0" customHeight="1">
      <c r="A2614" s="133">
        <v>93201.0</v>
      </c>
      <c r="B2614" s="137" t="s">
        <v>13009</v>
      </c>
      <c r="C2614" s="133" t="s">
        <v>187</v>
      </c>
      <c r="D2614" s="133">
        <v>5.45</v>
      </c>
      <c r="E2614" s="134"/>
      <c r="F2614" s="134"/>
    </row>
    <row r="2615" ht="15.0" customHeight="1">
      <c r="A2615" s="133">
        <v>93202.0</v>
      </c>
      <c r="B2615" s="137" t="s">
        <v>13010</v>
      </c>
      <c r="C2615" s="133" t="s">
        <v>187</v>
      </c>
      <c r="D2615" s="133">
        <v>23.49</v>
      </c>
      <c r="E2615" s="134"/>
      <c r="F2615" s="134"/>
    </row>
    <row r="2616" ht="15.0" customHeight="1">
      <c r="A2616" s="133">
        <v>93203.0</v>
      </c>
      <c r="B2616" s="137" t="s">
        <v>13011</v>
      </c>
      <c r="C2616" s="133" t="s">
        <v>187</v>
      </c>
      <c r="D2616" s="133">
        <v>15.07</v>
      </c>
      <c r="E2616" s="134"/>
      <c r="F2616" s="134"/>
    </row>
    <row r="2617" ht="15.0" customHeight="1">
      <c r="A2617" s="133">
        <v>93204.0</v>
      </c>
      <c r="B2617" s="137" t="s">
        <v>13012</v>
      </c>
      <c r="C2617" s="133" t="s">
        <v>187</v>
      </c>
      <c r="D2617" s="133">
        <v>80.56999999999998</v>
      </c>
      <c r="E2617" s="134"/>
      <c r="F2617" s="134"/>
    </row>
    <row r="2618" ht="15.0" customHeight="1">
      <c r="A2618" s="133">
        <v>93205.0</v>
      </c>
      <c r="B2618" s="137" t="s">
        <v>13013</v>
      </c>
      <c r="C2618" s="133" t="s">
        <v>187</v>
      </c>
      <c r="D2618" s="133">
        <v>31.96</v>
      </c>
      <c r="E2618" s="134"/>
      <c r="F2618" s="134"/>
    </row>
    <row r="2619" ht="15.0" customHeight="1">
      <c r="A2619" s="133">
        <v>95952.0</v>
      </c>
      <c r="B2619" s="137" t="s">
        <v>13014</v>
      </c>
      <c r="C2619" s="133" t="s">
        <v>108</v>
      </c>
      <c r="D2619" s="138">
        <v>2078.77</v>
      </c>
      <c r="E2619" s="134"/>
      <c r="F2619" s="134"/>
    </row>
    <row r="2620" ht="15.0" customHeight="1">
      <c r="A2620" s="133">
        <v>95953.0</v>
      </c>
      <c r="B2620" s="137" t="s">
        <v>13015</v>
      </c>
      <c r="C2620" s="133" t="s">
        <v>108</v>
      </c>
      <c r="D2620" s="138">
        <v>3669.19</v>
      </c>
      <c r="E2620" s="134"/>
      <c r="F2620" s="134"/>
    </row>
    <row r="2621" ht="15.0" customHeight="1">
      <c r="A2621" s="133">
        <v>95954.0</v>
      </c>
      <c r="B2621" s="137" t="s">
        <v>13016</v>
      </c>
      <c r="C2621" s="133" t="s">
        <v>108</v>
      </c>
      <c r="D2621" s="138">
        <v>2519.25</v>
      </c>
      <c r="E2621" s="134"/>
      <c r="F2621" s="134"/>
    </row>
    <row r="2622" ht="15.0" customHeight="1">
      <c r="A2622" s="133">
        <v>95955.0</v>
      </c>
      <c r="B2622" s="137" t="s">
        <v>13017</v>
      </c>
      <c r="C2622" s="133" t="s">
        <v>108</v>
      </c>
      <c r="D2622" s="138">
        <v>3311.93</v>
      </c>
      <c r="E2622" s="134"/>
      <c r="F2622" s="134"/>
    </row>
    <row r="2623" ht="15.0" customHeight="1">
      <c r="A2623" s="133">
        <v>95956.0</v>
      </c>
      <c r="B2623" s="137" t="s">
        <v>13018</v>
      </c>
      <c r="C2623" s="133" t="s">
        <v>108</v>
      </c>
      <c r="D2623" s="138">
        <v>2539.55</v>
      </c>
      <c r="E2623" s="134"/>
      <c r="F2623" s="134"/>
    </row>
    <row r="2624" ht="15.0" customHeight="1">
      <c r="A2624" s="133">
        <v>95957.0</v>
      </c>
      <c r="B2624" s="137" t="s">
        <v>13019</v>
      </c>
      <c r="C2624" s="133" t="s">
        <v>108</v>
      </c>
      <c r="D2624" s="138">
        <v>3227.65</v>
      </c>
      <c r="E2624" s="134"/>
      <c r="F2624" s="134"/>
    </row>
    <row r="2625" ht="15.0" customHeight="1">
      <c r="A2625" s="133">
        <v>95969.0</v>
      </c>
      <c r="B2625" s="137" t="s">
        <v>13020</v>
      </c>
      <c r="C2625" s="133" t="s">
        <v>108</v>
      </c>
      <c r="D2625" s="138">
        <v>3006.84</v>
      </c>
      <c r="E2625" s="134"/>
      <c r="F2625" s="134"/>
    </row>
    <row r="2626" ht="15.0" customHeight="1">
      <c r="A2626" s="133">
        <v>97733.0</v>
      </c>
      <c r="B2626" s="137" t="s">
        <v>13021</v>
      </c>
      <c r="C2626" s="133" t="s">
        <v>108</v>
      </c>
      <c r="D2626" s="138">
        <v>3004.4</v>
      </c>
      <c r="E2626" s="134"/>
      <c r="F2626" s="134"/>
    </row>
    <row r="2627" ht="15.0" customHeight="1">
      <c r="A2627" s="133">
        <v>97734.0</v>
      </c>
      <c r="B2627" s="137" t="s">
        <v>13022</v>
      </c>
      <c r="C2627" s="133" t="s">
        <v>108</v>
      </c>
      <c r="D2627" s="138">
        <v>2578.25</v>
      </c>
      <c r="E2627" s="134"/>
      <c r="F2627" s="134"/>
    </row>
    <row r="2628" ht="15.0" customHeight="1">
      <c r="A2628" s="133">
        <v>97735.0</v>
      </c>
      <c r="B2628" s="137" t="s">
        <v>13023</v>
      </c>
      <c r="C2628" s="133" t="s">
        <v>108</v>
      </c>
      <c r="D2628" s="138">
        <v>2149.69</v>
      </c>
      <c r="E2628" s="134"/>
      <c r="F2628" s="134"/>
    </row>
    <row r="2629" ht="15.0" customHeight="1">
      <c r="A2629" s="133">
        <v>97736.0</v>
      </c>
      <c r="B2629" s="137" t="s">
        <v>13024</v>
      </c>
      <c r="C2629" s="133" t="s">
        <v>108</v>
      </c>
      <c r="D2629" s="138">
        <v>1371.12</v>
      </c>
      <c r="E2629" s="134"/>
      <c r="F2629" s="134"/>
    </row>
    <row r="2630" ht="15.0" customHeight="1">
      <c r="A2630" s="133">
        <v>97737.0</v>
      </c>
      <c r="B2630" s="137" t="s">
        <v>13025</v>
      </c>
      <c r="C2630" s="133" t="s">
        <v>108</v>
      </c>
      <c r="D2630" s="138">
        <v>3064.16</v>
      </c>
      <c r="E2630" s="134"/>
      <c r="F2630" s="134"/>
    </row>
    <row r="2631" ht="15.0" customHeight="1">
      <c r="A2631" s="133">
        <v>97738.0</v>
      </c>
      <c r="B2631" s="137" t="s">
        <v>13026</v>
      </c>
      <c r="C2631" s="133" t="s">
        <v>108</v>
      </c>
      <c r="D2631" s="138">
        <v>5049.28</v>
      </c>
      <c r="E2631" s="134"/>
      <c r="F2631" s="134"/>
    </row>
    <row r="2632" ht="15.0" customHeight="1">
      <c r="A2632" s="133">
        <v>97739.0</v>
      </c>
      <c r="B2632" s="137" t="s">
        <v>13027</v>
      </c>
      <c r="C2632" s="133" t="s">
        <v>108</v>
      </c>
      <c r="D2632" s="138">
        <v>2664.68</v>
      </c>
      <c r="E2632" s="134"/>
      <c r="F2632" s="134"/>
    </row>
    <row r="2633" ht="15.0" customHeight="1">
      <c r="A2633" s="133">
        <v>97740.0</v>
      </c>
      <c r="B2633" s="137" t="s">
        <v>13028</v>
      </c>
      <c r="C2633" s="133" t="s">
        <v>108</v>
      </c>
      <c r="D2633" s="138">
        <v>1976.46</v>
      </c>
      <c r="E2633" s="134"/>
      <c r="F2633" s="134"/>
    </row>
    <row r="2634" ht="15.0" customHeight="1">
      <c r="A2634" s="133">
        <v>98615.0</v>
      </c>
      <c r="B2634" s="137" t="s">
        <v>13029</v>
      </c>
      <c r="C2634" s="133" t="s">
        <v>101</v>
      </c>
      <c r="D2634" s="133">
        <v>112.88</v>
      </c>
      <c r="E2634" s="134"/>
      <c r="F2634" s="134"/>
    </row>
    <row r="2635" ht="15.0" customHeight="1">
      <c r="A2635" s="133">
        <v>98616.0</v>
      </c>
      <c r="B2635" s="137" t="s">
        <v>13030</v>
      </c>
      <c r="C2635" s="133" t="s">
        <v>101</v>
      </c>
      <c r="D2635" s="133">
        <v>86.2</v>
      </c>
      <c r="E2635" s="134"/>
      <c r="F2635" s="134"/>
    </row>
    <row r="2636" ht="15.0" customHeight="1">
      <c r="A2636" s="133">
        <v>98617.0</v>
      </c>
      <c r="B2636" s="137" t="s">
        <v>13031</v>
      </c>
      <c r="C2636" s="133" t="s">
        <v>101</v>
      </c>
      <c r="D2636" s="133">
        <v>78.97</v>
      </c>
      <c r="E2636" s="134"/>
      <c r="F2636" s="134"/>
    </row>
    <row r="2637" ht="15.0" customHeight="1">
      <c r="A2637" s="133">
        <v>98618.0</v>
      </c>
      <c r="B2637" s="137" t="s">
        <v>13032</v>
      </c>
      <c r="C2637" s="133" t="s">
        <v>101</v>
      </c>
      <c r="D2637" s="133">
        <v>108.75</v>
      </c>
      <c r="E2637" s="134"/>
      <c r="F2637" s="134"/>
    </row>
    <row r="2638" ht="15.0" customHeight="1">
      <c r="A2638" s="133">
        <v>98619.0</v>
      </c>
      <c r="B2638" s="137" t="s">
        <v>13033</v>
      </c>
      <c r="C2638" s="133" t="s">
        <v>101</v>
      </c>
      <c r="D2638" s="133">
        <v>97.78</v>
      </c>
      <c r="E2638" s="134"/>
      <c r="F2638" s="134"/>
    </row>
    <row r="2639" ht="15.0" customHeight="1">
      <c r="A2639" s="133">
        <v>98620.0</v>
      </c>
      <c r="B2639" s="137" t="s">
        <v>13034</v>
      </c>
      <c r="C2639" s="133" t="s">
        <v>101</v>
      </c>
      <c r="D2639" s="133">
        <v>92.25</v>
      </c>
      <c r="E2639" s="134"/>
      <c r="F2639" s="134"/>
    </row>
    <row r="2640" ht="15.0" customHeight="1">
      <c r="A2640" s="133">
        <v>98621.0</v>
      </c>
      <c r="B2640" s="137" t="s">
        <v>13035</v>
      </c>
      <c r="C2640" s="133" t="s">
        <v>101</v>
      </c>
      <c r="D2640" s="133">
        <v>121.76</v>
      </c>
      <c r="E2640" s="134"/>
      <c r="F2640" s="134"/>
    </row>
    <row r="2641" ht="15.0" customHeight="1">
      <c r="A2641" s="133">
        <v>98622.0</v>
      </c>
      <c r="B2641" s="137" t="s">
        <v>13036</v>
      </c>
      <c r="C2641" s="133" t="s">
        <v>101</v>
      </c>
      <c r="D2641" s="133">
        <v>112.95</v>
      </c>
      <c r="E2641" s="134"/>
      <c r="F2641" s="134"/>
    </row>
    <row r="2642" ht="15.0" customHeight="1">
      <c r="A2642" s="133">
        <v>98623.0</v>
      </c>
      <c r="B2642" s="137" t="s">
        <v>13037</v>
      </c>
      <c r="C2642" s="133" t="s">
        <v>101</v>
      </c>
      <c r="D2642" s="133">
        <v>108.48</v>
      </c>
      <c r="E2642" s="134"/>
      <c r="F2642" s="134"/>
    </row>
    <row r="2643" ht="15.0" customHeight="1">
      <c r="A2643" s="133">
        <v>98624.0</v>
      </c>
      <c r="B2643" s="137" t="s">
        <v>13038</v>
      </c>
      <c r="C2643" s="133" t="s">
        <v>101</v>
      </c>
      <c r="D2643" s="133">
        <v>136.24</v>
      </c>
      <c r="E2643" s="134"/>
      <c r="F2643" s="134"/>
    </row>
    <row r="2644" ht="15.0" customHeight="1">
      <c r="A2644" s="133">
        <v>98625.0</v>
      </c>
      <c r="B2644" s="137" t="s">
        <v>13039</v>
      </c>
      <c r="C2644" s="133" t="s">
        <v>101</v>
      </c>
      <c r="D2644" s="133">
        <v>128.81</v>
      </c>
      <c r="E2644" s="134"/>
      <c r="F2644" s="134"/>
    </row>
    <row r="2645" ht="15.0" customHeight="1">
      <c r="A2645" s="133">
        <v>98626.0</v>
      </c>
      <c r="B2645" s="137" t="s">
        <v>13040</v>
      </c>
      <c r="C2645" s="133" t="s">
        <v>101</v>
      </c>
      <c r="D2645" s="133">
        <v>125.0</v>
      </c>
      <c r="E2645" s="134"/>
      <c r="F2645" s="134"/>
    </row>
    <row r="2646" ht="15.0" customHeight="1">
      <c r="A2646" s="133">
        <v>98655.0</v>
      </c>
      <c r="B2646" s="137" t="s">
        <v>13041</v>
      </c>
      <c r="C2646" s="133" t="s">
        <v>187</v>
      </c>
      <c r="D2646" s="133">
        <v>601.43</v>
      </c>
      <c r="E2646" s="134"/>
      <c r="F2646" s="134"/>
    </row>
    <row r="2647" ht="15.0" customHeight="1">
      <c r="A2647" s="133">
        <v>98656.0</v>
      </c>
      <c r="B2647" s="137" t="s">
        <v>13042</v>
      </c>
      <c r="C2647" s="133" t="s">
        <v>187</v>
      </c>
      <c r="D2647" s="133">
        <v>611.63</v>
      </c>
      <c r="E2647" s="134"/>
      <c r="F2647" s="134"/>
    </row>
    <row r="2648" ht="15.0" customHeight="1">
      <c r="A2648" s="133">
        <v>98657.0</v>
      </c>
      <c r="B2648" s="137" t="s">
        <v>13043</v>
      </c>
      <c r="C2648" s="133" t="s">
        <v>187</v>
      </c>
      <c r="D2648" s="133">
        <v>621.82</v>
      </c>
      <c r="E2648" s="134"/>
      <c r="F2648" s="134"/>
    </row>
    <row r="2649" ht="15.0" customHeight="1">
      <c r="A2649" s="133">
        <v>98658.0</v>
      </c>
      <c r="B2649" s="137" t="s">
        <v>13044</v>
      </c>
      <c r="C2649" s="133" t="s">
        <v>187</v>
      </c>
      <c r="D2649" s="133">
        <v>632.0</v>
      </c>
      <c r="E2649" s="134"/>
      <c r="F2649" s="134"/>
    </row>
    <row r="2650" ht="15.0" customHeight="1">
      <c r="A2650" s="133">
        <v>98659.0</v>
      </c>
      <c r="B2650" s="137" t="s">
        <v>13045</v>
      </c>
      <c r="C2650" s="133" t="s">
        <v>187</v>
      </c>
      <c r="D2650" s="133">
        <v>652.4</v>
      </c>
      <c r="E2650" s="134"/>
      <c r="F2650" s="134"/>
    </row>
    <row r="2651" ht="15.0" customHeight="1">
      <c r="A2651" s="133">
        <v>98746.0</v>
      </c>
      <c r="B2651" s="137" t="s">
        <v>13046</v>
      </c>
      <c r="C2651" s="133" t="s">
        <v>187</v>
      </c>
      <c r="D2651" s="133">
        <v>74.87</v>
      </c>
      <c r="E2651" s="134"/>
      <c r="F2651" s="134"/>
    </row>
    <row r="2652" ht="15.0" customHeight="1">
      <c r="A2652" s="133">
        <v>98749.0</v>
      </c>
      <c r="B2652" s="137" t="s">
        <v>13047</v>
      </c>
      <c r="C2652" s="133" t="s">
        <v>187</v>
      </c>
      <c r="D2652" s="133">
        <v>95.02</v>
      </c>
      <c r="E2652" s="134"/>
      <c r="F2652" s="134"/>
    </row>
    <row r="2653" ht="15.0" customHeight="1">
      <c r="A2653" s="133">
        <v>98750.0</v>
      </c>
      <c r="B2653" s="137" t="s">
        <v>13048</v>
      </c>
      <c r="C2653" s="133" t="s">
        <v>187</v>
      </c>
      <c r="D2653" s="133">
        <v>119.91</v>
      </c>
      <c r="E2653" s="134"/>
      <c r="F2653" s="134"/>
    </row>
    <row r="2654" ht="15.0" customHeight="1">
      <c r="A2654" s="133">
        <v>98751.0</v>
      </c>
      <c r="B2654" s="137" t="s">
        <v>13049</v>
      </c>
      <c r="C2654" s="133" t="s">
        <v>187</v>
      </c>
      <c r="D2654" s="133">
        <v>185.13</v>
      </c>
      <c r="E2654" s="134"/>
      <c r="F2654" s="134"/>
    </row>
    <row r="2655" ht="15.0" customHeight="1">
      <c r="A2655" s="133">
        <v>98752.0</v>
      </c>
      <c r="B2655" s="137" t="s">
        <v>13050</v>
      </c>
      <c r="C2655" s="133" t="s">
        <v>187</v>
      </c>
      <c r="D2655" s="133">
        <v>264.44</v>
      </c>
      <c r="E2655" s="134"/>
      <c r="F2655" s="134"/>
    </row>
    <row r="2656" ht="15.0" customHeight="1">
      <c r="A2656" s="133">
        <v>98753.0</v>
      </c>
      <c r="B2656" s="137" t="s">
        <v>13051</v>
      </c>
      <c r="C2656" s="133" t="s">
        <v>187</v>
      </c>
      <c r="D2656" s="133">
        <v>363.68</v>
      </c>
      <c r="E2656" s="134"/>
      <c r="F2656" s="134"/>
    </row>
    <row r="2657" ht="15.0" customHeight="1">
      <c r="A2657" s="133">
        <v>100763.0</v>
      </c>
      <c r="B2657" s="137" t="s">
        <v>13052</v>
      </c>
      <c r="C2657" s="133" t="s">
        <v>219</v>
      </c>
      <c r="D2657" s="133">
        <v>14.29</v>
      </c>
      <c r="E2657" s="134"/>
      <c r="F2657" s="134"/>
    </row>
    <row r="2658" ht="15.0" customHeight="1">
      <c r="A2658" s="133">
        <v>100764.0</v>
      </c>
      <c r="B2658" s="137" t="s">
        <v>13053</v>
      </c>
      <c r="C2658" s="133" t="s">
        <v>219</v>
      </c>
      <c r="D2658" s="133">
        <v>14.24</v>
      </c>
      <c r="E2658" s="134"/>
      <c r="F2658" s="134"/>
    </row>
    <row r="2659" ht="15.0" customHeight="1">
      <c r="A2659" s="133">
        <v>100765.0</v>
      </c>
      <c r="B2659" s="137" t="s">
        <v>13054</v>
      </c>
      <c r="C2659" s="133" t="s">
        <v>219</v>
      </c>
      <c r="D2659" s="133">
        <v>13.84</v>
      </c>
      <c r="E2659" s="134"/>
      <c r="F2659" s="134"/>
    </row>
    <row r="2660" ht="15.0" customHeight="1">
      <c r="A2660" s="133">
        <v>100766.0</v>
      </c>
      <c r="B2660" s="137" t="s">
        <v>13055</v>
      </c>
      <c r="C2660" s="133" t="s">
        <v>219</v>
      </c>
      <c r="D2660" s="133">
        <v>14.17</v>
      </c>
      <c r="E2660" s="134"/>
      <c r="F2660" s="134"/>
    </row>
    <row r="2661" ht="15.0" customHeight="1">
      <c r="A2661" s="133">
        <v>100767.0</v>
      </c>
      <c r="B2661" s="137" t="s">
        <v>13056</v>
      </c>
      <c r="C2661" s="133" t="s">
        <v>219</v>
      </c>
      <c r="D2661" s="133">
        <v>14.82</v>
      </c>
      <c r="E2661" s="134"/>
      <c r="F2661" s="134"/>
    </row>
    <row r="2662" ht="15.0" customHeight="1">
      <c r="A2662" s="133">
        <v>100768.0</v>
      </c>
      <c r="B2662" s="137" t="s">
        <v>13057</v>
      </c>
      <c r="C2662" s="133" t="s">
        <v>219</v>
      </c>
      <c r="D2662" s="133">
        <v>23.66</v>
      </c>
      <c r="E2662" s="134"/>
      <c r="F2662" s="134"/>
    </row>
    <row r="2663" ht="15.0" customHeight="1">
      <c r="A2663" s="133">
        <v>100769.0</v>
      </c>
      <c r="B2663" s="137" t="s">
        <v>13058</v>
      </c>
      <c r="C2663" s="133" t="s">
        <v>219</v>
      </c>
      <c r="D2663" s="133">
        <v>19.41</v>
      </c>
      <c r="E2663" s="134"/>
      <c r="F2663" s="134"/>
    </row>
    <row r="2664" ht="15.0" customHeight="1">
      <c r="A2664" s="133">
        <v>100770.0</v>
      </c>
      <c r="B2664" s="137" t="s">
        <v>13059</v>
      </c>
      <c r="C2664" s="133" t="s">
        <v>219</v>
      </c>
      <c r="D2664" s="133">
        <v>18.96</v>
      </c>
      <c r="E2664" s="134"/>
      <c r="F2664" s="134"/>
    </row>
    <row r="2665" ht="15.0" customHeight="1">
      <c r="A2665" s="133">
        <v>100771.0</v>
      </c>
      <c r="B2665" s="137" t="s">
        <v>13060</v>
      </c>
      <c r="C2665" s="133" t="s">
        <v>219</v>
      </c>
      <c r="D2665" s="133">
        <v>25.38</v>
      </c>
      <c r="E2665" s="134"/>
      <c r="F2665" s="134"/>
    </row>
    <row r="2666" ht="15.0" customHeight="1">
      <c r="A2666" s="133">
        <v>100772.0</v>
      </c>
      <c r="B2666" s="137" t="s">
        <v>13061</v>
      </c>
      <c r="C2666" s="133" t="s">
        <v>219</v>
      </c>
      <c r="D2666" s="133">
        <v>14.95</v>
      </c>
      <c r="E2666" s="134"/>
      <c r="F2666" s="134"/>
    </row>
    <row r="2667" ht="15.0" customHeight="1">
      <c r="A2667" s="133">
        <v>100773.0</v>
      </c>
      <c r="B2667" s="137" t="s">
        <v>13062</v>
      </c>
      <c r="C2667" s="133" t="s">
        <v>219</v>
      </c>
      <c r="D2667" s="133">
        <v>18.1</v>
      </c>
      <c r="E2667" s="134"/>
      <c r="F2667" s="134"/>
    </row>
    <row r="2668" ht="15.0" customHeight="1">
      <c r="A2668" s="133">
        <v>100774.0</v>
      </c>
      <c r="B2668" s="137" t="s">
        <v>13063</v>
      </c>
      <c r="C2668" s="133" t="s">
        <v>219</v>
      </c>
      <c r="D2668" s="133">
        <v>10.68</v>
      </c>
      <c r="E2668" s="134"/>
      <c r="F2668" s="134"/>
    </row>
    <row r="2669" ht="15.0" customHeight="1">
      <c r="A2669" s="133">
        <v>100775.0</v>
      </c>
      <c r="B2669" s="137" t="s">
        <v>13064</v>
      </c>
      <c r="C2669" s="133" t="s">
        <v>219</v>
      </c>
      <c r="D2669" s="133">
        <v>12.56</v>
      </c>
      <c r="E2669" s="134"/>
      <c r="F2669" s="134"/>
    </row>
    <row r="2670" ht="15.0" customHeight="1">
      <c r="A2670" s="133">
        <v>100776.0</v>
      </c>
      <c r="B2670" s="137" t="s">
        <v>13065</v>
      </c>
      <c r="C2670" s="133" t="s">
        <v>219</v>
      </c>
      <c r="D2670" s="133">
        <v>18.23</v>
      </c>
      <c r="E2670" s="134"/>
      <c r="F2670" s="134"/>
    </row>
    <row r="2671" ht="15.0" customHeight="1">
      <c r="A2671" s="133">
        <v>100777.0</v>
      </c>
      <c r="B2671" s="137" t="s">
        <v>13066</v>
      </c>
      <c r="C2671" s="133" t="s">
        <v>219</v>
      </c>
      <c r="D2671" s="133">
        <v>12.74</v>
      </c>
      <c r="E2671" s="134"/>
      <c r="F2671" s="134"/>
    </row>
    <row r="2672" ht="15.0" customHeight="1">
      <c r="A2672" s="133">
        <v>100778.0</v>
      </c>
      <c r="B2672" s="137" t="s">
        <v>13067</v>
      </c>
      <c r="C2672" s="133" t="s">
        <v>219</v>
      </c>
      <c r="D2672" s="133">
        <v>9.19</v>
      </c>
      <c r="E2672" s="134"/>
      <c r="F2672" s="134"/>
    </row>
    <row r="2673" ht="15.0" customHeight="1">
      <c r="A2673" s="133">
        <v>98560.0</v>
      </c>
      <c r="B2673" s="137" t="s">
        <v>13068</v>
      </c>
      <c r="C2673" s="133" t="s">
        <v>101</v>
      </c>
      <c r="D2673" s="133">
        <v>41.37</v>
      </c>
      <c r="E2673" s="134"/>
      <c r="F2673" s="134"/>
    </row>
    <row r="2674" ht="15.0" customHeight="1">
      <c r="A2674" s="133">
        <v>98561.0</v>
      </c>
      <c r="B2674" s="137" t="s">
        <v>13069</v>
      </c>
      <c r="C2674" s="133" t="s">
        <v>101</v>
      </c>
      <c r="D2674" s="133">
        <v>36.5</v>
      </c>
      <c r="E2674" s="134"/>
      <c r="F2674" s="134"/>
    </row>
    <row r="2675" ht="15.0" customHeight="1">
      <c r="A2675" s="133">
        <v>98562.0</v>
      </c>
      <c r="B2675" s="137" t="s">
        <v>13070</v>
      </c>
      <c r="C2675" s="133" t="s">
        <v>101</v>
      </c>
      <c r="D2675" s="133">
        <v>36.3</v>
      </c>
      <c r="E2675" s="134"/>
      <c r="F2675" s="134"/>
    </row>
    <row r="2676" ht="15.0" customHeight="1">
      <c r="A2676" s="133">
        <v>98555.0</v>
      </c>
      <c r="B2676" s="137" t="s">
        <v>13071</v>
      </c>
      <c r="C2676" s="133" t="s">
        <v>101</v>
      </c>
      <c r="D2676" s="133">
        <v>21.73</v>
      </c>
      <c r="E2676" s="134"/>
      <c r="F2676" s="134"/>
    </row>
    <row r="2677" ht="15.0" customHeight="1">
      <c r="A2677" s="133">
        <v>98556.0</v>
      </c>
      <c r="B2677" s="137" t="s">
        <v>13072</v>
      </c>
      <c r="C2677" s="133" t="s">
        <v>101</v>
      </c>
      <c r="D2677" s="133">
        <v>41.75</v>
      </c>
      <c r="E2677" s="134"/>
      <c r="F2677" s="134"/>
    </row>
    <row r="2678" ht="15.0" customHeight="1">
      <c r="A2678" s="133">
        <v>98558.0</v>
      </c>
      <c r="B2678" s="137" t="s">
        <v>13073</v>
      </c>
      <c r="C2678" s="133" t="s">
        <v>4</v>
      </c>
      <c r="D2678" s="133">
        <v>6.39</v>
      </c>
      <c r="E2678" s="134"/>
      <c r="F2678" s="134"/>
    </row>
    <row r="2679" ht="15.0" customHeight="1">
      <c r="A2679" s="133">
        <v>98559.0</v>
      </c>
      <c r="B2679" s="137" t="s">
        <v>13074</v>
      </c>
      <c r="C2679" s="133" t="s">
        <v>187</v>
      </c>
      <c r="D2679" s="133">
        <v>4.02</v>
      </c>
      <c r="E2679" s="134"/>
      <c r="F2679" s="134"/>
    </row>
    <row r="2680" ht="15.0" customHeight="1">
      <c r="A2680" s="133">
        <v>98546.0</v>
      </c>
      <c r="B2680" s="137" t="s">
        <v>13075</v>
      </c>
      <c r="C2680" s="133" t="s">
        <v>101</v>
      </c>
      <c r="D2680" s="133">
        <v>89.15</v>
      </c>
      <c r="E2680" s="134"/>
      <c r="F2680" s="134"/>
    </row>
    <row r="2681" ht="15.0" customHeight="1">
      <c r="A2681" s="133">
        <v>98547.0</v>
      </c>
      <c r="B2681" s="137" t="s">
        <v>13076</v>
      </c>
      <c r="C2681" s="133" t="s">
        <v>101</v>
      </c>
      <c r="D2681" s="133">
        <v>167.8</v>
      </c>
      <c r="E2681" s="134"/>
      <c r="F2681" s="134"/>
    </row>
    <row r="2682" ht="15.0" customHeight="1">
      <c r="A2682" s="133">
        <v>98553.0</v>
      </c>
      <c r="B2682" s="137" t="s">
        <v>13077</v>
      </c>
      <c r="C2682" s="133" t="s">
        <v>101</v>
      </c>
      <c r="D2682" s="133">
        <v>97.44</v>
      </c>
      <c r="E2682" s="134"/>
      <c r="F2682" s="134"/>
    </row>
    <row r="2683" ht="15.0" customHeight="1">
      <c r="A2683" s="133">
        <v>98554.0</v>
      </c>
      <c r="B2683" s="137" t="s">
        <v>13078</v>
      </c>
      <c r="C2683" s="133" t="s">
        <v>101</v>
      </c>
      <c r="D2683" s="133">
        <v>35.19</v>
      </c>
      <c r="E2683" s="134"/>
      <c r="F2683" s="134"/>
    </row>
    <row r="2684" ht="15.0" customHeight="1">
      <c r="A2684" s="133">
        <v>98557.0</v>
      </c>
      <c r="B2684" s="137" t="s">
        <v>13079</v>
      </c>
      <c r="C2684" s="133" t="s">
        <v>101</v>
      </c>
      <c r="D2684" s="133">
        <v>36.22</v>
      </c>
      <c r="E2684" s="134"/>
      <c r="F2684" s="134"/>
    </row>
    <row r="2685" ht="15.0" customHeight="1">
      <c r="A2685" s="133">
        <v>98563.0</v>
      </c>
      <c r="B2685" s="137" t="s">
        <v>13080</v>
      </c>
      <c r="C2685" s="133" t="s">
        <v>101</v>
      </c>
      <c r="D2685" s="133">
        <v>29.57</v>
      </c>
      <c r="E2685" s="134"/>
      <c r="F2685" s="134"/>
    </row>
    <row r="2686" ht="15.0" customHeight="1">
      <c r="A2686" s="133">
        <v>98564.0</v>
      </c>
      <c r="B2686" s="137" t="s">
        <v>13081</v>
      </c>
      <c r="C2686" s="133" t="s">
        <v>101</v>
      </c>
      <c r="D2686" s="133">
        <v>42.92</v>
      </c>
      <c r="E2686" s="134"/>
      <c r="F2686" s="134"/>
    </row>
    <row r="2687" ht="15.0" customHeight="1">
      <c r="A2687" s="133">
        <v>98565.0</v>
      </c>
      <c r="B2687" s="137" t="s">
        <v>13082</v>
      </c>
      <c r="C2687" s="133" t="s">
        <v>101</v>
      </c>
      <c r="D2687" s="133">
        <v>42.57</v>
      </c>
      <c r="E2687" s="134"/>
      <c r="F2687" s="134"/>
    </row>
    <row r="2688" ht="15.0" customHeight="1">
      <c r="A2688" s="133">
        <v>98566.0</v>
      </c>
      <c r="B2688" s="137" t="s">
        <v>13083</v>
      </c>
      <c r="C2688" s="133" t="s">
        <v>101</v>
      </c>
      <c r="D2688" s="133">
        <v>55.9</v>
      </c>
      <c r="E2688" s="134"/>
      <c r="F2688" s="134"/>
    </row>
    <row r="2689" ht="15.0" customHeight="1">
      <c r="A2689" s="133">
        <v>98567.0</v>
      </c>
      <c r="B2689" s="137" t="s">
        <v>13084</v>
      </c>
      <c r="C2689" s="133" t="s">
        <v>101</v>
      </c>
      <c r="D2689" s="133">
        <v>54.9</v>
      </c>
      <c r="E2689" s="134"/>
      <c r="F2689" s="134"/>
    </row>
    <row r="2690" ht="15.0" customHeight="1">
      <c r="A2690" s="133">
        <v>98568.0</v>
      </c>
      <c r="B2690" s="137" t="s">
        <v>13085</v>
      </c>
      <c r="C2690" s="133" t="s">
        <v>101</v>
      </c>
      <c r="D2690" s="133">
        <v>68.23</v>
      </c>
      <c r="E2690" s="134"/>
      <c r="F2690" s="134"/>
    </row>
    <row r="2691" ht="15.0" customHeight="1">
      <c r="A2691" s="133">
        <v>98569.0</v>
      </c>
      <c r="B2691" s="137" t="s">
        <v>13086</v>
      </c>
      <c r="C2691" s="133" t="s">
        <v>101</v>
      </c>
      <c r="D2691" s="133">
        <v>67.87</v>
      </c>
      <c r="E2691" s="134"/>
      <c r="F2691" s="134"/>
    </row>
    <row r="2692" ht="15.0" customHeight="1">
      <c r="A2692" s="133">
        <v>98570.0</v>
      </c>
      <c r="B2692" s="137" t="s">
        <v>13087</v>
      </c>
      <c r="C2692" s="133" t="s">
        <v>101</v>
      </c>
      <c r="D2692" s="133">
        <v>81.23</v>
      </c>
      <c r="E2692" s="134"/>
      <c r="F2692" s="134"/>
    </row>
    <row r="2693" ht="15.0" customHeight="1">
      <c r="A2693" s="133">
        <v>98571.0</v>
      </c>
      <c r="B2693" s="137" t="s">
        <v>13088</v>
      </c>
      <c r="C2693" s="133" t="s">
        <v>101</v>
      </c>
      <c r="D2693" s="133">
        <v>33.2</v>
      </c>
      <c r="E2693" s="134"/>
      <c r="F2693" s="134"/>
    </row>
    <row r="2694" ht="15.0" customHeight="1">
      <c r="A2694" s="133">
        <v>98572.0</v>
      </c>
      <c r="B2694" s="137" t="s">
        <v>13089</v>
      </c>
      <c r="C2694" s="133" t="s">
        <v>101</v>
      </c>
      <c r="D2694" s="133">
        <v>40.94</v>
      </c>
      <c r="E2694" s="134"/>
      <c r="F2694" s="134"/>
    </row>
    <row r="2695" ht="15.0" customHeight="1">
      <c r="A2695" s="133">
        <v>98573.0</v>
      </c>
      <c r="B2695" s="137" t="s">
        <v>13090</v>
      </c>
      <c r="C2695" s="133" t="s">
        <v>101</v>
      </c>
      <c r="D2695" s="133">
        <v>53.92</v>
      </c>
      <c r="E2695" s="134"/>
      <c r="F2695" s="134"/>
    </row>
    <row r="2696" ht="15.0" customHeight="1">
      <c r="A2696" s="133">
        <v>91831.0</v>
      </c>
      <c r="B2696" s="137" t="s">
        <v>13091</v>
      </c>
      <c r="C2696" s="133" t="s">
        <v>187</v>
      </c>
      <c r="D2696" s="133">
        <v>7.91</v>
      </c>
      <c r="E2696" s="134"/>
      <c r="F2696" s="134"/>
    </row>
    <row r="2697" ht="15.0" customHeight="1">
      <c r="A2697" s="133">
        <v>91833.0</v>
      </c>
      <c r="B2697" s="137" t="s">
        <v>13092</v>
      </c>
      <c r="C2697" s="133" t="s">
        <v>187</v>
      </c>
      <c r="D2697" s="133">
        <v>8.58</v>
      </c>
      <c r="E2697" s="134"/>
      <c r="F2697" s="134"/>
    </row>
    <row r="2698" ht="15.0" customHeight="1">
      <c r="A2698" s="133">
        <v>91834.0</v>
      </c>
      <c r="B2698" s="137" t="s">
        <v>13093</v>
      </c>
      <c r="C2698" s="133" t="s">
        <v>187</v>
      </c>
      <c r="D2698" s="133">
        <v>8.77</v>
      </c>
      <c r="E2698" s="134"/>
      <c r="F2698" s="134"/>
    </row>
    <row r="2699" ht="15.0" customHeight="1">
      <c r="A2699" s="133">
        <v>91835.0</v>
      </c>
      <c r="B2699" s="137" t="s">
        <v>13094</v>
      </c>
      <c r="C2699" s="133" t="s">
        <v>187</v>
      </c>
      <c r="D2699" s="133">
        <v>10.48</v>
      </c>
      <c r="E2699" s="134"/>
      <c r="F2699" s="134"/>
    </row>
    <row r="2700" ht="15.0" customHeight="1">
      <c r="A2700" s="133">
        <v>91836.0</v>
      </c>
      <c r="B2700" s="137" t="s">
        <v>13095</v>
      </c>
      <c r="C2700" s="133" t="s">
        <v>187</v>
      </c>
      <c r="D2700" s="133">
        <v>11.91</v>
      </c>
      <c r="E2700" s="134"/>
      <c r="F2700" s="134"/>
    </row>
    <row r="2701" ht="15.0" customHeight="1">
      <c r="A2701" s="133">
        <v>91837.0</v>
      </c>
      <c r="B2701" s="137" t="s">
        <v>13096</v>
      </c>
      <c r="C2701" s="133" t="s">
        <v>187</v>
      </c>
      <c r="D2701" s="133">
        <v>15.88</v>
      </c>
      <c r="E2701" s="134"/>
      <c r="F2701" s="134"/>
    </row>
    <row r="2702" ht="15.0" customHeight="1">
      <c r="A2702" s="133">
        <v>91839.0</v>
      </c>
      <c r="B2702" s="137" t="s">
        <v>13097</v>
      </c>
      <c r="C2702" s="133" t="s">
        <v>187</v>
      </c>
      <c r="D2702" s="133">
        <v>9.08</v>
      </c>
      <c r="E2702" s="134"/>
      <c r="F2702" s="134"/>
    </row>
    <row r="2703" ht="15.0" customHeight="1">
      <c r="A2703" s="133">
        <v>91840.0</v>
      </c>
      <c r="B2703" s="137" t="s">
        <v>13098</v>
      </c>
      <c r="C2703" s="133" t="s">
        <v>187</v>
      </c>
      <c r="D2703" s="133">
        <v>11.43</v>
      </c>
      <c r="E2703" s="134"/>
      <c r="F2703" s="134"/>
    </row>
    <row r="2704" ht="15.0" customHeight="1">
      <c r="A2704" s="133">
        <v>91841.0</v>
      </c>
      <c r="B2704" s="137" t="s">
        <v>13099</v>
      </c>
      <c r="C2704" s="133" t="s">
        <v>187</v>
      </c>
      <c r="D2704" s="133">
        <v>10.8</v>
      </c>
      <c r="E2704" s="134"/>
      <c r="F2704" s="134"/>
    </row>
    <row r="2705" ht="15.0" customHeight="1">
      <c r="A2705" s="133">
        <v>91842.0</v>
      </c>
      <c r="B2705" s="137" t="s">
        <v>13100</v>
      </c>
      <c r="C2705" s="133" t="s">
        <v>187</v>
      </c>
      <c r="D2705" s="133">
        <v>5.99</v>
      </c>
      <c r="E2705" s="134"/>
      <c r="F2705" s="134"/>
    </row>
    <row r="2706" ht="15.0" customHeight="1">
      <c r="A2706" s="133">
        <v>91843.0</v>
      </c>
      <c r="B2706" s="137" t="s">
        <v>13101</v>
      </c>
      <c r="C2706" s="133" t="s">
        <v>187</v>
      </c>
      <c r="D2706" s="133">
        <v>6.66</v>
      </c>
      <c r="E2706" s="134"/>
      <c r="F2706" s="134"/>
    </row>
    <row r="2707" ht="15.0" customHeight="1">
      <c r="A2707" s="133">
        <v>91844.0</v>
      </c>
      <c r="B2707" s="137" t="s">
        <v>13102</v>
      </c>
      <c r="C2707" s="133" t="s">
        <v>187</v>
      </c>
      <c r="D2707" s="133">
        <v>6.86</v>
      </c>
      <c r="E2707" s="134"/>
      <c r="F2707" s="134"/>
    </row>
    <row r="2708" ht="15.0" customHeight="1">
      <c r="A2708" s="133">
        <v>91845.0</v>
      </c>
      <c r="B2708" s="137" t="s">
        <v>13103</v>
      </c>
      <c r="C2708" s="133" t="s">
        <v>187</v>
      </c>
      <c r="D2708" s="133">
        <v>8.57</v>
      </c>
      <c r="E2708" s="134"/>
      <c r="F2708" s="134"/>
    </row>
    <row r="2709" ht="15.0" customHeight="1">
      <c r="A2709" s="133">
        <v>91846.0</v>
      </c>
      <c r="B2709" s="137" t="s">
        <v>13104</v>
      </c>
      <c r="C2709" s="133" t="s">
        <v>187</v>
      </c>
      <c r="D2709" s="133">
        <v>9.99</v>
      </c>
      <c r="E2709" s="134"/>
      <c r="F2709" s="134"/>
    </row>
    <row r="2710" ht="15.0" customHeight="1">
      <c r="A2710" s="133">
        <v>91847.0</v>
      </c>
      <c r="B2710" s="137" t="s">
        <v>13105</v>
      </c>
      <c r="C2710" s="133" t="s">
        <v>187</v>
      </c>
      <c r="D2710" s="133">
        <v>13.96</v>
      </c>
      <c r="E2710" s="134"/>
      <c r="F2710" s="134"/>
    </row>
    <row r="2711" ht="15.0" customHeight="1">
      <c r="A2711" s="133">
        <v>91849.0</v>
      </c>
      <c r="B2711" s="137" t="s">
        <v>13106</v>
      </c>
      <c r="C2711" s="133" t="s">
        <v>187</v>
      </c>
      <c r="D2711" s="133">
        <v>7.16</v>
      </c>
      <c r="E2711" s="134"/>
      <c r="F2711" s="134"/>
    </row>
    <row r="2712" ht="15.0" customHeight="1">
      <c r="A2712" s="133">
        <v>91850.0</v>
      </c>
      <c r="B2712" s="137" t="s">
        <v>13107</v>
      </c>
      <c r="C2712" s="133" t="s">
        <v>187</v>
      </c>
      <c r="D2712" s="133">
        <v>9.58</v>
      </c>
      <c r="E2712" s="134"/>
      <c r="F2712" s="134"/>
    </row>
    <row r="2713" ht="15.0" customHeight="1">
      <c r="A2713" s="133">
        <v>91851.0</v>
      </c>
      <c r="B2713" s="137" t="s">
        <v>13108</v>
      </c>
      <c r="C2713" s="133" t="s">
        <v>187</v>
      </c>
      <c r="D2713" s="133">
        <v>8.949999999999998</v>
      </c>
      <c r="E2713" s="134"/>
      <c r="F2713" s="134"/>
    </row>
    <row r="2714" ht="15.0" customHeight="1">
      <c r="A2714" s="133">
        <v>91852.0</v>
      </c>
      <c r="B2714" s="137" t="s">
        <v>13109</v>
      </c>
      <c r="C2714" s="133" t="s">
        <v>187</v>
      </c>
      <c r="D2714" s="133">
        <v>8.07</v>
      </c>
      <c r="E2714" s="134"/>
      <c r="F2714" s="134"/>
    </row>
    <row r="2715" ht="15.0" customHeight="1">
      <c r="A2715" s="133">
        <v>91853.0</v>
      </c>
      <c r="B2715" s="137" t="s">
        <v>13110</v>
      </c>
      <c r="C2715" s="133" t="s">
        <v>187</v>
      </c>
      <c r="D2715" s="133">
        <v>8.69</v>
      </c>
      <c r="E2715" s="134"/>
      <c r="F2715" s="134"/>
    </row>
    <row r="2716" ht="15.0" customHeight="1">
      <c r="A2716" s="133">
        <v>91854.0</v>
      </c>
      <c r="B2716" s="137" t="s">
        <v>13111</v>
      </c>
      <c r="C2716" s="133" t="s">
        <v>187</v>
      </c>
      <c r="D2716" s="133">
        <v>8.93</v>
      </c>
      <c r="E2716" s="134"/>
      <c r="F2716" s="134"/>
    </row>
    <row r="2717" ht="15.0" customHeight="1">
      <c r="A2717" s="133">
        <v>91855.0</v>
      </c>
      <c r="B2717" s="137" t="s">
        <v>13112</v>
      </c>
      <c r="C2717" s="133" t="s">
        <v>187</v>
      </c>
      <c r="D2717" s="133">
        <v>10.5</v>
      </c>
      <c r="E2717" s="134"/>
      <c r="F2717" s="134"/>
    </row>
    <row r="2718" ht="15.0" customHeight="1">
      <c r="A2718" s="133">
        <v>91856.0</v>
      </c>
      <c r="B2718" s="137" t="s">
        <v>13113</v>
      </c>
      <c r="C2718" s="133" t="s">
        <v>187</v>
      </c>
      <c r="D2718" s="133">
        <v>11.88</v>
      </c>
      <c r="E2718" s="134"/>
      <c r="F2718" s="134"/>
    </row>
    <row r="2719" ht="15.0" customHeight="1">
      <c r="A2719" s="133">
        <v>91857.0</v>
      </c>
      <c r="B2719" s="137" t="s">
        <v>13114</v>
      </c>
      <c r="C2719" s="133" t="s">
        <v>187</v>
      </c>
      <c r="D2719" s="133">
        <v>15.55</v>
      </c>
      <c r="E2719" s="134"/>
      <c r="F2719" s="134"/>
    </row>
    <row r="2720" ht="15.0" customHeight="1">
      <c r="A2720" s="133">
        <v>91859.0</v>
      </c>
      <c r="B2720" s="137" t="s">
        <v>13115</v>
      </c>
      <c r="C2720" s="133" t="s">
        <v>187</v>
      </c>
      <c r="D2720" s="133">
        <v>9.27</v>
      </c>
      <c r="E2720" s="134"/>
      <c r="F2720" s="134"/>
    </row>
    <row r="2721" ht="15.0" customHeight="1">
      <c r="A2721" s="133">
        <v>91860.0</v>
      </c>
      <c r="B2721" s="137" t="s">
        <v>13116</v>
      </c>
      <c r="C2721" s="133" t="s">
        <v>187</v>
      </c>
      <c r="D2721" s="133">
        <v>11.56</v>
      </c>
      <c r="E2721" s="134"/>
      <c r="F2721" s="134"/>
    </row>
    <row r="2722" ht="15.0" customHeight="1">
      <c r="A2722" s="133">
        <v>91861.0</v>
      </c>
      <c r="B2722" s="137" t="s">
        <v>13117</v>
      </c>
      <c r="C2722" s="133" t="s">
        <v>187</v>
      </c>
      <c r="D2722" s="133">
        <v>10.98</v>
      </c>
      <c r="E2722" s="134"/>
      <c r="F2722" s="134"/>
    </row>
    <row r="2723" ht="15.0" customHeight="1">
      <c r="A2723" s="133">
        <v>91862.0</v>
      </c>
      <c r="B2723" s="137" t="s">
        <v>13118</v>
      </c>
      <c r="C2723" s="133" t="s">
        <v>187</v>
      </c>
      <c r="D2723" s="133">
        <v>9.91</v>
      </c>
      <c r="E2723" s="134"/>
      <c r="F2723" s="134"/>
    </row>
    <row r="2724" ht="15.0" customHeight="1">
      <c r="A2724" s="133">
        <v>91863.0</v>
      </c>
      <c r="B2724" s="137" t="s">
        <v>13119</v>
      </c>
      <c r="C2724" s="133" t="s">
        <v>187</v>
      </c>
      <c r="D2724" s="133">
        <v>11.73</v>
      </c>
      <c r="E2724" s="134"/>
      <c r="F2724" s="134"/>
    </row>
    <row r="2725" ht="15.0" customHeight="1">
      <c r="A2725" s="133">
        <v>91864.0</v>
      </c>
      <c r="B2725" s="137" t="s">
        <v>13120</v>
      </c>
      <c r="C2725" s="133" t="s">
        <v>187</v>
      </c>
      <c r="D2725" s="133">
        <v>15.93</v>
      </c>
      <c r="E2725" s="134"/>
      <c r="F2725" s="134"/>
    </row>
    <row r="2726" ht="15.0" customHeight="1">
      <c r="A2726" s="133">
        <v>91865.0</v>
      </c>
      <c r="B2726" s="137" t="s">
        <v>13121</v>
      </c>
      <c r="C2726" s="133" t="s">
        <v>187</v>
      </c>
      <c r="D2726" s="133">
        <v>20.05</v>
      </c>
      <c r="E2726" s="134"/>
      <c r="F2726" s="134"/>
    </row>
    <row r="2727" ht="15.0" customHeight="1">
      <c r="A2727" s="133">
        <v>91866.0</v>
      </c>
      <c r="B2727" s="137" t="s">
        <v>13122</v>
      </c>
      <c r="C2727" s="133" t="s">
        <v>187</v>
      </c>
      <c r="D2727" s="133">
        <v>8.11</v>
      </c>
      <c r="E2727" s="134"/>
      <c r="F2727" s="134"/>
    </row>
    <row r="2728" ht="15.0" customHeight="1">
      <c r="A2728" s="133">
        <v>91867.0</v>
      </c>
      <c r="B2728" s="137" t="s">
        <v>13123</v>
      </c>
      <c r="C2728" s="133" t="s">
        <v>187</v>
      </c>
      <c r="D2728" s="133">
        <v>9.94</v>
      </c>
      <c r="E2728" s="134"/>
      <c r="F2728" s="134"/>
    </row>
    <row r="2729" ht="15.0" customHeight="1">
      <c r="A2729" s="133">
        <v>91868.0</v>
      </c>
      <c r="B2729" s="137" t="s">
        <v>13124</v>
      </c>
      <c r="C2729" s="133" t="s">
        <v>187</v>
      </c>
      <c r="D2729" s="133">
        <v>14.14</v>
      </c>
      <c r="E2729" s="134"/>
      <c r="F2729" s="134"/>
    </row>
    <row r="2730" ht="15.0" customHeight="1">
      <c r="A2730" s="133">
        <v>91869.0</v>
      </c>
      <c r="B2730" s="137" t="s">
        <v>13125</v>
      </c>
      <c r="C2730" s="133" t="s">
        <v>187</v>
      </c>
      <c r="D2730" s="133">
        <v>18.26</v>
      </c>
      <c r="E2730" s="134"/>
      <c r="F2730" s="134"/>
    </row>
    <row r="2731" ht="15.0" customHeight="1">
      <c r="A2731" s="133">
        <v>91870.0</v>
      </c>
      <c r="B2731" s="137" t="s">
        <v>13126</v>
      </c>
      <c r="C2731" s="133" t="s">
        <v>187</v>
      </c>
      <c r="D2731" s="133">
        <v>10.84</v>
      </c>
      <c r="E2731" s="134"/>
      <c r="F2731" s="134"/>
    </row>
    <row r="2732" ht="15.0" customHeight="1">
      <c r="A2732" s="133">
        <v>91871.0</v>
      </c>
      <c r="B2732" s="137" t="s">
        <v>13127</v>
      </c>
      <c r="C2732" s="133" t="s">
        <v>187</v>
      </c>
      <c r="D2732" s="133">
        <v>12.7</v>
      </c>
      <c r="E2732" s="134"/>
      <c r="F2732" s="134"/>
    </row>
    <row r="2733" ht="15.0" customHeight="1">
      <c r="A2733" s="133">
        <v>91872.0</v>
      </c>
      <c r="B2733" s="137" t="s">
        <v>13128</v>
      </c>
      <c r="C2733" s="133" t="s">
        <v>187</v>
      </c>
      <c r="D2733" s="133">
        <v>16.9</v>
      </c>
      <c r="E2733" s="134"/>
      <c r="F2733" s="134"/>
    </row>
    <row r="2734" ht="15.0" customHeight="1">
      <c r="A2734" s="133">
        <v>91873.0</v>
      </c>
      <c r="B2734" s="137" t="s">
        <v>13129</v>
      </c>
      <c r="C2734" s="133" t="s">
        <v>187</v>
      </c>
      <c r="D2734" s="133">
        <v>20.97</v>
      </c>
      <c r="E2734" s="134"/>
      <c r="F2734" s="134"/>
    </row>
    <row r="2735" ht="15.0" customHeight="1">
      <c r="A2735" s="133">
        <v>93008.0</v>
      </c>
      <c r="B2735" s="137" t="s">
        <v>13130</v>
      </c>
      <c r="C2735" s="133" t="s">
        <v>187</v>
      </c>
      <c r="D2735" s="133">
        <v>18.74</v>
      </c>
      <c r="E2735" s="134"/>
      <c r="F2735" s="134"/>
    </row>
    <row r="2736" ht="15.0" customHeight="1">
      <c r="A2736" s="133">
        <v>93009.0</v>
      </c>
      <c r="B2736" s="137" t="s">
        <v>13131</v>
      </c>
      <c r="C2736" s="133" t="s">
        <v>187</v>
      </c>
      <c r="D2736" s="133">
        <v>28.39</v>
      </c>
      <c r="E2736" s="134"/>
      <c r="F2736" s="134"/>
    </row>
    <row r="2737" ht="15.0" customHeight="1">
      <c r="A2737" s="133">
        <v>93010.0</v>
      </c>
      <c r="B2737" s="137" t="s">
        <v>13132</v>
      </c>
      <c r="C2737" s="133" t="s">
        <v>187</v>
      </c>
      <c r="D2737" s="133">
        <v>40.03</v>
      </c>
      <c r="E2737" s="134"/>
      <c r="F2737" s="134"/>
    </row>
    <row r="2738" ht="15.0" customHeight="1">
      <c r="A2738" s="133">
        <v>93011.0</v>
      </c>
      <c r="B2738" s="137" t="s">
        <v>13133</v>
      </c>
      <c r="C2738" s="133" t="s">
        <v>187</v>
      </c>
      <c r="D2738" s="133">
        <v>49.26</v>
      </c>
      <c r="E2738" s="134"/>
      <c r="F2738" s="134"/>
    </row>
    <row r="2739" ht="15.0" customHeight="1">
      <c r="A2739" s="133">
        <v>93012.0</v>
      </c>
      <c r="B2739" s="137" t="s">
        <v>13134</v>
      </c>
      <c r="C2739" s="133" t="s">
        <v>187</v>
      </c>
      <c r="D2739" s="133">
        <v>75.31999999999998</v>
      </c>
      <c r="E2739" s="134"/>
      <c r="F2739" s="134"/>
    </row>
    <row r="2740" ht="15.0" customHeight="1">
      <c r="A2740" s="133">
        <v>95726.0</v>
      </c>
      <c r="B2740" s="137" t="s">
        <v>13135</v>
      </c>
      <c r="C2740" s="133" t="s">
        <v>187</v>
      </c>
      <c r="D2740" s="133">
        <v>6.67</v>
      </c>
      <c r="E2740" s="134"/>
      <c r="F2740" s="134"/>
    </row>
    <row r="2741" ht="15.0" customHeight="1">
      <c r="A2741" s="133">
        <v>95727.0</v>
      </c>
      <c r="B2741" s="137" t="s">
        <v>13136</v>
      </c>
      <c r="C2741" s="133" t="s">
        <v>187</v>
      </c>
      <c r="D2741" s="133">
        <v>7.69</v>
      </c>
      <c r="E2741" s="134"/>
      <c r="F2741" s="134"/>
    </row>
    <row r="2742" ht="15.0" customHeight="1">
      <c r="A2742" s="133">
        <v>95728.0</v>
      </c>
      <c r="B2742" s="137" t="s">
        <v>13137</v>
      </c>
      <c r="C2742" s="133" t="s">
        <v>187</v>
      </c>
      <c r="D2742" s="133">
        <v>10.04</v>
      </c>
      <c r="E2742" s="134"/>
      <c r="F2742" s="134"/>
    </row>
    <row r="2743" ht="15.0" customHeight="1">
      <c r="A2743" s="133">
        <v>95729.0</v>
      </c>
      <c r="B2743" s="137" t="s">
        <v>13138</v>
      </c>
      <c r="C2743" s="133" t="s">
        <v>187</v>
      </c>
      <c r="D2743" s="133">
        <v>8.42</v>
      </c>
      <c r="E2743" s="134"/>
      <c r="F2743" s="134"/>
    </row>
    <row r="2744" ht="15.0" customHeight="1">
      <c r="A2744" s="133">
        <v>95730.0</v>
      </c>
      <c r="B2744" s="137" t="s">
        <v>13139</v>
      </c>
      <c r="C2744" s="133" t="s">
        <v>187</v>
      </c>
      <c r="D2744" s="133">
        <v>9.44</v>
      </c>
      <c r="E2744" s="134"/>
      <c r="F2744" s="134"/>
    </row>
    <row r="2745" ht="15.0" customHeight="1">
      <c r="A2745" s="133">
        <v>95731.0</v>
      </c>
      <c r="B2745" s="137" t="s">
        <v>13140</v>
      </c>
      <c r="C2745" s="133" t="s">
        <v>187</v>
      </c>
      <c r="D2745" s="133">
        <v>11.79</v>
      </c>
      <c r="E2745" s="134"/>
      <c r="F2745" s="134"/>
    </row>
    <row r="2746" ht="15.0" customHeight="1">
      <c r="A2746" s="133">
        <v>95732.0</v>
      </c>
      <c r="B2746" s="137" t="s">
        <v>13141</v>
      </c>
      <c r="C2746" s="133" t="s">
        <v>4</v>
      </c>
      <c r="D2746" s="133">
        <v>3.93</v>
      </c>
      <c r="E2746" s="134"/>
      <c r="F2746" s="134"/>
    </row>
    <row r="2747" ht="15.0" customHeight="1">
      <c r="A2747" s="133">
        <v>95745.0</v>
      </c>
      <c r="B2747" s="137" t="s">
        <v>13142</v>
      </c>
      <c r="C2747" s="133" t="s">
        <v>187</v>
      </c>
      <c r="D2747" s="133">
        <v>21.47</v>
      </c>
      <c r="E2747" s="134"/>
      <c r="F2747" s="134"/>
    </row>
    <row r="2748" ht="15.0" customHeight="1">
      <c r="A2748" s="133">
        <v>95746.0</v>
      </c>
      <c r="B2748" s="137" t="s">
        <v>13143</v>
      </c>
      <c r="C2748" s="133" t="s">
        <v>187</v>
      </c>
      <c r="D2748" s="133">
        <v>26.78</v>
      </c>
      <c r="E2748" s="134"/>
      <c r="F2748" s="134"/>
    </row>
    <row r="2749" ht="15.0" customHeight="1">
      <c r="A2749" s="133">
        <v>95747.0</v>
      </c>
      <c r="B2749" s="137" t="s">
        <v>13144</v>
      </c>
      <c r="C2749" s="133" t="s">
        <v>187</v>
      </c>
      <c r="D2749" s="133">
        <v>45.08</v>
      </c>
      <c r="E2749" s="134"/>
      <c r="F2749" s="134"/>
    </row>
    <row r="2750" ht="15.0" customHeight="1">
      <c r="A2750" s="133">
        <v>95748.0</v>
      </c>
      <c r="B2750" s="137" t="s">
        <v>13145</v>
      </c>
      <c r="C2750" s="133" t="s">
        <v>187</v>
      </c>
      <c r="D2750" s="133">
        <v>48.43</v>
      </c>
      <c r="E2750" s="134"/>
      <c r="F2750" s="134"/>
    </row>
    <row r="2751" ht="15.0" customHeight="1">
      <c r="A2751" s="133">
        <v>95749.0</v>
      </c>
      <c r="B2751" s="137" t="s">
        <v>13146</v>
      </c>
      <c r="C2751" s="133" t="s">
        <v>187</v>
      </c>
      <c r="D2751" s="133">
        <v>27.17</v>
      </c>
      <c r="E2751" s="134"/>
      <c r="F2751" s="134"/>
    </row>
    <row r="2752" ht="15.0" customHeight="1">
      <c r="A2752" s="133">
        <v>95750.0</v>
      </c>
      <c r="B2752" s="137" t="s">
        <v>13147</v>
      </c>
      <c r="C2752" s="133" t="s">
        <v>187</v>
      </c>
      <c r="D2752" s="133">
        <v>32.35</v>
      </c>
      <c r="E2752" s="134"/>
      <c r="F2752" s="134"/>
    </row>
    <row r="2753" ht="15.0" customHeight="1">
      <c r="A2753" s="133">
        <v>95751.0</v>
      </c>
      <c r="B2753" s="137" t="s">
        <v>13148</v>
      </c>
      <c r="C2753" s="133" t="s">
        <v>187</v>
      </c>
      <c r="D2753" s="133">
        <v>50.47</v>
      </c>
      <c r="E2753" s="134"/>
      <c r="F2753" s="134"/>
    </row>
    <row r="2754" ht="15.0" customHeight="1">
      <c r="A2754" s="133">
        <v>95752.0</v>
      </c>
      <c r="B2754" s="137" t="s">
        <v>13149</v>
      </c>
      <c r="C2754" s="133" t="s">
        <v>187</v>
      </c>
      <c r="D2754" s="133">
        <v>53.62</v>
      </c>
      <c r="E2754" s="134"/>
      <c r="F2754" s="134"/>
    </row>
    <row r="2755" ht="15.0" customHeight="1">
      <c r="A2755" s="133">
        <v>97667.0</v>
      </c>
      <c r="B2755" s="137" t="s">
        <v>13150</v>
      </c>
      <c r="C2755" s="133" t="s">
        <v>187</v>
      </c>
      <c r="D2755" s="133">
        <v>7.5</v>
      </c>
      <c r="E2755" s="134"/>
      <c r="F2755" s="134"/>
    </row>
    <row r="2756" ht="15.0" customHeight="1">
      <c r="A2756" s="133">
        <v>97668.0</v>
      </c>
      <c r="B2756" s="137" t="s">
        <v>13151</v>
      </c>
      <c r="C2756" s="133" t="s">
        <v>187</v>
      </c>
      <c r="D2756" s="133">
        <v>10.7</v>
      </c>
      <c r="E2756" s="134"/>
      <c r="F2756" s="134"/>
    </row>
    <row r="2757" ht="15.0" customHeight="1">
      <c r="A2757" s="133">
        <v>97669.0</v>
      </c>
      <c r="B2757" s="137" t="s">
        <v>13152</v>
      </c>
      <c r="C2757" s="133" t="s">
        <v>187</v>
      </c>
      <c r="D2757" s="133">
        <v>15.75</v>
      </c>
      <c r="E2757" s="134"/>
      <c r="F2757" s="134"/>
    </row>
    <row r="2758" ht="15.0" customHeight="1">
      <c r="A2758" s="133">
        <v>97670.0</v>
      </c>
      <c r="B2758" s="137" t="s">
        <v>13153</v>
      </c>
      <c r="C2758" s="133" t="s">
        <v>187</v>
      </c>
      <c r="D2758" s="133">
        <v>20.4</v>
      </c>
      <c r="E2758" s="134"/>
      <c r="F2758" s="134"/>
    </row>
    <row r="2759" ht="15.0" customHeight="1">
      <c r="A2759" s="133">
        <v>91874.0</v>
      </c>
      <c r="B2759" s="137" t="s">
        <v>13154</v>
      </c>
      <c r="C2759" s="133" t="s">
        <v>4</v>
      </c>
      <c r="D2759" s="133">
        <v>4.32</v>
      </c>
      <c r="E2759" s="134"/>
      <c r="F2759" s="134"/>
    </row>
    <row r="2760" ht="15.0" customHeight="1">
      <c r="A2760" s="133">
        <v>91875.0</v>
      </c>
      <c r="B2760" s="137" t="s">
        <v>13155</v>
      </c>
      <c r="C2760" s="133" t="s">
        <v>4</v>
      </c>
      <c r="D2760" s="133">
        <v>5.73</v>
      </c>
      <c r="E2760" s="134"/>
      <c r="F2760" s="134"/>
    </row>
    <row r="2761" ht="15.0" customHeight="1">
      <c r="A2761" s="133">
        <v>91876.0</v>
      </c>
      <c r="B2761" s="137" t="s">
        <v>13156</v>
      </c>
      <c r="C2761" s="133" t="s">
        <v>4</v>
      </c>
      <c r="D2761" s="133">
        <v>7.6</v>
      </c>
      <c r="E2761" s="134"/>
      <c r="F2761" s="134"/>
    </row>
    <row r="2762" ht="15.0" customHeight="1">
      <c r="A2762" s="133">
        <v>91877.0</v>
      </c>
      <c r="B2762" s="137" t="s">
        <v>13157</v>
      </c>
      <c r="C2762" s="133" t="s">
        <v>4</v>
      </c>
      <c r="D2762" s="133">
        <v>10.16</v>
      </c>
      <c r="E2762" s="134"/>
      <c r="F2762" s="134"/>
    </row>
    <row r="2763" ht="15.0" customHeight="1">
      <c r="A2763" s="133">
        <v>91878.0</v>
      </c>
      <c r="B2763" s="137" t="s">
        <v>13158</v>
      </c>
      <c r="C2763" s="133" t="s">
        <v>4</v>
      </c>
      <c r="D2763" s="133">
        <v>5.51</v>
      </c>
      <c r="E2763" s="134"/>
      <c r="F2763" s="134"/>
    </row>
    <row r="2764" ht="15.0" customHeight="1">
      <c r="A2764" s="133">
        <v>91879.0</v>
      </c>
      <c r="B2764" s="137" t="s">
        <v>13159</v>
      </c>
      <c r="C2764" s="133" t="s">
        <v>4</v>
      </c>
      <c r="D2764" s="133">
        <v>6.89</v>
      </c>
      <c r="E2764" s="134"/>
      <c r="F2764" s="134"/>
    </row>
    <row r="2765" ht="15.0" customHeight="1">
      <c r="A2765" s="133">
        <v>91880.0</v>
      </c>
      <c r="B2765" s="137" t="s">
        <v>13160</v>
      </c>
      <c r="C2765" s="133" t="s">
        <v>4</v>
      </c>
      <c r="D2765" s="133">
        <v>8.79</v>
      </c>
      <c r="E2765" s="134"/>
      <c r="F2765" s="134"/>
    </row>
    <row r="2766" ht="15.0" customHeight="1">
      <c r="A2766" s="133">
        <v>91881.0</v>
      </c>
      <c r="B2766" s="137" t="s">
        <v>13161</v>
      </c>
      <c r="C2766" s="133" t="s">
        <v>4</v>
      </c>
      <c r="D2766" s="133">
        <v>11.34</v>
      </c>
      <c r="E2766" s="134"/>
      <c r="F2766" s="134"/>
    </row>
    <row r="2767" ht="15.0" customHeight="1">
      <c r="A2767" s="133">
        <v>91882.0</v>
      </c>
      <c r="B2767" s="137" t="s">
        <v>13162</v>
      </c>
      <c r="C2767" s="133" t="s">
        <v>4</v>
      </c>
      <c r="D2767" s="133">
        <v>6.8</v>
      </c>
      <c r="E2767" s="134"/>
      <c r="F2767" s="134"/>
    </row>
    <row r="2768" ht="15.0" customHeight="1">
      <c r="A2768" s="133">
        <v>91884.0</v>
      </c>
      <c r="B2768" s="137" t="s">
        <v>13163</v>
      </c>
      <c r="C2768" s="133" t="s">
        <v>4</v>
      </c>
      <c r="D2768" s="133">
        <v>7.88</v>
      </c>
      <c r="E2768" s="134"/>
      <c r="F2768" s="134"/>
    </row>
    <row r="2769" ht="15.0" customHeight="1">
      <c r="A2769" s="133">
        <v>91885.0</v>
      </c>
      <c r="B2769" s="137" t="s">
        <v>13164</v>
      </c>
      <c r="C2769" s="133" t="s">
        <v>4</v>
      </c>
      <c r="D2769" s="133">
        <v>9.37</v>
      </c>
      <c r="E2769" s="134"/>
      <c r="F2769" s="134"/>
    </row>
    <row r="2770" ht="15.0" customHeight="1">
      <c r="A2770" s="133">
        <v>91886.0</v>
      </c>
      <c r="B2770" s="137" t="s">
        <v>13165</v>
      </c>
      <c r="C2770" s="133" t="s">
        <v>4</v>
      </c>
      <c r="D2770" s="133">
        <v>11.47</v>
      </c>
      <c r="E2770" s="134"/>
      <c r="F2770" s="134"/>
    </row>
    <row r="2771" ht="15.0" customHeight="1">
      <c r="A2771" s="133">
        <v>91887.0</v>
      </c>
      <c r="B2771" s="137" t="s">
        <v>13166</v>
      </c>
      <c r="C2771" s="133" t="s">
        <v>4</v>
      </c>
      <c r="D2771" s="133">
        <v>8.21</v>
      </c>
      <c r="E2771" s="134"/>
      <c r="F2771" s="134"/>
    </row>
    <row r="2772" ht="15.0" customHeight="1">
      <c r="A2772" s="133">
        <v>91889.0</v>
      </c>
      <c r="B2772" s="137" t="s">
        <v>13167</v>
      </c>
      <c r="C2772" s="133" t="s">
        <v>4</v>
      </c>
      <c r="D2772" s="133">
        <v>7.88</v>
      </c>
      <c r="E2772" s="134"/>
      <c r="F2772" s="134"/>
    </row>
    <row r="2773" ht="15.0" customHeight="1">
      <c r="A2773" s="133">
        <v>91890.0</v>
      </c>
      <c r="B2773" s="137" t="s">
        <v>13168</v>
      </c>
      <c r="C2773" s="133" t="s">
        <v>4</v>
      </c>
      <c r="D2773" s="133">
        <v>9.68</v>
      </c>
      <c r="E2773" s="134"/>
      <c r="F2773" s="134"/>
    </row>
    <row r="2774" ht="15.0" customHeight="1">
      <c r="A2774" s="133">
        <v>91892.0</v>
      </c>
      <c r="B2774" s="137" t="s">
        <v>13169</v>
      </c>
      <c r="C2774" s="133" t="s">
        <v>4</v>
      </c>
      <c r="D2774" s="133">
        <v>11.9</v>
      </c>
      <c r="E2774" s="134"/>
      <c r="F2774" s="134"/>
    </row>
    <row r="2775" ht="15.0" customHeight="1">
      <c r="A2775" s="133">
        <v>91893.0</v>
      </c>
      <c r="B2775" s="137" t="s">
        <v>13170</v>
      </c>
      <c r="C2775" s="133" t="s">
        <v>4</v>
      </c>
      <c r="D2775" s="133">
        <v>13.31</v>
      </c>
      <c r="E2775" s="134"/>
      <c r="F2775" s="134"/>
    </row>
    <row r="2776" ht="15.0" customHeight="1">
      <c r="A2776" s="133">
        <v>91895.0</v>
      </c>
      <c r="B2776" s="137" t="s">
        <v>13171</v>
      </c>
      <c r="C2776" s="133" t="s">
        <v>4</v>
      </c>
      <c r="D2776" s="133">
        <v>15.56</v>
      </c>
      <c r="E2776" s="134"/>
      <c r="F2776" s="134"/>
    </row>
    <row r="2777" ht="15.0" customHeight="1">
      <c r="A2777" s="133">
        <v>91896.0</v>
      </c>
      <c r="B2777" s="137" t="s">
        <v>13172</v>
      </c>
      <c r="C2777" s="133" t="s">
        <v>4</v>
      </c>
      <c r="D2777" s="133">
        <v>16.17</v>
      </c>
      <c r="E2777" s="134"/>
      <c r="F2777" s="134"/>
    </row>
    <row r="2778" ht="15.0" customHeight="1">
      <c r="A2778" s="133">
        <v>91898.0</v>
      </c>
      <c r="B2778" s="137" t="s">
        <v>13173</v>
      </c>
      <c r="C2778" s="133" t="s">
        <v>4</v>
      </c>
      <c r="D2778" s="133">
        <v>18.58</v>
      </c>
      <c r="E2778" s="134"/>
      <c r="F2778" s="134"/>
    </row>
    <row r="2779" ht="15.0" customHeight="1">
      <c r="A2779" s="133">
        <v>91899.0</v>
      </c>
      <c r="B2779" s="137" t="s">
        <v>13174</v>
      </c>
      <c r="C2779" s="133" t="s">
        <v>4</v>
      </c>
      <c r="D2779" s="133">
        <v>9.94</v>
      </c>
      <c r="E2779" s="134"/>
      <c r="F2779" s="134"/>
    </row>
    <row r="2780" ht="15.0" customHeight="1">
      <c r="A2780" s="133">
        <v>91901.0</v>
      </c>
      <c r="B2780" s="137" t="s">
        <v>13175</v>
      </c>
      <c r="C2780" s="133" t="s">
        <v>4</v>
      </c>
      <c r="D2780" s="133">
        <v>9.61</v>
      </c>
      <c r="E2780" s="134"/>
      <c r="F2780" s="134"/>
    </row>
    <row r="2781" ht="15.0" customHeight="1">
      <c r="A2781" s="133">
        <v>91902.0</v>
      </c>
      <c r="B2781" s="137" t="s">
        <v>13176</v>
      </c>
      <c r="C2781" s="133" t="s">
        <v>4</v>
      </c>
      <c r="D2781" s="133">
        <v>11.41</v>
      </c>
      <c r="E2781" s="134"/>
      <c r="F2781" s="134"/>
    </row>
    <row r="2782" ht="15.0" customHeight="1">
      <c r="A2782" s="133">
        <v>91904.0</v>
      </c>
      <c r="B2782" s="137" t="s">
        <v>13177</v>
      </c>
      <c r="C2782" s="133" t="s">
        <v>4</v>
      </c>
      <c r="D2782" s="133">
        <v>13.63</v>
      </c>
      <c r="E2782" s="134"/>
      <c r="F2782" s="134"/>
    </row>
    <row r="2783" ht="15.0" customHeight="1">
      <c r="A2783" s="133">
        <v>91905.0</v>
      </c>
      <c r="B2783" s="137" t="s">
        <v>13178</v>
      </c>
      <c r="C2783" s="133" t="s">
        <v>4</v>
      </c>
      <c r="D2783" s="133">
        <v>15.04</v>
      </c>
      <c r="E2783" s="134"/>
      <c r="F2783" s="134"/>
    </row>
    <row r="2784" ht="15.0" customHeight="1">
      <c r="A2784" s="133">
        <v>91907.0</v>
      </c>
      <c r="B2784" s="137" t="s">
        <v>13179</v>
      </c>
      <c r="C2784" s="133" t="s">
        <v>4</v>
      </c>
      <c r="D2784" s="133">
        <v>17.29</v>
      </c>
      <c r="E2784" s="134"/>
      <c r="F2784" s="134"/>
    </row>
    <row r="2785" ht="15.0" customHeight="1">
      <c r="A2785" s="133">
        <v>91908.0</v>
      </c>
      <c r="B2785" s="137" t="s">
        <v>13180</v>
      </c>
      <c r="C2785" s="133" t="s">
        <v>4</v>
      </c>
      <c r="D2785" s="133">
        <v>17.94</v>
      </c>
      <c r="E2785" s="134"/>
      <c r="F2785" s="134"/>
    </row>
    <row r="2786" ht="15.0" customHeight="1">
      <c r="A2786" s="133">
        <v>91910.0</v>
      </c>
      <c r="B2786" s="137" t="s">
        <v>13181</v>
      </c>
      <c r="C2786" s="133" t="s">
        <v>4</v>
      </c>
      <c r="D2786" s="133">
        <v>20.35</v>
      </c>
      <c r="E2786" s="134"/>
      <c r="F2786" s="134"/>
    </row>
    <row r="2787" ht="15.0" customHeight="1">
      <c r="A2787" s="133">
        <v>91911.0</v>
      </c>
      <c r="B2787" s="137" t="s">
        <v>13182</v>
      </c>
      <c r="C2787" s="133" t="s">
        <v>4</v>
      </c>
      <c r="D2787" s="133">
        <v>11.91</v>
      </c>
      <c r="E2787" s="134"/>
      <c r="F2787" s="134"/>
    </row>
    <row r="2788" ht="15.0" customHeight="1">
      <c r="A2788" s="133">
        <v>91913.0</v>
      </c>
      <c r="B2788" s="137" t="s">
        <v>13183</v>
      </c>
      <c r="C2788" s="133" t="s">
        <v>4</v>
      </c>
      <c r="D2788" s="133">
        <v>11.58</v>
      </c>
      <c r="E2788" s="134"/>
      <c r="F2788" s="134"/>
    </row>
    <row r="2789" ht="15.0" customHeight="1">
      <c r="A2789" s="133">
        <v>91914.0</v>
      </c>
      <c r="B2789" s="137" t="s">
        <v>13184</v>
      </c>
      <c r="C2789" s="133" t="s">
        <v>4</v>
      </c>
      <c r="D2789" s="133">
        <v>12.94</v>
      </c>
      <c r="E2789" s="134"/>
      <c r="F2789" s="134"/>
    </row>
    <row r="2790" ht="15.0" customHeight="1">
      <c r="A2790" s="133">
        <v>91916.0</v>
      </c>
      <c r="B2790" s="137" t="s">
        <v>13185</v>
      </c>
      <c r="C2790" s="133" t="s">
        <v>4</v>
      </c>
      <c r="D2790" s="133">
        <v>15.16</v>
      </c>
      <c r="E2790" s="134"/>
      <c r="F2790" s="134"/>
    </row>
    <row r="2791" ht="15.0" customHeight="1">
      <c r="A2791" s="133">
        <v>91917.0</v>
      </c>
      <c r="B2791" s="137" t="s">
        <v>13186</v>
      </c>
      <c r="C2791" s="133" t="s">
        <v>4</v>
      </c>
      <c r="D2791" s="133">
        <v>15.94</v>
      </c>
      <c r="E2791" s="134"/>
      <c r="F2791" s="134"/>
    </row>
    <row r="2792" ht="15.0" customHeight="1">
      <c r="A2792" s="133">
        <v>91919.0</v>
      </c>
      <c r="B2792" s="137" t="s">
        <v>13187</v>
      </c>
      <c r="C2792" s="133" t="s">
        <v>4</v>
      </c>
      <c r="D2792" s="133">
        <v>18.19</v>
      </c>
      <c r="E2792" s="134"/>
      <c r="F2792" s="134"/>
    </row>
    <row r="2793" ht="15.0" customHeight="1">
      <c r="A2793" s="133">
        <v>91920.0</v>
      </c>
      <c r="B2793" s="137" t="s">
        <v>13188</v>
      </c>
      <c r="C2793" s="133" t="s">
        <v>4</v>
      </c>
      <c r="D2793" s="133">
        <v>18.14</v>
      </c>
      <c r="E2793" s="134"/>
      <c r="F2793" s="134"/>
    </row>
    <row r="2794" ht="15.0" customHeight="1">
      <c r="A2794" s="133">
        <v>91922.0</v>
      </c>
      <c r="B2794" s="137" t="s">
        <v>13189</v>
      </c>
      <c r="C2794" s="133" t="s">
        <v>4</v>
      </c>
      <c r="D2794" s="133">
        <v>20.55</v>
      </c>
      <c r="E2794" s="134"/>
      <c r="F2794" s="134"/>
    </row>
    <row r="2795" ht="15.0" customHeight="1">
      <c r="A2795" s="133">
        <v>93013.0</v>
      </c>
      <c r="B2795" s="137" t="s">
        <v>13190</v>
      </c>
      <c r="C2795" s="133" t="s">
        <v>4</v>
      </c>
      <c r="D2795" s="133">
        <v>13.23</v>
      </c>
      <c r="E2795" s="134"/>
      <c r="F2795" s="134"/>
    </row>
    <row r="2796" ht="15.0" customHeight="1">
      <c r="A2796" s="133">
        <v>93014.0</v>
      </c>
      <c r="B2796" s="137" t="s">
        <v>13191</v>
      </c>
      <c r="C2796" s="133" t="s">
        <v>4</v>
      </c>
      <c r="D2796" s="133">
        <v>16.42</v>
      </c>
      <c r="E2796" s="134"/>
      <c r="F2796" s="134"/>
    </row>
    <row r="2797" ht="15.0" customHeight="1">
      <c r="A2797" s="133">
        <v>93015.0</v>
      </c>
      <c r="B2797" s="137" t="s">
        <v>13192</v>
      </c>
      <c r="C2797" s="133" t="s">
        <v>4</v>
      </c>
      <c r="D2797" s="133">
        <v>25.59</v>
      </c>
      <c r="E2797" s="134"/>
      <c r="F2797" s="134"/>
    </row>
    <row r="2798" ht="15.0" customHeight="1">
      <c r="A2798" s="133">
        <v>93016.0</v>
      </c>
      <c r="B2798" s="137" t="s">
        <v>13193</v>
      </c>
      <c r="C2798" s="133" t="s">
        <v>4</v>
      </c>
      <c r="D2798" s="133">
        <v>31.39</v>
      </c>
      <c r="E2798" s="134"/>
      <c r="F2798" s="134"/>
    </row>
    <row r="2799" ht="15.0" customHeight="1">
      <c r="A2799" s="133">
        <v>93017.0</v>
      </c>
      <c r="B2799" s="137" t="s">
        <v>13194</v>
      </c>
      <c r="C2799" s="133" t="s">
        <v>4</v>
      </c>
      <c r="D2799" s="133">
        <v>47.97</v>
      </c>
      <c r="E2799" s="134"/>
      <c r="F2799" s="134"/>
    </row>
    <row r="2800" ht="15.0" customHeight="1">
      <c r="A2800" s="133">
        <v>93018.0</v>
      </c>
      <c r="B2800" s="137" t="s">
        <v>13195</v>
      </c>
      <c r="C2800" s="133" t="s">
        <v>4</v>
      </c>
      <c r="D2800" s="133">
        <v>20.28</v>
      </c>
      <c r="E2800" s="134"/>
      <c r="F2800" s="134"/>
    </row>
    <row r="2801" ht="15.0" customHeight="1">
      <c r="A2801" s="133">
        <v>93020.0</v>
      </c>
      <c r="B2801" s="137" t="s">
        <v>13196</v>
      </c>
      <c r="C2801" s="133" t="s">
        <v>4</v>
      </c>
      <c r="D2801" s="133">
        <v>26.36</v>
      </c>
      <c r="E2801" s="134"/>
      <c r="F2801" s="134"/>
    </row>
    <row r="2802" ht="15.0" customHeight="1">
      <c r="A2802" s="133">
        <v>93022.0</v>
      </c>
      <c r="B2802" s="137" t="s">
        <v>13197</v>
      </c>
      <c r="C2802" s="133" t="s">
        <v>4</v>
      </c>
      <c r="D2802" s="133">
        <v>45.65</v>
      </c>
      <c r="E2802" s="134"/>
      <c r="F2802" s="134"/>
    </row>
    <row r="2803" ht="15.0" customHeight="1">
      <c r="A2803" s="133">
        <v>93024.0</v>
      </c>
      <c r="B2803" s="137" t="s">
        <v>13198</v>
      </c>
      <c r="C2803" s="133" t="s">
        <v>4</v>
      </c>
      <c r="D2803" s="133">
        <v>47.77</v>
      </c>
      <c r="E2803" s="134"/>
      <c r="F2803" s="134"/>
    </row>
    <row r="2804" ht="15.0" customHeight="1">
      <c r="A2804" s="133">
        <v>93026.0</v>
      </c>
      <c r="B2804" s="137" t="s">
        <v>13199</v>
      </c>
      <c r="C2804" s="133" t="s">
        <v>4</v>
      </c>
      <c r="D2804" s="133">
        <v>79.84</v>
      </c>
      <c r="E2804" s="134"/>
      <c r="F2804" s="134"/>
    </row>
    <row r="2805" ht="15.0" customHeight="1">
      <c r="A2805" s="133">
        <v>95733.0</v>
      </c>
      <c r="B2805" s="137" t="s">
        <v>13200</v>
      </c>
      <c r="C2805" s="133" t="s">
        <v>4</v>
      </c>
      <c r="D2805" s="133">
        <v>5.17</v>
      </c>
      <c r="E2805" s="134"/>
      <c r="F2805" s="134"/>
    </row>
    <row r="2806" ht="15.0" customHeight="1">
      <c r="A2806" s="133">
        <v>95734.0</v>
      </c>
      <c r="B2806" s="137" t="s">
        <v>13201</v>
      </c>
      <c r="C2806" s="133" t="s">
        <v>4</v>
      </c>
      <c r="D2806" s="133">
        <v>6.9</v>
      </c>
      <c r="E2806" s="134"/>
      <c r="F2806" s="134"/>
    </row>
    <row r="2807" ht="15.0" customHeight="1">
      <c r="A2807" s="133">
        <v>95735.0</v>
      </c>
      <c r="B2807" s="137" t="s">
        <v>13202</v>
      </c>
      <c r="C2807" s="133" t="s">
        <v>4</v>
      </c>
      <c r="D2807" s="133">
        <v>5.75</v>
      </c>
      <c r="E2807" s="134"/>
      <c r="F2807" s="134"/>
    </row>
    <row r="2808" ht="15.0" customHeight="1">
      <c r="A2808" s="133">
        <v>95736.0</v>
      </c>
      <c r="B2808" s="137" t="s">
        <v>13203</v>
      </c>
      <c r="C2808" s="133" t="s">
        <v>4</v>
      </c>
      <c r="D2808" s="133">
        <v>6.78</v>
      </c>
      <c r="E2808" s="134"/>
      <c r="F2808" s="134"/>
    </row>
    <row r="2809" ht="15.0" customHeight="1">
      <c r="A2809" s="133">
        <v>95738.0</v>
      </c>
      <c r="B2809" s="137" t="s">
        <v>13204</v>
      </c>
      <c r="C2809" s="133" t="s">
        <v>4</v>
      </c>
      <c r="D2809" s="133">
        <v>8.22</v>
      </c>
      <c r="E2809" s="134"/>
      <c r="F2809" s="134"/>
    </row>
    <row r="2810" ht="15.0" customHeight="1">
      <c r="A2810" s="133">
        <v>95753.0</v>
      </c>
      <c r="B2810" s="137" t="s">
        <v>13205</v>
      </c>
      <c r="C2810" s="133" t="s">
        <v>4</v>
      </c>
      <c r="D2810" s="133">
        <v>6.66</v>
      </c>
      <c r="E2810" s="134"/>
      <c r="F2810" s="134"/>
    </row>
    <row r="2811" ht="15.0" customHeight="1">
      <c r="A2811" s="133">
        <v>95754.0</v>
      </c>
      <c r="B2811" s="137" t="s">
        <v>13206</v>
      </c>
      <c r="C2811" s="133" t="s">
        <v>4</v>
      </c>
      <c r="D2811" s="133">
        <v>8.26</v>
      </c>
      <c r="E2811" s="134"/>
      <c r="F2811" s="134"/>
    </row>
    <row r="2812" ht="15.0" customHeight="1">
      <c r="A2812" s="133">
        <v>95755.0</v>
      </c>
      <c r="B2812" s="137" t="s">
        <v>13207</v>
      </c>
      <c r="C2812" s="133" t="s">
        <v>4</v>
      </c>
      <c r="D2812" s="133">
        <v>12.06</v>
      </c>
      <c r="E2812" s="134"/>
      <c r="F2812" s="134"/>
    </row>
    <row r="2813" ht="15.0" customHeight="1">
      <c r="A2813" s="133">
        <v>95756.0</v>
      </c>
      <c r="B2813" s="137" t="s">
        <v>13208</v>
      </c>
      <c r="C2813" s="133" t="s">
        <v>4</v>
      </c>
      <c r="D2813" s="133">
        <v>16.16</v>
      </c>
      <c r="E2813" s="134"/>
      <c r="F2813" s="134"/>
    </row>
    <row r="2814" ht="15.0" customHeight="1">
      <c r="A2814" s="133">
        <v>95757.0</v>
      </c>
      <c r="B2814" s="137" t="s">
        <v>13209</v>
      </c>
      <c r="C2814" s="133" t="s">
        <v>4</v>
      </c>
      <c r="D2814" s="133">
        <v>9.84</v>
      </c>
      <c r="E2814" s="134"/>
      <c r="F2814" s="134"/>
    </row>
    <row r="2815" ht="15.0" customHeight="1">
      <c r="A2815" s="133">
        <v>95758.0</v>
      </c>
      <c r="B2815" s="137" t="s">
        <v>13210</v>
      </c>
      <c r="C2815" s="133" t="s">
        <v>4</v>
      </c>
      <c r="D2815" s="133">
        <v>11.05</v>
      </c>
      <c r="E2815" s="134"/>
      <c r="F2815" s="134"/>
    </row>
    <row r="2816" ht="15.0" customHeight="1">
      <c r="A2816" s="133">
        <v>95759.0</v>
      </c>
      <c r="B2816" s="137" t="s">
        <v>13211</v>
      </c>
      <c r="C2816" s="133" t="s">
        <v>4</v>
      </c>
      <c r="D2816" s="133">
        <v>14.34</v>
      </c>
      <c r="E2816" s="134"/>
      <c r="F2816" s="134"/>
    </row>
    <row r="2817" ht="15.0" customHeight="1">
      <c r="A2817" s="133">
        <v>95760.0</v>
      </c>
      <c r="B2817" s="137" t="s">
        <v>13212</v>
      </c>
      <c r="C2817" s="133" t="s">
        <v>4</v>
      </c>
      <c r="D2817" s="133">
        <v>17.84</v>
      </c>
      <c r="E2817" s="134"/>
      <c r="F2817" s="134"/>
    </row>
    <row r="2818" ht="15.0" customHeight="1">
      <c r="A2818" s="133">
        <v>97559.0</v>
      </c>
      <c r="B2818" s="137" t="s">
        <v>13213</v>
      </c>
      <c r="C2818" s="133" t="s">
        <v>4</v>
      </c>
      <c r="D2818" s="133">
        <v>9.43</v>
      </c>
      <c r="E2818" s="134"/>
      <c r="F2818" s="134"/>
    </row>
    <row r="2819" ht="15.0" customHeight="1">
      <c r="A2819" s="133">
        <v>97562.0</v>
      </c>
      <c r="B2819" s="137" t="s">
        <v>13214</v>
      </c>
      <c r="C2819" s="133" t="s">
        <v>4</v>
      </c>
      <c r="D2819" s="133">
        <v>11.16</v>
      </c>
      <c r="E2819" s="134"/>
      <c r="F2819" s="134"/>
    </row>
    <row r="2820" ht="15.0" customHeight="1">
      <c r="A2820" s="133">
        <v>97564.0</v>
      </c>
      <c r="B2820" s="137" t="s">
        <v>13215</v>
      </c>
      <c r="C2820" s="133" t="s">
        <v>4</v>
      </c>
      <c r="D2820" s="133">
        <v>12.69</v>
      </c>
      <c r="E2820" s="134"/>
      <c r="F2820" s="134"/>
    </row>
    <row r="2821" ht="15.0" customHeight="1">
      <c r="A2821" s="133">
        <v>91924.0</v>
      </c>
      <c r="B2821" s="137" t="s">
        <v>13216</v>
      </c>
      <c r="C2821" s="133" t="s">
        <v>187</v>
      </c>
      <c r="D2821" s="133">
        <v>2.55</v>
      </c>
      <c r="E2821" s="134"/>
      <c r="F2821" s="134"/>
    </row>
    <row r="2822" ht="15.0" customHeight="1">
      <c r="A2822" s="133">
        <v>91925.0</v>
      </c>
      <c r="B2822" s="137" t="s">
        <v>13217</v>
      </c>
      <c r="C2822" s="133" t="s">
        <v>187</v>
      </c>
      <c r="D2822" s="133">
        <v>3.66</v>
      </c>
      <c r="E2822" s="134"/>
      <c r="F2822" s="134"/>
    </row>
    <row r="2823" ht="15.0" customHeight="1">
      <c r="A2823" s="133">
        <v>91926.0</v>
      </c>
      <c r="B2823" s="137" t="s">
        <v>13218</v>
      </c>
      <c r="C2823" s="133" t="s">
        <v>187</v>
      </c>
      <c r="D2823" s="133">
        <v>3.73</v>
      </c>
      <c r="E2823" s="134"/>
      <c r="F2823" s="134"/>
    </row>
    <row r="2824" ht="15.0" customHeight="1">
      <c r="A2824" s="133">
        <v>91927.0</v>
      </c>
      <c r="B2824" s="137" t="s">
        <v>13219</v>
      </c>
      <c r="C2824" s="133" t="s">
        <v>187</v>
      </c>
      <c r="D2824" s="133">
        <v>4.93</v>
      </c>
      <c r="E2824" s="134"/>
      <c r="F2824" s="134"/>
    </row>
    <row r="2825" ht="15.0" customHeight="1">
      <c r="A2825" s="133">
        <v>91928.0</v>
      </c>
      <c r="B2825" s="137" t="s">
        <v>13220</v>
      </c>
      <c r="C2825" s="133" t="s">
        <v>187</v>
      </c>
      <c r="D2825" s="133">
        <v>6.09</v>
      </c>
      <c r="E2825" s="134"/>
      <c r="F2825" s="134"/>
    </row>
    <row r="2826" ht="15.0" customHeight="1">
      <c r="A2826" s="133">
        <v>91929.0</v>
      </c>
      <c r="B2826" s="137" t="s">
        <v>13221</v>
      </c>
      <c r="C2826" s="133" t="s">
        <v>187</v>
      </c>
      <c r="D2826" s="133">
        <v>6.94</v>
      </c>
      <c r="E2826" s="134"/>
      <c r="F2826" s="134"/>
    </row>
    <row r="2827" ht="15.0" customHeight="1">
      <c r="A2827" s="133">
        <v>91930.0</v>
      </c>
      <c r="B2827" s="137" t="s">
        <v>13222</v>
      </c>
      <c r="C2827" s="133" t="s">
        <v>187</v>
      </c>
      <c r="D2827" s="133">
        <v>8.34</v>
      </c>
      <c r="E2827" s="134"/>
      <c r="F2827" s="134"/>
    </row>
    <row r="2828" ht="15.0" customHeight="1">
      <c r="A2828" s="133">
        <v>91931.0</v>
      </c>
      <c r="B2828" s="137" t="s">
        <v>13223</v>
      </c>
      <c r="C2828" s="133" t="s">
        <v>187</v>
      </c>
      <c r="D2828" s="133">
        <v>9.35</v>
      </c>
      <c r="E2828" s="134"/>
      <c r="F2828" s="134"/>
    </row>
    <row r="2829" ht="15.0" customHeight="1">
      <c r="A2829" s="133">
        <v>91932.0</v>
      </c>
      <c r="B2829" s="137" t="s">
        <v>13224</v>
      </c>
      <c r="C2829" s="133" t="s">
        <v>187</v>
      </c>
      <c r="D2829" s="133">
        <v>13.76</v>
      </c>
      <c r="E2829" s="134"/>
      <c r="F2829" s="134"/>
    </row>
    <row r="2830" ht="15.0" customHeight="1">
      <c r="A2830" s="133">
        <v>91933.0</v>
      </c>
      <c r="B2830" s="137" t="s">
        <v>13225</v>
      </c>
      <c r="C2830" s="133" t="s">
        <v>187</v>
      </c>
      <c r="D2830" s="133">
        <v>14.73</v>
      </c>
      <c r="E2830" s="134"/>
      <c r="F2830" s="134"/>
    </row>
    <row r="2831" ht="15.0" customHeight="1">
      <c r="A2831" s="133">
        <v>91934.0</v>
      </c>
      <c r="B2831" s="137" t="s">
        <v>13226</v>
      </c>
      <c r="C2831" s="133" t="s">
        <v>187</v>
      </c>
      <c r="D2831" s="133">
        <v>21.06</v>
      </c>
      <c r="E2831" s="134"/>
      <c r="F2831" s="134"/>
    </row>
    <row r="2832" ht="15.0" customHeight="1">
      <c r="A2832" s="133">
        <v>91935.0</v>
      </c>
      <c r="B2832" s="137" t="s">
        <v>13227</v>
      </c>
      <c r="C2832" s="133" t="s">
        <v>187</v>
      </c>
      <c r="D2832" s="133">
        <v>22.45</v>
      </c>
      <c r="E2832" s="134"/>
      <c r="F2832" s="134"/>
    </row>
    <row r="2833" ht="15.0" customHeight="1">
      <c r="A2833" s="133">
        <v>92979.0</v>
      </c>
      <c r="B2833" s="137" t="s">
        <v>13228</v>
      </c>
      <c r="C2833" s="133" t="s">
        <v>187</v>
      </c>
      <c r="D2833" s="133">
        <v>9.53</v>
      </c>
      <c r="E2833" s="134"/>
      <c r="F2833" s="134"/>
    </row>
    <row r="2834" ht="15.0" customHeight="1">
      <c r="A2834" s="133">
        <v>92980.0</v>
      </c>
      <c r="B2834" s="137" t="s">
        <v>13229</v>
      </c>
      <c r="C2834" s="133" t="s">
        <v>187</v>
      </c>
      <c r="D2834" s="133">
        <v>10.36</v>
      </c>
      <c r="E2834" s="134"/>
      <c r="F2834" s="134"/>
    </row>
    <row r="2835" ht="15.0" customHeight="1">
      <c r="A2835" s="133">
        <v>92981.0</v>
      </c>
      <c r="B2835" s="137" t="s">
        <v>13230</v>
      </c>
      <c r="C2835" s="133" t="s">
        <v>187</v>
      </c>
      <c r="D2835" s="133">
        <v>14.62</v>
      </c>
      <c r="E2835" s="134"/>
      <c r="F2835" s="134"/>
    </row>
    <row r="2836" ht="15.0" customHeight="1">
      <c r="A2836" s="133">
        <v>92982.0</v>
      </c>
      <c r="B2836" s="137" t="s">
        <v>13231</v>
      </c>
      <c r="C2836" s="133" t="s">
        <v>187</v>
      </c>
      <c r="D2836" s="133">
        <v>15.83</v>
      </c>
      <c r="E2836" s="134"/>
      <c r="F2836" s="134"/>
    </row>
    <row r="2837" ht="15.0" customHeight="1">
      <c r="A2837" s="133">
        <v>92984.0</v>
      </c>
      <c r="B2837" s="137" t="s">
        <v>13232</v>
      </c>
      <c r="C2837" s="133" t="s">
        <v>187</v>
      </c>
      <c r="D2837" s="133">
        <v>25.5</v>
      </c>
      <c r="E2837" s="134"/>
      <c r="F2837" s="134"/>
    </row>
    <row r="2838" ht="15.0" customHeight="1">
      <c r="A2838" s="133">
        <v>92986.0</v>
      </c>
      <c r="B2838" s="137" t="s">
        <v>13233</v>
      </c>
      <c r="C2838" s="133" t="s">
        <v>187</v>
      </c>
      <c r="D2838" s="133">
        <v>34.56</v>
      </c>
      <c r="E2838" s="134"/>
      <c r="F2838" s="134"/>
    </row>
    <row r="2839" ht="15.0" customHeight="1">
      <c r="A2839" s="133">
        <v>92988.0</v>
      </c>
      <c r="B2839" s="137" t="s">
        <v>13234</v>
      </c>
      <c r="C2839" s="133" t="s">
        <v>187</v>
      </c>
      <c r="D2839" s="133">
        <v>48.59</v>
      </c>
      <c r="E2839" s="134"/>
      <c r="F2839" s="134"/>
    </row>
    <row r="2840" ht="15.0" customHeight="1">
      <c r="A2840" s="133">
        <v>92990.0</v>
      </c>
      <c r="B2840" s="137" t="s">
        <v>13235</v>
      </c>
      <c r="C2840" s="133" t="s">
        <v>187</v>
      </c>
      <c r="D2840" s="133">
        <v>66.72</v>
      </c>
      <c r="E2840" s="134"/>
      <c r="F2840" s="134"/>
    </row>
    <row r="2841" ht="15.0" customHeight="1">
      <c r="A2841" s="133">
        <v>92992.0</v>
      </c>
      <c r="B2841" s="137" t="s">
        <v>13236</v>
      </c>
      <c r="C2841" s="133" t="s">
        <v>187</v>
      </c>
      <c r="D2841" s="133">
        <v>88.16</v>
      </c>
      <c r="E2841" s="134"/>
      <c r="F2841" s="134"/>
    </row>
    <row r="2842" ht="15.0" customHeight="1">
      <c r="A2842" s="133">
        <v>92994.0</v>
      </c>
      <c r="B2842" s="137" t="s">
        <v>13237</v>
      </c>
      <c r="C2842" s="133" t="s">
        <v>187</v>
      </c>
      <c r="D2842" s="133">
        <v>114.14</v>
      </c>
      <c r="E2842" s="134"/>
      <c r="F2842" s="134"/>
    </row>
    <row r="2843" ht="15.0" customHeight="1">
      <c r="A2843" s="133">
        <v>92996.0</v>
      </c>
      <c r="B2843" s="137" t="s">
        <v>13238</v>
      </c>
      <c r="C2843" s="133" t="s">
        <v>187</v>
      </c>
      <c r="D2843" s="133">
        <v>141.11</v>
      </c>
      <c r="E2843" s="134"/>
      <c r="F2843" s="134"/>
    </row>
    <row r="2844" ht="15.0" customHeight="1">
      <c r="A2844" s="133">
        <v>92998.0</v>
      </c>
      <c r="B2844" s="137" t="s">
        <v>13239</v>
      </c>
      <c r="C2844" s="133" t="s">
        <v>187</v>
      </c>
      <c r="D2844" s="133">
        <v>172.65</v>
      </c>
      <c r="E2844" s="134"/>
      <c r="F2844" s="134"/>
    </row>
    <row r="2845" ht="15.0" customHeight="1">
      <c r="A2845" s="133">
        <v>93000.0</v>
      </c>
      <c r="B2845" s="137" t="s">
        <v>13240</v>
      </c>
      <c r="C2845" s="133" t="s">
        <v>187</v>
      </c>
      <c r="D2845" s="133">
        <v>226.69</v>
      </c>
      <c r="E2845" s="134"/>
      <c r="F2845" s="134"/>
    </row>
    <row r="2846" ht="15.0" customHeight="1">
      <c r="A2846" s="133">
        <v>93002.0</v>
      </c>
      <c r="B2846" s="137" t="s">
        <v>13241</v>
      </c>
      <c r="C2846" s="133" t="s">
        <v>187</v>
      </c>
      <c r="D2846" s="133">
        <v>283.3</v>
      </c>
      <c r="E2846" s="134"/>
      <c r="F2846" s="134"/>
    </row>
    <row r="2847" ht="15.0" customHeight="1">
      <c r="A2847" s="133">
        <v>101884.0</v>
      </c>
      <c r="B2847" s="137" t="s">
        <v>13242</v>
      </c>
      <c r="C2847" s="133" t="s">
        <v>187</v>
      </c>
      <c r="D2847" s="133">
        <v>9.3</v>
      </c>
      <c r="E2847" s="134"/>
      <c r="F2847" s="134"/>
    </row>
    <row r="2848" ht="15.0" customHeight="1">
      <c r="A2848" s="133">
        <v>101885.0</v>
      </c>
      <c r="B2848" s="137" t="s">
        <v>13243</v>
      </c>
      <c r="C2848" s="133" t="s">
        <v>187</v>
      </c>
      <c r="D2848" s="133">
        <v>10.13</v>
      </c>
      <c r="E2848" s="134"/>
      <c r="F2848" s="134"/>
    </row>
    <row r="2849" ht="15.0" customHeight="1">
      <c r="A2849" s="133">
        <v>101886.0</v>
      </c>
      <c r="B2849" s="137" t="s">
        <v>13244</v>
      </c>
      <c r="C2849" s="133" t="s">
        <v>187</v>
      </c>
      <c r="D2849" s="133">
        <v>14.37</v>
      </c>
      <c r="E2849" s="134"/>
      <c r="F2849" s="134"/>
    </row>
    <row r="2850" ht="15.0" customHeight="1">
      <c r="A2850" s="133">
        <v>101887.0</v>
      </c>
      <c r="B2850" s="137" t="s">
        <v>13245</v>
      </c>
      <c r="C2850" s="133" t="s">
        <v>187</v>
      </c>
      <c r="D2850" s="133">
        <v>15.58</v>
      </c>
      <c r="E2850" s="134"/>
      <c r="F2850" s="134"/>
    </row>
    <row r="2851" ht="15.0" customHeight="1">
      <c r="A2851" s="133">
        <v>101888.0</v>
      </c>
      <c r="B2851" s="137" t="s">
        <v>13246</v>
      </c>
      <c r="C2851" s="133" t="s">
        <v>187</v>
      </c>
      <c r="D2851" s="133">
        <v>23.09</v>
      </c>
      <c r="E2851" s="134"/>
      <c r="F2851" s="134"/>
    </row>
    <row r="2852" ht="15.0" customHeight="1">
      <c r="A2852" s="133">
        <v>101889.0</v>
      </c>
      <c r="B2852" s="137" t="s">
        <v>13247</v>
      </c>
      <c r="C2852" s="133" t="s">
        <v>187</v>
      </c>
      <c r="D2852" s="133">
        <v>23.76</v>
      </c>
      <c r="E2852" s="134"/>
      <c r="F2852" s="134"/>
    </row>
    <row r="2853" ht="15.0" customHeight="1">
      <c r="A2853" s="133">
        <v>91936.0</v>
      </c>
      <c r="B2853" s="137" t="s">
        <v>13248</v>
      </c>
      <c r="C2853" s="133" t="s">
        <v>4</v>
      </c>
      <c r="D2853" s="133">
        <v>12.8</v>
      </c>
      <c r="E2853" s="134"/>
      <c r="F2853" s="134"/>
    </row>
    <row r="2854" ht="15.0" customHeight="1">
      <c r="A2854" s="133">
        <v>91937.0</v>
      </c>
      <c r="B2854" s="137" t="s">
        <v>13249</v>
      </c>
      <c r="C2854" s="133" t="s">
        <v>4</v>
      </c>
      <c r="D2854" s="133">
        <v>10.67</v>
      </c>
      <c r="E2854" s="134"/>
      <c r="F2854" s="134"/>
    </row>
    <row r="2855" ht="15.0" customHeight="1">
      <c r="A2855" s="133">
        <v>91939.0</v>
      </c>
      <c r="B2855" s="137" t="s">
        <v>13250</v>
      </c>
      <c r="C2855" s="133" t="s">
        <v>4</v>
      </c>
      <c r="D2855" s="133">
        <v>24.54</v>
      </c>
      <c r="E2855" s="134"/>
      <c r="F2855" s="134"/>
    </row>
    <row r="2856" ht="15.0" customHeight="1">
      <c r="A2856" s="133">
        <v>91940.0</v>
      </c>
      <c r="B2856" s="137" t="s">
        <v>13251</v>
      </c>
      <c r="C2856" s="133" t="s">
        <v>4</v>
      </c>
      <c r="D2856" s="133">
        <v>13.32</v>
      </c>
      <c r="E2856" s="134"/>
      <c r="F2856" s="134"/>
    </row>
    <row r="2857" ht="15.0" customHeight="1">
      <c r="A2857" s="133">
        <v>91941.0</v>
      </c>
      <c r="B2857" s="137" t="s">
        <v>13252</v>
      </c>
      <c r="C2857" s="133" t="s">
        <v>4</v>
      </c>
      <c r="D2857" s="133">
        <v>9.12</v>
      </c>
      <c r="E2857" s="134"/>
      <c r="F2857" s="134"/>
    </row>
    <row r="2858" ht="15.0" customHeight="1">
      <c r="A2858" s="133">
        <v>91942.0</v>
      </c>
      <c r="B2858" s="137" t="s">
        <v>13253</v>
      </c>
      <c r="C2858" s="133" t="s">
        <v>4</v>
      </c>
      <c r="D2858" s="133">
        <v>30.52</v>
      </c>
      <c r="E2858" s="134"/>
      <c r="F2858" s="134"/>
    </row>
    <row r="2859" ht="15.0" customHeight="1">
      <c r="A2859" s="133">
        <v>91943.0</v>
      </c>
      <c r="B2859" s="137" t="s">
        <v>13254</v>
      </c>
      <c r="C2859" s="133" t="s">
        <v>4</v>
      </c>
      <c r="D2859" s="133">
        <v>17.63</v>
      </c>
      <c r="E2859" s="134"/>
      <c r="F2859" s="134"/>
    </row>
    <row r="2860" ht="15.0" customHeight="1">
      <c r="A2860" s="133">
        <v>91944.0</v>
      </c>
      <c r="B2860" s="137" t="s">
        <v>13255</v>
      </c>
      <c r="C2860" s="133" t="s">
        <v>4</v>
      </c>
      <c r="D2860" s="133">
        <v>12.8</v>
      </c>
      <c r="E2860" s="134"/>
      <c r="F2860" s="134"/>
    </row>
    <row r="2861" ht="15.0" customHeight="1">
      <c r="A2861" s="133">
        <v>92865.0</v>
      </c>
      <c r="B2861" s="137" t="s">
        <v>13256</v>
      </c>
      <c r="C2861" s="133" t="s">
        <v>4</v>
      </c>
      <c r="D2861" s="133">
        <v>10.24</v>
      </c>
      <c r="E2861" s="134"/>
      <c r="F2861" s="134"/>
    </row>
    <row r="2862" ht="15.0" customHeight="1">
      <c r="A2862" s="133">
        <v>92866.0</v>
      </c>
      <c r="B2862" s="137" t="s">
        <v>13257</v>
      </c>
      <c r="C2862" s="133" t="s">
        <v>4</v>
      </c>
      <c r="D2862" s="133">
        <v>7.88</v>
      </c>
      <c r="E2862" s="134"/>
      <c r="F2862" s="134"/>
    </row>
    <row r="2863" ht="15.0" customHeight="1">
      <c r="A2863" s="133">
        <v>92867.0</v>
      </c>
      <c r="B2863" s="137" t="s">
        <v>13258</v>
      </c>
      <c r="C2863" s="133" t="s">
        <v>4</v>
      </c>
      <c r="D2863" s="133">
        <v>23.93</v>
      </c>
      <c r="E2863" s="134"/>
      <c r="F2863" s="134"/>
    </row>
    <row r="2864" ht="15.0" customHeight="1">
      <c r="A2864" s="133">
        <v>92868.0</v>
      </c>
      <c r="B2864" s="137" t="s">
        <v>13259</v>
      </c>
      <c r="C2864" s="133" t="s">
        <v>4</v>
      </c>
      <c r="D2864" s="133">
        <v>12.71</v>
      </c>
      <c r="E2864" s="134"/>
      <c r="F2864" s="134"/>
    </row>
    <row r="2865" ht="15.0" customHeight="1">
      <c r="A2865" s="133">
        <v>92869.0</v>
      </c>
      <c r="B2865" s="137" t="s">
        <v>13260</v>
      </c>
      <c r="C2865" s="133" t="s">
        <v>4</v>
      </c>
      <c r="D2865" s="133">
        <v>8.51</v>
      </c>
      <c r="E2865" s="134"/>
      <c r="F2865" s="134"/>
    </row>
    <row r="2866" ht="15.0" customHeight="1">
      <c r="A2866" s="133">
        <v>92870.0</v>
      </c>
      <c r="B2866" s="137" t="s">
        <v>13261</v>
      </c>
      <c r="C2866" s="133" t="s">
        <v>4</v>
      </c>
      <c r="D2866" s="133">
        <v>29.55</v>
      </c>
      <c r="E2866" s="134"/>
      <c r="F2866" s="134"/>
    </row>
    <row r="2867" ht="15.0" customHeight="1">
      <c r="A2867" s="133">
        <v>92871.0</v>
      </c>
      <c r="B2867" s="137" t="s">
        <v>13262</v>
      </c>
      <c r="C2867" s="133" t="s">
        <v>4</v>
      </c>
      <c r="D2867" s="133">
        <v>16.66</v>
      </c>
      <c r="E2867" s="134"/>
      <c r="F2867" s="134"/>
    </row>
    <row r="2868" ht="15.0" customHeight="1">
      <c r="A2868" s="133">
        <v>92872.0</v>
      </c>
      <c r="B2868" s="137" t="s">
        <v>13263</v>
      </c>
      <c r="C2868" s="133" t="s">
        <v>4</v>
      </c>
      <c r="D2868" s="133">
        <v>11.83</v>
      </c>
      <c r="E2868" s="134"/>
      <c r="F2868" s="134"/>
    </row>
    <row r="2869" ht="15.0" customHeight="1">
      <c r="A2869" s="133">
        <v>95777.0</v>
      </c>
      <c r="B2869" s="137" t="s">
        <v>13264</v>
      </c>
      <c r="C2869" s="133" t="s">
        <v>4</v>
      </c>
      <c r="D2869" s="133">
        <v>25.97</v>
      </c>
      <c r="E2869" s="134"/>
      <c r="F2869" s="134"/>
    </row>
    <row r="2870" ht="15.0" customHeight="1">
      <c r="A2870" s="133">
        <v>95778.0</v>
      </c>
      <c r="B2870" s="137" t="s">
        <v>13265</v>
      </c>
      <c r="C2870" s="133" t="s">
        <v>4</v>
      </c>
      <c r="D2870" s="133">
        <v>26.66</v>
      </c>
      <c r="E2870" s="134"/>
      <c r="F2870" s="134"/>
    </row>
    <row r="2871" ht="15.0" customHeight="1">
      <c r="A2871" s="133">
        <v>95779.0</v>
      </c>
      <c r="B2871" s="137" t="s">
        <v>13266</v>
      </c>
      <c r="C2871" s="133" t="s">
        <v>4</v>
      </c>
      <c r="D2871" s="133">
        <v>24.34</v>
      </c>
      <c r="E2871" s="134"/>
      <c r="F2871" s="134"/>
    </row>
    <row r="2872" ht="15.0" customHeight="1">
      <c r="A2872" s="133">
        <v>95780.0</v>
      </c>
      <c r="B2872" s="137" t="s">
        <v>13267</v>
      </c>
      <c r="C2872" s="133" t="s">
        <v>4</v>
      </c>
      <c r="D2872" s="133">
        <v>29.76</v>
      </c>
      <c r="E2872" s="134"/>
      <c r="F2872" s="134"/>
    </row>
    <row r="2873" ht="15.0" customHeight="1">
      <c r="A2873" s="133">
        <v>95781.0</v>
      </c>
      <c r="B2873" s="137" t="s">
        <v>13268</v>
      </c>
      <c r="C2873" s="133" t="s">
        <v>4</v>
      </c>
      <c r="D2873" s="133">
        <v>30.27</v>
      </c>
      <c r="E2873" s="134"/>
      <c r="F2873" s="134"/>
    </row>
    <row r="2874" ht="15.0" customHeight="1">
      <c r="A2874" s="133">
        <v>95782.0</v>
      </c>
      <c r="B2874" s="137" t="s">
        <v>13269</v>
      </c>
      <c r="C2874" s="133" t="s">
        <v>4</v>
      </c>
      <c r="D2874" s="133">
        <v>31.62</v>
      </c>
      <c r="E2874" s="134"/>
      <c r="F2874" s="134"/>
    </row>
    <row r="2875" ht="15.0" customHeight="1">
      <c r="A2875" s="133">
        <v>95785.0</v>
      </c>
      <c r="B2875" s="137" t="s">
        <v>13270</v>
      </c>
      <c r="C2875" s="133" t="s">
        <v>4</v>
      </c>
      <c r="D2875" s="133">
        <v>36.16</v>
      </c>
      <c r="E2875" s="134"/>
      <c r="F2875" s="134"/>
    </row>
    <row r="2876" ht="15.0" customHeight="1">
      <c r="A2876" s="133">
        <v>95787.0</v>
      </c>
      <c r="B2876" s="137" t="s">
        <v>13271</v>
      </c>
      <c r="C2876" s="133" t="s">
        <v>4</v>
      </c>
      <c r="D2876" s="133">
        <v>26.05</v>
      </c>
      <c r="E2876" s="134"/>
      <c r="F2876" s="134"/>
    </row>
    <row r="2877" ht="15.0" customHeight="1">
      <c r="A2877" s="133">
        <v>95789.0</v>
      </c>
      <c r="B2877" s="137" t="s">
        <v>13272</v>
      </c>
      <c r="C2877" s="133" t="s">
        <v>4</v>
      </c>
      <c r="D2877" s="133">
        <v>32.76</v>
      </c>
      <c r="E2877" s="134"/>
      <c r="F2877" s="134"/>
    </row>
    <row r="2878" ht="15.0" customHeight="1">
      <c r="A2878" s="133">
        <v>95791.0</v>
      </c>
      <c r="B2878" s="137" t="s">
        <v>13273</v>
      </c>
      <c r="C2878" s="133" t="s">
        <v>4</v>
      </c>
      <c r="D2878" s="133">
        <v>42.76</v>
      </c>
      <c r="E2878" s="134"/>
      <c r="F2878" s="134"/>
    </row>
    <row r="2879" ht="15.0" customHeight="1">
      <c r="A2879" s="133">
        <v>95795.0</v>
      </c>
      <c r="B2879" s="137" t="s">
        <v>13274</v>
      </c>
      <c r="C2879" s="133" t="s">
        <v>4</v>
      </c>
      <c r="D2879" s="133">
        <v>30.09</v>
      </c>
      <c r="E2879" s="134"/>
      <c r="F2879" s="134"/>
    </row>
    <row r="2880" ht="15.0" customHeight="1">
      <c r="A2880" s="133">
        <v>95796.0</v>
      </c>
      <c r="B2880" s="137" t="s">
        <v>13275</v>
      </c>
      <c r="C2880" s="133" t="s">
        <v>4</v>
      </c>
      <c r="D2880" s="133">
        <v>38.56</v>
      </c>
      <c r="E2880" s="134"/>
      <c r="F2880" s="134"/>
    </row>
    <row r="2881" ht="15.0" customHeight="1">
      <c r="A2881" s="133">
        <v>95797.0</v>
      </c>
      <c r="B2881" s="137" t="s">
        <v>13276</v>
      </c>
      <c r="C2881" s="133" t="s">
        <v>4</v>
      </c>
      <c r="D2881" s="133">
        <v>49.59</v>
      </c>
      <c r="E2881" s="134"/>
      <c r="F2881" s="134"/>
    </row>
    <row r="2882" ht="15.0" customHeight="1">
      <c r="A2882" s="133">
        <v>95801.0</v>
      </c>
      <c r="B2882" s="137" t="s">
        <v>13277</v>
      </c>
      <c r="C2882" s="133" t="s">
        <v>4</v>
      </c>
      <c r="D2882" s="133">
        <v>36.32</v>
      </c>
      <c r="E2882" s="134"/>
      <c r="F2882" s="134"/>
    </row>
    <row r="2883" ht="15.0" customHeight="1">
      <c r="A2883" s="133">
        <v>95802.0</v>
      </c>
      <c r="B2883" s="137" t="s">
        <v>13278</v>
      </c>
      <c r="C2883" s="133" t="s">
        <v>4</v>
      </c>
      <c r="D2883" s="133">
        <v>40.65</v>
      </c>
      <c r="E2883" s="134"/>
      <c r="F2883" s="134"/>
    </row>
    <row r="2884" ht="15.0" customHeight="1">
      <c r="A2884" s="133">
        <v>95803.0</v>
      </c>
      <c r="B2884" s="137" t="s">
        <v>13279</v>
      </c>
      <c r="C2884" s="133" t="s">
        <v>4</v>
      </c>
      <c r="D2884" s="133">
        <v>54.7</v>
      </c>
      <c r="E2884" s="134"/>
      <c r="F2884" s="134"/>
    </row>
    <row r="2885" ht="15.0" customHeight="1">
      <c r="A2885" s="133">
        <v>95804.0</v>
      </c>
      <c r="B2885" s="137" t="s">
        <v>13280</v>
      </c>
      <c r="C2885" s="133" t="s">
        <v>4</v>
      </c>
      <c r="D2885" s="133">
        <v>23.26</v>
      </c>
      <c r="E2885" s="134"/>
      <c r="F2885" s="134"/>
    </row>
    <row r="2886" ht="15.0" customHeight="1">
      <c r="A2886" s="133">
        <v>95805.0</v>
      </c>
      <c r="B2886" s="137" t="s">
        <v>13281</v>
      </c>
      <c r="C2886" s="133" t="s">
        <v>4</v>
      </c>
      <c r="D2886" s="133">
        <v>23.45</v>
      </c>
      <c r="E2886" s="134"/>
      <c r="F2886" s="134"/>
    </row>
    <row r="2887" ht="15.0" customHeight="1">
      <c r="A2887" s="133">
        <v>95806.0</v>
      </c>
      <c r="B2887" s="137" t="s">
        <v>13282</v>
      </c>
      <c r="C2887" s="133" t="s">
        <v>4</v>
      </c>
      <c r="D2887" s="133">
        <v>24.25</v>
      </c>
      <c r="E2887" s="134"/>
      <c r="F2887" s="134"/>
    </row>
    <row r="2888" ht="15.0" customHeight="1">
      <c r="A2888" s="133">
        <v>95807.0</v>
      </c>
      <c r="B2888" s="137" t="s">
        <v>13283</v>
      </c>
      <c r="C2888" s="133" t="s">
        <v>4</v>
      </c>
      <c r="D2888" s="133">
        <v>26.64</v>
      </c>
      <c r="E2888" s="134"/>
      <c r="F2888" s="134"/>
    </row>
    <row r="2889" ht="15.0" customHeight="1">
      <c r="A2889" s="133">
        <v>95808.0</v>
      </c>
      <c r="B2889" s="137" t="s">
        <v>13284</v>
      </c>
      <c r="C2889" s="133" t="s">
        <v>4</v>
      </c>
      <c r="D2889" s="133">
        <v>27.21</v>
      </c>
      <c r="E2889" s="134"/>
      <c r="F2889" s="134"/>
    </row>
    <row r="2890" ht="15.0" customHeight="1">
      <c r="A2890" s="133">
        <v>95809.0</v>
      </c>
      <c r="B2890" s="137" t="s">
        <v>13285</v>
      </c>
      <c r="C2890" s="133" t="s">
        <v>4</v>
      </c>
      <c r="D2890" s="133">
        <v>30.07</v>
      </c>
      <c r="E2890" s="134"/>
      <c r="F2890" s="134"/>
    </row>
    <row r="2891" ht="15.0" customHeight="1">
      <c r="A2891" s="133">
        <v>95810.0</v>
      </c>
      <c r="B2891" s="137" t="s">
        <v>13286</v>
      </c>
      <c r="C2891" s="133" t="s">
        <v>4</v>
      </c>
      <c r="D2891" s="133">
        <v>15.72</v>
      </c>
      <c r="E2891" s="134"/>
      <c r="F2891" s="134"/>
    </row>
    <row r="2892" ht="15.0" customHeight="1">
      <c r="A2892" s="133">
        <v>95811.0</v>
      </c>
      <c r="B2892" s="137" t="s">
        <v>13287</v>
      </c>
      <c r="C2892" s="133" t="s">
        <v>4</v>
      </c>
      <c r="D2892" s="133">
        <v>16.3</v>
      </c>
      <c r="E2892" s="134"/>
      <c r="F2892" s="134"/>
    </row>
    <row r="2893" ht="15.0" customHeight="1">
      <c r="A2893" s="133">
        <v>95812.0</v>
      </c>
      <c r="B2893" s="137" t="s">
        <v>13288</v>
      </c>
      <c r="C2893" s="133" t="s">
        <v>4</v>
      </c>
      <c r="D2893" s="133">
        <v>19.15</v>
      </c>
      <c r="E2893" s="134"/>
      <c r="F2893" s="134"/>
    </row>
    <row r="2894" ht="15.0" customHeight="1">
      <c r="A2894" s="133">
        <v>95813.0</v>
      </c>
      <c r="B2894" s="137" t="s">
        <v>13289</v>
      </c>
      <c r="C2894" s="133" t="s">
        <v>4</v>
      </c>
      <c r="D2894" s="133">
        <v>18.67</v>
      </c>
      <c r="E2894" s="134"/>
      <c r="F2894" s="134"/>
    </row>
    <row r="2895" ht="15.0" customHeight="1">
      <c r="A2895" s="133">
        <v>95814.0</v>
      </c>
      <c r="B2895" s="137" t="s">
        <v>13290</v>
      </c>
      <c r="C2895" s="133" t="s">
        <v>4</v>
      </c>
      <c r="D2895" s="133">
        <v>19.53</v>
      </c>
      <c r="E2895" s="134"/>
      <c r="F2895" s="134"/>
    </row>
    <row r="2896" ht="15.0" customHeight="1">
      <c r="A2896" s="133">
        <v>95815.0</v>
      </c>
      <c r="B2896" s="137" t="s">
        <v>13291</v>
      </c>
      <c r="C2896" s="133" t="s">
        <v>4</v>
      </c>
      <c r="D2896" s="133">
        <v>25.11</v>
      </c>
      <c r="E2896" s="134"/>
      <c r="F2896" s="134"/>
    </row>
    <row r="2897" ht="15.0" customHeight="1">
      <c r="A2897" s="133">
        <v>95816.0</v>
      </c>
      <c r="B2897" s="137" t="s">
        <v>13292</v>
      </c>
      <c r="C2897" s="133" t="s">
        <v>4</v>
      </c>
      <c r="D2897" s="133">
        <v>32.81</v>
      </c>
      <c r="E2897" s="134"/>
      <c r="F2897" s="134"/>
    </row>
    <row r="2898" ht="15.0" customHeight="1">
      <c r="A2898" s="133">
        <v>95817.0</v>
      </c>
      <c r="B2898" s="137" t="s">
        <v>13293</v>
      </c>
      <c r="C2898" s="133" t="s">
        <v>4</v>
      </c>
      <c r="D2898" s="133">
        <v>33.46</v>
      </c>
      <c r="E2898" s="134"/>
      <c r="F2898" s="134"/>
    </row>
    <row r="2899" ht="15.0" customHeight="1">
      <c r="A2899" s="133">
        <v>95818.0</v>
      </c>
      <c r="B2899" s="137" t="s">
        <v>13294</v>
      </c>
      <c r="C2899" s="133" t="s">
        <v>4</v>
      </c>
      <c r="D2899" s="133">
        <v>40.98</v>
      </c>
      <c r="E2899" s="134"/>
      <c r="F2899" s="134"/>
    </row>
    <row r="2900" ht="15.0" customHeight="1">
      <c r="A2900" s="133">
        <v>97881.0</v>
      </c>
      <c r="B2900" s="137" t="s">
        <v>13295</v>
      </c>
      <c r="C2900" s="133" t="s">
        <v>4</v>
      </c>
      <c r="D2900" s="133">
        <v>118.78</v>
      </c>
      <c r="E2900" s="134"/>
      <c r="F2900" s="134"/>
    </row>
    <row r="2901" ht="15.0" customHeight="1">
      <c r="A2901" s="133">
        <v>97882.0</v>
      </c>
      <c r="B2901" s="137" t="s">
        <v>13296</v>
      </c>
      <c r="C2901" s="133" t="s">
        <v>4</v>
      </c>
      <c r="D2901" s="133">
        <v>186.5</v>
      </c>
      <c r="E2901" s="134"/>
      <c r="F2901" s="134"/>
    </row>
    <row r="2902" ht="15.0" customHeight="1">
      <c r="A2902" s="133">
        <v>97883.0</v>
      </c>
      <c r="B2902" s="137" t="s">
        <v>13297</v>
      </c>
      <c r="C2902" s="133" t="s">
        <v>4</v>
      </c>
      <c r="D2902" s="133">
        <v>358.93</v>
      </c>
      <c r="E2902" s="134"/>
      <c r="F2902" s="134"/>
    </row>
    <row r="2903" ht="15.0" customHeight="1">
      <c r="A2903" s="133">
        <v>97884.0</v>
      </c>
      <c r="B2903" s="137" t="s">
        <v>13298</v>
      </c>
      <c r="C2903" s="133" t="s">
        <v>4</v>
      </c>
      <c r="D2903" s="133">
        <v>699.87</v>
      </c>
      <c r="E2903" s="134"/>
      <c r="F2903" s="134"/>
    </row>
    <row r="2904" ht="15.0" customHeight="1">
      <c r="A2904" s="133">
        <v>97885.0</v>
      </c>
      <c r="B2904" s="137" t="s">
        <v>13299</v>
      </c>
      <c r="C2904" s="133" t="s">
        <v>4</v>
      </c>
      <c r="D2904" s="138">
        <v>1083.32</v>
      </c>
      <c r="E2904" s="134"/>
      <c r="F2904" s="134"/>
    </row>
    <row r="2905" ht="15.0" customHeight="1">
      <c r="A2905" s="133">
        <v>97886.0</v>
      </c>
      <c r="B2905" s="137" t="s">
        <v>13300</v>
      </c>
      <c r="C2905" s="133" t="s">
        <v>4</v>
      </c>
      <c r="D2905" s="133">
        <v>159.96</v>
      </c>
      <c r="E2905" s="134"/>
      <c r="F2905" s="134"/>
    </row>
    <row r="2906" ht="15.0" customHeight="1">
      <c r="A2906" s="133">
        <v>97887.0</v>
      </c>
      <c r="B2906" s="137" t="s">
        <v>13301</v>
      </c>
      <c r="C2906" s="133" t="s">
        <v>4</v>
      </c>
      <c r="D2906" s="133">
        <v>252.99</v>
      </c>
      <c r="E2906" s="134"/>
      <c r="F2906" s="134"/>
    </row>
    <row r="2907" ht="15.0" customHeight="1">
      <c r="A2907" s="133">
        <v>97888.0</v>
      </c>
      <c r="B2907" s="137" t="s">
        <v>13302</v>
      </c>
      <c r="C2907" s="133" t="s">
        <v>4</v>
      </c>
      <c r="D2907" s="133">
        <v>491.86</v>
      </c>
      <c r="E2907" s="134"/>
      <c r="F2907" s="134"/>
    </row>
    <row r="2908" ht="15.0" customHeight="1">
      <c r="A2908" s="133">
        <v>97889.0</v>
      </c>
      <c r="B2908" s="137" t="s">
        <v>13303</v>
      </c>
      <c r="C2908" s="133" t="s">
        <v>4</v>
      </c>
      <c r="D2908" s="133">
        <v>658.08</v>
      </c>
      <c r="E2908" s="134"/>
      <c r="F2908" s="134"/>
    </row>
    <row r="2909" ht="15.0" customHeight="1">
      <c r="A2909" s="133">
        <v>97890.0</v>
      </c>
      <c r="B2909" s="137" t="s">
        <v>13304</v>
      </c>
      <c r="C2909" s="133" t="s">
        <v>4</v>
      </c>
      <c r="D2909" s="133">
        <v>761.01</v>
      </c>
      <c r="E2909" s="134"/>
      <c r="F2909" s="134"/>
    </row>
    <row r="2910" ht="15.0" customHeight="1">
      <c r="A2910" s="133">
        <v>97891.0</v>
      </c>
      <c r="B2910" s="137" t="s">
        <v>13305</v>
      </c>
      <c r="C2910" s="133" t="s">
        <v>4</v>
      </c>
      <c r="D2910" s="133">
        <v>175.88</v>
      </c>
      <c r="E2910" s="134"/>
      <c r="F2910" s="134"/>
    </row>
    <row r="2911" ht="15.0" customHeight="1">
      <c r="A2911" s="133">
        <v>97892.0</v>
      </c>
      <c r="B2911" s="137" t="s">
        <v>13306</v>
      </c>
      <c r="C2911" s="133" t="s">
        <v>4</v>
      </c>
      <c r="D2911" s="133">
        <v>328.77</v>
      </c>
      <c r="E2911" s="134"/>
      <c r="F2911" s="134"/>
    </row>
    <row r="2912" ht="15.0" customHeight="1">
      <c r="A2912" s="133">
        <v>97893.0</v>
      </c>
      <c r="B2912" s="137" t="s">
        <v>13307</v>
      </c>
      <c r="C2912" s="133" t="s">
        <v>4</v>
      </c>
      <c r="D2912" s="133">
        <v>450.13</v>
      </c>
      <c r="E2912" s="134"/>
      <c r="F2912" s="134"/>
    </row>
    <row r="2913" ht="15.0" customHeight="1">
      <c r="A2913" s="133">
        <v>97894.0</v>
      </c>
      <c r="B2913" s="137" t="s">
        <v>13308</v>
      </c>
      <c r="C2913" s="133" t="s">
        <v>4</v>
      </c>
      <c r="D2913" s="133">
        <v>508.99</v>
      </c>
      <c r="E2913" s="134"/>
      <c r="F2913" s="134"/>
    </row>
    <row r="2914" ht="15.0" customHeight="1">
      <c r="A2914" s="133">
        <v>93653.0</v>
      </c>
      <c r="B2914" s="137" t="s">
        <v>13309</v>
      </c>
      <c r="C2914" s="133" t="s">
        <v>4</v>
      </c>
      <c r="D2914" s="133">
        <v>18.8</v>
      </c>
      <c r="E2914" s="134"/>
      <c r="F2914" s="134"/>
    </row>
    <row r="2915" ht="15.0" customHeight="1">
      <c r="A2915" s="133">
        <v>93654.0</v>
      </c>
      <c r="B2915" s="137" t="s">
        <v>13310</v>
      </c>
      <c r="C2915" s="133" t="s">
        <v>4</v>
      </c>
      <c r="D2915" s="133">
        <v>19.31</v>
      </c>
      <c r="E2915" s="134"/>
      <c r="F2915" s="134"/>
    </row>
    <row r="2916" ht="15.0" customHeight="1">
      <c r="A2916" s="133">
        <v>93655.0</v>
      </c>
      <c r="B2916" s="137" t="s">
        <v>13311</v>
      </c>
      <c r="C2916" s="133" t="s">
        <v>4</v>
      </c>
      <c r="D2916" s="133">
        <v>20.42</v>
      </c>
      <c r="E2916" s="134"/>
      <c r="F2916" s="134"/>
    </row>
    <row r="2917" ht="15.0" customHeight="1">
      <c r="A2917" s="133">
        <v>93656.0</v>
      </c>
      <c r="B2917" s="137" t="s">
        <v>13312</v>
      </c>
      <c r="C2917" s="133" t="s">
        <v>4</v>
      </c>
      <c r="D2917" s="133">
        <v>20.42</v>
      </c>
      <c r="E2917" s="134"/>
      <c r="F2917" s="134"/>
    </row>
    <row r="2918" ht="15.0" customHeight="1">
      <c r="A2918" s="133">
        <v>93657.0</v>
      </c>
      <c r="B2918" s="137" t="s">
        <v>13313</v>
      </c>
      <c r="C2918" s="133" t="s">
        <v>4</v>
      </c>
      <c r="D2918" s="133">
        <v>21.72</v>
      </c>
      <c r="E2918" s="134"/>
      <c r="F2918" s="134"/>
    </row>
    <row r="2919" ht="15.0" customHeight="1">
      <c r="A2919" s="133">
        <v>93658.0</v>
      </c>
      <c r="B2919" s="137" t="s">
        <v>13314</v>
      </c>
      <c r="C2919" s="133" t="s">
        <v>4</v>
      </c>
      <c r="D2919" s="133">
        <v>31.53</v>
      </c>
      <c r="E2919" s="134"/>
      <c r="F2919" s="134"/>
    </row>
    <row r="2920" ht="15.0" customHeight="1">
      <c r="A2920" s="133">
        <v>93659.0</v>
      </c>
      <c r="B2920" s="137" t="s">
        <v>13315</v>
      </c>
      <c r="C2920" s="133" t="s">
        <v>4</v>
      </c>
      <c r="D2920" s="133">
        <v>34.1</v>
      </c>
      <c r="E2920" s="134"/>
      <c r="F2920" s="134"/>
    </row>
    <row r="2921" ht="15.0" customHeight="1">
      <c r="A2921" s="133">
        <v>93660.0</v>
      </c>
      <c r="B2921" s="137" t="s">
        <v>13316</v>
      </c>
      <c r="C2921" s="133" t="s">
        <v>4</v>
      </c>
      <c r="D2921" s="133">
        <v>98.25</v>
      </c>
      <c r="E2921" s="134"/>
      <c r="F2921" s="134"/>
    </row>
    <row r="2922" ht="15.0" customHeight="1">
      <c r="A2922" s="133">
        <v>93661.0</v>
      </c>
      <c r="B2922" s="137" t="s">
        <v>13317</v>
      </c>
      <c r="C2922" s="133" t="s">
        <v>4</v>
      </c>
      <c r="D2922" s="133">
        <v>99.27</v>
      </c>
      <c r="E2922" s="134"/>
      <c r="F2922" s="134"/>
    </row>
    <row r="2923" ht="15.0" customHeight="1">
      <c r="A2923" s="133">
        <v>93662.0</v>
      </c>
      <c r="B2923" s="137" t="s">
        <v>13318</v>
      </c>
      <c r="C2923" s="133" t="s">
        <v>4</v>
      </c>
      <c r="D2923" s="133">
        <v>101.49</v>
      </c>
      <c r="E2923" s="134"/>
      <c r="F2923" s="134"/>
    </row>
    <row r="2924" ht="15.0" customHeight="1">
      <c r="A2924" s="133">
        <v>93663.0</v>
      </c>
      <c r="B2924" s="137" t="s">
        <v>13319</v>
      </c>
      <c r="C2924" s="133" t="s">
        <v>4</v>
      </c>
      <c r="D2924" s="133">
        <v>101.49</v>
      </c>
      <c r="E2924" s="134"/>
      <c r="F2924" s="134"/>
    </row>
    <row r="2925" ht="15.0" customHeight="1">
      <c r="A2925" s="133">
        <v>93664.0</v>
      </c>
      <c r="B2925" s="137" t="s">
        <v>13320</v>
      </c>
      <c r="C2925" s="133" t="s">
        <v>4</v>
      </c>
      <c r="D2925" s="133">
        <v>104.1</v>
      </c>
      <c r="E2925" s="134"/>
      <c r="F2925" s="134"/>
    </row>
    <row r="2926" ht="15.0" customHeight="1">
      <c r="A2926" s="133">
        <v>93665.0</v>
      </c>
      <c r="B2926" s="137" t="s">
        <v>13321</v>
      </c>
      <c r="C2926" s="133" t="s">
        <v>4</v>
      </c>
      <c r="D2926" s="133">
        <v>106.58</v>
      </c>
      <c r="E2926" s="134"/>
      <c r="F2926" s="134"/>
    </row>
    <row r="2927" ht="15.0" customHeight="1">
      <c r="A2927" s="133">
        <v>93666.0</v>
      </c>
      <c r="B2927" s="137" t="s">
        <v>13322</v>
      </c>
      <c r="C2927" s="133" t="s">
        <v>4</v>
      </c>
      <c r="D2927" s="133">
        <v>111.73</v>
      </c>
      <c r="E2927" s="134"/>
      <c r="F2927" s="134"/>
    </row>
    <row r="2928" ht="15.0" customHeight="1">
      <c r="A2928" s="133">
        <v>93667.0</v>
      </c>
      <c r="B2928" s="137" t="s">
        <v>13323</v>
      </c>
      <c r="C2928" s="133" t="s">
        <v>4</v>
      </c>
      <c r="D2928" s="133">
        <v>121.79</v>
      </c>
      <c r="E2928" s="134"/>
      <c r="F2928" s="134"/>
    </row>
    <row r="2929" ht="15.0" customHeight="1">
      <c r="A2929" s="133">
        <v>93668.0</v>
      </c>
      <c r="B2929" s="137" t="s">
        <v>13324</v>
      </c>
      <c r="C2929" s="133" t="s">
        <v>4</v>
      </c>
      <c r="D2929" s="133">
        <v>123.32</v>
      </c>
      <c r="E2929" s="134"/>
      <c r="F2929" s="134"/>
    </row>
    <row r="2930" ht="15.0" customHeight="1">
      <c r="A2930" s="133">
        <v>93669.0</v>
      </c>
      <c r="B2930" s="137" t="s">
        <v>13325</v>
      </c>
      <c r="C2930" s="133" t="s">
        <v>4</v>
      </c>
      <c r="D2930" s="133">
        <v>126.65</v>
      </c>
      <c r="E2930" s="134"/>
      <c r="F2930" s="134"/>
    </row>
    <row r="2931" ht="15.0" customHeight="1">
      <c r="A2931" s="133">
        <v>93670.0</v>
      </c>
      <c r="B2931" s="137" t="s">
        <v>13326</v>
      </c>
      <c r="C2931" s="133" t="s">
        <v>4</v>
      </c>
      <c r="D2931" s="133">
        <v>126.65</v>
      </c>
      <c r="E2931" s="134"/>
      <c r="F2931" s="134"/>
    </row>
    <row r="2932" ht="15.0" customHeight="1">
      <c r="A2932" s="133">
        <v>93671.0</v>
      </c>
      <c r="B2932" s="137" t="s">
        <v>13327</v>
      </c>
      <c r="C2932" s="133" t="s">
        <v>4</v>
      </c>
      <c r="D2932" s="133">
        <v>130.57</v>
      </c>
      <c r="E2932" s="134"/>
      <c r="F2932" s="134"/>
    </row>
    <row r="2933" ht="15.0" customHeight="1">
      <c r="A2933" s="133">
        <v>93672.0</v>
      </c>
      <c r="B2933" s="137" t="s">
        <v>13328</v>
      </c>
      <c r="C2933" s="133" t="s">
        <v>4</v>
      </c>
      <c r="D2933" s="133">
        <v>136.44</v>
      </c>
      <c r="E2933" s="134"/>
      <c r="F2933" s="134"/>
    </row>
    <row r="2934" ht="15.0" customHeight="1">
      <c r="A2934" s="133">
        <v>93673.0</v>
      </c>
      <c r="B2934" s="137" t="s">
        <v>13329</v>
      </c>
      <c r="C2934" s="133" t="s">
        <v>4</v>
      </c>
      <c r="D2934" s="133">
        <v>144.17</v>
      </c>
      <c r="E2934" s="134"/>
      <c r="F2934" s="134"/>
    </row>
    <row r="2935" ht="15.0" customHeight="1">
      <c r="A2935" s="133">
        <v>97359.0</v>
      </c>
      <c r="B2935" s="137" t="s">
        <v>13330</v>
      </c>
      <c r="C2935" s="133" t="s">
        <v>4</v>
      </c>
      <c r="D2935" s="138">
        <v>2631.16</v>
      </c>
      <c r="E2935" s="134"/>
      <c r="F2935" s="134"/>
    </row>
    <row r="2936" ht="15.0" customHeight="1">
      <c r="A2936" s="133">
        <v>97360.0</v>
      </c>
      <c r="B2936" s="137" t="s">
        <v>13331</v>
      </c>
      <c r="C2936" s="133" t="s">
        <v>4</v>
      </c>
      <c r="D2936" s="138">
        <v>5062.9</v>
      </c>
      <c r="E2936" s="134"/>
      <c r="F2936" s="134"/>
    </row>
    <row r="2937" ht="15.0" customHeight="1">
      <c r="A2937" s="133">
        <v>97361.0</v>
      </c>
      <c r="B2937" s="137" t="s">
        <v>13332</v>
      </c>
      <c r="C2937" s="133" t="s">
        <v>4</v>
      </c>
      <c r="D2937" s="138">
        <v>6750.54</v>
      </c>
      <c r="E2937" s="134"/>
      <c r="F2937" s="134"/>
    </row>
    <row r="2938" ht="15.0" customHeight="1">
      <c r="A2938" s="133">
        <v>97362.0</v>
      </c>
      <c r="B2938" s="137" t="s">
        <v>13333</v>
      </c>
      <c r="C2938" s="133" t="s">
        <v>4</v>
      </c>
      <c r="D2938" s="138">
        <v>2336.46</v>
      </c>
      <c r="E2938" s="134"/>
      <c r="F2938" s="134"/>
    </row>
    <row r="2939" ht="15.0" customHeight="1">
      <c r="A2939" s="133">
        <v>101875.0</v>
      </c>
      <c r="B2939" s="137" t="s">
        <v>13334</v>
      </c>
      <c r="C2939" s="133" t="s">
        <v>4</v>
      </c>
      <c r="D2939" s="133">
        <v>492.47</v>
      </c>
      <c r="E2939" s="134"/>
      <c r="F2939" s="134"/>
    </row>
    <row r="2940" ht="15.0" customHeight="1">
      <c r="A2940" s="133">
        <v>101876.0</v>
      </c>
      <c r="B2940" s="137" t="s">
        <v>13335</v>
      </c>
      <c r="C2940" s="133" t="s">
        <v>4</v>
      </c>
      <c r="D2940" s="133">
        <v>60.68</v>
      </c>
      <c r="E2940" s="134"/>
      <c r="F2940" s="134"/>
    </row>
    <row r="2941" ht="15.0" customHeight="1">
      <c r="A2941" s="133">
        <v>101877.0</v>
      </c>
      <c r="B2941" s="137" t="s">
        <v>13336</v>
      </c>
      <c r="C2941" s="133" t="s">
        <v>4</v>
      </c>
      <c r="D2941" s="133">
        <v>42.25</v>
      </c>
      <c r="E2941" s="134"/>
      <c r="F2941" s="134"/>
    </row>
    <row r="2942" ht="15.0" customHeight="1">
      <c r="A2942" s="133">
        <v>101878.0</v>
      </c>
      <c r="B2942" s="137" t="s">
        <v>13337</v>
      </c>
      <c r="C2942" s="133" t="s">
        <v>4</v>
      </c>
      <c r="D2942" s="133">
        <v>667.56</v>
      </c>
      <c r="E2942" s="134"/>
      <c r="F2942" s="134"/>
    </row>
    <row r="2943" ht="15.0" customHeight="1">
      <c r="A2943" s="133">
        <v>101879.0</v>
      </c>
      <c r="B2943" s="137" t="s">
        <v>13338</v>
      </c>
      <c r="C2943" s="133" t="s">
        <v>4</v>
      </c>
      <c r="D2943" s="133">
        <v>716.59</v>
      </c>
      <c r="E2943" s="134"/>
      <c r="F2943" s="134"/>
    </row>
    <row r="2944" ht="15.0" customHeight="1">
      <c r="A2944" s="133">
        <v>101880.0</v>
      </c>
      <c r="B2944" s="137" t="s">
        <v>13339</v>
      </c>
      <c r="C2944" s="133" t="s">
        <v>4</v>
      </c>
      <c r="D2944" s="133">
        <v>824.1</v>
      </c>
      <c r="E2944" s="134"/>
      <c r="F2944" s="134"/>
    </row>
    <row r="2945" ht="15.0" customHeight="1">
      <c r="A2945" s="133">
        <v>101881.0</v>
      </c>
      <c r="B2945" s="137" t="s">
        <v>13340</v>
      </c>
      <c r="C2945" s="133" t="s">
        <v>4</v>
      </c>
      <c r="D2945" s="138">
        <v>1192.18</v>
      </c>
      <c r="E2945" s="134"/>
      <c r="F2945" s="134"/>
    </row>
    <row r="2946" ht="15.0" customHeight="1">
      <c r="A2946" s="133">
        <v>101882.0</v>
      </c>
      <c r="B2946" s="137" t="s">
        <v>13341</v>
      </c>
      <c r="C2946" s="133" t="s">
        <v>4</v>
      </c>
      <c r="D2946" s="138">
        <v>1699.45</v>
      </c>
      <c r="E2946" s="134"/>
      <c r="F2946" s="134"/>
    </row>
    <row r="2947" ht="15.0" customHeight="1">
      <c r="A2947" s="133">
        <v>101883.0</v>
      </c>
      <c r="B2947" s="137" t="s">
        <v>13342</v>
      </c>
      <c r="C2947" s="133" t="s">
        <v>4</v>
      </c>
      <c r="D2947" s="133">
        <v>682.74</v>
      </c>
      <c r="E2947" s="134"/>
      <c r="F2947" s="134"/>
    </row>
    <row r="2948" ht="15.0" customHeight="1">
      <c r="A2948" s="133">
        <v>101890.0</v>
      </c>
      <c r="B2948" s="137" t="s">
        <v>13343</v>
      </c>
      <c r="C2948" s="133" t="s">
        <v>4</v>
      </c>
      <c r="D2948" s="133">
        <v>25.22</v>
      </c>
      <c r="E2948" s="134"/>
      <c r="F2948" s="134"/>
    </row>
    <row r="2949" ht="15.0" customHeight="1">
      <c r="A2949" s="133">
        <v>101891.0</v>
      </c>
      <c r="B2949" s="137" t="s">
        <v>13344</v>
      </c>
      <c r="C2949" s="133" t="s">
        <v>4</v>
      </c>
      <c r="D2949" s="133">
        <v>42.74</v>
      </c>
      <c r="E2949" s="134"/>
      <c r="F2949" s="134"/>
    </row>
    <row r="2950" ht="15.0" customHeight="1">
      <c r="A2950" s="133">
        <v>101892.0</v>
      </c>
      <c r="B2950" s="137" t="s">
        <v>13345</v>
      </c>
      <c r="C2950" s="133" t="s">
        <v>4</v>
      </c>
      <c r="D2950" s="133">
        <v>121.61</v>
      </c>
      <c r="E2950" s="134"/>
      <c r="F2950" s="134"/>
    </row>
    <row r="2951" ht="15.0" customHeight="1">
      <c r="A2951" s="133">
        <v>101893.0</v>
      </c>
      <c r="B2951" s="137" t="s">
        <v>13346</v>
      </c>
      <c r="C2951" s="133" t="s">
        <v>4</v>
      </c>
      <c r="D2951" s="133">
        <v>153.8</v>
      </c>
      <c r="E2951" s="134"/>
      <c r="F2951" s="134"/>
    </row>
    <row r="2952" ht="15.0" customHeight="1">
      <c r="A2952" s="133">
        <v>101894.0</v>
      </c>
      <c r="B2952" s="137" t="s">
        <v>13347</v>
      </c>
      <c r="C2952" s="133" t="s">
        <v>4</v>
      </c>
      <c r="D2952" s="133">
        <v>240.52</v>
      </c>
      <c r="E2952" s="134"/>
      <c r="F2952" s="134"/>
    </row>
    <row r="2953" ht="15.0" customHeight="1">
      <c r="A2953" s="133">
        <v>101895.0</v>
      </c>
      <c r="B2953" s="137" t="s">
        <v>13348</v>
      </c>
      <c r="C2953" s="133" t="s">
        <v>4</v>
      </c>
      <c r="D2953" s="133">
        <v>694.91</v>
      </c>
      <c r="E2953" s="134"/>
      <c r="F2953" s="134"/>
    </row>
    <row r="2954" ht="15.0" customHeight="1">
      <c r="A2954" s="133">
        <v>101896.0</v>
      </c>
      <c r="B2954" s="137" t="s">
        <v>13349</v>
      </c>
      <c r="C2954" s="133" t="s">
        <v>4</v>
      </c>
      <c r="D2954" s="138">
        <v>1073.11</v>
      </c>
      <c r="E2954" s="134"/>
      <c r="F2954" s="134"/>
    </row>
    <row r="2955" ht="15.0" customHeight="1">
      <c r="A2955" s="133">
        <v>101897.0</v>
      </c>
      <c r="B2955" s="137" t="s">
        <v>13350</v>
      </c>
      <c r="C2955" s="133" t="s">
        <v>4</v>
      </c>
      <c r="D2955" s="138">
        <v>1752.81</v>
      </c>
      <c r="E2955" s="134"/>
      <c r="F2955" s="134"/>
    </row>
    <row r="2956" ht="15.0" customHeight="1">
      <c r="A2956" s="133">
        <v>101898.0</v>
      </c>
      <c r="B2956" s="137" t="s">
        <v>13351</v>
      </c>
      <c r="C2956" s="133" t="s">
        <v>4</v>
      </c>
      <c r="D2956" s="138">
        <v>2372.75</v>
      </c>
      <c r="E2956" s="134"/>
      <c r="F2956" s="134"/>
    </row>
    <row r="2957" ht="15.0" customHeight="1">
      <c r="A2957" s="133">
        <v>101899.0</v>
      </c>
      <c r="B2957" s="137" t="s">
        <v>13352</v>
      </c>
      <c r="C2957" s="133" t="s">
        <v>4</v>
      </c>
      <c r="D2957" s="138">
        <v>3847.34</v>
      </c>
      <c r="E2957" s="134"/>
      <c r="F2957" s="134"/>
    </row>
    <row r="2958" ht="15.0" customHeight="1">
      <c r="A2958" s="133">
        <v>101900.0</v>
      </c>
      <c r="B2958" s="137" t="s">
        <v>13353</v>
      </c>
      <c r="C2958" s="133" t="s">
        <v>4</v>
      </c>
      <c r="D2958" s="138">
        <v>8118.42</v>
      </c>
      <c r="E2958" s="134"/>
      <c r="F2958" s="134"/>
    </row>
    <row r="2959" ht="15.0" customHeight="1">
      <c r="A2959" s="133">
        <v>101901.0</v>
      </c>
      <c r="B2959" s="137" t="s">
        <v>13354</v>
      </c>
      <c r="C2959" s="133" t="s">
        <v>4</v>
      </c>
      <c r="D2959" s="133">
        <v>137.72</v>
      </c>
      <c r="E2959" s="134"/>
      <c r="F2959" s="134"/>
    </row>
    <row r="2960" ht="15.0" customHeight="1">
      <c r="A2960" s="133">
        <v>101902.0</v>
      </c>
      <c r="B2960" s="137" t="s">
        <v>13355</v>
      </c>
      <c r="C2960" s="133" t="s">
        <v>4</v>
      </c>
      <c r="D2960" s="133">
        <v>170.11</v>
      </c>
      <c r="E2960" s="134"/>
      <c r="F2960" s="134"/>
    </row>
    <row r="2961" ht="15.0" customHeight="1">
      <c r="A2961" s="133">
        <v>101903.0</v>
      </c>
      <c r="B2961" s="137" t="s">
        <v>13356</v>
      </c>
      <c r="C2961" s="133" t="s">
        <v>4</v>
      </c>
      <c r="D2961" s="133">
        <v>354.23</v>
      </c>
      <c r="E2961" s="134"/>
      <c r="F2961" s="134"/>
    </row>
    <row r="2962" ht="15.0" customHeight="1">
      <c r="A2962" s="133">
        <v>101904.0</v>
      </c>
      <c r="B2962" s="137" t="s">
        <v>13357</v>
      </c>
      <c r="C2962" s="133" t="s">
        <v>4</v>
      </c>
      <c r="D2962" s="138">
        <v>1303.94</v>
      </c>
      <c r="E2962" s="134"/>
      <c r="F2962" s="134"/>
    </row>
    <row r="2963" ht="15.0" customHeight="1">
      <c r="A2963" s="133">
        <v>101938.0</v>
      </c>
      <c r="B2963" s="137" t="s">
        <v>13358</v>
      </c>
      <c r="C2963" s="133" t="s">
        <v>4</v>
      </c>
      <c r="D2963" s="133">
        <v>81.39</v>
      </c>
      <c r="E2963" s="134"/>
      <c r="F2963" s="134"/>
    </row>
    <row r="2964" ht="15.0" customHeight="1">
      <c r="A2964" s="133">
        <v>101946.0</v>
      </c>
      <c r="B2964" s="137" t="s">
        <v>13359</v>
      </c>
      <c r="C2964" s="133" t="s">
        <v>4</v>
      </c>
      <c r="D2964" s="133">
        <v>123.86</v>
      </c>
      <c r="E2964" s="134"/>
      <c r="F2964" s="134"/>
    </row>
    <row r="2965" ht="15.0" customHeight="1">
      <c r="A2965" s="133">
        <v>91945.0</v>
      </c>
      <c r="B2965" s="137" t="s">
        <v>13360</v>
      </c>
      <c r="C2965" s="133" t="s">
        <v>4</v>
      </c>
      <c r="D2965" s="133">
        <v>8.55</v>
      </c>
      <c r="E2965" s="134"/>
      <c r="F2965" s="134"/>
    </row>
    <row r="2966" ht="15.0" customHeight="1">
      <c r="A2966" s="133">
        <v>91946.0</v>
      </c>
      <c r="B2966" s="137" t="s">
        <v>13361</v>
      </c>
      <c r="C2966" s="133" t="s">
        <v>4</v>
      </c>
      <c r="D2966" s="133">
        <v>7.19</v>
      </c>
      <c r="E2966" s="134"/>
      <c r="F2966" s="134"/>
    </row>
    <row r="2967" ht="15.0" customHeight="1">
      <c r="A2967" s="133">
        <v>91947.0</v>
      </c>
      <c r="B2967" s="137" t="s">
        <v>13362</v>
      </c>
      <c r="C2967" s="133" t="s">
        <v>4</v>
      </c>
      <c r="D2967" s="133">
        <v>6.35</v>
      </c>
      <c r="E2967" s="134"/>
      <c r="F2967" s="134"/>
    </row>
    <row r="2968" ht="15.0" customHeight="1">
      <c r="A2968" s="133">
        <v>91949.0</v>
      </c>
      <c r="B2968" s="137" t="s">
        <v>13363</v>
      </c>
      <c r="C2968" s="133" t="s">
        <v>4</v>
      </c>
      <c r="D2968" s="133">
        <v>13.19</v>
      </c>
      <c r="E2968" s="134"/>
      <c r="F2968" s="134"/>
    </row>
    <row r="2969" ht="15.0" customHeight="1">
      <c r="A2969" s="133">
        <v>91950.0</v>
      </c>
      <c r="B2969" s="137" t="s">
        <v>13364</v>
      </c>
      <c r="C2969" s="133" t="s">
        <v>4</v>
      </c>
      <c r="D2969" s="133">
        <v>11.56</v>
      </c>
      <c r="E2969" s="134"/>
      <c r="F2969" s="134"/>
    </row>
    <row r="2970" ht="15.0" customHeight="1">
      <c r="A2970" s="133">
        <v>91951.0</v>
      </c>
      <c r="B2970" s="137" t="s">
        <v>13365</v>
      </c>
      <c r="C2970" s="133" t="s">
        <v>4</v>
      </c>
      <c r="D2970" s="133">
        <v>10.57</v>
      </c>
      <c r="E2970" s="134"/>
      <c r="F2970" s="134"/>
    </row>
    <row r="2971" ht="15.0" customHeight="1">
      <c r="A2971" s="133">
        <v>91952.0</v>
      </c>
      <c r="B2971" s="137" t="s">
        <v>13366</v>
      </c>
      <c r="C2971" s="133" t="s">
        <v>4</v>
      </c>
      <c r="D2971" s="133">
        <v>15.94</v>
      </c>
      <c r="E2971" s="134"/>
      <c r="F2971" s="134"/>
    </row>
    <row r="2972" ht="15.0" customHeight="1">
      <c r="A2972" s="133">
        <v>91953.0</v>
      </c>
      <c r="B2972" s="137" t="s">
        <v>13367</v>
      </c>
      <c r="C2972" s="133" t="s">
        <v>4</v>
      </c>
      <c r="D2972" s="133">
        <v>23.13</v>
      </c>
      <c r="E2972" s="134"/>
      <c r="F2972" s="134"/>
    </row>
    <row r="2973" ht="15.0" customHeight="1">
      <c r="A2973" s="133">
        <v>91954.0</v>
      </c>
      <c r="B2973" s="137" t="s">
        <v>13368</v>
      </c>
      <c r="C2973" s="133" t="s">
        <v>4</v>
      </c>
      <c r="D2973" s="133">
        <v>21.38</v>
      </c>
      <c r="E2973" s="134"/>
      <c r="F2973" s="134"/>
    </row>
    <row r="2974" ht="15.0" customHeight="1">
      <c r="A2974" s="133">
        <v>91955.0</v>
      </c>
      <c r="B2974" s="137" t="s">
        <v>13369</v>
      </c>
      <c r="C2974" s="133" t="s">
        <v>4</v>
      </c>
      <c r="D2974" s="133">
        <v>28.57</v>
      </c>
      <c r="E2974" s="134"/>
      <c r="F2974" s="134"/>
    </row>
    <row r="2975" ht="15.0" customHeight="1">
      <c r="A2975" s="133">
        <v>91956.0</v>
      </c>
      <c r="B2975" s="137" t="s">
        <v>13370</v>
      </c>
      <c r="C2975" s="133" t="s">
        <v>4</v>
      </c>
      <c r="D2975" s="133">
        <v>34.82</v>
      </c>
      <c r="E2975" s="134"/>
      <c r="F2975" s="134"/>
    </row>
    <row r="2976" ht="15.0" customHeight="1">
      <c r="A2976" s="133">
        <v>91957.0</v>
      </c>
      <c r="B2976" s="137" t="s">
        <v>13371</v>
      </c>
      <c r="C2976" s="133" t="s">
        <v>4</v>
      </c>
      <c r="D2976" s="133">
        <v>42.01</v>
      </c>
      <c r="E2976" s="134"/>
      <c r="F2976" s="134"/>
    </row>
    <row r="2977" ht="15.0" customHeight="1">
      <c r="A2977" s="133">
        <v>91958.0</v>
      </c>
      <c r="B2977" s="137" t="s">
        <v>13372</v>
      </c>
      <c r="C2977" s="133" t="s">
        <v>4</v>
      </c>
      <c r="D2977" s="133">
        <v>29.43</v>
      </c>
      <c r="E2977" s="134"/>
      <c r="F2977" s="134"/>
    </row>
    <row r="2978" ht="15.0" customHeight="1">
      <c r="A2978" s="133">
        <v>91959.0</v>
      </c>
      <c r="B2978" s="137" t="s">
        <v>13373</v>
      </c>
      <c r="C2978" s="133" t="s">
        <v>4</v>
      </c>
      <c r="D2978" s="133">
        <v>36.62</v>
      </c>
      <c r="E2978" s="134"/>
      <c r="F2978" s="134"/>
    </row>
    <row r="2979" ht="15.0" customHeight="1">
      <c r="A2979" s="133">
        <v>91960.0</v>
      </c>
      <c r="B2979" s="137" t="s">
        <v>13374</v>
      </c>
      <c r="C2979" s="133" t="s">
        <v>4</v>
      </c>
      <c r="D2979" s="133">
        <v>40.26</v>
      </c>
      <c r="E2979" s="134"/>
      <c r="F2979" s="134"/>
    </row>
    <row r="2980" ht="15.0" customHeight="1">
      <c r="A2980" s="133">
        <v>91961.0</v>
      </c>
      <c r="B2980" s="137" t="s">
        <v>13375</v>
      </c>
      <c r="C2980" s="133" t="s">
        <v>4</v>
      </c>
      <c r="D2980" s="133">
        <v>47.45</v>
      </c>
      <c r="E2980" s="134"/>
      <c r="F2980" s="134"/>
    </row>
    <row r="2981" ht="15.0" customHeight="1">
      <c r="A2981" s="133">
        <v>91962.0</v>
      </c>
      <c r="B2981" s="137" t="s">
        <v>13376</v>
      </c>
      <c r="C2981" s="133" t="s">
        <v>4</v>
      </c>
      <c r="D2981" s="133">
        <v>53.74</v>
      </c>
      <c r="E2981" s="134"/>
      <c r="F2981" s="134"/>
    </row>
    <row r="2982" ht="15.0" customHeight="1">
      <c r="A2982" s="133">
        <v>91963.0</v>
      </c>
      <c r="B2982" s="137" t="s">
        <v>13377</v>
      </c>
      <c r="C2982" s="133" t="s">
        <v>4</v>
      </c>
      <c r="D2982" s="133">
        <v>60.93</v>
      </c>
      <c r="E2982" s="134"/>
      <c r="F2982" s="134"/>
    </row>
    <row r="2983" ht="15.0" customHeight="1">
      <c r="A2983" s="133">
        <v>91964.0</v>
      </c>
      <c r="B2983" s="137" t="s">
        <v>13378</v>
      </c>
      <c r="C2983" s="133" t="s">
        <v>4</v>
      </c>
      <c r="D2983" s="133">
        <v>48.31</v>
      </c>
      <c r="E2983" s="134"/>
      <c r="F2983" s="134"/>
    </row>
    <row r="2984" ht="15.0" customHeight="1">
      <c r="A2984" s="133">
        <v>91965.0</v>
      </c>
      <c r="B2984" s="137" t="s">
        <v>13379</v>
      </c>
      <c r="C2984" s="133" t="s">
        <v>4</v>
      </c>
      <c r="D2984" s="133">
        <v>55.5</v>
      </c>
      <c r="E2984" s="134"/>
      <c r="F2984" s="134"/>
    </row>
    <row r="2985" ht="15.0" customHeight="1">
      <c r="A2985" s="133">
        <v>91966.0</v>
      </c>
      <c r="B2985" s="137" t="s">
        <v>13380</v>
      </c>
      <c r="C2985" s="133" t="s">
        <v>4</v>
      </c>
      <c r="D2985" s="133">
        <v>42.9</v>
      </c>
      <c r="E2985" s="134"/>
      <c r="F2985" s="134"/>
    </row>
    <row r="2986" ht="15.0" customHeight="1">
      <c r="A2986" s="133">
        <v>91967.0</v>
      </c>
      <c r="B2986" s="137" t="s">
        <v>13381</v>
      </c>
      <c r="C2986" s="133" t="s">
        <v>4</v>
      </c>
      <c r="D2986" s="133">
        <v>50.09</v>
      </c>
      <c r="E2986" s="134"/>
      <c r="F2986" s="134"/>
    </row>
    <row r="2987" ht="15.0" customHeight="1">
      <c r="A2987" s="133">
        <v>91968.0</v>
      </c>
      <c r="B2987" s="137" t="s">
        <v>13382</v>
      </c>
      <c r="C2987" s="133" t="s">
        <v>4</v>
      </c>
      <c r="D2987" s="133">
        <v>59.14</v>
      </c>
      <c r="E2987" s="134"/>
      <c r="F2987" s="134"/>
    </row>
    <row r="2988" ht="15.0" customHeight="1">
      <c r="A2988" s="133">
        <v>91969.0</v>
      </c>
      <c r="B2988" s="137" t="s">
        <v>13383</v>
      </c>
      <c r="C2988" s="133" t="s">
        <v>4</v>
      </c>
      <c r="D2988" s="133">
        <v>66.33</v>
      </c>
      <c r="E2988" s="134"/>
      <c r="F2988" s="134"/>
    </row>
    <row r="2989" ht="15.0" customHeight="1">
      <c r="A2989" s="133">
        <v>91970.0</v>
      </c>
      <c r="B2989" s="137" t="s">
        <v>13384</v>
      </c>
      <c r="C2989" s="133" t="s">
        <v>4</v>
      </c>
      <c r="D2989" s="133">
        <v>62.07</v>
      </c>
      <c r="E2989" s="134"/>
      <c r="F2989" s="134"/>
    </row>
    <row r="2990" ht="15.0" customHeight="1">
      <c r="A2990" s="133">
        <v>91971.0</v>
      </c>
      <c r="B2990" s="137" t="s">
        <v>13385</v>
      </c>
      <c r="C2990" s="133" t="s">
        <v>4</v>
      </c>
      <c r="D2990" s="133">
        <v>73.63</v>
      </c>
      <c r="E2990" s="134"/>
      <c r="F2990" s="134"/>
    </row>
    <row r="2991" ht="15.0" customHeight="1">
      <c r="A2991" s="133">
        <v>91972.0</v>
      </c>
      <c r="B2991" s="137" t="s">
        <v>13386</v>
      </c>
      <c r="C2991" s="133" t="s">
        <v>4</v>
      </c>
      <c r="D2991" s="133">
        <v>67.51</v>
      </c>
      <c r="E2991" s="134"/>
      <c r="F2991" s="134"/>
    </row>
    <row r="2992" ht="15.0" customHeight="1">
      <c r="A2992" s="133">
        <v>91973.0</v>
      </c>
      <c r="B2992" s="137" t="s">
        <v>13387</v>
      </c>
      <c r="C2992" s="133" t="s">
        <v>4</v>
      </c>
      <c r="D2992" s="133">
        <v>79.06999999999998</v>
      </c>
      <c r="E2992" s="134"/>
      <c r="F2992" s="134"/>
    </row>
    <row r="2993" ht="15.0" customHeight="1">
      <c r="A2993" s="133">
        <v>91974.0</v>
      </c>
      <c r="B2993" s="137" t="s">
        <v>13388</v>
      </c>
      <c r="C2993" s="133" t="s">
        <v>4</v>
      </c>
      <c r="D2993" s="133">
        <v>56.62</v>
      </c>
      <c r="E2993" s="134"/>
      <c r="F2993" s="134"/>
    </row>
    <row r="2994" ht="15.0" customHeight="1">
      <c r="A2994" s="133">
        <v>91975.0</v>
      </c>
      <c r="B2994" s="137" t="s">
        <v>13389</v>
      </c>
      <c r="C2994" s="133" t="s">
        <v>4</v>
      </c>
      <c r="D2994" s="133">
        <v>68.18</v>
      </c>
      <c r="E2994" s="134"/>
      <c r="F2994" s="134"/>
    </row>
    <row r="2995" ht="15.0" customHeight="1">
      <c r="A2995" s="133">
        <v>91976.0</v>
      </c>
      <c r="B2995" s="137" t="s">
        <v>13390</v>
      </c>
      <c r="C2995" s="133" t="s">
        <v>4</v>
      </c>
      <c r="D2995" s="133">
        <v>83.67</v>
      </c>
      <c r="E2995" s="134"/>
      <c r="F2995" s="134"/>
    </row>
    <row r="2996" ht="15.0" customHeight="1">
      <c r="A2996" s="133">
        <v>91977.0</v>
      </c>
      <c r="B2996" s="137" t="s">
        <v>13391</v>
      </c>
      <c r="C2996" s="133" t="s">
        <v>4</v>
      </c>
      <c r="D2996" s="133">
        <v>95.23</v>
      </c>
      <c r="E2996" s="134"/>
      <c r="F2996" s="134"/>
    </row>
    <row r="2997" ht="15.0" customHeight="1">
      <c r="A2997" s="133">
        <v>91978.0</v>
      </c>
      <c r="B2997" s="137" t="s">
        <v>13392</v>
      </c>
      <c r="C2997" s="133" t="s">
        <v>4</v>
      </c>
      <c r="D2997" s="133">
        <v>34.54</v>
      </c>
      <c r="E2997" s="134"/>
      <c r="F2997" s="134"/>
    </row>
    <row r="2998" ht="15.0" customHeight="1">
      <c r="A2998" s="133">
        <v>91979.0</v>
      </c>
      <c r="B2998" s="137" t="s">
        <v>13393</v>
      </c>
      <c r="C2998" s="133" t="s">
        <v>4</v>
      </c>
      <c r="D2998" s="133">
        <v>41.73</v>
      </c>
      <c r="E2998" s="134"/>
      <c r="F2998" s="134"/>
    </row>
    <row r="2999" ht="15.0" customHeight="1">
      <c r="A2999" s="133">
        <v>91980.0</v>
      </c>
      <c r="B2999" s="137" t="s">
        <v>13394</v>
      </c>
      <c r="C2999" s="133" t="s">
        <v>4</v>
      </c>
      <c r="D2999" s="133">
        <v>33.37</v>
      </c>
      <c r="E2999" s="134"/>
      <c r="F2999" s="134"/>
    </row>
    <row r="3000" ht="15.0" customHeight="1">
      <c r="A3000" s="133">
        <v>91981.0</v>
      </c>
      <c r="B3000" s="137" t="s">
        <v>13395</v>
      </c>
      <c r="C3000" s="133" t="s">
        <v>4</v>
      </c>
      <c r="D3000" s="133">
        <v>40.56</v>
      </c>
      <c r="E3000" s="134"/>
      <c r="F3000" s="134"/>
    </row>
    <row r="3001" ht="15.0" customHeight="1">
      <c r="A3001" s="133">
        <v>91982.0</v>
      </c>
      <c r="B3001" s="137" t="s">
        <v>13396</v>
      </c>
      <c r="C3001" s="133" t="s">
        <v>4</v>
      </c>
      <c r="D3001" s="133">
        <v>83.59</v>
      </c>
      <c r="E3001" s="134"/>
      <c r="F3001" s="134"/>
    </row>
    <row r="3002" ht="15.0" customHeight="1">
      <c r="A3002" s="133">
        <v>91983.0</v>
      </c>
      <c r="B3002" s="137" t="s">
        <v>13397</v>
      </c>
      <c r="C3002" s="133" t="s">
        <v>4</v>
      </c>
      <c r="D3002" s="133">
        <v>90.78</v>
      </c>
      <c r="E3002" s="134"/>
      <c r="F3002" s="134"/>
    </row>
    <row r="3003" ht="15.0" customHeight="1">
      <c r="A3003" s="133">
        <v>91984.0</v>
      </c>
      <c r="B3003" s="137" t="s">
        <v>13398</v>
      </c>
      <c r="C3003" s="133" t="s">
        <v>4</v>
      </c>
      <c r="D3003" s="133">
        <v>14.85</v>
      </c>
      <c r="E3003" s="134"/>
      <c r="F3003" s="134"/>
    </row>
    <row r="3004" ht="15.0" customHeight="1">
      <c r="A3004" s="133">
        <v>91985.0</v>
      </c>
      <c r="B3004" s="137" t="s">
        <v>13399</v>
      </c>
      <c r="C3004" s="133" t="s">
        <v>4</v>
      </c>
      <c r="D3004" s="133">
        <v>22.04</v>
      </c>
      <c r="E3004" s="134"/>
      <c r="F3004" s="134"/>
    </row>
    <row r="3005" ht="15.0" customHeight="1">
      <c r="A3005" s="133">
        <v>91986.0</v>
      </c>
      <c r="B3005" s="137" t="s">
        <v>13400</v>
      </c>
      <c r="C3005" s="133" t="s">
        <v>4</v>
      </c>
      <c r="D3005" s="133">
        <v>32.34</v>
      </c>
      <c r="E3005" s="134"/>
      <c r="F3005" s="134"/>
    </row>
    <row r="3006" ht="15.0" customHeight="1">
      <c r="A3006" s="133">
        <v>91987.0</v>
      </c>
      <c r="B3006" s="137" t="s">
        <v>13401</v>
      </c>
      <c r="C3006" s="133" t="s">
        <v>4</v>
      </c>
      <c r="D3006" s="133">
        <v>39.53</v>
      </c>
      <c r="E3006" s="134"/>
      <c r="F3006" s="134"/>
    </row>
    <row r="3007" ht="15.0" customHeight="1">
      <c r="A3007" s="133">
        <v>91988.0</v>
      </c>
      <c r="B3007" s="137" t="s">
        <v>13402</v>
      </c>
      <c r="C3007" s="133" t="s">
        <v>4</v>
      </c>
      <c r="D3007" s="133">
        <v>18.79</v>
      </c>
      <c r="E3007" s="134"/>
      <c r="F3007" s="134"/>
    </row>
    <row r="3008" ht="15.0" customHeight="1">
      <c r="A3008" s="133">
        <v>91989.0</v>
      </c>
      <c r="B3008" s="137" t="s">
        <v>13403</v>
      </c>
      <c r="C3008" s="133" t="s">
        <v>4</v>
      </c>
      <c r="D3008" s="133">
        <v>25.98</v>
      </c>
      <c r="E3008" s="134"/>
      <c r="F3008" s="134"/>
    </row>
    <row r="3009" ht="15.0" customHeight="1">
      <c r="A3009" s="133">
        <v>91990.0</v>
      </c>
      <c r="B3009" s="137" t="s">
        <v>13404</v>
      </c>
      <c r="C3009" s="133" t="s">
        <v>4</v>
      </c>
      <c r="D3009" s="133">
        <v>28.03</v>
      </c>
      <c r="E3009" s="134"/>
      <c r="F3009" s="134"/>
    </row>
    <row r="3010" ht="15.0" customHeight="1">
      <c r="A3010" s="133">
        <v>91991.0</v>
      </c>
      <c r="B3010" s="137" t="s">
        <v>13405</v>
      </c>
      <c r="C3010" s="133" t="s">
        <v>4</v>
      </c>
      <c r="D3010" s="133">
        <v>30.15</v>
      </c>
      <c r="E3010" s="134"/>
      <c r="F3010" s="134"/>
    </row>
    <row r="3011" ht="15.0" customHeight="1">
      <c r="A3011" s="133">
        <v>91992.0</v>
      </c>
      <c r="B3011" s="137" t="s">
        <v>13406</v>
      </c>
      <c r="C3011" s="133" t="s">
        <v>4</v>
      </c>
      <c r="D3011" s="133">
        <v>35.22</v>
      </c>
      <c r="E3011" s="134"/>
      <c r="F3011" s="134"/>
    </row>
    <row r="3012" ht="15.0" customHeight="1">
      <c r="A3012" s="133">
        <v>91993.0</v>
      </c>
      <c r="B3012" s="137" t="s">
        <v>13407</v>
      </c>
      <c r="C3012" s="133" t="s">
        <v>4</v>
      </c>
      <c r="D3012" s="133">
        <v>37.34</v>
      </c>
      <c r="E3012" s="134"/>
      <c r="F3012" s="134"/>
    </row>
    <row r="3013" ht="15.0" customHeight="1">
      <c r="A3013" s="133">
        <v>91994.0</v>
      </c>
      <c r="B3013" s="137" t="s">
        <v>13408</v>
      </c>
      <c r="C3013" s="133" t="s">
        <v>4</v>
      </c>
      <c r="D3013" s="133">
        <v>20.28</v>
      </c>
      <c r="E3013" s="134"/>
      <c r="F3013" s="134"/>
    </row>
    <row r="3014" ht="15.0" customHeight="1">
      <c r="A3014" s="133">
        <v>91995.0</v>
      </c>
      <c r="B3014" s="137" t="s">
        <v>13409</v>
      </c>
      <c r="C3014" s="133" t="s">
        <v>4</v>
      </c>
      <c r="D3014" s="133">
        <v>22.4</v>
      </c>
      <c r="E3014" s="134"/>
      <c r="F3014" s="134"/>
    </row>
    <row r="3015" ht="15.0" customHeight="1">
      <c r="A3015" s="133">
        <v>91996.0</v>
      </c>
      <c r="B3015" s="137" t="s">
        <v>13410</v>
      </c>
      <c r="C3015" s="133" t="s">
        <v>4</v>
      </c>
      <c r="D3015" s="133">
        <v>27.47</v>
      </c>
      <c r="E3015" s="134"/>
      <c r="F3015" s="134"/>
    </row>
    <row r="3016" ht="15.0" customHeight="1">
      <c r="A3016" s="133">
        <v>91997.0</v>
      </c>
      <c r="B3016" s="137" t="s">
        <v>13411</v>
      </c>
      <c r="C3016" s="133" t="s">
        <v>4</v>
      </c>
      <c r="D3016" s="133">
        <v>29.59</v>
      </c>
      <c r="E3016" s="134"/>
      <c r="F3016" s="134"/>
    </row>
    <row r="3017" ht="15.0" customHeight="1">
      <c r="A3017" s="133">
        <v>91998.0</v>
      </c>
      <c r="B3017" s="137" t="s">
        <v>13412</v>
      </c>
      <c r="C3017" s="133" t="s">
        <v>4</v>
      </c>
      <c r="D3017" s="133">
        <v>17.27</v>
      </c>
      <c r="E3017" s="134"/>
      <c r="F3017" s="134"/>
    </row>
    <row r="3018" ht="15.0" customHeight="1">
      <c r="A3018" s="133">
        <v>91999.0</v>
      </c>
      <c r="B3018" s="137" t="s">
        <v>13413</v>
      </c>
      <c r="C3018" s="133" t="s">
        <v>4</v>
      </c>
      <c r="D3018" s="133">
        <v>19.39</v>
      </c>
      <c r="E3018" s="134"/>
      <c r="F3018" s="134"/>
    </row>
    <row r="3019" ht="15.0" customHeight="1">
      <c r="A3019" s="133">
        <v>92000.0</v>
      </c>
      <c r="B3019" s="137" t="s">
        <v>13414</v>
      </c>
      <c r="C3019" s="133" t="s">
        <v>4</v>
      </c>
      <c r="D3019" s="133">
        <v>24.46</v>
      </c>
      <c r="E3019" s="134"/>
      <c r="F3019" s="134"/>
    </row>
    <row r="3020" ht="15.0" customHeight="1">
      <c r="A3020" s="133">
        <v>92001.0</v>
      </c>
      <c r="B3020" s="137" t="s">
        <v>13415</v>
      </c>
      <c r="C3020" s="133" t="s">
        <v>4</v>
      </c>
      <c r="D3020" s="133">
        <v>26.58</v>
      </c>
      <c r="E3020" s="134"/>
      <c r="F3020" s="134"/>
    </row>
    <row r="3021" ht="15.0" customHeight="1">
      <c r="A3021" s="133">
        <v>92002.0</v>
      </c>
      <c r="B3021" s="137" t="s">
        <v>13416</v>
      </c>
      <c r="C3021" s="133" t="s">
        <v>4</v>
      </c>
      <c r="D3021" s="133">
        <v>38.06</v>
      </c>
      <c r="E3021" s="134"/>
      <c r="F3021" s="134"/>
    </row>
    <row r="3022" ht="15.0" customHeight="1">
      <c r="A3022" s="133">
        <v>92003.0</v>
      </c>
      <c r="B3022" s="137" t="s">
        <v>13417</v>
      </c>
      <c r="C3022" s="133" t="s">
        <v>4</v>
      </c>
      <c r="D3022" s="133">
        <v>42.3</v>
      </c>
      <c r="E3022" s="134"/>
      <c r="F3022" s="134"/>
    </row>
    <row r="3023" ht="15.0" customHeight="1">
      <c r="A3023" s="133">
        <v>92004.0</v>
      </c>
      <c r="B3023" s="137" t="s">
        <v>13418</v>
      </c>
      <c r="C3023" s="133" t="s">
        <v>4</v>
      </c>
      <c r="D3023" s="133">
        <v>45.25</v>
      </c>
      <c r="E3023" s="134"/>
      <c r="F3023" s="134"/>
    </row>
    <row r="3024" ht="15.0" customHeight="1">
      <c r="A3024" s="133">
        <v>92005.0</v>
      </c>
      <c r="B3024" s="137" t="s">
        <v>13419</v>
      </c>
      <c r="C3024" s="133" t="s">
        <v>4</v>
      </c>
      <c r="D3024" s="133">
        <v>49.49</v>
      </c>
      <c r="E3024" s="134"/>
      <c r="F3024" s="134"/>
    </row>
    <row r="3025" ht="15.0" customHeight="1">
      <c r="A3025" s="133">
        <v>92006.0</v>
      </c>
      <c r="B3025" s="137" t="s">
        <v>13420</v>
      </c>
      <c r="C3025" s="133" t="s">
        <v>4</v>
      </c>
      <c r="D3025" s="133">
        <v>32.05</v>
      </c>
      <c r="E3025" s="134"/>
      <c r="F3025" s="134"/>
    </row>
    <row r="3026" ht="15.0" customHeight="1">
      <c r="A3026" s="133">
        <v>92007.0</v>
      </c>
      <c r="B3026" s="137" t="s">
        <v>13421</v>
      </c>
      <c r="C3026" s="133" t="s">
        <v>4</v>
      </c>
      <c r="D3026" s="133">
        <v>36.29</v>
      </c>
      <c r="E3026" s="134"/>
      <c r="F3026" s="134"/>
    </row>
    <row r="3027" ht="15.0" customHeight="1">
      <c r="A3027" s="133">
        <v>92008.0</v>
      </c>
      <c r="B3027" s="137" t="s">
        <v>13422</v>
      </c>
      <c r="C3027" s="133" t="s">
        <v>4</v>
      </c>
      <c r="D3027" s="133">
        <v>39.24</v>
      </c>
      <c r="E3027" s="134"/>
      <c r="F3027" s="134"/>
    </row>
    <row r="3028" ht="15.0" customHeight="1">
      <c r="A3028" s="133">
        <v>92009.0</v>
      </c>
      <c r="B3028" s="137" t="s">
        <v>13423</v>
      </c>
      <c r="C3028" s="133" t="s">
        <v>4</v>
      </c>
      <c r="D3028" s="133">
        <v>43.48</v>
      </c>
      <c r="E3028" s="134"/>
      <c r="F3028" s="134"/>
    </row>
    <row r="3029" ht="15.0" customHeight="1">
      <c r="A3029" s="133">
        <v>92010.0</v>
      </c>
      <c r="B3029" s="137" t="s">
        <v>13424</v>
      </c>
      <c r="C3029" s="133" t="s">
        <v>4</v>
      </c>
      <c r="D3029" s="133">
        <v>55.84</v>
      </c>
      <c r="E3029" s="134"/>
      <c r="F3029" s="134"/>
    </row>
    <row r="3030" ht="15.0" customHeight="1">
      <c r="A3030" s="133">
        <v>92011.0</v>
      </c>
      <c r="B3030" s="137" t="s">
        <v>13425</v>
      </c>
      <c r="C3030" s="133" t="s">
        <v>4</v>
      </c>
      <c r="D3030" s="133">
        <v>62.2</v>
      </c>
      <c r="E3030" s="134"/>
      <c r="F3030" s="134"/>
    </row>
    <row r="3031" ht="15.0" customHeight="1">
      <c r="A3031" s="133">
        <v>92012.0</v>
      </c>
      <c r="B3031" s="137" t="s">
        <v>13426</v>
      </c>
      <c r="C3031" s="133" t="s">
        <v>4</v>
      </c>
      <c r="D3031" s="133">
        <v>63.03</v>
      </c>
      <c r="E3031" s="134"/>
      <c r="F3031" s="134"/>
    </row>
    <row r="3032" ht="15.0" customHeight="1">
      <c r="A3032" s="133">
        <v>92013.0</v>
      </c>
      <c r="B3032" s="137" t="s">
        <v>13427</v>
      </c>
      <c r="C3032" s="133" t="s">
        <v>4</v>
      </c>
      <c r="D3032" s="133">
        <v>69.39</v>
      </c>
      <c r="E3032" s="134"/>
      <c r="F3032" s="134"/>
    </row>
    <row r="3033" ht="15.0" customHeight="1">
      <c r="A3033" s="133">
        <v>92014.0</v>
      </c>
      <c r="B3033" s="137" t="s">
        <v>13428</v>
      </c>
      <c r="C3033" s="133" t="s">
        <v>4</v>
      </c>
      <c r="D3033" s="133">
        <v>46.81</v>
      </c>
      <c r="E3033" s="134"/>
      <c r="F3033" s="134"/>
    </row>
    <row r="3034" ht="15.0" customHeight="1">
      <c r="A3034" s="133">
        <v>92015.0</v>
      </c>
      <c r="B3034" s="137" t="s">
        <v>13429</v>
      </c>
      <c r="C3034" s="133" t="s">
        <v>4</v>
      </c>
      <c r="D3034" s="133">
        <v>53.17</v>
      </c>
      <c r="E3034" s="134"/>
      <c r="F3034" s="134"/>
    </row>
    <row r="3035" ht="15.0" customHeight="1">
      <c r="A3035" s="133">
        <v>92016.0</v>
      </c>
      <c r="B3035" s="137" t="s">
        <v>13430</v>
      </c>
      <c r="C3035" s="133" t="s">
        <v>4</v>
      </c>
      <c r="D3035" s="133">
        <v>54.0</v>
      </c>
      <c r="E3035" s="134"/>
      <c r="F3035" s="134"/>
    </row>
    <row r="3036" ht="15.0" customHeight="1">
      <c r="A3036" s="133">
        <v>92017.0</v>
      </c>
      <c r="B3036" s="137" t="s">
        <v>13431</v>
      </c>
      <c r="C3036" s="133" t="s">
        <v>4</v>
      </c>
      <c r="D3036" s="133">
        <v>60.36</v>
      </c>
      <c r="E3036" s="134"/>
      <c r="F3036" s="134"/>
    </row>
    <row r="3037" ht="15.0" customHeight="1">
      <c r="A3037" s="133">
        <v>92018.0</v>
      </c>
      <c r="B3037" s="137" t="s">
        <v>13432</v>
      </c>
      <c r="C3037" s="133" t="s">
        <v>4</v>
      </c>
      <c r="D3037" s="133">
        <v>62.0</v>
      </c>
      <c r="E3037" s="134"/>
      <c r="F3037" s="134"/>
    </row>
    <row r="3038" ht="15.0" customHeight="1">
      <c r="A3038" s="133">
        <v>92019.0</v>
      </c>
      <c r="B3038" s="137" t="s">
        <v>13433</v>
      </c>
      <c r="C3038" s="133" t="s">
        <v>4</v>
      </c>
      <c r="D3038" s="133">
        <v>73.56</v>
      </c>
      <c r="E3038" s="134"/>
      <c r="F3038" s="134"/>
    </row>
    <row r="3039" ht="15.0" customHeight="1">
      <c r="A3039" s="133">
        <v>92020.0</v>
      </c>
      <c r="B3039" s="137" t="s">
        <v>13434</v>
      </c>
      <c r="C3039" s="133" t="s">
        <v>4</v>
      </c>
      <c r="D3039" s="133">
        <v>91.75</v>
      </c>
      <c r="E3039" s="134"/>
      <c r="F3039" s="134"/>
    </row>
    <row r="3040" ht="15.0" customHeight="1">
      <c r="A3040" s="133">
        <v>92021.0</v>
      </c>
      <c r="B3040" s="137" t="s">
        <v>13435</v>
      </c>
      <c r="C3040" s="133" t="s">
        <v>4</v>
      </c>
      <c r="D3040" s="133">
        <v>103.31</v>
      </c>
      <c r="E3040" s="134"/>
      <c r="F3040" s="134"/>
    </row>
    <row r="3041" ht="15.0" customHeight="1">
      <c r="A3041" s="133">
        <v>92022.0</v>
      </c>
      <c r="B3041" s="137" t="s">
        <v>13436</v>
      </c>
      <c r="C3041" s="133" t="s">
        <v>4</v>
      </c>
      <c r="D3041" s="133">
        <v>33.72</v>
      </c>
      <c r="E3041" s="134"/>
      <c r="F3041" s="134"/>
    </row>
    <row r="3042" ht="15.0" customHeight="1">
      <c r="A3042" s="133">
        <v>92023.0</v>
      </c>
      <c r="B3042" s="137" t="s">
        <v>13437</v>
      </c>
      <c r="C3042" s="133" t="s">
        <v>4</v>
      </c>
      <c r="D3042" s="133">
        <v>40.91</v>
      </c>
      <c r="E3042" s="134"/>
      <c r="F3042" s="134"/>
    </row>
    <row r="3043" ht="15.0" customHeight="1">
      <c r="A3043" s="133">
        <v>92024.0</v>
      </c>
      <c r="B3043" s="137" t="s">
        <v>13438</v>
      </c>
      <c r="C3043" s="133" t="s">
        <v>4</v>
      </c>
      <c r="D3043" s="133">
        <v>51.54</v>
      </c>
      <c r="E3043" s="134"/>
      <c r="F3043" s="134"/>
    </row>
    <row r="3044" ht="15.0" customHeight="1">
      <c r="A3044" s="133">
        <v>92025.0</v>
      </c>
      <c r="B3044" s="137" t="s">
        <v>13439</v>
      </c>
      <c r="C3044" s="133" t="s">
        <v>4</v>
      </c>
      <c r="D3044" s="133">
        <v>58.73</v>
      </c>
      <c r="E3044" s="134"/>
      <c r="F3044" s="134"/>
    </row>
    <row r="3045" ht="15.0" customHeight="1">
      <c r="A3045" s="133">
        <v>92026.0</v>
      </c>
      <c r="B3045" s="137" t="s">
        <v>13440</v>
      </c>
      <c r="C3045" s="133" t="s">
        <v>4</v>
      </c>
      <c r="D3045" s="133">
        <v>47.21</v>
      </c>
      <c r="E3045" s="134"/>
      <c r="F3045" s="134"/>
    </row>
    <row r="3046" ht="15.0" customHeight="1">
      <c r="A3046" s="133">
        <v>92027.0</v>
      </c>
      <c r="B3046" s="137" t="s">
        <v>13441</v>
      </c>
      <c r="C3046" s="133" t="s">
        <v>4</v>
      </c>
      <c r="D3046" s="133">
        <v>54.4</v>
      </c>
      <c r="E3046" s="134"/>
      <c r="F3046" s="134"/>
    </row>
    <row r="3047" ht="15.0" customHeight="1">
      <c r="A3047" s="133">
        <v>92028.0</v>
      </c>
      <c r="B3047" s="137" t="s">
        <v>13442</v>
      </c>
      <c r="C3047" s="133" t="s">
        <v>4</v>
      </c>
      <c r="D3047" s="133">
        <v>39.16</v>
      </c>
      <c r="E3047" s="134"/>
      <c r="F3047" s="134"/>
    </row>
    <row r="3048" ht="15.0" customHeight="1">
      <c r="A3048" s="133">
        <v>92029.0</v>
      </c>
      <c r="B3048" s="137" t="s">
        <v>13443</v>
      </c>
      <c r="C3048" s="133" t="s">
        <v>4</v>
      </c>
      <c r="D3048" s="133">
        <v>46.35</v>
      </c>
      <c r="E3048" s="134"/>
      <c r="F3048" s="134"/>
    </row>
    <row r="3049" ht="15.0" customHeight="1">
      <c r="A3049" s="133">
        <v>92030.0</v>
      </c>
      <c r="B3049" s="137" t="s">
        <v>13444</v>
      </c>
      <c r="C3049" s="133" t="s">
        <v>4</v>
      </c>
      <c r="D3049" s="133">
        <v>56.94</v>
      </c>
      <c r="E3049" s="134"/>
      <c r="F3049" s="134"/>
    </row>
    <row r="3050" ht="15.0" customHeight="1">
      <c r="A3050" s="133">
        <v>92031.0</v>
      </c>
      <c r="B3050" s="137" t="s">
        <v>13445</v>
      </c>
      <c r="C3050" s="133" t="s">
        <v>4</v>
      </c>
      <c r="D3050" s="133">
        <v>64.13</v>
      </c>
      <c r="E3050" s="134"/>
      <c r="F3050" s="134"/>
    </row>
    <row r="3051" ht="15.0" customHeight="1">
      <c r="A3051" s="133">
        <v>92032.0</v>
      </c>
      <c r="B3051" s="137" t="s">
        <v>13446</v>
      </c>
      <c r="C3051" s="133" t="s">
        <v>4</v>
      </c>
      <c r="D3051" s="133">
        <v>58.04</v>
      </c>
      <c r="E3051" s="134"/>
      <c r="F3051" s="134"/>
    </row>
    <row r="3052" ht="15.0" customHeight="1">
      <c r="A3052" s="133">
        <v>92033.0</v>
      </c>
      <c r="B3052" s="137" t="s">
        <v>13447</v>
      </c>
      <c r="C3052" s="133" t="s">
        <v>4</v>
      </c>
      <c r="D3052" s="133">
        <v>65.23</v>
      </c>
      <c r="E3052" s="134"/>
      <c r="F3052" s="134"/>
    </row>
    <row r="3053" ht="15.0" customHeight="1">
      <c r="A3053" s="133">
        <v>92034.0</v>
      </c>
      <c r="B3053" s="137" t="s">
        <v>13448</v>
      </c>
      <c r="C3053" s="133" t="s">
        <v>4</v>
      </c>
      <c r="D3053" s="133">
        <v>52.64</v>
      </c>
      <c r="E3053" s="134"/>
      <c r="F3053" s="134"/>
    </row>
    <row r="3054" ht="15.0" customHeight="1">
      <c r="A3054" s="133">
        <v>92035.0</v>
      </c>
      <c r="B3054" s="137" t="s">
        <v>13449</v>
      </c>
      <c r="C3054" s="133" t="s">
        <v>4</v>
      </c>
      <c r="D3054" s="133">
        <v>59.83</v>
      </c>
      <c r="E3054" s="134"/>
      <c r="F3054" s="134"/>
    </row>
    <row r="3055" ht="15.0" customHeight="1">
      <c r="A3055" s="133">
        <v>97583.0</v>
      </c>
      <c r="B3055" s="137" t="s">
        <v>13450</v>
      </c>
      <c r="C3055" s="133" t="s">
        <v>4</v>
      </c>
      <c r="D3055" s="133">
        <v>106.9</v>
      </c>
      <c r="E3055" s="134"/>
      <c r="F3055" s="134"/>
    </row>
    <row r="3056" ht="15.0" customHeight="1">
      <c r="A3056" s="133">
        <v>97584.0</v>
      </c>
      <c r="B3056" s="137" t="s">
        <v>13451</v>
      </c>
      <c r="C3056" s="133" t="s">
        <v>4</v>
      </c>
      <c r="D3056" s="133">
        <v>152.39</v>
      </c>
      <c r="E3056" s="134"/>
      <c r="F3056" s="134"/>
    </row>
    <row r="3057" ht="15.0" customHeight="1">
      <c r="A3057" s="133">
        <v>97585.0</v>
      </c>
      <c r="B3057" s="137" t="s">
        <v>13452</v>
      </c>
      <c r="C3057" s="133" t="s">
        <v>4</v>
      </c>
      <c r="D3057" s="133">
        <v>145.36</v>
      </c>
      <c r="E3057" s="134"/>
      <c r="F3057" s="134"/>
    </row>
    <row r="3058" ht="15.0" customHeight="1">
      <c r="A3058" s="133">
        <v>97586.0</v>
      </c>
      <c r="B3058" s="137" t="s">
        <v>13453</v>
      </c>
      <c r="C3058" s="133" t="s">
        <v>4</v>
      </c>
      <c r="D3058" s="133">
        <v>200.29</v>
      </c>
      <c r="E3058" s="134"/>
      <c r="F3058" s="134"/>
    </row>
    <row r="3059" ht="15.0" customHeight="1">
      <c r="A3059" s="133">
        <v>97587.0</v>
      </c>
      <c r="B3059" s="137" t="s">
        <v>13454</v>
      </c>
      <c r="C3059" s="133" t="s">
        <v>4</v>
      </c>
      <c r="D3059" s="133">
        <v>373.32</v>
      </c>
      <c r="E3059" s="134"/>
      <c r="F3059" s="134"/>
    </row>
    <row r="3060" ht="15.0" customHeight="1">
      <c r="A3060" s="133">
        <v>97589.0</v>
      </c>
      <c r="B3060" s="137" t="s">
        <v>13455</v>
      </c>
      <c r="C3060" s="133" t="s">
        <v>4</v>
      </c>
      <c r="D3060" s="133">
        <v>36.91</v>
      </c>
      <c r="E3060" s="134"/>
      <c r="F3060" s="134"/>
    </row>
    <row r="3061" ht="15.0" customHeight="1">
      <c r="A3061" s="133">
        <v>97590.0</v>
      </c>
      <c r="B3061" s="137" t="s">
        <v>13456</v>
      </c>
      <c r="C3061" s="133" t="s">
        <v>4</v>
      </c>
      <c r="D3061" s="133">
        <v>112.81</v>
      </c>
      <c r="E3061" s="134"/>
      <c r="F3061" s="134"/>
    </row>
    <row r="3062" ht="15.0" customHeight="1">
      <c r="A3062" s="133">
        <v>97591.0</v>
      </c>
      <c r="B3062" s="137" t="s">
        <v>13457</v>
      </c>
      <c r="C3062" s="133" t="s">
        <v>4</v>
      </c>
      <c r="D3062" s="133">
        <v>142.47</v>
      </c>
      <c r="E3062" s="134"/>
      <c r="F3062" s="134"/>
    </row>
    <row r="3063" ht="15.0" customHeight="1">
      <c r="A3063" s="133">
        <v>97592.0</v>
      </c>
      <c r="B3063" s="137" t="s">
        <v>13458</v>
      </c>
      <c r="C3063" s="133" t="s">
        <v>4</v>
      </c>
      <c r="D3063" s="133">
        <v>39.23</v>
      </c>
      <c r="E3063" s="134"/>
      <c r="F3063" s="134"/>
    </row>
    <row r="3064" ht="15.0" customHeight="1">
      <c r="A3064" s="133">
        <v>97593.0</v>
      </c>
      <c r="B3064" s="137" t="s">
        <v>13459</v>
      </c>
      <c r="C3064" s="133" t="s">
        <v>4</v>
      </c>
      <c r="D3064" s="133">
        <v>172.71</v>
      </c>
      <c r="E3064" s="134"/>
      <c r="F3064" s="134"/>
    </row>
    <row r="3065" ht="15.0" customHeight="1">
      <c r="A3065" s="133">
        <v>97594.0</v>
      </c>
      <c r="B3065" s="137" t="s">
        <v>13460</v>
      </c>
      <c r="C3065" s="133" t="s">
        <v>4</v>
      </c>
      <c r="D3065" s="133">
        <v>145.37</v>
      </c>
      <c r="E3065" s="134"/>
      <c r="F3065" s="134"/>
    </row>
    <row r="3066" ht="15.0" customHeight="1">
      <c r="A3066" s="133">
        <v>97595.0</v>
      </c>
      <c r="B3066" s="137" t="s">
        <v>13461</v>
      </c>
      <c r="C3066" s="133" t="s">
        <v>4</v>
      </c>
      <c r="D3066" s="133">
        <v>124.84</v>
      </c>
      <c r="E3066" s="134"/>
      <c r="F3066" s="134"/>
    </row>
    <row r="3067" ht="15.0" customHeight="1">
      <c r="A3067" s="133">
        <v>97596.0</v>
      </c>
      <c r="B3067" s="137" t="s">
        <v>13462</v>
      </c>
      <c r="C3067" s="133" t="s">
        <v>4</v>
      </c>
      <c r="D3067" s="133">
        <v>83.83</v>
      </c>
      <c r="E3067" s="134"/>
      <c r="F3067" s="134"/>
    </row>
    <row r="3068" ht="15.0" customHeight="1">
      <c r="A3068" s="133">
        <v>97597.0</v>
      </c>
      <c r="B3068" s="137" t="s">
        <v>13463</v>
      </c>
      <c r="C3068" s="133" t="s">
        <v>4</v>
      </c>
      <c r="D3068" s="133">
        <v>86.36</v>
      </c>
      <c r="E3068" s="134"/>
      <c r="F3068" s="134"/>
    </row>
    <row r="3069" ht="15.0" customHeight="1">
      <c r="A3069" s="133">
        <v>97598.0</v>
      </c>
      <c r="B3069" s="137" t="s">
        <v>13464</v>
      </c>
      <c r="C3069" s="133" t="s">
        <v>4</v>
      </c>
      <c r="D3069" s="133">
        <v>81.12</v>
      </c>
      <c r="E3069" s="134"/>
      <c r="F3069" s="134"/>
    </row>
    <row r="3070" ht="15.0" customHeight="1">
      <c r="A3070" s="133">
        <v>97599.0</v>
      </c>
      <c r="B3070" s="137" t="s">
        <v>13465</v>
      </c>
      <c r="C3070" s="133" t="s">
        <v>4</v>
      </c>
      <c r="D3070" s="133">
        <v>30.39</v>
      </c>
      <c r="E3070" s="134"/>
      <c r="F3070" s="134"/>
    </row>
    <row r="3071" ht="15.0" customHeight="1">
      <c r="A3071" s="133">
        <v>97609.0</v>
      </c>
      <c r="B3071" s="137" t="s">
        <v>13466</v>
      </c>
      <c r="C3071" s="133" t="s">
        <v>4</v>
      </c>
      <c r="D3071" s="133">
        <v>18.84</v>
      </c>
      <c r="E3071" s="134"/>
      <c r="F3071" s="134"/>
    </row>
    <row r="3072" ht="15.0" customHeight="1">
      <c r="A3072" s="133">
        <v>97610.0</v>
      </c>
      <c r="B3072" s="137" t="s">
        <v>13467</v>
      </c>
      <c r="C3072" s="133" t="s">
        <v>4</v>
      </c>
      <c r="D3072" s="133">
        <v>20.14</v>
      </c>
      <c r="E3072" s="134"/>
      <c r="F3072" s="134"/>
    </row>
    <row r="3073" ht="15.0" customHeight="1">
      <c r="A3073" s="133">
        <v>97611.0</v>
      </c>
      <c r="B3073" s="137" t="s">
        <v>13468</v>
      </c>
      <c r="C3073" s="133" t="s">
        <v>4</v>
      </c>
      <c r="D3073" s="133">
        <v>21.67</v>
      </c>
      <c r="E3073" s="134"/>
      <c r="F3073" s="134"/>
    </row>
    <row r="3074" ht="15.0" customHeight="1">
      <c r="A3074" s="133">
        <v>97612.0</v>
      </c>
      <c r="B3074" s="137" t="s">
        <v>13469</v>
      </c>
      <c r="C3074" s="133" t="s">
        <v>4</v>
      </c>
      <c r="D3074" s="133">
        <v>23.29</v>
      </c>
      <c r="E3074" s="134"/>
      <c r="F3074" s="134"/>
    </row>
    <row r="3075" ht="15.0" customHeight="1">
      <c r="A3075" s="133">
        <v>97613.0</v>
      </c>
      <c r="B3075" s="137" t="s">
        <v>13470</v>
      </c>
      <c r="C3075" s="133" t="s">
        <v>4</v>
      </c>
      <c r="D3075" s="133">
        <v>28.64</v>
      </c>
      <c r="E3075" s="134"/>
      <c r="F3075" s="134"/>
    </row>
    <row r="3076" ht="15.0" customHeight="1">
      <c r="A3076" s="133">
        <v>97614.0</v>
      </c>
      <c r="B3076" s="137" t="s">
        <v>13471</v>
      </c>
      <c r="C3076" s="133" t="s">
        <v>4</v>
      </c>
      <c r="D3076" s="133">
        <v>47.97</v>
      </c>
      <c r="E3076" s="134"/>
      <c r="F3076" s="134"/>
    </row>
    <row r="3077" ht="15.0" customHeight="1">
      <c r="A3077" s="133">
        <v>97615.0</v>
      </c>
      <c r="B3077" s="137" t="s">
        <v>13472</v>
      </c>
      <c r="C3077" s="133" t="s">
        <v>4</v>
      </c>
      <c r="D3077" s="133">
        <v>64.1</v>
      </c>
      <c r="E3077" s="134"/>
      <c r="F3077" s="134"/>
    </row>
    <row r="3078" ht="15.0" customHeight="1">
      <c r="A3078" s="133">
        <v>97616.0</v>
      </c>
      <c r="B3078" s="137" t="s">
        <v>13473</v>
      </c>
      <c r="C3078" s="133" t="s">
        <v>4</v>
      </c>
      <c r="D3078" s="133">
        <v>74.31999999999998</v>
      </c>
      <c r="E3078" s="134"/>
      <c r="F3078" s="134"/>
    </row>
    <row r="3079" ht="15.0" customHeight="1">
      <c r="A3079" s="133">
        <v>97617.0</v>
      </c>
      <c r="B3079" s="137" t="s">
        <v>13474</v>
      </c>
      <c r="C3079" s="133" t="s">
        <v>4</v>
      </c>
      <c r="D3079" s="133">
        <v>74.06999999999998</v>
      </c>
      <c r="E3079" s="134"/>
      <c r="F3079" s="134"/>
    </row>
    <row r="3080" ht="15.0" customHeight="1">
      <c r="A3080" s="133">
        <v>97618.0</v>
      </c>
      <c r="B3080" s="137" t="s">
        <v>13475</v>
      </c>
      <c r="C3080" s="133" t="s">
        <v>4</v>
      </c>
      <c r="D3080" s="133">
        <v>66.36</v>
      </c>
      <c r="E3080" s="134"/>
      <c r="F3080" s="134"/>
    </row>
    <row r="3081" ht="15.0" customHeight="1">
      <c r="A3081" s="133">
        <v>100902.0</v>
      </c>
      <c r="B3081" s="137" t="s">
        <v>13476</v>
      </c>
      <c r="C3081" s="133" t="s">
        <v>4</v>
      </c>
      <c r="D3081" s="133">
        <v>31.15</v>
      </c>
      <c r="E3081" s="134"/>
      <c r="F3081" s="134"/>
    </row>
    <row r="3082" ht="15.0" customHeight="1">
      <c r="A3082" s="133">
        <v>100903.0</v>
      </c>
      <c r="B3082" s="137" t="s">
        <v>13477</v>
      </c>
      <c r="C3082" s="133" t="s">
        <v>4</v>
      </c>
      <c r="D3082" s="133">
        <v>36.9</v>
      </c>
      <c r="E3082" s="134"/>
      <c r="F3082" s="134"/>
    </row>
    <row r="3083" ht="15.0" customHeight="1">
      <c r="A3083" s="133">
        <v>100904.0</v>
      </c>
      <c r="B3083" s="137" t="s">
        <v>13478</v>
      </c>
      <c r="C3083" s="133" t="s">
        <v>4</v>
      </c>
      <c r="D3083" s="133">
        <v>106.9</v>
      </c>
      <c r="E3083" s="134"/>
      <c r="F3083" s="134"/>
    </row>
    <row r="3084" ht="15.0" customHeight="1">
      <c r="A3084" s="133">
        <v>100905.0</v>
      </c>
      <c r="B3084" s="137" t="s">
        <v>13479</v>
      </c>
      <c r="C3084" s="133" t="s">
        <v>4</v>
      </c>
      <c r="D3084" s="133">
        <v>290.72</v>
      </c>
      <c r="E3084" s="134"/>
      <c r="F3084" s="134"/>
    </row>
    <row r="3085" ht="15.0" customHeight="1">
      <c r="A3085" s="133">
        <v>100906.0</v>
      </c>
      <c r="B3085" s="137" t="s">
        <v>13480</v>
      </c>
      <c r="C3085" s="133" t="s">
        <v>4</v>
      </c>
      <c r="D3085" s="133">
        <v>400.58</v>
      </c>
      <c r="E3085" s="134"/>
      <c r="F3085" s="134"/>
    </row>
    <row r="3086" ht="15.0" customHeight="1">
      <c r="A3086" s="133">
        <v>100919.0</v>
      </c>
      <c r="B3086" s="137" t="s">
        <v>13481</v>
      </c>
      <c r="C3086" s="133" t="s">
        <v>4</v>
      </c>
      <c r="D3086" s="133">
        <v>54.29</v>
      </c>
      <c r="E3086" s="134"/>
      <c r="F3086" s="134"/>
    </row>
    <row r="3087" ht="15.0" customHeight="1">
      <c r="A3087" s="133">
        <v>100920.0</v>
      </c>
      <c r="B3087" s="137" t="s">
        <v>13482</v>
      </c>
      <c r="C3087" s="133" t="s">
        <v>4</v>
      </c>
      <c r="D3087" s="133">
        <v>89.95</v>
      </c>
      <c r="E3087" s="134"/>
      <c r="F3087" s="134"/>
    </row>
    <row r="3088" ht="15.0" customHeight="1">
      <c r="A3088" s="133">
        <v>100921.0</v>
      </c>
      <c r="B3088" s="137" t="s">
        <v>13483</v>
      </c>
      <c r="C3088" s="133" t="s">
        <v>4</v>
      </c>
      <c r="D3088" s="133">
        <v>74.63</v>
      </c>
      <c r="E3088" s="134"/>
      <c r="F3088" s="134"/>
    </row>
    <row r="3089" ht="15.0" customHeight="1">
      <c r="A3089" s="133">
        <v>100922.0</v>
      </c>
      <c r="B3089" s="137" t="s">
        <v>13484</v>
      </c>
      <c r="C3089" s="133" t="s">
        <v>4</v>
      </c>
      <c r="D3089" s="133">
        <v>53.96</v>
      </c>
      <c r="E3089" s="134"/>
      <c r="F3089" s="134"/>
    </row>
    <row r="3090" ht="15.0" customHeight="1">
      <c r="A3090" s="133">
        <v>100923.0</v>
      </c>
      <c r="B3090" s="137" t="s">
        <v>13485</v>
      </c>
      <c r="C3090" s="133" t="s">
        <v>4</v>
      </c>
      <c r="D3090" s="133">
        <v>63.77</v>
      </c>
      <c r="E3090" s="134"/>
      <c r="F3090" s="134"/>
    </row>
    <row r="3091" ht="15.0" customHeight="1">
      <c r="A3091" s="133">
        <v>101489.0</v>
      </c>
      <c r="B3091" s="137" t="s">
        <v>13486</v>
      </c>
      <c r="C3091" s="133" t="s">
        <v>4</v>
      </c>
      <c r="D3091" s="138">
        <v>1266.87</v>
      </c>
      <c r="E3091" s="134"/>
      <c r="F3091" s="134"/>
    </row>
    <row r="3092" ht="15.0" customHeight="1">
      <c r="A3092" s="133">
        <v>101490.0</v>
      </c>
      <c r="B3092" s="137" t="s">
        <v>13487</v>
      </c>
      <c r="C3092" s="133" t="s">
        <v>4</v>
      </c>
      <c r="D3092" s="138">
        <v>1351.79</v>
      </c>
      <c r="E3092" s="134"/>
      <c r="F3092" s="134"/>
    </row>
    <row r="3093" ht="15.0" customHeight="1">
      <c r="A3093" s="133">
        <v>101491.0</v>
      </c>
      <c r="B3093" s="137" t="s">
        <v>13488</v>
      </c>
      <c r="C3093" s="133" t="s">
        <v>4</v>
      </c>
      <c r="D3093" s="138">
        <v>1385.34</v>
      </c>
      <c r="E3093" s="134"/>
      <c r="F3093" s="134"/>
    </row>
    <row r="3094" ht="15.0" customHeight="1">
      <c r="A3094" s="133">
        <v>101492.0</v>
      </c>
      <c r="B3094" s="137" t="s">
        <v>13489</v>
      </c>
      <c r="C3094" s="133" t="s">
        <v>4</v>
      </c>
      <c r="D3094" s="138">
        <v>1516.28</v>
      </c>
      <c r="E3094" s="134"/>
      <c r="F3094" s="134"/>
    </row>
    <row r="3095" ht="15.0" customHeight="1">
      <c r="A3095" s="133">
        <v>101493.0</v>
      </c>
      <c r="B3095" s="137" t="s">
        <v>13490</v>
      </c>
      <c r="C3095" s="133" t="s">
        <v>4</v>
      </c>
      <c r="D3095" s="138">
        <v>1253.82</v>
      </c>
      <c r="E3095" s="134"/>
      <c r="F3095" s="134"/>
    </row>
    <row r="3096" ht="15.0" customHeight="1">
      <c r="A3096" s="133">
        <v>101494.0</v>
      </c>
      <c r="B3096" s="137" t="s">
        <v>13491</v>
      </c>
      <c r="C3096" s="133" t="s">
        <v>4</v>
      </c>
      <c r="D3096" s="138">
        <v>1338.74</v>
      </c>
      <c r="E3096" s="134"/>
      <c r="F3096" s="134"/>
    </row>
    <row r="3097" ht="15.0" customHeight="1">
      <c r="A3097" s="133">
        <v>101495.0</v>
      </c>
      <c r="B3097" s="137" t="s">
        <v>13492</v>
      </c>
      <c r="C3097" s="133" t="s">
        <v>4</v>
      </c>
      <c r="D3097" s="138">
        <v>1372.29</v>
      </c>
      <c r="E3097" s="134"/>
      <c r="F3097" s="134"/>
    </row>
    <row r="3098" ht="15.0" customHeight="1">
      <c r="A3098" s="133">
        <v>101496.0</v>
      </c>
      <c r="B3098" s="137" t="s">
        <v>13493</v>
      </c>
      <c r="C3098" s="133" t="s">
        <v>4</v>
      </c>
      <c r="D3098" s="138">
        <v>1503.23</v>
      </c>
      <c r="E3098" s="134"/>
      <c r="F3098" s="134"/>
    </row>
    <row r="3099" ht="15.0" customHeight="1">
      <c r="A3099" s="133">
        <v>101497.0</v>
      </c>
      <c r="B3099" s="137" t="s">
        <v>13494</v>
      </c>
      <c r="C3099" s="133" t="s">
        <v>4</v>
      </c>
      <c r="D3099" s="138">
        <v>1510.66</v>
      </c>
      <c r="E3099" s="134"/>
      <c r="F3099" s="134"/>
    </row>
    <row r="3100" ht="15.0" customHeight="1">
      <c r="A3100" s="133">
        <v>101498.0</v>
      </c>
      <c r="B3100" s="137" t="s">
        <v>13495</v>
      </c>
      <c r="C3100" s="133" t="s">
        <v>4</v>
      </c>
      <c r="D3100" s="138">
        <v>1639.2</v>
      </c>
      <c r="E3100" s="134"/>
      <c r="F3100" s="134"/>
    </row>
    <row r="3101" ht="15.0" customHeight="1">
      <c r="A3101" s="133">
        <v>101499.0</v>
      </c>
      <c r="B3101" s="137" t="s">
        <v>13496</v>
      </c>
      <c r="C3101" s="133" t="s">
        <v>4</v>
      </c>
      <c r="D3101" s="138">
        <v>1689.98</v>
      </c>
      <c r="E3101" s="134"/>
      <c r="F3101" s="134"/>
    </row>
    <row r="3102" ht="15.0" customHeight="1">
      <c r="A3102" s="133">
        <v>101500.0</v>
      </c>
      <c r="B3102" s="137" t="s">
        <v>13497</v>
      </c>
      <c r="C3102" s="133" t="s">
        <v>4</v>
      </c>
      <c r="D3102" s="138">
        <v>1872.11</v>
      </c>
      <c r="E3102" s="134"/>
      <c r="F3102" s="134"/>
    </row>
    <row r="3103" ht="15.0" customHeight="1">
      <c r="A3103" s="133">
        <v>101501.0</v>
      </c>
      <c r="B3103" s="137" t="s">
        <v>13498</v>
      </c>
      <c r="C3103" s="133" t="s">
        <v>4</v>
      </c>
      <c r="D3103" s="138">
        <v>1503.93</v>
      </c>
      <c r="E3103" s="134"/>
      <c r="F3103" s="134"/>
    </row>
    <row r="3104" ht="15.0" customHeight="1">
      <c r="A3104" s="133">
        <v>101502.0</v>
      </c>
      <c r="B3104" s="137" t="s">
        <v>13499</v>
      </c>
      <c r="C3104" s="133" t="s">
        <v>4</v>
      </c>
      <c r="D3104" s="138">
        <v>1632.47</v>
      </c>
      <c r="E3104" s="134"/>
      <c r="F3104" s="134"/>
    </row>
    <row r="3105" ht="15.0" customHeight="1">
      <c r="A3105" s="133">
        <v>101503.0</v>
      </c>
      <c r="B3105" s="137" t="s">
        <v>13500</v>
      </c>
      <c r="C3105" s="133" t="s">
        <v>4</v>
      </c>
      <c r="D3105" s="138">
        <v>1683.25</v>
      </c>
      <c r="E3105" s="134"/>
      <c r="F3105" s="134"/>
    </row>
    <row r="3106" ht="15.0" customHeight="1">
      <c r="A3106" s="133">
        <v>101504.0</v>
      </c>
      <c r="B3106" s="137" t="s">
        <v>13501</v>
      </c>
      <c r="C3106" s="133" t="s">
        <v>4</v>
      </c>
      <c r="D3106" s="138">
        <v>1865.38</v>
      </c>
      <c r="E3106" s="134"/>
      <c r="F3106" s="134"/>
    </row>
    <row r="3107" ht="15.0" customHeight="1">
      <c r="A3107" s="133">
        <v>101505.0</v>
      </c>
      <c r="B3107" s="137" t="s">
        <v>13502</v>
      </c>
      <c r="C3107" s="133" t="s">
        <v>4</v>
      </c>
      <c r="D3107" s="138">
        <v>1624.85</v>
      </c>
      <c r="E3107" s="134"/>
      <c r="F3107" s="134"/>
    </row>
    <row r="3108" ht="15.0" customHeight="1">
      <c r="A3108" s="133">
        <v>101506.0</v>
      </c>
      <c r="B3108" s="137" t="s">
        <v>13503</v>
      </c>
      <c r="C3108" s="133" t="s">
        <v>4</v>
      </c>
      <c r="D3108" s="138">
        <v>1796.24</v>
      </c>
      <c r="E3108" s="134"/>
      <c r="F3108" s="134"/>
    </row>
    <row r="3109" ht="15.0" customHeight="1">
      <c r="A3109" s="133">
        <v>101507.0</v>
      </c>
      <c r="B3109" s="137" t="s">
        <v>13504</v>
      </c>
      <c r="C3109" s="133" t="s">
        <v>4</v>
      </c>
      <c r="D3109" s="138">
        <v>1863.95</v>
      </c>
      <c r="E3109" s="134"/>
      <c r="F3109" s="134"/>
    </row>
    <row r="3110" ht="15.0" customHeight="1">
      <c r="A3110" s="133">
        <v>101508.0</v>
      </c>
      <c r="B3110" s="137" t="s">
        <v>13505</v>
      </c>
      <c r="C3110" s="133" t="s">
        <v>4</v>
      </c>
      <c r="D3110" s="138">
        <v>2096.36</v>
      </c>
      <c r="E3110" s="134"/>
      <c r="F3110" s="134"/>
    </row>
    <row r="3111" ht="15.0" customHeight="1">
      <c r="A3111" s="133">
        <v>101509.0</v>
      </c>
      <c r="B3111" s="137" t="s">
        <v>13506</v>
      </c>
      <c r="C3111" s="133" t="s">
        <v>4</v>
      </c>
      <c r="D3111" s="138">
        <v>1825.17</v>
      </c>
      <c r="E3111" s="134"/>
      <c r="F3111" s="134"/>
    </row>
    <row r="3112" ht="15.0" customHeight="1">
      <c r="A3112" s="133">
        <v>101510.0</v>
      </c>
      <c r="B3112" s="137" t="s">
        <v>13507</v>
      </c>
      <c r="C3112" s="133" t="s">
        <v>4</v>
      </c>
      <c r="D3112" s="138">
        <v>1996.56</v>
      </c>
      <c r="E3112" s="134"/>
      <c r="F3112" s="134"/>
    </row>
    <row r="3113" ht="15.0" customHeight="1">
      <c r="A3113" s="133">
        <v>101511.0</v>
      </c>
      <c r="B3113" s="137" t="s">
        <v>13508</v>
      </c>
      <c r="C3113" s="133" t="s">
        <v>4</v>
      </c>
      <c r="D3113" s="138">
        <v>2064.27</v>
      </c>
      <c r="E3113" s="134"/>
      <c r="F3113" s="134"/>
    </row>
    <row r="3114" ht="15.0" customHeight="1">
      <c r="A3114" s="133">
        <v>101512.0</v>
      </c>
      <c r="B3114" s="137" t="s">
        <v>13509</v>
      </c>
      <c r="C3114" s="133" t="s">
        <v>4</v>
      </c>
      <c r="D3114" s="138">
        <v>2296.68</v>
      </c>
      <c r="E3114" s="134"/>
      <c r="F3114" s="134"/>
    </row>
    <row r="3115" ht="15.0" customHeight="1">
      <c r="A3115" s="133">
        <v>101513.0</v>
      </c>
      <c r="B3115" s="137" t="s">
        <v>13510</v>
      </c>
      <c r="C3115" s="133" t="s">
        <v>4</v>
      </c>
      <c r="D3115" s="133">
        <v>737.14</v>
      </c>
      <c r="E3115" s="134"/>
      <c r="F3115" s="134"/>
    </row>
    <row r="3116" ht="15.0" customHeight="1">
      <c r="A3116" s="133">
        <v>101514.0</v>
      </c>
      <c r="B3116" s="137" t="s">
        <v>13511</v>
      </c>
      <c r="C3116" s="133" t="s">
        <v>4</v>
      </c>
      <c r="D3116" s="133">
        <v>839.05</v>
      </c>
      <c r="E3116" s="134"/>
      <c r="F3116" s="134"/>
    </row>
    <row r="3117" ht="15.0" customHeight="1">
      <c r="A3117" s="133">
        <v>101515.0</v>
      </c>
      <c r="B3117" s="137" t="s">
        <v>13512</v>
      </c>
      <c r="C3117" s="133" t="s">
        <v>4</v>
      </c>
      <c r="D3117" s="133">
        <v>879.31</v>
      </c>
      <c r="E3117" s="134"/>
      <c r="F3117" s="134"/>
    </row>
    <row r="3118" ht="15.0" customHeight="1">
      <c r="A3118" s="133">
        <v>101516.0</v>
      </c>
      <c r="B3118" s="137" t="s">
        <v>13513</v>
      </c>
      <c r="C3118" s="133" t="s">
        <v>4</v>
      </c>
      <c r="D3118" s="133">
        <v>998.9</v>
      </c>
      <c r="E3118" s="134"/>
      <c r="F3118" s="134"/>
    </row>
    <row r="3119" ht="15.0" customHeight="1">
      <c r="A3119" s="133">
        <v>101517.0</v>
      </c>
      <c r="B3119" s="137" t="s">
        <v>13514</v>
      </c>
      <c r="C3119" s="133" t="s">
        <v>4</v>
      </c>
      <c r="D3119" s="133">
        <v>724.09</v>
      </c>
      <c r="E3119" s="134"/>
      <c r="F3119" s="134"/>
    </row>
    <row r="3120" ht="15.0" customHeight="1">
      <c r="A3120" s="133">
        <v>101518.0</v>
      </c>
      <c r="B3120" s="137" t="s">
        <v>13515</v>
      </c>
      <c r="C3120" s="133" t="s">
        <v>4</v>
      </c>
      <c r="D3120" s="133">
        <v>826.0</v>
      </c>
      <c r="E3120" s="134"/>
      <c r="F3120" s="134"/>
    </row>
    <row r="3121" ht="15.0" customHeight="1">
      <c r="A3121" s="133">
        <v>101519.0</v>
      </c>
      <c r="B3121" s="137" t="s">
        <v>13516</v>
      </c>
      <c r="C3121" s="133" t="s">
        <v>4</v>
      </c>
      <c r="D3121" s="133">
        <v>866.26</v>
      </c>
      <c r="E3121" s="134"/>
      <c r="F3121" s="134"/>
    </row>
    <row r="3122" ht="15.0" customHeight="1">
      <c r="A3122" s="133">
        <v>101520.0</v>
      </c>
      <c r="B3122" s="137" t="s">
        <v>13517</v>
      </c>
      <c r="C3122" s="133" t="s">
        <v>4</v>
      </c>
      <c r="D3122" s="133">
        <v>985.85</v>
      </c>
      <c r="E3122" s="134"/>
      <c r="F3122" s="134"/>
    </row>
    <row r="3123" ht="15.0" customHeight="1">
      <c r="A3123" s="133">
        <v>101521.0</v>
      </c>
      <c r="B3123" s="137" t="s">
        <v>13518</v>
      </c>
      <c r="C3123" s="133" t="s">
        <v>4</v>
      </c>
      <c r="D3123" s="133">
        <v>994.93</v>
      </c>
      <c r="E3123" s="134"/>
      <c r="F3123" s="134"/>
    </row>
    <row r="3124" ht="15.0" customHeight="1">
      <c r="A3124" s="133">
        <v>101522.0</v>
      </c>
      <c r="B3124" s="137" t="s">
        <v>13519</v>
      </c>
      <c r="C3124" s="133" t="s">
        <v>4</v>
      </c>
      <c r="D3124" s="138">
        <v>1147.79</v>
      </c>
      <c r="E3124" s="134"/>
      <c r="F3124" s="134"/>
    </row>
    <row r="3125" ht="15.0" customHeight="1">
      <c r="A3125" s="133">
        <v>101523.0</v>
      </c>
      <c r="B3125" s="137" t="s">
        <v>13520</v>
      </c>
      <c r="C3125" s="133" t="s">
        <v>4</v>
      </c>
      <c r="D3125" s="138">
        <v>1208.18</v>
      </c>
      <c r="E3125" s="134"/>
      <c r="F3125" s="134"/>
    </row>
    <row r="3126" ht="15.0" customHeight="1">
      <c r="A3126" s="133">
        <v>101524.0</v>
      </c>
      <c r="B3126" s="137" t="s">
        <v>13521</v>
      </c>
      <c r="C3126" s="133" t="s">
        <v>4</v>
      </c>
      <c r="D3126" s="138">
        <v>1387.56</v>
      </c>
      <c r="E3126" s="134"/>
      <c r="F3126" s="134"/>
    </row>
    <row r="3127" ht="15.0" customHeight="1">
      <c r="A3127" s="133">
        <v>101525.0</v>
      </c>
      <c r="B3127" s="137" t="s">
        <v>13522</v>
      </c>
      <c r="C3127" s="133" t="s">
        <v>4</v>
      </c>
      <c r="D3127" s="133">
        <v>988.2</v>
      </c>
      <c r="E3127" s="134"/>
      <c r="F3127" s="134"/>
    </row>
    <row r="3128" ht="15.0" customHeight="1">
      <c r="A3128" s="133">
        <v>101526.0</v>
      </c>
      <c r="B3128" s="137" t="s">
        <v>13523</v>
      </c>
      <c r="C3128" s="133" t="s">
        <v>4</v>
      </c>
      <c r="D3128" s="138">
        <v>1141.06</v>
      </c>
      <c r="E3128" s="134"/>
      <c r="F3128" s="134"/>
    </row>
    <row r="3129" ht="15.0" customHeight="1">
      <c r="A3129" s="133">
        <v>101527.0</v>
      </c>
      <c r="B3129" s="137" t="s">
        <v>13524</v>
      </c>
      <c r="C3129" s="133" t="s">
        <v>4</v>
      </c>
      <c r="D3129" s="138">
        <v>1201.45</v>
      </c>
      <c r="E3129" s="134"/>
      <c r="F3129" s="134"/>
    </row>
    <row r="3130" ht="15.0" customHeight="1">
      <c r="A3130" s="133">
        <v>101528.0</v>
      </c>
      <c r="B3130" s="137" t="s">
        <v>13525</v>
      </c>
      <c r="C3130" s="133" t="s">
        <v>4</v>
      </c>
      <c r="D3130" s="138">
        <v>1380.83</v>
      </c>
      <c r="E3130" s="134"/>
      <c r="F3130" s="134"/>
    </row>
    <row r="3131" ht="15.0" customHeight="1">
      <c r="A3131" s="133">
        <v>101529.0</v>
      </c>
      <c r="B3131" s="137" t="s">
        <v>13526</v>
      </c>
      <c r="C3131" s="133" t="s">
        <v>4</v>
      </c>
      <c r="D3131" s="138">
        <v>1124.59</v>
      </c>
      <c r="E3131" s="134"/>
      <c r="F3131" s="134"/>
    </row>
    <row r="3132" ht="15.0" customHeight="1">
      <c r="A3132" s="133">
        <v>101530.0</v>
      </c>
      <c r="B3132" s="137" t="s">
        <v>13527</v>
      </c>
      <c r="C3132" s="133" t="s">
        <v>4</v>
      </c>
      <c r="D3132" s="138">
        <v>1328.4</v>
      </c>
      <c r="E3132" s="134"/>
      <c r="F3132" s="134"/>
    </row>
    <row r="3133" ht="15.0" customHeight="1">
      <c r="A3133" s="133">
        <v>101531.0</v>
      </c>
      <c r="B3133" s="137" t="s">
        <v>13528</v>
      </c>
      <c r="C3133" s="133" t="s">
        <v>4</v>
      </c>
      <c r="D3133" s="138">
        <v>1408.92</v>
      </c>
      <c r="E3133" s="134"/>
      <c r="F3133" s="134"/>
    </row>
    <row r="3134" ht="15.0" customHeight="1">
      <c r="A3134" s="133">
        <v>101532.0</v>
      </c>
      <c r="B3134" s="137" t="s">
        <v>13529</v>
      </c>
      <c r="C3134" s="133" t="s">
        <v>4</v>
      </c>
      <c r="D3134" s="138">
        <v>1648.1</v>
      </c>
      <c r="E3134" s="134"/>
      <c r="F3134" s="134"/>
    </row>
    <row r="3135" ht="15.0" customHeight="1">
      <c r="A3135" s="133">
        <v>101533.0</v>
      </c>
      <c r="B3135" s="137" t="s">
        <v>13530</v>
      </c>
      <c r="C3135" s="133" t="s">
        <v>4</v>
      </c>
      <c r="D3135" s="138">
        <v>1324.91</v>
      </c>
      <c r="E3135" s="134"/>
      <c r="F3135" s="134"/>
    </row>
    <row r="3136" ht="15.0" customHeight="1">
      <c r="A3136" s="133">
        <v>101534.0</v>
      </c>
      <c r="B3136" s="137" t="s">
        <v>13531</v>
      </c>
      <c r="C3136" s="133" t="s">
        <v>4</v>
      </c>
      <c r="D3136" s="138">
        <v>1528.72</v>
      </c>
      <c r="E3136" s="134"/>
      <c r="F3136" s="134"/>
    </row>
    <row r="3137" ht="15.0" customHeight="1">
      <c r="A3137" s="133">
        <v>101535.0</v>
      </c>
      <c r="B3137" s="137" t="s">
        <v>13532</v>
      </c>
      <c r="C3137" s="133" t="s">
        <v>4</v>
      </c>
      <c r="D3137" s="138">
        <v>1609.24</v>
      </c>
      <c r="E3137" s="134"/>
      <c r="F3137" s="134"/>
    </row>
    <row r="3138" ht="15.0" customHeight="1">
      <c r="A3138" s="133">
        <v>101536.0</v>
      </c>
      <c r="B3138" s="137" t="s">
        <v>13533</v>
      </c>
      <c r="C3138" s="133" t="s">
        <v>4</v>
      </c>
      <c r="D3138" s="138">
        <v>1848.42</v>
      </c>
      <c r="E3138" s="134"/>
      <c r="F3138" s="134"/>
    </row>
    <row r="3139" ht="15.0" customHeight="1">
      <c r="A3139" s="133">
        <v>101537.0</v>
      </c>
      <c r="B3139" s="137" t="s">
        <v>13534</v>
      </c>
      <c r="C3139" s="133" t="s">
        <v>4</v>
      </c>
      <c r="D3139" s="133">
        <v>143.19</v>
      </c>
      <c r="E3139" s="134"/>
      <c r="F3139" s="134"/>
    </row>
    <row r="3140" ht="15.0" customHeight="1">
      <c r="A3140" s="133">
        <v>101538.0</v>
      </c>
      <c r="B3140" s="137" t="s">
        <v>13535</v>
      </c>
      <c r="C3140" s="133" t="s">
        <v>4</v>
      </c>
      <c r="D3140" s="133">
        <v>46.72</v>
      </c>
      <c r="E3140" s="134"/>
      <c r="F3140" s="134"/>
    </row>
    <row r="3141" ht="15.0" customHeight="1">
      <c r="A3141" s="133">
        <v>101539.0</v>
      </c>
      <c r="B3141" s="137" t="s">
        <v>13536</v>
      </c>
      <c r="C3141" s="133" t="s">
        <v>4</v>
      </c>
      <c r="D3141" s="133">
        <v>75.86</v>
      </c>
      <c r="E3141" s="134"/>
      <c r="F3141" s="134"/>
    </row>
    <row r="3142" ht="15.0" customHeight="1">
      <c r="A3142" s="133">
        <v>101540.0</v>
      </c>
      <c r="B3142" s="137" t="s">
        <v>13537</v>
      </c>
      <c r="C3142" s="133" t="s">
        <v>4</v>
      </c>
      <c r="D3142" s="133">
        <v>129.42</v>
      </c>
      <c r="E3142" s="134"/>
      <c r="F3142" s="134"/>
    </row>
    <row r="3143" ht="15.0" customHeight="1">
      <c r="A3143" s="133">
        <v>101541.0</v>
      </c>
      <c r="B3143" s="137" t="s">
        <v>13538</v>
      </c>
      <c r="C3143" s="133" t="s">
        <v>4</v>
      </c>
      <c r="D3143" s="133">
        <v>168.45</v>
      </c>
      <c r="E3143" s="134"/>
      <c r="F3143" s="134"/>
    </row>
    <row r="3144" ht="15.0" customHeight="1">
      <c r="A3144" s="133">
        <v>101542.0</v>
      </c>
      <c r="B3144" s="137" t="s">
        <v>13539</v>
      </c>
      <c r="C3144" s="133" t="s">
        <v>4</v>
      </c>
      <c r="D3144" s="133">
        <v>34.85</v>
      </c>
      <c r="E3144" s="134"/>
      <c r="F3144" s="134"/>
    </row>
    <row r="3145" ht="15.0" customHeight="1">
      <c r="A3145" s="133">
        <v>101543.0</v>
      </c>
      <c r="B3145" s="137" t="s">
        <v>13540</v>
      </c>
      <c r="C3145" s="133" t="s">
        <v>4</v>
      </c>
      <c r="D3145" s="133">
        <v>61.2</v>
      </c>
      <c r="E3145" s="134"/>
      <c r="F3145" s="134"/>
    </row>
    <row r="3146" ht="15.0" customHeight="1">
      <c r="A3146" s="133">
        <v>101544.0</v>
      </c>
      <c r="B3146" s="137" t="s">
        <v>13541</v>
      </c>
      <c r="C3146" s="133" t="s">
        <v>4</v>
      </c>
      <c r="D3146" s="133">
        <v>98.58</v>
      </c>
      <c r="E3146" s="134"/>
      <c r="F3146" s="134"/>
    </row>
    <row r="3147" ht="15.0" customHeight="1">
      <c r="A3147" s="133">
        <v>101545.0</v>
      </c>
      <c r="B3147" s="137" t="s">
        <v>13542</v>
      </c>
      <c r="C3147" s="133" t="s">
        <v>4</v>
      </c>
      <c r="D3147" s="133">
        <v>144.25</v>
      </c>
      <c r="E3147" s="134"/>
      <c r="F3147" s="134"/>
    </row>
    <row r="3148" ht="15.0" customHeight="1">
      <c r="A3148" s="133">
        <v>101546.0</v>
      </c>
      <c r="B3148" s="137" t="s">
        <v>13543</v>
      </c>
      <c r="C3148" s="133" t="s">
        <v>4</v>
      </c>
      <c r="D3148" s="133">
        <v>34.56</v>
      </c>
      <c r="E3148" s="134"/>
      <c r="F3148" s="134"/>
    </row>
    <row r="3149" ht="15.0" customHeight="1">
      <c r="A3149" s="133">
        <v>101547.0</v>
      </c>
      <c r="B3149" s="137" t="s">
        <v>13544</v>
      </c>
      <c r="C3149" s="133" t="s">
        <v>4</v>
      </c>
      <c r="D3149" s="133">
        <v>109.37</v>
      </c>
      <c r="E3149" s="134"/>
      <c r="F3149" s="134"/>
    </row>
    <row r="3150" ht="15.0" customHeight="1">
      <c r="A3150" s="133">
        <v>101548.0</v>
      </c>
      <c r="B3150" s="137" t="s">
        <v>13545</v>
      </c>
      <c r="C3150" s="133" t="s">
        <v>4</v>
      </c>
      <c r="D3150" s="133">
        <v>8.17</v>
      </c>
      <c r="E3150" s="134"/>
      <c r="F3150" s="134"/>
    </row>
    <row r="3151" ht="15.0" customHeight="1">
      <c r="A3151" s="133">
        <v>101549.0</v>
      </c>
      <c r="B3151" s="137" t="s">
        <v>13546</v>
      </c>
      <c r="C3151" s="133" t="s">
        <v>4</v>
      </c>
      <c r="D3151" s="133">
        <v>21.65</v>
      </c>
      <c r="E3151" s="134"/>
      <c r="F3151" s="134"/>
    </row>
    <row r="3152" ht="15.0" customHeight="1">
      <c r="A3152" s="133">
        <v>101553.0</v>
      </c>
      <c r="B3152" s="137" t="s">
        <v>13547</v>
      </c>
      <c r="C3152" s="133" t="s">
        <v>4</v>
      </c>
      <c r="D3152" s="133">
        <v>16.55</v>
      </c>
      <c r="E3152" s="134"/>
      <c r="F3152" s="134"/>
    </row>
    <row r="3153" ht="15.0" customHeight="1">
      <c r="A3153" s="133">
        <v>101554.0</v>
      </c>
      <c r="B3153" s="137" t="s">
        <v>13548</v>
      </c>
      <c r="C3153" s="133" t="s">
        <v>4</v>
      </c>
      <c r="D3153" s="133">
        <v>11.56</v>
      </c>
      <c r="E3153" s="134"/>
      <c r="F3153" s="134"/>
    </row>
    <row r="3154" ht="15.0" customHeight="1">
      <c r="A3154" s="133">
        <v>101555.0</v>
      </c>
      <c r="B3154" s="137" t="s">
        <v>13549</v>
      </c>
      <c r="C3154" s="133" t="s">
        <v>4</v>
      </c>
      <c r="D3154" s="133">
        <v>7.01</v>
      </c>
      <c r="E3154" s="134"/>
      <c r="F3154" s="134"/>
    </row>
    <row r="3155" ht="15.0" customHeight="1">
      <c r="A3155" s="133">
        <v>101556.0</v>
      </c>
      <c r="B3155" s="137" t="s">
        <v>13550</v>
      </c>
      <c r="C3155" s="133" t="s">
        <v>4</v>
      </c>
      <c r="D3155" s="133">
        <v>6.29</v>
      </c>
      <c r="E3155" s="134"/>
      <c r="F3155" s="134"/>
    </row>
    <row r="3156" ht="15.0" customHeight="1">
      <c r="A3156" s="133">
        <v>101560.0</v>
      </c>
      <c r="B3156" s="137" t="s">
        <v>13551</v>
      </c>
      <c r="C3156" s="133" t="s">
        <v>187</v>
      </c>
      <c r="D3156" s="133">
        <v>10.14</v>
      </c>
      <c r="E3156" s="134"/>
      <c r="F3156" s="134"/>
    </row>
    <row r="3157" ht="15.0" customHeight="1">
      <c r="A3157" s="133">
        <v>101561.0</v>
      </c>
      <c r="B3157" s="137" t="s">
        <v>13552</v>
      </c>
      <c r="C3157" s="133" t="s">
        <v>187</v>
      </c>
      <c r="D3157" s="133">
        <v>15.52</v>
      </c>
      <c r="E3157" s="134"/>
      <c r="F3157" s="134"/>
    </row>
    <row r="3158" ht="15.0" customHeight="1">
      <c r="A3158" s="133">
        <v>101562.0</v>
      </c>
      <c r="B3158" s="137" t="s">
        <v>13553</v>
      </c>
      <c r="C3158" s="133" t="s">
        <v>187</v>
      </c>
      <c r="D3158" s="133">
        <v>23.6</v>
      </c>
      <c r="E3158" s="134"/>
      <c r="F3158" s="134"/>
    </row>
    <row r="3159" ht="15.0" customHeight="1">
      <c r="A3159" s="133">
        <v>101563.0</v>
      </c>
      <c r="B3159" s="137" t="s">
        <v>13554</v>
      </c>
      <c r="C3159" s="133" t="s">
        <v>187</v>
      </c>
      <c r="D3159" s="133">
        <v>32.53</v>
      </c>
      <c r="E3159" s="134"/>
      <c r="F3159" s="134"/>
    </row>
    <row r="3160" ht="15.0" customHeight="1">
      <c r="A3160" s="133">
        <v>101564.0</v>
      </c>
      <c r="B3160" s="137" t="s">
        <v>13555</v>
      </c>
      <c r="C3160" s="133" t="s">
        <v>187</v>
      </c>
      <c r="D3160" s="133">
        <v>46.34</v>
      </c>
      <c r="E3160" s="134"/>
      <c r="F3160" s="134"/>
    </row>
    <row r="3161" ht="15.0" customHeight="1">
      <c r="A3161" s="133">
        <v>101565.0</v>
      </c>
      <c r="B3161" s="137" t="s">
        <v>13556</v>
      </c>
      <c r="C3161" s="133" t="s">
        <v>187</v>
      </c>
      <c r="D3161" s="133">
        <v>64.17</v>
      </c>
      <c r="E3161" s="134"/>
      <c r="F3161" s="134"/>
    </row>
    <row r="3162" ht="15.0" customHeight="1">
      <c r="A3162" s="133">
        <v>101567.0</v>
      </c>
      <c r="B3162" s="137" t="s">
        <v>13557</v>
      </c>
      <c r="C3162" s="133" t="s">
        <v>187</v>
      </c>
      <c r="D3162" s="133">
        <v>85.21</v>
      </c>
      <c r="E3162" s="134"/>
      <c r="F3162" s="134"/>
    </row>
    <row r="3163" ht="15.0" customHeight="1">
      <c r="A3163" s="133">
        <v>101568.0</v>
      </c>
      <c r="B3163" s="137" t="s">
        <v>13558</v>
      </c>
      <c r="C3163" s="133" t="s">
        <v>187</v>
      </c>
      <c r="D3163" s="133">
        <v>110.9</v>
      </c>
      <c r="E3163" s="134"/>
      <c r="F3163" s="134"/>
    </row>
    <row r="3164" ht="15.0" customHeight="1">
      <c r="A3164" s="133">
        <v>101626.0</v>
      </c>
      <c r="B3164" s="137" t="s">
        <v>13559</v>
      </c>
      <c r="C3164" s="133" t="s">
        <v>4</v>
      </c>
      <c r="D3164" s="133">
        <v>219.57</v>
      </c>
      <c r="E3164" s="134"/>
      <c r="F3164" s="134"/>
    </row>
    <row r="3165" ht="15.0" customHeight="1">
      <c r="A3165" s="133">
        <v>101627.0</v>
      </c>
      <c r="B3165" s="137" t="s">
        <v>13560</v>
      </c>
      <c r="C3165" s="133" t="s">
        <v>4</v>
      </c>
      <c r="D3165" s="133">
        <v>343.95</v>
      </c>
      <c r="E3165" s="134"/>
      <c r="F3165" s="134"/>
    </row>
    <row r="3166" ht="15.0" customHeight="1">
      <c r="A3166" s="133">
        <v>101628.0</v>
      </c>
      <c r="B3166" s="137" t="s">
        <v>13561</v>
      </c>
      <c r="C3166" s="133" t="s">
        <v>4</v>
      </c>
      <c r="D3166" s="133">
        <v>162.03</v>
      </c>
      <c r="E3166" s="134"/>
      <c r="F3166" s="134"/>
    </row>
    <row r="3167" ht="15.0" customHeight="1">
      <c r="A3167" s="133">
        <v>101629.0</v>
      </c>
      <c r="B3167" s="137" t="s">
        <v>13562</v>
      </c>
      <c r="C3167" s="133" t="s">
        <v>4</v>
      </c>
      <c r="D3167" s="133">
        <v>191.67</v>
      </c>
      <c r="E3167" s="134"/>
      <c r="F3167" s="134"/>
    </row>
    <row r="3168" ht="15.0" customHeight="1">
      <c r="A3168" s="133">
        <v>101630.0</v>
      </c>
      <c r="B3168" s="137" t="s">
        <v>13563</v>
      </c>
      <c r="C3168" s="133" t="s">
        <v>4</v>
      </c>
      <c r="D3168" s="133">
        <v>63.85</v>
      </c>
      <c r="E3168" s="134"/>
      <c r="F3168" s="134"/>
    </row>
    <row r="3169" ht="15.0" customHeight="1">
      <c r="A3169" s="133">
        <v>101631.0</v>
      </c>
      <c r="B3169" s="137" t="s">
        <v>13564</v>
      </c>
      <c r="C3169" s="133" t="s">
        <v>4</v>
      </c>
      <c r="D3169" s="133">
        <v>22.08</v>
      </c>
      <c r="E3169" s="134"/>
      <c r="F3169" s="134"/>
    </row>
    <row r="3170" ht="15.0" customHeight="1">
      <c r="A3170" s="133">
        <v>101632.0</v>
      </c>
      <c r="B3170" s="137" t="s">
        <v>13565</v>
      </c>
      <c r="C3170" s="133" t="s">
        <v>4</v>
      </c>
      <c r="D3170" s="133">
        <v>49.4</v>
      </c>
      <c r="E3170" s="134"/>
      <c r="F3170" s="134"/>
    </row>
    <row r="3171" ht="15.0" customHeight="1">
      <c r="A3171" s="133">
        <v>101633.0</v>
      </c>
      <c r="B3171" s="137" t="s">
        <v>13566</v>
      </c>
      <c r="C3171" s="133" t="s">
        <v>4</v>
      </c>
      <c r="D3171" s="133">
        <v>102.51</v>
      </c>
      <c r="E3171" s="134"/>
      <c r="F3171" s="134"/>
    </row>
    <row r="3172" ht="15.0" customHeight="1">
      <c r="A3172" s="133">
        <v>101636.0</v>
      </c>
      <c r="B3172" s="137" t="s">
        <v>13567</v>
      </c>
      <c r="C3172" s="133" t="s">
        <v>4</v>
      </c>
      <c r="D3172" s="133">
        <v>149.1</v>
      </c>
      <c r="E3172" s="134"/>
      <c r="F3172" s="134"/>
    </row>
    <row r="3173" ht="15.0" customHeight="1">
      <c r="A3173" s="133">
        <v>101637.0</v>
      </c>
      <c r="B3173" s="137" t="s">
        <v>13568</v>
      </c>
      <c r="C3173" s="133" t="s">
        <v>4</v>
      </c>
      <c r="D3173" s="133">
        <v>142.92</v>
      </c>
      <c r="E3173" s="134"/>
      <c r="F3173" s="134"/>
    </row>
    <row r="3174" ht="15.0" customHeight="1">
      <c r="A3174" s="133">
        <v>101640.0</v>
      </c>
      <c r="B3174" s="137" t="s">
        <v>13569</v>
      </c>
      <c r="C3174" s="133" t="s">
        <v>4</v>
      </c>
      <c r="D3174" s="133">
        <v>74.95999999999998</v>
      </c>
      <c r="E3174" s="134"/>
      <c r="F3174" s="134"/>
    </row>
    <row r="3175" ht="15.0" customHeight="1">
      <c r="A3175" s="133">
        <v>101641.0</v>
      </c>
      <c r="B3175" s="137" t="s">
        <v>13570</v>
      </c>
      <c r="C3175" s="133" t="s">
        <v>4</v>
      </c>
      <c r="D3175" s="133">
        <v>38.85</v>
      </c>
      <c r="E3175" s="134"/>
      <c r="F3175" s="134"/>
    </row>
    <row r="3176" ht="15.0" customHeight="1">
      <c r="A3176" s="133">
        <v>101642.0</v>
      </c>
      <c r="B3176" s="137" t="s">
        <v>13571</v>
      </c>
      <c r="C3176" s="133" t="s">
        <v>4</v>
      </c>
      <c r="D3176" s="133">
        <v>19.52</v>
      </c>
      <c r="E3176" s="134"/>
      <c r="F3176" s="134"/>
    </row>
    <row r="3177" ht="15.0" customHeight="1">
      <c r="A3177" s="133">
        <v>101643.0</v>
      </c>
      <c r="B3177" s="137" t="s">
        <v>13572</v>
      </c>
      <c r="C3177" s="133" t="s">
        <v>4</v>
      </c>
      <c r="D3177" s="133">
        <v>33.92</v>
      </c>
      <c r="E3177" s="134"/>
      <c r="F3177" s="134"/>
    </row>
    <row r="3178" ht="15.0" customHeight="1">
      <c r="A3178" s="133">
        <v>101644.0</v>
      </c>
      <c r="B3178" s="137" t="s">
        <v>13573</v>
      </c>
      <c r="C3178" s="133" t="s">
        <v>4</v>
      </c>
      <c r="D3178" s="133">
        <v>45.88</v>
      </c>
      <c r="E3178" s="134"/>
      <c r="F3178" s="134"/>
    </row>
    <row r="3179" ht="15.0" customHeight="1">
      <c r="A3179" s="133">
        <v>101645.0</v>
      </c>
      <c r="B3179" s="137" t="s">
        <v>13574</v>
      </c>
      <c r="C3179" s="133" t="s">
        <v>4</v>
      </c>
      <c r="D3179" s="133">
        <v>21.75</v>
      </c>
      <c r="E3179" s="134"/>
      <c r="F3179" s="134"/>
    </row>
    <row r="3180" ht="15.0" customHeight="1">
      <c r="A3180" s="133">
        <v>101646.0</v>
      </c>
      <c r="B3180" s="137" t="s">
        <v>13575</v>
      </c>
      <c r="C3180" s="133" t="s">
        <v>4</v>
      </c>
      <c r="D3180" s="133">
        <v>28.86</v>
      </c>
      <c r="E3180" s="134"/>
      <c r="F3180" s="134"/>
    </row>
    <row r="3181" ht="15.0" customHeight="1">
      <c r="A3181" s="133">
        <v>101647.0</v>
      </c>
      <c r="B3181" s="137" t="s">
        <v>13576</v>
      </c>
      <c r="C3181" s="133" t="s">
        <v>4</v>
      </c>
      <c r="D3181" s="133">
        <v>52.97</v>
      </c>
      <c r="E3181" s="134"/>
      <c r="F3181" s="134"/>
    </row>
    <row r="3182" ht="15.0" customHeight="1">
      <c r="A3182" s="133">
        <v>101648.0</v>
      </c>
      <c r="B3182" s="137" t="s">
        <v>13577</v>
      </c>
      <c r="C3182" s="133" t="s">
        <v>4</v>
      </c>
      <c r="D3182" s="133">
        <v>40.98</v>
      </c>
      <c r="E3182" s="134"/>
      <c r="F3182" s="134"/>
    </row>
    <row r="3183" ht="15.0" customHeight="1">
      <c r="A3183" s="133">
        <v>101649.0</v>
      </c>
      <c r="B3183" s="137" t="s">
        <v>13578</v>
      </c>
      <c r="C3183" s="133" t="s">
        <v>4</v>
      </c>
      <c r="D3183" s="133">
        <v>47.21</v>
      </c>
      <c r="E3183" s="134"/>
      <c r="F3183" s="134"/>
    </row>
    <row r="3184" ht="15.0" customHeight="1">
      <c r="A3184" s="133">
        <v>101650.0</v>
      </c>
      <c r="B3184" s="137" t="s">
        <v>13579</v>
      </c>
      <c r="C3184" s="133" t="s">
        <v>4</v>
      </c>
      <c r="D3184" s="133">
        <v>54.86</v>
      </c>
      <c r="E3184" s="134"/>
      <c r="F3184" s="134"/>
    </row>
    <row r="3185" ht="15.0" customHeight="1">
      <c r="A3185" s="133">
        <v>101651.0</v>
      </c>
      <c r="B3185" s="137" t="s">
        <v>13580</v>
      </c>
      <c r="C3185" s="133" t="s">
        <v>4</v>
      </c>
      <c r="D3185" s="133">
        <v>54.82</v>
      </c>
      <c r="E3185" s="134"/>
      <c r="F3185" s="134"/>
    </row>
    <row r="3186" ht="15.0" customHeight="1">
      <c r="A3186" s="133">
        <v>101652.0</v>
      </c>
      <c r="B3186" s="137" t="s">
        <v>13581</v>
      </c>
      <c r="C3186" s="133" t="s">
        <v>4</v>
      </c>
      <c r="D3186" s="133">
        <v>620.9</v>
      </c>
      <c r="E3186" s="134"/>
      <c r="F3186" s="134"/>
    </row>
    <row r="3187" ht="15.0" customHeight="1">
      <c r="A3187" s="133">
        <v>101653.0</v>
      </c>
      <c r="B3187" s="137" t="s">
        <v>13582</v>
      </c>
      <c r="C3187" s="133" t="s">
        <v>4</v>
      </c>
      <c r="D3187" s="133">
        <v>297.21</v>
      </c>
      <c r="E3187" s="134"/>
      <c r="F3187" s="134"/>
    </row>
    <row r="3188" ht="15.0" customHeight="1">
      <c r="A3188" s="133">
        <v>101654.0</v>
      </c>
      <c r="B3188" s="137" t="s">
        <v>13583</v>
      </c>
      <c r="C3188" s="133" t="s">
        <v>4</v>
      </c>
      <c r="D3188" s="133">
        <v>317.4</v>
      </c>
      <c r="E3188" s="134"/>
      <c r="F3188" s="134"/>
    </row>
    <row r="3189" ht="15.0" customHeight="1">
      <c r="A3189" s="133">
        <v>101655.0</v>
      </c>
      <c r="B3189" s="137" t="s">
        <v>13584</v>
      </c>
      <c r="C3189" s="133" t="s">
        <v>4</v>
      </c>
      <c r="D3189" s="133">
        <v>533.05</v>
      </c>
      <c r="E3189" s="134"/>
      <c r="F3189" s="134"/>
    </row>
    <row r="3190" ht="15.0" customHeight="1">
      <c r="A3190" s="133">
        <v>101656.0</v>
      </c>
      <c r="B3190" s="137" t="s">
        <v>13585</v>
      </c>
      <c r="C3190" s="133" t="s">
        <v>4</v>
      </c>
      <c r="D3190" s="133">
        <v>583.4</v>
      </c>
      <c r="E3190" s="134"/>
      <c r="F3190" s="134"/>
    </row>
    <row r="3191" ht="15.0" customHeight="1">
      <c r="A3191" s="133">
        <v>101657.0</v>
      </c>
      <c r="B3191" s="137" t="s">
        <v>13586</v>
      </c>
      <c r="C3191" s="133" t="s">
        <v>4</v>
      </c>
      <c r="D3191" s="133">
        <v>690.65</v>
      </c>
      <c r="E3191" s="134"/>
      <c r="F3191" s="134"/>
    </row>
    <row r="3192" ht="15.0" customHeight="1">
      <c r="A3192" s="133">
        <v>101658.0</v>
      </c>
      <c r="B3192" s="137" t="s">
        <v>13587</v>
      </c>
      <c r="C3192" s="133" t="s">
        <v>4</v>
      </c>
      <c r="D3192" s="133">
        <v>911.19</v>
      </c>
      <c r="E3192" s="134"/>
      <c r="F3192" s="134"/>
    </row>
    <row r="3193" ht="15.0" customHeight="1">
      <c r="A3193" s="133">
        <v>101659.0</v>
      </c>
      <c r="B3193" s="137" t="s">
        <v>13588</v>
      </c>
      <c r="C3193" s="133" t="s">
        <v>4</v>
      </c>
      <c r="D3193" s="138">
        <v>1048.35</v>
      </c>
      <c r="E3193" s="134"/>
      <c r="F3193" s="134"/>
    </row>
    <row r="3194" ht="15.0" customHeight="1">
      <c r="A3194" s="133">
        <v>101660.0</v>
      </c>
      <c r="B3194" s="137" t="s">
        <v>13589</v>
      </c>
      <c r="C3194" s="133" t="s">
        <v>4</v>
      </c>
      <c r="D3194" s="138">
        <v>1695.86</v>
      </c>
      <c r="E3194" s="134"/>
      <c r="F3194" s="134"/>
    </row>
    <row r="3195" ht="15.0" customHeight="1">
      <c r="A3195" s="133">
        <v>101661.0</v>
      </c>
      <c r="B3195" s="137" t="s">
        <v>13590</v>
      </c>
      <c r="C3195" s="133" t="s">
        <v>4</v>
      </c>
      <c r="D3195" s="133">
        <v>95.62</v>
      </c>
      <c r="E3195" s="134"/>
      <c r="F3195" s="134"/>
    </row>
    <row r="3196" ht="15.0" customHeight="1">
      <c r="A3196" s="133">
        <v>101662.0</v>
      </c>
      <c r="B3196" s="137" t="s">
        <v>13591</v>
      </c>
      <c r="C3196" s="133" t="s">
        <v>4</v>
      </c>
      <c r="D3196" s="133">
        <v>846.5</v>
      </c>
      <c r="E3196" s="134"/>
      <c r="F3196" s="134"/>
    </row>
    <row r="3197" ht="15.0" customHeight="1">
      <c r="A3197" s="133">
        <v>101663.0</v>
      </c>
      <c r="B3197" s="137" t="s">
        <v>13592</v>
      </c>
      <c r="C3197" s="133" t="s">
        <v>4</v>
      </c>
      <c r="D3197" s="133">
        <v>25.19</v>
      </c>
      <c r="E3197" s="134"/>
      <c r="F3197" s="134"/>
    </row>
    <row r="3198" ht="15.0" customHeight="1">
      <c r="A3198" s="133">
        <v>101664.0</v>
      </c>
      <c r="B3198" s="137" t="s">
        <v>13593</v>
      </c>
      <c r="C3198" s="133" t="s">
        <v>4</v>
      </c>
      <c r="D3198" s="133">
        <v>26.66</v>
      </c>
      <c r="E3198" s="134"/>
      <c r="F3198" s="134"/>
    </row>
    <row r="3199" ht="15.0" customHeight="1">
      <c r="A3199" s="133">
        <v>101665.0</v>
      </c>
      <c r="B3199" s="137" t="s">
        <v>13594</v>
      </c>
      <c r="C3199" s="133" t="s">
        <v>4</v>
      </c>
      <c r="D3199" s="133">
        <v>32.96</v>
      </c>
      <c r="E3199" s="134"/>
      <c r="F3199" s="134"/>
    </row>
    <row r="3200" ht="15.0" customHeight="1">
      <c r="A3200" s="133">
        <v>101666.0</v>
      </c>
      <c r="B3200" s="137" t="s">
        <v>13595</v>
      </c>
      <c r="C3200" s="133" t="s">
        <v>4</v>
      </c>
      <c r="D3200" s="133">
        <v>457.87</v>
      </c>
      <c r="E3200" s="134"/>
      <c r="F3200" s="134"/>
    </row>
    <row r="3201" ht="15.0" customHeight="1">
      <c r="A3201" s="133">
        <v>102085.0</v>
      </c>
      <c r="B3201" s="137" t="s">
        <v>13596</v>
      </c>
      <c r="C3201" s="133" t="s">
        <v>4</v>
      </c>
      <c r="D3201" s="133">
        <v>245.41</v>
      </c>
      <c r="E3201" s="134"/>
      <c r="F3201" s="134"/>
    </row>
    <row r="3202" ht="15.0" customHeight="1">
      <c r="A3202" s="133">
        <v>100578.0</v>
      </c>
      <c r="B3202" s="137" t="s">
        <v>13597</v>
      </c>
      <c r="C3202" s="133" t="s">
        <v>4</v>
      </c>
      <c r="D3202" s="133">
        <v>386.59</v>
      </c>
      <c r="E3202" s="134"/>
      <c r="F3202" s="134"/>
    </row>
    <row r="3203" ht="15.0" customHeight="1">
      <c r="A3203" s="133">
        <v>100579.0</v>
      </c>
      <c r="B3203" s="137" t="s">
        <v>13598</v>
      </c>
      <c r="C3203" s="133" t="s">
        <v>4</v>
      </c>
      <c r="D3203" s="133">
        <v>423.82</v>
      </c>
      <c r="E3203" s="134"/>
      <c r="F3203" s="134"/>
    </row>
    <row r="3204" ht="15.0" customHeight="1">
      <c r="A3204" s="133">
        <v>100580.0</v>
      </c>
      <c r="B3204" s="137" t="s">
        <v>13599</v>
      </c>
      <c r="C3204" s="133" t="s">
        <v>4</v>
      </c>
      <c r="D3204" s="133">
        <v>464.08</v>
      </c>
      <c r="E3204" s="134"/>
      <c r="F3204" s="134"/>
    </row>
    <row r="3205" ht="15.0" customHeight="1">
      <c r="A3205" s="133">
        <v>100581.0</v>
      </c>
      <c r="B3205" s="137" t="s">
        <v>13600</v>
      </c>
      <c r="C3205" s="133" t="s">
        <v>4</v>
      </c>
      <c r="D3205" s="133">
        <v>442.26</v>
      </c>
      <c r="E3205" s="134"/>
      <c r="F3205" s="134"/>
    </row>
    <row r="3206" ht="15.0" customHeight="1">
      <c r="A3206" s="133">
        <v>100582.0</v>
      </c>
      <c r="B3206" s="137" t="s">
        <v>13601</v>
      </c>
      <c r="C3206" s="133" t="s">
        <v>4</v>
      </c>
      <c r="D3206" s="133">
        <v>514.78</v>
      </c>
      <c r="E3206" s="134"/>
      <c r="F3206" s="134"/>
    </row>
    <row r="3207" ht="15.0" customHeight="1">
      <c r="A3207" s="133">
        <v>100583.0</v>
      </c>
      <c r="B3207" s="137" t="s">
        <v>13602</v>
      </c>
      <c r="C3207" s="133" t="s">
        <v>4</v>
      </c>
      <c r="D3207" s="133">
        <v>462.03</v>
      </c>
      <c r="E3207" s="134"/>
      <c r="F3207" s="134"/>
    </row>
    <row r="3208" ht="15.0" customHeight="1">
      <c r="A3208" s="133">
        <v>100584.0</v>
      </c>
      <c r="B3208" s="137" t="s">
        <v>13603</v>
      </c>
      <c r="C3208" s="133" t="s">
        <v>4</v>
      </c>
      <c r="D3208" s="133">
        <v>505.65</v>
      </c>
      <c r="E3208" s="134"/>
      <c r="F3208" s="134"/>
    </row>
    <row r="3209" ht="15.0" customHeight="1">
      <c r="A3209" s="133">
        <v>100585.0</v>
      </c>
      <c r="B3209" s="137" t="s">
        <v>13604</v>
      </c>
      <c r="C3209" s="133" t="s">
        <v>4</v>
      </c>
      <c r="D3209" s="133">
        <v>500.43</v>
      </c>
      <c r="E3209" s="134"/>
      <c r="F3209" s="134"/>
    </row>
    <row r="3210" ht="15.0" customHeight="1">
      <c r="A3210" s="133">
        <v>100586.0</v>
      </c>
      <c r="B3210" s="137" t="s">
        <v>13605</v>
      </c>
      <c r="C3210" s="133" t="s">
        <v>4</v>
      </c>
      <c r="D3210" s="133">
        <v>569.97</v>
      </c>
      <c r="E3210" s="134"/>
      <c r="F3210" s="134"/>
    </row>
    <row r="3211" ht="15.0" customHeight="1">
      <c r="A3211" s="133">
        <v>100587.0</v>
      </c>
      <c r="B3211" s="137" t="s">
        <v>13606</v>
      </c>
      <c r="C3211" s="133" t="s">
        <v>4</v>
      </c>
      <c r="D3211" s="133">
        <v>540.2</v>
      </c>
      <c r="E3211" s="134"/>
      <c r="F3211" s="134"/>
    </row>
    <row r="3212" ht="15.0" customHeight="1">
      <c r="A3212" s="133">
        <v>100588.0</v>
      </c>
      <c r="B3212" s="137" t="s">
        <v>13607</v>
      </c>
      <c r="C3212" s="133" t="s">
        <v>4</v>
      </c>
      <c r="D3212" s="133">
        <v>594.26</v>
      </c>
      <c r="E3212" s="134"/>
      <c r="F3212" s="134"/>
    </row>
    <row r="3213" ht="15.0" customHeight="1">
      <c r="A3213" s="133">
        <v>100589.0</v>
      </c>
      <c r="B3213" s="137" t="s">
        <v>13608</v>
      </c>
      <c r="C3213" s="133" t="s">
        <v>4</v>
      </c>
      <c r="D3213" s="133">
        <v>597.49</v>
      </c>
      <c r="E3213" s="134"/>
      <c r="F3213" s="134"/>
    </row>
    <row r="3214" ht="15.0" customHeight="1">
      <c r="A3214" s="133">
        <v>100590.0</v>
      </c>
      <c r="B3214" s="137" t="s">
        <v>13609</v>
      </c>
      <c r="C3214" s="133" t="s">
        <v>4</v>
      </c>
      <c r="D3214" s="133">
        <v>650.88</v>
      </c>
      <c r="E3214" s="134"/>
      <c r="F3214" s="134"/>
    </row>
    <row r="3215" ht="15.0" customHeight="1">
      <c r="A3215" s="133">
        <v>100591.0</v>
      </c>
      <c r="B3215" s="137" t="s">
        <v>13610</v>
      </c>
      <c r="C3215" s="133" t="s">
        <v>4</v>
      </c>
      <c r="D3215" s="133">
        <v>594.16</v>
      </c>
      <c r="E3215" s="134"/>
      <c r="F3215" s="134"/>
    </row>
    <row r="3216" ht="15.0" customHeight="1">
      <c r="A3216" s="133">
        <v>100592.0</v>
      </c>
      <c r="B3216" s="137" t="s">
        <v>13611</v>
      </c>
      <c r="C3216" s="133" t="s">
        <v>4</v>
      </c>
      <c r="D3216" s="133">
        <v>638.41</v>
      </c>
      <c r="E3216" s="134"/>
      <c r="F3216" s="134"/>
    </row>
    <row r="3217" ht="15.0" customHeight="1">
      <c r="A3217" s="133">
        <v>100593.0</v>
      </c>
      <c r="B3217" s="137" t="s">
        <v>13612</v>
      </c>
      <c r="C3217" s="133" t="s">
        <v>4</v>
      </c>
      <c r="D3217" s="133">
        <v>636.36</v>
      </c>
      <c r="E3217" s="134"/>
      <c r="F3217" s="134"/>
    </row>
    <row r="3218" ht="15.0" customHeight="1">
      <c r="A3218" s="133">
        <v>100594.0</v>
      </c>
      <c r="B3218" s="137" t="s">
        <v>13613</v>
      </c>
      <c r="C3218" s="133" t="s">
        <v>4</v>
      </c>
      <c r="D3218" s="133">
        <v>711.41</v>
      </c>
      <c r="E3218" s="134"/>
      <c r="F3218" s="134"/>
    </row>
    <row r="3219" ht="15.0" customHeight="1">
      <c r="A3219" s="133">
        <v>100595.0</v>
      </c>
      <c r="B3219" s="137" t="s">
        <v>13614</v>
      </c>
      <c r="C3219" s="133" t="s">
        <v>4</v>
      </c>
      <c r="D3219" s="133">
        <v>762.92</v>
      </c>
      <c r="E3219" s="134"/>
      <c r="F3219" s="134"/>
    </row>
    <row r="3220" ht="15.0" customHeight="1">
      <c r="A3220" s="133">
        <v>100596.0</v>
      </c>
      <c r="B3220" s="137" t="s">
        <v>13615</v>
      </c>
      <c r="C3220" s="133" t="s">
        <v>4</v>
      </c>
      <c r="D3220" s="133">
        <v>864.23</v>
      </c>
      <c r="E3220" s="134"/>
      <c r="F3220" s="134"/>
    </row>
    <row r="3221" ht="15.0" customHeight="1">
      <c r="A3221" s="133">
        <v>100597.0</v>
      </c>
      <c r="B3221" s="137" t="s">
        <v>13616</v>
      </c>
      <c r="C3221" s="133" t="s">
        <v>4</v>
      </c>
      <c r="D3221" s="133">
        <v>881.75</v>
      </c>
      <c r="E3221" s="134"/>
      <c r="F3221" s="134"/>
    </row>
    <row r="3222" ht="15.0" customHeight="1">
      <c r="A3222" s="133">
        <v>100598.0</v>
      </c>
      <c r="B3222" s="137" t="s">
        <v>13617</v>
      </c>
      <c r="C3222" s="133" t="s">
        <v>4</v>
      </c>
      <c r="D3222" s="133">
        <v>965.27</v>
      </c>
      <c r="E3222" s="134"/>
      <c r="F3222" s="134"/>
    </row>
    <row r="3223" ht="15.0" customHeight="1">
      <c r="A3223" s="133">
        <v>100599.0</v>
      </c>
      <c r="B3223" s="137" t="s">
        <v>13618</v>
      </c>
      <c r="C3223" s="133" t="s">
        <v>4</v>
      </c>
      <c r="D3223" s="133">
        <v>404.57</v>
      </c>
      <c r="E3223" s="134"/>
      <c r="F3223" s="134"/>
    </row>
    <row r="3224" ht="15.0" customHeight="1">
      <c r="A3224" s="133">
        <v>100600.0</v>
      </c>
      <c r="B3224" s="137" t="s">
        <v>13619</v>
      </c>
      <c r="C3224" s="133" t="s">
        <v>4</v>
      </c>
      <c r="D3224" s="133">
        <v>482.81</v>
      </c>
      <c r="E3224" s="134"/>
      <c r="F3224" s="134"/>
    </row>
    <row r="3225" ht="15.0" customHeight="1">
      <c r="A3225" s="133">
        <v>100601.0</v>
      </c>
      <c r="B3225" s="137" t="s">
        <v>13620</v>
      </c>
      <c r="C3225" s="133" t="s">
        <v>4</v>
      </c>
      <c r="D3225" s="133">
        <v>616.31</v>
      </c>
      <c r="E3225" s="134"/>
      <c r="F3225" s="134"/>
    </row>
    <row r="3226" ht="15.0" customHeight="1">
      <c r="A3226" s="133">
        <v>100602.0</v>
      </c>
      <c r="B3226" s="137" t="s">
        <v>13621</v>
      </c>
      <c r="C3226" s="133" t="s">
        <v>4</v>
      </c>
      <c r="D3226" s="133">
        <v>782.83</v>
      </c>
      <c r="E3226" s="134"/>
      <c r="F3226" s="134"/>
    </row>
    <row r="3227" ht="15.0" customHeight="1">
      <c r="A3227" s="133">
        <v>100603.0</v>
      </c>
      <c r="B3227" s="137" t="s">
        <v>13622</v>
      </c>
      <c r="C3227" s="133" t="s">
        <v>4</v>
      </c>
      <c r="D3227" s="138">
        <v>1210.73</v>
      </c>
      <c r="E3227" s="134"/>
      <c r="F3227" s="134"/>
    </row>
    <row r="3228" ht="15.0" customHeight="1">
      <c r="A3228" s="133">
        <v>100604.0</v>
      </c>
      <c r="B3228" s="137" t="s">
        <v>13623</v>
      </c>
      <c r="C3228" s="133" t="s">
        <v>4</v>
      </c>
      <c r="D3228" s="133">
        <v>512.02</v>
      </c>
      <c r="E3228" s="134"/>
      <c r="F3228" s="134"/>
    </row>
    <row r="3229" ht="15.0" customHeight="1">
      <c r="A3229" s="133">
        <v>100605.0</v>
      </c>
      <c r="B3229" s="137" t="s">
        <v>13624</v>
      </c>
      <c r="C3229" s="133" t="s">
        <v>4</v>
      </c>
      <c r="D3229" s="133">
        <v>819.33</v>
      </c>
      <c r="E3229" s="134"/>
      <c r="F3229" s="134"/>
    </row>
    <row r="3230" ht="15.0" customHeight="1">
      <c r="A3230" s="133">
        <v>100606.0</v>
      </c>
      <c r="B3230" s="137" t="s">
        <v>13625</v>
      </c>
      <c r="C3230" s="133" t="s">
        <v>4</v>
      </c>
      <c r="D3230" s="138">
        <v>1256.61</v>
      </c>
      <c r="E3230" s="134"/>
      <c r="F3230" s="134"/>
    </row>
    <row r="3231" ht="15.0" customHeight="1">
      <c r="A3231" s="133">
        <v>100607.0</v>
      </c>
      <c r="B3231" s="137" t="s">
        <v>13626</v>
      </c>
      <c r="C3231" s="133" t="s">
        <v>4</v>
      </c>
      <c r="D3231" s="133">
        <v>525.84</v>
      </c>
      <c r="E3231" s="134"/>
      <c r="F3231" s="134"/>
    </row>
    <row r="3232" ht="15.0" customHeight="1">
      <c r="A3232" s="133">
        <v>100608.0</v>
      </c>
      <c r="B3232" s="137" t="s">
        <v>13627</v>
      </c>
      <c r="C3232" s="133" t="s">
        <v>4</v>
      </c>
      <c r="D3232" s="133">
        <v>837.31</v>
      </c>
      <c r="E3232" s="134"/>
      <c r="F3232" s="134"/>
    </row>
    <row r="3233" ht="15.0" customHeight="1">
      <c r="A3233" s="133">
        <v>100609.0</v>
      </c>
      <c r="B3233" s="137" t="s">
        <v>13628</v>
      </c>
      <c r="C3233" s="133" t="s">
        <v>4</v>
      </c>
      <c r="D3233" s="138">
        <v>1281.16</v>
      </c>
      <c r="E3233" s="134"/>
      <c r="F3233" s="134"/>
    </row>
    <row r="3234" ht="15.0" customHeight="1">
      <c r="A3234" s="133">
        <v>100610.0</v>
      </c>
      <c r="B3234" s="137" t="s">
        <v>13629</v>
      </c>
      <c r="C3234" s="133" t="s">
        <v>4</v>
      </c>
      <c r="D3234" s="133">
        <v>539.65</v>
      </c>
      <c r="E3234" s="134"/>
      <c r="F3234" s="134"/>
    </row>
    <row r="3235" ht="15.0" customHeight="1">
      <c r="A3235" s="133">
        <v>100611.0</v>
      </c>
      <c r="B3235" s="137" t="s">
        <v>13630</v>
      </c>
      <c r="C3235" s="133" t="s">
        <v>4</v>
      </c>
      <c r="D3235" s="133">
        <v>679.59</v>
      </c>
      <c r="E3235" s="134"/>
      <c r="F3235" s="134"/>
    </row>
    <row r="3236" ht="15.0" customHeight="1">
      <c r="A3236" s="133">
        <v>100612.0</v>
      </c>
      <c r="B3236" s="137" t="s">
        <v>13631</v>
      </c>
      <c r="C3236" s="133" t="s">
        <v>4</v>
      </c>
      <c r="D3236" s="133">
        <v>854.93</v>
      </c>
      <c r="E3236" s="134"/>
      <c r="F3236" s="134"/>
    </row>
    <row r="3237" ht="15.0" customHeight="1">
      <c r="A3237" s="133">
        <v>100613.0</v>
      </c>
      <c r="B3237" s="137" t="s">
        <v>13632</v>
      </c>
      <c r="C3237" s="133" t="s">
        <v>4</v>
      </c>
      <c r="D3237" s="138">
        <v>1305.11</v>
      </c>
      <c r="E3237" s="134"/>
      <c r="F3237" s="134"/>
    </row>
    <row r="3238" ht="15.0" customHeight="1">
      <c r="A3238" s="133">
        <v>100614.0</v>
      </c>
      <c r="B3238" s="137" t="s">
        <v>13633</v>
      </c>
      <c r="C3238" s="133" t="s">
        <v>4</v>
      </c>
      <c r="D3238" s="133">
        <v>710.64</v>
      </c>
      <c r="E3238" s="134"/>
      <c r="F3238" s="134"/>
    </row>
    <row r="3239" ht="15.0" customHeight="1">
      <c r="A3239" s="133">
        <v>100615.0</v>
      </c>
      <c r="B3239" s="137" t="s">
        <v>13634</v>
      </c>
      <c r="C3239" s="133" t="s">
        <v>4</v>
      </c>
      <c r="D3239" s="133">
        <v>889.89</v>
      </c>
      <c r="E3239" s="134"/>
      <c r="F3239" s="134"/>
    </row>
    <row r="3240" ht="15.0" customHeight="1">
      <c r="A3240" s="133">
        <v>100616.0</v>
      </c>
      <c r="B3240" s="137" t="s">
        <v>13635</v>
      </c>
      <c r="C3240" s="133" t="s">
        <v>4</v>
      </c>
      <c r="D3240" s="138">
        <v>1355.45</v>
      </c>
      <c r="E3240" s="134"/>
      <c r="F3240" s="134"/>
    </row>
    <row r="3241" ht="15.0" customHeight="1">
      <c r="A3241" s="133">
        <v>100617.0</v>
      </c>
      <c r="B3241" s="137" t="s">
        <v>13636</v>
      </c>
      <c r="C3241" s="133" t="s">
        <v>4</v>
      </c>
      <c r="D3241" s="133">
        <v>924.68</v>
      </c>
      <c r="E3241" s="134"/>
      <c r="F3241" s="134"/>
    </row>
    <row r="3242" ht="15.0" customHeight="1">
      <c r="A3242" s="133">
        <v>100618.0</v>
      </c>
      <c r="B3242" s="137" t="s">
        <v>13637</v>
      </c>
      <c r="C3242" s="133" t="s">
        <v>4</v>
      </c>
      <c r="D3242" s="138">
        <v>1410.59</v>
      </c>
      <c r="E3242" s="134"/>
      <c r="F3242" s="134"/>
    </row>
    <row r="3243" ht="15.0" customHeight="1">
      <c r="A3243" s="133">
        <v>100619.0</v>
      </c>
      <c r="B3243" s="137" t="s">
        <v>13638</v>
      </c>
      <c r="C3243" s="133" t="s">
        <v>4</v>
      </c>
      <c r="D3243" s="133">
        <v>631.72</v>
      </c>
      <c r="E3243" s="134"/>
      <c r="F3243" s="134"/>
    </row>
    <row r="3244" ht="15.0" customHeight="1">
      <c r="A3244" s="133">
        <v>100620.0</v>
      </c>
      <c r="B3244" s="137" t="s">
        <v>13639</v>
      </c>
      <c r="C3244" s="133" t="s">
        <v>4</v>
      </c>
      <c r="D3244" s="138">
        <v>4148.36</v>
      </c>
      <c r="E3244" s="134"/>
      <c r="F3244" s="134"/>
    </row>
    <row r="3245" ht="15.0" customHeight="1">
      <c r="A3245" s="133">
        <v>100621.0</v>
      </c>
      <c r="B3245" s="137" t="s">
        <v>13640</v>
      </c>
      <c r="C3245" s="133" t="s">
        <v>4</v>
      </c>
      <c r="D3245" s="138">
        <v>4702.28</v>
      </c>
      <c r="E3245" s="134"/>
      <c r="F3245" s="134"/>
    </row>
    <row r="3246" ht="15.0" customHeight="1">
      <c r="A3246" s="133">
        <v>100622.0</v>
      </c>
      <c r="B3246" s="137" t="s">
        <v>13641</v>
      </c>
      <c r="C3246" s="133" t="s">
        <v>4</v>
      </c>
      <c r="D3246" s="138">
        <v>2823.54</v>
      </c>
      <c r="E3246" s="134"/>
      <c r="F3246" s="134"/>
    </row>
    <row r="3247" ht="15.0" customHeight="1">
      <c r="A3247" s="133">
        <v>100623.0</v>
      </c>
      <c r="B3247" s="137" t="s">
        <v>13642</v>
      </c>
      <c r="C3247" s="133" t="s">
        <v>4</v>
      </c>
      <c r="D3247" s="138">
        <v>3045.57</v>
      </c>
      <c r="E3247" s="134"/>
      <c r="F3247" s="134"/>
    </row>
    <row r="3248" ht="15.0" customHeight="1">
      <c r="A3248" s="133">
        <v>97600.0</v>
      </c>
      <c r="B3248" s="137" t="s">
        <v>13643</v>
      </c>
      <c r="C3248" s="133" t="s">
        <v>4</v>
      </c>
      <c r="D3248" s="133">
        <v>416.29</v>
      </c>
      <c r="E3248" s="134"/>
      <c r="F3248" s="134"/>
    </row>
    <row r="3249" ht="15.0" customHeight="1">
      <c r="A3249" s="133">
        <v>97601.0</v>
      </c>
      <c r="B3249" s="137" t="s">
        <v>13644</v>
      </c>
      <c r="C3249" s="133" t="s">
        <v>4</v>
      </c>
      <c r="D3249" s="133">
        <v>430.69</v>
      </c>
      <c r="E3249" s="134"/>
      <c r="F3249" s="134"/>
    </row>
    <row r="3250" ht="15.0" customHeight="1">
      <c r="A3250" s="133">
        <v>97605.0</v>
      </c>
      <c r="B3250" s="137" t="s">
        <v>13645</v>
      </c>
      <c r="C3250" s="133" t="s">
        <v>4</v>
      </c>
      <c r="D3250" s="133">
        <v>112.71</v>
      </c>
      <c r="E3250" s="134"/>
      <c r="F3250" s="134"/>
    </row>
    <row r="3251" ht="15.0" customHeight="1">
      <c r="A3251" s="133">
        <v>97606.0</v>
      </c>
      <c r="B3251" s="137" t="s">
        <v>13646</v>
      </c>
      <c r="C3251" s="133" t="s">
        <v>4</v>
      </c>
      <c r="D3251" s="133">
        <v>115.54</v>
      </c>
      <c r="E3251" s="134"/>
      <c r="F3251" s="134"/>
    </row>
    <row r="3252" ht="15.0" customHeight="1">
      <c r="A3252" s="133">
        <v>97607.0</v>
      </c>
      <c r="B3252" s="137" t="s">
        <v>13647</v>
      </c>
      <c r="C3252" s="133" t="s">
        <v>4</v>
      </c>
      <c r="D3252" s="133">
        <v>136.42</v>
      </c>
      <c r="E3252" s="134"/>
      <c r="F3252" s="134"/>
    </row>
    <row r="3253" ht="15.0" customHeight="1">
      <c r="A3253" s="133">
        <v>97608.0</v>
      </c>
      <c r="B3253" s="137" t="s">
        <v>13648</v>
      </c>
      <c r="C3253" s="133" t="s">
        <v>4</v>
      </c>
      <c r="D3253" s="133">
        <v>139.25</v>
      </c>
      <c r="E3253" s="134"/>
      <c r="F3253" s="134"/>
    </row>
    <row r="3254" ht="15.0" customHeight="1">
      <c r="A3254" s="133">
        <v>102102.0</v>
      </c>
      <c r="B3254" s="137" t="s">
        <v>13649</v>
      </c>
      <c r="C3254" s="133" t="s">
        <v>4</v>
      </c>
      <c r="D3254" s="138">
        <v>9079.98</v>
      </c>
      <c r="E3254" s="134"/>
      <c r="F3254" s="134"/>
    </row>
    <row r="3255" ht="15.0" customHeight="1">
      <c r="A3255" s="133">
        <v>102103.0</v>
      </c>
      <c r="B3255" s="137" t="s">
        <v>13650</v>
      </c>
      <c r="C3255" s="133" t="s">
        <v>4</v>
      </c>
      <c r="D3255" s="138">
        <v>10106.63</v>
      </c>
      <c r="E3255" s="134"/>
      <c r="F3255" s="134"/>
    </row>
    <row r="3256" ht="15.0" customHeight="1">
      <c r="A3256" s="133">
        <v>102104.0</v>
      </c>
      <c r="B3256" s="137" t="s">
        <v>13651</v>
      </c>
      <c r="C3256" s="133" t="s">
        <v>4</v>
      </c>
      <c r="D3256" s="138">
        <v>12969.7</v>
      </c>
      <c r="E3256" s="134"/>
      <c r="F3256" s="134"/>
    </row>
    <row r="3257" ht="15.0" customHeight="1">
      <c r="A3257" s="133">
        <v>102105.0</v>
      </c>
      <c r="B3257" s="137" t="s">
        <v>13652</v>
      </c>
      <c r="C3257" s="133" t="s">
        <v>4</v>
      </c>
      <c r="D3257" s="138">
        <v>15944.56</v>
      </c>
      <c r="E3257" s="134"/>
      <c r="F3257" s="134"/>
    </row>
    <row r="3258" ht="15.0" customHeight="1">
      <c r="A3258" s="133">
        <v>102106.0</v>
      </c>
      <c r="B3258" s="137" t="s">
        <v>13653</v>
      </c>
      <c r="C3258" s="133" t="s">
        <v>4</v>
      </c>
      <c r="D3258" s="138">
        <v>20005.5</v>
      </c>
      <c r="E3258" s="134"/>
      <c r="F3258" s="134"/>
    </row>
    <row r="3259" ht="15.0" customHeight="1">
      <c r="A3259" s="133">
        <v>102107.0</v>
      </c>
      <c r="B3259" s="137" t="s">
        <v>13654</v>
      </c>
      <c r="C3259" s="133" t="s">
        <v>4</v>
      </c>
      <c r="D3259" s="138">
        <v>27922.68</v>
      </c>
      <c r="E3259" s="134"/>
      <c r="F3259" s="134"/>
    </row>
    <row r="3260" ht="15.0" customHeight="1">
      <c r="A3260" s="133">
        <v>102108.0</v>
      </c>
      <c r="B3260" s="137" t="s">
        <v>13655</v>
      </c>
      <c r="C3260" s="133" t="s">
        <v>4</v>
      </c>
      <c r="D3260" s="138">
        <v>32519.05</v>
      </c>
      <c r="E3260" s="134"/>
      <c r="F3260" s="134"/>
    </row>
    <row r="3261" ht="15.0" customHeight="1">
      <c r="A3261" s="133">
        <v>102109.0</v>
      </c>
      <c r="B3261" s="137" t="s">
        <v>13656</v>
      </c>
      <c r="C3261" s="133" t="s">
        <v>4</v>
      </c>
      <c r="D3261" s="133">
        <v>60.83</v>
      </c>
      <c r="E3261" s="134"/>
      <c r="F3261" s="134"/>
    </row>
    <row r="3262" ht="15.0" customHeight="1">
      <c r="A3262" s="133">
        <v>102110.0</v>
      </c>
      <c r="B3262" s="137" t="s">
        <v>13657</v>
      </c>
      <c r="C3262" s="133" t="s">
        <v>4</v>
      </c>
      <c r="D3262" s="133">
        <v>203.85</v>
      </c>
      <c r="E3262" s="134"/>
      <c r="F3262" s="134"/>
    </row>
    <row r="3263" ht="15.0" customHeight="1">
      <c r="A3263" s="133">
        <v>93128.0</v>
      </c>
      <c r="B3263" s="137" t="s">
        <v>13658</v>
      </c>
      <c r="C3263" s="133" t="s">
        <v>4</v>
      </c>
      <c r="D3263" s="133">
        <v>132.61</v>
      </c>
      <c r="E3263" s="134"/>
      <c r="F3263" s="134"/>
    </row>
    <row r="3264" ht="15.0" customHeight="1">
      <c r="A3264" s="133">
        <v>93137.0</v>
      </c>
      <c r="B3264" s="137" t="s">
        <v>13659</v>
      </c>
      <c r="C3264" s="133" t="s">
        <v>4</v>
      </c>
      <c r="D3264" s="133">
        <v>156.81</v>
      </c>
      <c r="E3264" s="134"/>
      <c r="F3264" s="134"/>
    </row>
    <row r="3265" ht="15.0" customHeight="1">
      <c r="A3265" s="133">
        <v>93138.0</v>
      </c>
      <c r="B3265" s="137" t="s">
        <v>13660</v>
      </c>
      <c r="C3265" s="133" t="s">
        <v>4</v>
      </c>
      <c r="D3265" s="133">
        <v>148.76</v>
      </c>
      <c r="E3265" s="134"/>
      <c r="F3265" s="134"/>
    </row>
    <row r="3266" ht="15.0" customHeight="1">
      <c r="A3266" s="133">
        <v>93139.0</v>
      </c>
      <c r="B3266" s="137" t="s">
        <v>13661</v>
      </c>
      <c r="C3266" s="133" t="s">
        <v>4</v>
      </c>
      <c r="D3266" s="133">
        <v>189.06</v>
      </c>
      <c r="E3266" s="134"/>
      <c r="F3266" s="134"/>
    </row>
    <row r="3267" ht="15.0" customHeight="1">
      <c r="A3267" s="133">
        <v>93140.0</v>
      </c>
      <c r="B3267" s="137" t="s">
        <v>13662</v>
      </c>
      <c r="C3267" s="133" t="s">
        <v>4</v>
      </c>
      <c r="D3267" s="133">
        <v>178.26</v>
      </c>
      <c r="E3267" s="134"/>
      <c r="F3267" s="134"/>
    </row>
    <row r="3268" ht="15.0" customHeight="1">
      <c r="A3268" s="133">
        <v>93141.0</v>
      </c>
      <c r="B3268" s="137" t="s">
        <v>13663</v>
      </c>
      <c r="C3268" s="133" t="s">
        <v>4</v>
      </c>
      <c r="D3268" s="133">
        <v>162.52</v>
      </c>
      <c r="E3268" s="134"/>
      <c r="F3268" s="134"/>
    </row>
    <row r="3269" ht="15.0" customHeight="1">
      <c r="A3269" s="133">
        <v>93142.0</v>
      </c>
      <c r="B3269" s="137" t="s">
        <v>13664</v>
      </c>
      <c r="C3269" s="133" t="s">
        <v>4</v>
      </c>
      <c r="D3269" s="133">
        <v>180.3</v>
      </c>
      <c r="E3269" s="134"/>
      <c r="F3269" s="134"/>
    </row>
    <row r="3270" ht="15.0" customHeight="1">
      <c r="A3270" s="133">
        <v>93143.0</v>
      </c>
      <c r="B3270" s="137" t="s">
        <v>13665</v>
      </c>
      <c r="C3270" s="133" t="s">
        <v>4</v>
      </c>
      <c r="D3270" s="133">
        <v>164.64</v>
      </c>
      <c r="E3270" s="134"/>
      <c r="F3270" s="134"/>
    </row>
    <row r="3271" ht="15.0" customHeight="1">
      <c r="A3271" s="133">
        <v>93144.0</v>
      </c>
      <c r="B3271" s="137" t="s">
        <v>13666</v>
      </c>
      <c r="C3271" s="133" t="s">
        <v>4</v>
      </c>
      <c r="D3271" s="133">
        <v>218.21</v>
      </c>
      <c r="E3271" s="134"/>
      <c r="F3271" s="134"/>
    </row>
    <row r="3272" ht="15.0" customHeight="1">
      <c r="A3272" s="133">
        <v>93145.0</v>
      </c>
      <c r="B3272" s="137" t="s">
        <v>13667</v>
      </c>
      <c r="C3272" s="133" t="s">
        <v>4</v>
      </c>
      <c r="D3272" s="133">
        <v>197.38</v>
      </c>
      <c r="E3272" s="134"/>
      <c r="F3272" s="134"/>
    </row>
    <row r="3273" ht="15.0" customHeight="1">
      <c r="A3273" s="133">
        <v>93146.0</v>
      </c>
      <c r="B3273" s="137" t="s">
        <v>13668</v>
      </c>
      <c r="C3273" s="133" t="s">
        <v>4</v>
      </c>
      <c r="D3273" s="133">
        <v>213.53</v>
      </c>
      <c r="E3273" s="134"/>
      <c r="F3273" s="134"/>
    </row>
    <row r="3274" ht="15.0" customHeight="1">
      <c r="A3274" s="133">
        <v>93147.0</v>
      </c>
      <c r="B3274" s="137" t="s">
        <v>13669</v>
      </c>
      <c r="C3274" s="133" t="s">
        <v>4</v>
      </c>
      <c r="D3274" s="133">
        <v>243.07</v>
      </c>
      <c r="E3274" s="134"/>
      <c r="F3274" s="134"/>
    </row>
    <row r="3275" ht="15.0" customHeight="1">
      <c r="A3275" s="133">
        <v>96971.0</v>
      </c>
      <c r="B3275" s="137" t="s">
        <v>13670</v>
      </c>
      <c r="C3275" s="133" t="s">
        <v>187</v>
      </c>
      <c r="D3275" s="133">
        <v>28.54</v>
      </c>
      <c r="E3275" s="134"/>
      <c r="F3275" s="134"/>
    </row>
    <row r="3276" ht="15.0" customHeight="1">
      <c r="A3276" s="133">
        <v>96972.0</v>
      </c>
      <c r="B3276" s="137" t="s">
        <v>13671</v>
      </c>
      <c r="C3276" s="133" t="s">
        <v>187</v>
      </c>
      <c r="D3276" s="133">
        <v>39.81</v>
      </c>
      <c r="E3276" s="134"/>
      <c r="F3276" s="134"/>
    </row>
    <row r="3277" ht="15.0" customHeight="1">
      <c r="A3277" s="133">
        <v>96973.0</v>
      </c>
      <c r="B3277" s="137" t="s">
        <v>13672</v>
      </c>
      <c r="C3277" s="133" t="s">
        <v>187</v>
      </c>
      <c r="D3277" s="133">
        <v>50.79</v>
      </c>
      <c r="E3277" s="134"/>
      <c r="F3277" s="134"/>
    </row>
    <row r="3278" ht="15.0" customHeight="1">
      <c r="A3278" s="133">
        <v>96974.0</v>
      </c>
      <c r="B3278" s="137" t="s">
        <v>13673</v>
      </c>
      <c r="C3278" s="133" t="s">
        <v>187</v>
      </c>
      <c r="D3278" s="133">
        <v>65.38</v>
      </c>
      <c r="E3278" s="134"/>
      <c r="F3278" s="134"/>
    </row>
    <row r="3279" ht="15.0" customHeight="1">
      <c r="A3279" s="133">
        <v>96975.0</v>
      </c>
      <c r="B3279" s="137" t="s">
        <v>13674</v>
      </c>
      <c r="C3279" s="133" t="s">
        <v>187</v>
      </c>
      <c r="D3279" s="133">
        <v>85.05</v>
      </c>
      <c r="E3279" s="134"/>
      <c r="F3279" s="134"/>
    </row>
    <row r="3280" ht="15.0" customHeight="1">
      <c r="A3280" s="133">
        <v>96976.0</v>
      </c>
      <c r="B3280" s="137" t="s">
        <v>13675</v>
      </c>
      <c r="C3280" s="133" t="s">
        <v>187</v>
      </c>
      <c r="D3280" s="133">
        <v>111.34</v>
      </c>
      <c r="E3280" s="134"/>
      <c r="F3280" s="134"/>
    </row>
    <row r="3281" ht="15.0" customHeight="1">
      <c r="A3281" s="133">
        <v>96977.0</v>
      </c>
      <c r="B3281" s="137" t="s">
        <v>13676</v>
      </c>
      <c r="C3281" s="133" t="s">
        <v>187</v>
      </c>
      <c r="D3281" s="133">
        <v>44.62</v>
      </c>
      <c r="E3281" s="134"/>
      <c r="F3281" s="134"/>
    </row>
    <row r="3282" ht="15.0" customHeight="1">
      <c r="A3282" s="133">
        <v>96978.0</v>
      </c>
      <c r="B3282" s="137" t="s">
        <v>13677</v>
      </c>
      <c r="C3282" s="133" t="s">
        <v>187</v>
      </c>
      <c r="D3282" s="133">
        <v>62.59</v>
      </c>
      <c r="E3282" s="134"/>
      <c r="F3282" s="134"/>
    </row>
    <row r="3283" ht="15.0" customHeight="1">
      <c r="A3283" s="133">
        <v>96979.0</v>
      </c>
      <c r="B3283" s="137" t="s">
        <v>13678</v>
      </c>
      <c r="C3283" s="133" t="s">
        <v>187</v>
      </c>
      <c r="D3283" s="133">
        <v>87.75</v>
      </c>
      <c r="E3283" s="134"/>
      <c r="F3283" s="134"/>
    </row>
    <row r="3284" ht="15.0" customHeight="1">
      <c r="A3284" s="133">
        <v>96984.0</v>
      </c>
      <c r="B3284" s="137" t="s">
        <v>13679</v>
      </c>
      <c r="C3284" s="133" t="s">
        <v>4</v>
      </c>
      <c r="D3284" s="133">
        <v>56.61</v>
      </c>
      <c r="E3284" s="134"/>
      <c r="F3284" s="134"/>
    </row>
    <row r="3285" ht="15.0" customHeight="1">
      <c r="A3285" s="133">
        <v>96985.0</v>
      </c>
      <c r="B3285" s="137" t="s">
        <v>13680</v>
      </c>
      <c r="C3285" s="133" t="s">
        <v>4</v>
      </c>
      <c r="D3285" s="133">
        <v>95.56</v>
      </c>
      <c r="E3285" s="134"/>
      <c r="F3285" s="134"/>
    </row>
    <row r="3286" ht="15.0" customHeight="1">
      <c r="A3286" s="133">
        <v>96986.0</v>
      </c>
      <c r="B3286" s="137" t="s">
        <v>13681</v>
      </c>
      <c r="C3286" s="133" t="s">
        <v>4</v>
      </c>
      <c r="D3286" s="133">
        <v>142.26</v>
      </c>
      <c r="E3286" s="134"/>
      <c r="F3286" s="134"/>
    </row>
    <row r="3287" ht="15.0" customHeight="1">
      <c r="A3287" s="133">
        <v>96987.0</v>
      </c>
      <c r="B3287" s="137" t="s">
        <v>13682</v>
      </c>
      <c r="C3287" s="133" t="s">
        <v>4</v>
      </c>
      <c r="D3287" s="133">
        <v>100.22</v>
      </c>
      <c r="E3287" s="134"/>
      <c r="F3287" s="134"/>
    </row>
    <row r="3288" ht="15.0" customHeight="1">
      <c r="A3288" s="133">
        <v>96988.0</v>
      </c>
      <c r="B3288" s="137" t="s">
        <v>13683</v>
      </c>
      <c r="C3288" s="133" t="s">
        <v>4</v>
      </c>
      <c r="D3288" s="133">
        <v>164.73</v>
      </c>
      <c r="E3288" s="134"/>
      <c r="F3288" s="134"/>
    </row>
    <row r="3289" ht="15.0" customHeight="1">
      <c r="A3289" s="133">
        <v>96989.0</v>
      </c>
      <c r="B3289" s="137" t="s">
        <v>13684</v>
      </c>
      <c r="C3289" s="133" t="s">
        <v>4</v>
      </c>
      <c r="D3289" s="133">
        <v>137.89</v>
      </c>
      <c r="E3289" s="134"/>
      <c r="F3289" s="134"/>
    </row>
    <row r="3290" ht="15.0" customHeight="1">
      <c r="A3290" s="133">
        <v>98463.0</v>
      </c>
      <c r="B3290" s="137" t="s">
        <v>13685</v>
      </c>
      <c r="C3290" s="133" t="s">
        <v>4</v>
      </c>
      <c r="D3290" s="133">
        <v>21.44</v>
      </c>
      <c r="E3290" s="134"/>
      <c r="F3290" s="134"/>
    </row>
    <row r="3291" ht="15.0" customHeight="1">
      <c r="A3291" s="133">
        <v>103490.0</v>
      </c>
      <c r="B3291" s="137" t="s">
        <v>13686</v>
      </c>
      <c r="C3291" s="133" t="s">
        <v>108</v>
      </c>
      <c r="D3291" s="138">
        <v>2704.15</v>
      </c>
      <c r="E3291" s="134"/>
      <c r="F3291" s="134"/>
    </row>
    <row r="3292" ht="15.0" customHeight="1">
      <c r="A3292" s="133">
        <v>103491.0</v>
      </c>
      <c r="B3292" s="137" t="s">
        <v>13687</v>
      </c>
      <c r="C3292" s="133" t="s">
        <v>108</v>
      </c>
      <c r="D3292" s="133">
        <v>658.31</v>
      </c>
      <c r="E3292" s="134"/>
      <c r="F3292" s="134"/>
    </row>
    <row r="3293" ht="15.0" customHeight="1">
      <c r="A3293" s="133">
        <v>96765.0</v>
      </c>
      <c r="B3293" s="137" t="s">
        <v>13688</v>
      </c>
      <c r="C3293" s="133" t="s">
        <v>4</v>
      </c>
      <c r="D3293" s="138">
        <v>1470.07</v>
      </c>
      <c r="E3293" s="134"/>
      <c r="F3293" s="134"/>
    </row>
    <row r="3294" ht="15.0" customHeight="1">
      <c r="A3294" s="133">
        <v>101905.0</v>
      </c>
      <c r="B3294" s="137" t="s">
        <v>13689</v>
      </c>
      <c r="C3294" s="133" t="s">
        <v>4</v>
      </c>
      <c r="D3294" s="133">
        <v>177.29</v>
      </c>
      <c r="E3294" s="134"/>
      <c r="F3294" s="134"/>
    </row>
    <row r="3295" ht="15.0" customHeight="1">
      <c r="A3295" s="133">
        <v>101906.0</v>
      </c>
      <c r="B3295" s="137" t="s">
        <v>13690</v>
      </c>
      <c r="C3295" s="133" t="s">
        <v>4</v>
      </c>
      <c r="D3295" s="133">
        <v>518.25</v>
      </c>
      <c r="E3295" s="134"/>
      <c r="F3295" s="134"/>
    </row>
    <row r="3296" ht="15.0" customHeight="1">
      <c r="A3296" s="133">
        <v>101907.0</v>
      </c>
      <c r="B3296" s="137" t="s">
        <v>13691</v>
      </c>
      <c r="C3296" s="133" t="s">
        <v>4</v>
      </c>
      <c r="D3296" s="133">
        <v>559.79</v>
      </c>
      <c r="E3296" s="134"/>
      <c r="F3296" s="134"/>
    </row>
    <row r="3297" ht="15.0" customHeight="1">
      <c r="A3297" s="133">
        <v>101908.0</v>
      </c>
      <c r="B3297" s="137" t="s">
        <v>13692</v>
      </c>
      <c r="C3297" s="133" t="s">
        <v>4</v>
      </c>
      <c r="D3297" s="133">
        <v>172.09</v>
      </c>
      <c r="E3297" s="134"/>
      <c r="F3297" s="134"/>
    </row>
    <row r="3298" ht="15.0" customHeight="1">
      <c r="A3298" s="133">
        <v>101909.0</v>
      </c>
      <c r="B3298" s="137" t="s">
        <v>13693</v>
      </c>
      <c r="C3298" s="133" t="s">
        <v>4</v>
      </c>
      <c r="D3298" s="133">
        <v>199.79</v>
      </c>
      <c r="E3298" s="134"/>
      <c r="F3298" s="134"/>
    </row>
    <row r="3299" ht="15.0" customHeight="1">
      <c r="A3299" s="133">
        <v>101910.0</v>
      </c>
      <c r="B3299" s="137" t="s">
        <v>13694</v>
      </c>
      <c r="C3299" s="133" t="s">
        <v>4</v>
      </c>
      <c r="D3299" s="133">
        <v>234.4</v>
      </c>
      <c r="E3299" s="134"/>
      <c r="F3299" s="134"/>
    </row>
    <row r="3300" ht="15.0" customHeight="1">
      <c r="A3300" s="133">
        <v>101911.0</v>
      </c>
      <c r="B3300" s="137" t="s">
        <v>13695</v>
      </c>
      <c r="C3300" s="133" t="s">
        <v>4</v>
      </c>
      <c r="D3300" s="133">
        <v>269.02</v>
      </c>
      <c r="E3300" s="134"/>
      <c r="F3300" s="134"/>
    </row>
    <row r="3301" ht="15.0" customHeight="1">
      <c r="A3301" s="133">
        <v>101912.0</v>
      </c>
      <c r="B3301" s="137" t="s">
        <v>13696</v>
      </c>
      <c r="C3301" s="133" t="s">
        <v>4</v>
      </c>
      <c r="D3301" s="138">
        <v>1840.55</v>
      </c>
      <c r="E3301" s="134"/>
      <c r="F3301" s="134"/>
    </row>
    <row r="3302" ht="15.0" customHeight="1">
      <c r="A3302" s="133">
        <v>101913.0</v>
      </c>
      <c r="B3302" s="137" t="s">
        <v>13697</v>
      </c>
      <c r="C3302" s="133" t="s">
        <v>4</v>
      </c>
      <c r="D3302" s="133">
        <v>517.69</v>
      </c>
      <c r="E3302" s="134"/>
      <c r="F3302" s="134"/>
    </row>
    <row r="3303" ht="15.0" customHeight="1">
      <c r="A3303" s="133">
        <v>101914.0</v>
      </c>
      <c r="B3303" s="137" t="s">
        <v>13698</v>
      </c>
      <c r="C3303" s="133" t="s">
        <v>4</v>
      </c>
      <c r="D3303" s="133">
        <v>474.56</v>
      </c>
      <c r="E3303" s="134"/>
      <c r="F3303" s="134"/>
    </row>
    <row r="3304" ht="15.0" customHeight="1">
      <c r="A3304" s="133">
        <v>101915.0</v>
      </c>
      <c r="B3304" s="137" t="s">
        <v>13699</v>
      </c>
      <c r="C3304" s="133" t="s">
        <v>4</v>
      </c>
      <c r="D3304" s="133">
        <v>384.32</v>
      </c>
      <c r="E3304" s="134"/>
      <c r="F3304" s="134"/>
    </row>
    <row r="3305" ht="15.0" customHeight="1">
      <c r="A3305" s="133">
        <v>101916.0</v>
      </c>
      <c r="B3305" s="137" t="s">
        <v>13700</v>
      </c>
      <c r="C3305" s="133" t="s">
        <v>4</v>
      </c>
      <c r="D3305" s="138">
        <v>2951.56</v>
      </c>
      <c r="E3305" s="134"/>
      <c r="F3305" s="134"/>
    </row>
    <row r="3306" ht="15.0" customHeight="1">
      <c r="A3306" s="133">
        <v>101917.0</v>
      </c>
      <c r="B3306" s="137" t="s">
        <v>13701</v>
      </c>
      <c r="C3306" s="133" t="s">
        <v>4</v>
      </c>
      <c r="D3306" s="133">
        <v>125.84</v>
      </c>
      <c r="E3306" s="134"/>
      <c r="F3306" s="134"/>
    </row>
    <row r="3307" ht="15.0" customHeight="1">
      <c r="A3307" s="133">
        <v>98261.0</v>
      </c>
      <c r="B3307" s="137" t="s">
        <v>13702</v>
      </c>
      <c r="C3307" s="133" t="s">
        <v>187</v>
      </c>
      <c r="D3307" s="133">
        <v>3.55</v>
      </c>
      <c r="E3307" s="134"/>
      <c r="F3307" s="134"/>
    </row>
    <row r="3308" ht="15.0" customHeight="1">
      <c r="A3308" s="133">
        <v>98262.0</v>
      </c>
      <c r="B3308" s="137" t="s">
        <v>13703</v>
      </c>
      <c r="C3308" s="133" t="s">
        <v>187</v>
      </c>
      <c r="D3308" s="133">
        <v>4.43</v>
      </c>
      <c r="E3308" s="134"/>
      <c r="F3308" s="134"/>
    </row>
    <row r="3309" ht="15.0" customHeight="1">
      <c r="A3309" s="133">
        <v>98263.0</v>
      </c>
      <c r="B3309" s="137" t="s">
        <v>13704</v>
      </c>
      <c r="C3309" s="133" t="s">
        <v>187</v>
      </c>
      <c r="D3309" s="133">
        <v>5.52</v>
      </c>
      <c r="E3309" s="134"/>
      <c r="F3309" s="134"/>
    </row>
    <row r="3310" ht="15.0" customHeight="1">
      <c r="A3310" s="133">
        <v>98264.0</v>
      </c>
      <c r="B3310" s="137" t="s">
        <v>13705</v>
      </c>
      <c r="C3310" s="133" t="s">
        <v>187</v>
      </c>
      <c r="D3310" s="133">
        <v>6.37</v>
      </c>
      <c r="E3310" s="134"/>
      <c r="F3310" s="134"/>
    </row>
    <row r="3311" ht="15.0" customHeight="1">
      <c r="A3311" s="133">
        <v>98265.0</v>
      </c>
      <c r="B3311" s="137" t="s">
        <v>13706</v>
      </c>
      <c r="C3311" s="133" t="s">
        <v>187</v>
      </c>
      <c r="D3311" s="133">
        <v>7.68</v>
      </c>
      <c r="E3311" s="134"/>
      <c r="F3311" s="134"/>
    </row>
    <row r="3312" ht="15.0" customHeight="1">
      <c r="A3312" s="133">
        <v>98266.0</v>
      </c>
      <c r="B3312" s="137" t="s">
        <v>13707</v>
      </c>
      <c r="C3312" s="133" t="s">
        <v>187</v>
      </c>
      <c r="D3312" s="133">
        <v>8.43</v>
      </c>
      <c r="E3312" s="134"/>
      <c r="F3312" s="134"/>
    </row>
    <row r="3313" ht="15.0" customHeight="1">
      <c r="A3313" s="133">
        <v>98267.0</v>
      </c>
      <c r="B3313" s="137" t="s">
        <v>13708</v>
      </c>
      <c r="C3313" s="133" t="s">
        <v>187</v>
      </c>
      <c r="D3313" s="133">
        <v>14.6</v>
      </c>
      <c r="E3313" s="134"/>
      <c r="F3313" s="134"/>
    </row>
    <row r="3314" ht="15.0" customHeight="1">
      <c r="A3314" s="133">
        <v>98268.0</v>
      </c>
      <c r="B3314" s="137" t="s">
        <v>13709</v>
      </c>
      <c r="C3314" s="133" t="s">
        <v>187</v>
      </c>
      <c r="D3314" s="133">
        <v>25.25</v>
      </c>
      <c r="E3314" s="134"/>
      <c r="F3314" s="134"/>
    </row>
    <row r="3315" ht="15.0" customHeight="1">
      <c r="A3315" s="133">
        <v>98269.0</v>
      </c>
      <c r="B3315" s="137" t="s">
        <v>13710</v>
      </c>
      <c r="C3315" s="133" t="s">
        <v>187</v>
      </c>
      <c r="D3315" s="133">
        <v>33.27</v>
      </c>
      <c r="E3315" s="134"/>
      <c r="F3315" s="134"/>
    </row>
    <row r="3316" ht="15.0" customHeight="1">
      <c r="A3316" s="133">
        <v>98270.0</v>
      </c>
      <c r="B3316" s="137" t="s">
        <v>13711</v>
      </c>
      <c r="C3316" s="133" t="s">
        <v>187</v>
      </c>
      <c r="D3316" s="133">
        <v>55.9</v>
      </c>
      <c r="E3316" s="134"/>
      <c r="F3316" s="134"/>
    </row>
    <row r="3317" ht="15.0" customHeight="1">
      <c r="A3317" s="133">
        <v>98271.0</v>
      </c>
      <c r="B3317" s="137" t="s">
        <v>13712</v>
      </c>
      <c r="C3317" s="133" t="s">
        <v>187</v>
      </c>
      <c r="D3317" s="133">
        <v>88.52</v>
      </c>
      <c r="E3317" s="134"/>
      <c r="F3317" s="134"/>
    </row>
    <row r="3318" ht="15.0" customHeight="1">
      <c r="A3318" s="133">
        <v>98272.0</v>
      </c>
      <c r="B3318" s="137" t="s">
        <v>13713</v>
      </c>
      <c r="C3318" s="133" t="s">
        <v>187</v>
      </c>
      <c r="D3318" s="133">
        <v>211.8</v>
      </c>
      <c r="E3318" s="134"/>
      <c r="F3318" s="134"/>
    </row>
    <row r="3319" ht="15.0" customHeight="1">
      <c r="A3319" s="133">
        <v>98273.0</v>
      </c>
      <c r="B3319" s="137" t="s">
        <v>13714</v>
      </c>
      <c r="C3319" s="133" t="s">
        <v>187</v>
      </c>
      <c r="D3319" s="133">
        <v>3.88</v>
      </c>
      <c r="E3319" s="134"/>
      <c r="F3319" s="134"/>
    </row>
    <row r="3320" ht="15.0" customHeight="1">
      <c r="A3320" s="133">
        <v>98274.0</v>
      </c>
      <c r="B3320" s="137" t="s">
        <v>13715</v>
      </c>
      <c r="C3320" s="133" t="s">
        <v>187</v>
      </c>
      <c r="D3320" s="133">
        <v>5.19</v>
      </c>
      <c r="E3320" s="134"/>
      <c r="F3320" s="134"/>
    </row>
    <row r="3321" ht="15.0" customHeight="1">
      <c r="A3321" s="133">
        <v>98275.0</v>
      </c>
      <c r="B3321" s="137" t="s">
        <v>13716</v>
      </c>
      <c r="C3321" s="133" t="s">
        <v>187</v>
      </c>
      <c r="D3321" s="133">
        <v>5.95</v>
      </c>
      <c r="E3321" s="134"/>
      <c r="F3321" s="134"/>
    </row>
    <row r="3322" ht="15.0" customHeight="1">
      <c r="A3322" s="133">
        <v>98276.0</v>
      </c>
      <c r="B3322" s="137" t="s">
        <v>13717</v>
      </c>
      <c r="C3322" s="133" t="s">
        <v>187</v>
      </c>
      <c r="D3322" s="133">
        <v>12.11</v>
      </c>
      <c r="E3322" s="134"/>
      <c r="F3322" s="134"/>
    </row>
    <row r="3323" ht="15.0" customHeight="1">
      <c r="A3323" s="133">
        <v>98277.0</v>
      </c>
      <c r="B3323" s="137" t="s">
        <v>13718</v>
      </c>
      <c r="C3323" s="133" t="s">
        <v>187</v>
      </c>
      <c r="D3323" s="133">
        <v>22.77</v>
      </c>
      <c r="E3323" s="134"/>
      <c r="F3323" s="134"/>
    </row>
    <row r="3324" ht="15.0" customHeight="1">
      <c r="A3324" s="133">
        <v>98278.0</v>
      </c>
      <c r="B3324" s="137" t="s">
        <v>13719</v>
      </c>
      <c r="C3324" s="133" t="s">
        <v>187</v>
      </c>
      <c r="D3324" s="133">
        <v>30.78</v>
      </c>
      <c r="E3324" s="134"/>
      <c r="F3324" s="134"/>
    </row>
    <row r="3325" ht="15.0" customHeight="1">
      <c r="A3325" s="133">
        <v>98279.0</v>
      </c>
      <c r="B3325" s="137" t="s">
        <v>13720</v>
      </c>
      <c r="C3325" s="133" t="s">
        <v>187</v>
      </c>
      <c r="D3325" s="133">
        <v>53.42</v>
      </c>
      <c r="E3325" s="134"/>
      <c r="F3325" s="134"/>
    </row>
    <row r="3326" ht="15.0" customHeight="1">
      <c r="A3326" s="133">
        <v>98280.0</v>
      </c>
      <c r="B3326" s="137" t="s">
        <v>13721</v>
      </c>
      <c r="C3326" s="133" t="s">
        <v>187</v>
      </c>
      <c r="D3326" s="133">
        <v>6.74</v>
      </c>
      <c r="E3326" s="134"/>
      <c r="F3326" s="134"/>
    </row>
    <row r="3327" ht="15.0" customHeight="1">
      <c r="A3327" s="133">
        <v>98281.0</v>
      </c>
      <c r="B3327" s="137" t="s">
        <v>13722</v>
      </c>
      <c r="C3327" s="133" t="s">
        <v>187</v>
      </c>
      <c r="D3327" s="133">
        <v>7.62</v>
      </c>
      <c r="E3327" s="134"/>
      <c r="F3327" s="134"/>
    </row>
    <row r="3328" ht="15.0" customHeight="1">
      <c r="A3328" s="133">
        <v>98282.0</v>
      </c>
      <c r="B3328" s="137" t="s">
        <v>13723</v>
      </c>
      <c r="C3328" s="133" t="s">
        <v>187</v>
      </c>
      <c r="D3328" s="133">
        <v>8.72</v>
      </c>
      <c r="E3328" s="134"/>
      <c r="F3328" s="134"/>
    </row>
    <row r="3329" ht="15.0" customHeight="1">
      <c r="A3329" s="133">
        <v>98283.0</v>
      </c>
      <c r="B3329" s="137" t="s">
        <v>13724</v>
      </c>
      <c r="C3329" s="133" t="s">
        <v>187</v>
      </c>
      <c r="D3329" s="133">
        <v>9.56</v>
      </c>
      <c r="E3329" s="134"/>
      <c r="F3329" s="134"/>
    </row>
    <row r="3330" ht="15.0" customHeight="1">
      <c r="A3330" s="133">
        <v>98284.0</v>
      </c>
      <c r="B3330" s="137" t="s">
        <v>13725</v>
      </c>
      <c r="C3330" s="133" t="s">
        <v>187</v>
      </c>
      <c r="D3330" s="133">
        <v>10.87</v>
      </c>
      <c r="E3330" s="134"/>
      <c r="F3330" s="134"/>
    </row>
    <row r="3331" ht="15.0" customHeight="1">
      <c r="A3331" s="133">
        <v>98285.0</v>
      </c>
      <c r="B3331" s="137" t="s">
        <v>13726</v>
      </c>
      <c r="C3331" s="133" t="s">
        <v>187</v>
      </c>
      <c r="D3331" s="133">
        <v>11.63</v>
      </c>
      <c r="E3331" s="134"/>
      <c r="F3331" s="134"/>
    </row>
    <row r="3332" ht="15.0" customHeight="1">
      <c r="A3332" s="133">
        <v>98286.0</v>
      </c>
      <c r="B3332" s="137" t="s">
        <v>13727</v>
      </c>
      <c r="C3332" s="133" t="s">
        <v>187</v>
      </c>
      <c r="D3332" s="133">
        <v>17.79</v>
      </c>
      <c r="E3332" s="134"/>
      <c r="F3332" s="134"/>
    </row>
    <row r="3333" ht="15.0" customHeight="1">
      <c r="A3333" s="133">
        <v>98287.0</v>
      </c>
      <c r="B3333" s="137" t="s">
        <v>13728</v>
      </c>
      <c r="C3333" s="133" t="s">
        <v>187</v>
      </c>
      <c r="D3333" s="133">
        <v>1.63</v>
      </c>
      <c r="E3333" s="134"/>
      <c r="F3333" s="134"/>
    </row>
    <row r="3334" ht="15.0" customHeight="1">
      <c r="A3334" s="133">
        <v>98288.0</v>
      </c>
      <c r="B3334" s="137" t="s">
        <v>13729</v>
      </c>
      <c r="C3334" s="133" t="s">
        <v>187</v>
      </c>
      <c r="D3334" s="133">
        <v>2.52</v>
      </c>
      <c r="E3334" s="134"/>
      <c r="F3334" s="134"/>
    </row>
    <row r="3335" ht="15.0" customHeight="1">
      <c r="A3335" s="133">
        <v>98289.0</v>
      </c>
      <c r="B3335" s="137" t="s">
        <v>13730</v>
      </c>
      <c r="C3335" s="133" t="s">
        <v>187</v>
      </c>
      <c r="D3335" s="133">
        <v>3.6</v>
      </c>
      <c r="E3335" s="134"/>
      <c r="F3335" s="134"/>
    </row>
    <row r="3336" ht="15.0" customHeight="1">
      <c r="A3336" s="133">
        <v>98290.0</v>
      </c>
      <c r="B3336" s="137" t="s">
        <v>13731</v>
      </c>
      <c r="C3336" s="133" t="s">
        <v>187</v>
      </c>
      <c r="D3336" s="133">
        <v>4.45</v>
      </c>
      <c r="E3336" s="134"/>
      <c r="F3336" s="134"/>
    </row>
    <row r="3337" ht="15.0" customHeight="1">
      <c r="A3337" s="133">
        <v>98291.0</v>
      </c>
      <c r="B3337" s="137" t="s">
        <v>13732</v>
      </c>
      <c r="C3337" s="133" t="s">
        <v>187</v>
      </c>
      <c r="D3337" s="133">
        <v>5.76</v>
      </c>
      <c r="E3337" s="134"/>
      <c r="F3337" s="134"/>
    </row>
    <row r="3338" ht="15.0" customHeight="1">
      <c r="A3338" s="133">
        <v>98292.0</v>
      </c>
      <c r="B3338" s="137" t="s">
        <v>13733</v>
      </c>
      <c r="C3338" s="133" t="s">
        <v>187</v>
      </c>
      <c r="D3338" s="133">
        <v>6.51</v>
      </c>
      <c r="E3338" s="134"/>
      <c r="F3338" s="134"/>
    </row>
    <row r="3339" ht="15.0" customHeight="1">
      <c r="A3339" s="133">
        <v>98293.0</v>
      </c>
      <c r="B3339" s="137" t="s">
        <v>13734</v>
      </c>
      <c r="C3339" s="133" t="s">
        <v>187</v>
      </c>
      <c r="D3339" s="133">
        <v>12.69</v>
      </c>
      <c r="E3339" s="134"/>
      <c r="F3339" s="134"/>
    </row>
    <row r="3340" ht="15.0" customHeight="1">
      <c r="A3340" s="133">
        <v>98400.0</v>
      </c>
      <c r="B3340" s="137" t="s">
        <v>13735</v>
      </c>
      <c r="C3340" s="133" t="s">
        <v>187</v>
      </c>
      <c r="D3340" s="133">
        <v>17.82</v>
      </c>
      <c r="E3340" s="134"/>
      <c r="F3340" s="134"/>
    </row>
    <row r="3341" ht="15.0" customHeight="1">
      <c r="A3341" s="133">
        <v>98401.0</v>
      </c>
      <c r="B3341" s="137" t="s">
        <v>13736</v>
      </c>
      <c r="C3341" s="133" t="s">
        <v>187</v>
      </c>
      <c r="D3341" s="133">
        <v>28.73</v>
      </c>
      <c r="E3341" s="134"/>
      <c r="F3341" s="134"/>
    </row>
    <row r="3342" ht="15.0" customHeight="1">
      <c r="A3342" s="133">
        <v>98402.0</v>
      </c>
      <c r="B3342" s="137" t="s">
        <v>13737</v>
      </c>
      <c r="C3342" s="133" t="s">
        <v>187</v>
      </c>
      <c r="D3342" s="133">
        <v>37.89</v>
      </c>
      <c r="E3342" s="134"/>
      <c r="F3342" s="134"/>
    </row>
    <row r="3343" ht="15.0" customHeight="1">
      <c r="A3343" s="133">
        <v>100556.0</v>
      </c>
      <c r="B3343" s="137" t="s">
        <v>13738</v>
      </c>
      <c r="C3343" s="133" t="s">
        <v>4</v>
      </c>
      <c r="D3343" s="133">
        <v>43.57</v>
      </c>
      <c r="E3343" s="134"/>
      <c r="F3343" s="134"/>
    </row>
    <row r="3344" ht="15.0" customHeight="1">
      <c r="A3344" s="133">
        <v>100557.0</v>
      </c>
      <c r="B3344" s="137" t="s">
        <v>13739</v>
      </c>
      <c r="C3344" s="133" t="s">
        <v>4</v>
      </c>
      <c r="D3344" s="133">
        <v>590.46</v>
      </c>
      <c r="E3344" s="134"/>
      <c r="F3344" s="134"/>
    </row>
    <row r="3345" ht="15.0" customHeight="1">
      <c r="A3345" s="133">
        <v>100560.0</v>
      </c>
      <c r="B3345" s="137" t="s">
        <v>13740</v>
      </c>
      <c r="C3345" s="133" t="s">
        <v>4</v>
      </c>
      <c r="D3345" s="133">
        <v>118.3</v>
      </c>
      <c r="E3345" s="134"/>
      <c r="F3345" s="134"/>
    </row>
    <row r="3346" ht="15.0" customHeight="1">
      <c r="A3346" s="133">
        <v>100561.0</v>
      </c>
      <c r="B3346" s="137" t="s">
        <v>13741</v>
      </c>
      <c r="C3346" s="133" t="s">
        <v>4</v>
      </c>
      <c r="D3346" s="133">
        <v>223.94</v>
      </c>
      <c r="E3346" s="134"/>
      <c r="F3346" s="134"/>
    </row>
    <row r="3347" ht="15.0" customHeight="1">
      <c r="A3347" s="133">
        <v>100562.0</v>
      </c>
      <c r="B3347" s="137" t="s">
        <v>13742</v>
      </c>
      <c r="C3347" s="133" t="s">
        <v>4</v>
      </c>
      <c r="D3347" s="133">
        <v>351.39</v>
      </c>
      <c r="E3347" s="134"/>
      <c r="F3347" s="134"/>
    </row>
    <row r="3348" ht="15.0" customHeight="1">
      <c r="A3348" s="133">
        <v>100563.0</v>
      </c>
      <c r="B3348" s="137" t="s">
        <v>13743</v>
      </c>
      <c r="C3348" s="133" t="s">
        <v>4</v>
      </c>
      <c r="D3348" s="133">
        <v>510.34</v>
      </c>
      <c r="E3348" s="134"/>
      <c r="F3348" s="134"/>
    </row>
    <row r="3349" ht="15.0" customHeight="1">
      <c r="A3349" s="133">
        <v>101795.0</v>
      </c>
      <c r="B3349" s="137" t="s">
        <v>13744</v>
      </c>
      <c r="C3349" s="133" t="s">
        <v>4</v>
      </c>
      <c r="D3349" s="133">
        <v>468.69</v>
      </c>
      <c r="E3349" s="134"/>
      <c r="F3349" s="134"/>
    </row>
    <row r="3350" ht="15.0" customHeight="1">
      <c r="A3350" s="133">
        <v>101798.0</v>
      </c>
      <c r="B3350" s="137" t="s">
        <v>13745</v>
      </c>
      <c r="C3350" s="133" t="s">
        <v>4</v>
      </c>
      <c r="D3350" s="133">
        <v>257.97</v>
      </c>
      <c r="E3350" s="134"/>
      <c r="F3350" s="134"/>
    </row>
    <row r="3351" ht="15.0" customHeight="1">
      <c r="A3351" s="133">
        <v>101799.0</v>
      </c>
      <c r="B3351" s="137" t="s">
        <v>13746</v>
      </c>
      <c r="C3351" s="133" t="s">
        <v>4</v>
      </c>
      <c r="D3351" s="133">
        <v>620.19</v>
      </c>
      <c r="E3351" s="134"/>
      <c r="F3351" s="134"/>
    </row>
    <row r="3352" ht="15.0" customHeight="1">
      <c r="A3352" s="133">
        <v>98397.0</v>
      </c>
      <c r="B3352" s="137" t="s">
        <v>13747</v>
      </c>
      <c r="C3352" s="133" t="s">
        <v>101</v>
      </c>
      <c r="D3352" s="133">
        <v>11.02</v>
      </c>
      <c r="E3352" s="134"/>
      <c r="F3352" s="134"/>
    </row>
    <row r="3353" ht="15.0" customHeight="1">
      <c r="A3353" s="133">
        <v>103244.0</v>
      </c>
      <c r="B3353" s="137" t="s">
        <v>13748</v>
      </c>
      <c r="C3353" s="133" t="s">
        <v>4</v>
      </c>
      <c r="D3353" s="138">
        <v>2077.8</v>
      </c>
      <c r="E3353" s="134"/>
      <c r="F3353" s="134"/>
    </row>
    <row r="3354" ht="15.0" customHeight="1">
      <c r="A3354" s="133">
        <v>103245.0</v>
      </c>
      <c r="B3354" s="137" t="s">
        <v>13749</v>
      </c>
      <c r="C3354" s="133" t="s">
        <v>4</v>
      </c>
      <c r="D3354" s="138">
        <v>1638.32</v>
      </c>
      <c r="E3354" s="134"/>
      <c r="F3354" s="134"/>
    </row>
    <row r="3355" ht="15.0" customHeight="1">
      <c r="A3355" s="133">
        <v>103246.0</v>
      </c>
      <c r="B3355" s="137" t="s">
        <v>13750</v>
      </c>
      <c r="C3355" s="133" t="s">
        <v>4</v>
      </c>
      <c r="D3355" s="138">
        <v>1786.94</v>
      </c>
      <c r="E3355" s="134"/>
      <c r="F3355" s="134"/>
    </row>
    <row r="3356" ht="15.0" customHeight="1">
      <c r="A3356" s="133">
        <v>103247.0</v>
      </c>
      <c r="B3356" s="137" t="s">
        <v>13751</v>
      </c>
      <c r="C3356" s="133" t="s">
        <v>4</v>
      </c>
      <c r="D3356" s="138">
        <v>2306.38</v>
      </c>
      <c r="E3356" s="134"/>
      <c r="F3356" s="134"/>
    </row>
    <row r="3357" ht="15.0" customHeight="1">
      <c r="A3357" s="133">
        <v>103248.0</v>
      </c>
      <c r="B3357" s="137" t="s">
        <v>13752</v>
      </c>
      <c r="C3357" s="133" t="s">
        <v>4</v>
      </c>
      <c r="D3357" s="138">
        <v>1884.26</v>
      </c>
      <c r="E3357" s="134"/>
      <c r="F3357" s="134"/>
    </row>
    <row r="3358" ht="15.0" customHeight="1">
      <c r="A3358" s="133">
        <v>103249.0</v>
      </c>
      <c r="B3358" s="137" t="s">
        <v>13753</v>
      </c>
      <c r="C3358" s="133" t="s">
        <v>4</v>
      </c>
      <c r="D3358" s="138">
        <v>2024.52</v>
      </c>
      <c r="E3358" s="134"/>
      <c r="F3358" s="134"/>
    </row>
    <row r="3359" ht="15.0" customHeight="1">
      <c r="A3359" s="133">
        <v>103250.0</v>
      </c>
      <c r="B3359" s="137" t="s">
        <v>13754</v>
      </c>
      <c r="C3359" s="133" t="s">
        <v>4</v>
      </c>
      <c r="D3359" s="138">
        <v>3350.42</v>
      </c>
      <c r="E3359" s="134"/>
      <c r="F3359" s="134"/>
    </row>
    <row r="3360" ht="15.0" customHeight="1">
      <c r="A3360" s="133">
        <v>103251.0</v>
      </c>
      <c r="B3360" s="137" t="s">
        <v>13755</v>
      </c>
      <c r="C3360" s="133" t="s">
        <v>4</v>
      </c>
      <c r="D3360" s="138">
        <v>2645.4</v>
      </c>
      <c r="E3360" s="134"/>
      <c r="F3360" s="134"/>
    </row>
    <row r="3361" ht="15.0" customHeight="1">
      <c r="A3361" s="133">
        <v>103252.0</v>
      </c>
      <c r="B3361" s="137" t="s">
        <v>13756</v>
      </c>
      <c r="C3361" s="133" t="s">
        <v>4</v>
      </c>
      <c r="D3361" s="138">
        <v>2929.72</v>
      </c>
      <c r="E3361" s="134"/>
      <c r="F3361" s="134"/>
    </row>
    <row r="3362" ht="15.0" customHeight="1">
      <c r="A3362" s="133">
        <v>103253.0</v>
      </c>
      <c r="B3362" s="137" t="s">
        <v>13757</v>
      </c>
      <c r="C3362" s="133" t="s">
        <v>4</v>
      </c>
      <c r="D3362" s="138">
        <v>4567.9</v>
      </c>
      <c r="E3362" s="134"/>
      <c r="F3362" s="134"/>
    </row>
    <row r="3363" ht="15.0" customHeight="1">
      <c r="A3363" s="133">
        <v>103254.0</v>
      </c>
      <c r="B3363" s="137" t="s">
        <v>13758</v>
      </c>
      <c r="C3363" s="133" t="s">
        <v>4</v>
      </c>
      <c r="D3363" s="138">
        <v>3415.27</v>
      </c>
      <c r="E3363" s="134"/>
      <c r="F3363" s="134"/>
    </row>
    <row r="3364" ht="15.0" customHeight="1">
      <c r="A3364" s="133">
        <v>103255.0</v>
      </c>
      <c r="B3364" s="137" t="s">
        <v>13759</v>
      </c>
      <c r="C3364" s="133" t="s">
        <v>4</v>
      </c>
      <c r="D3364" s="138">
        <v>3821.95</v>
      </c>
      <c r="E3364" s="134"/>
      <c r="F3364" s="134"/>
    </row>
    <row r="3365" ht="15.0" customHeight="1">
      <c r="A3365" s="133">
        <v>103256.0</v>
      </c>
      <c r="B3365" s="137" t="s">
        <v>13760</v>
      </c>
      <c r="C3365" s="133" t="s">
        <v>4</v>
      </c>
      <c r="D3365" s="138">
        <v>8482.13</v>
      </c>
      <c r="E3365" s="134"/>
      <c r="F3365" s="134"/>
    </row>
    <row r="3366" ht="15.0" customHeight="1">
      <c r="A3366" s="133">
        <v>103257.0</v>
      </c>
      <c r="B3366" s="137" t="s">
        <v>13761</v>
      </c>
      <c r="C3366" s="133" t="s">
        <v>4</v>
      </c>
      <c r="D3366" s="138">
        <v>4840.7</v>
      </c>
      <c r="E3366" s="134"/>
      <c r="F3366" s="134"/>
    </row>
    <row r="3367" ht="15.0" customHeight="1">
      <c r="A3367" s="133">
        <v>103258.0</v>
      </c>
      <c r="B3367" s="137" t="s">
        <v>13762</v>
      </c>
      <c r="C3367" s="133" t="s">
        <v>4</v>
      </c>
      <c r="D3367" s="138">
        <v>9483.19</v>
      </c>
      <c r="E3367" s="134"/>
      <c r="F3367" s="134"/>
    </row>
    <row r="3368" ht="15.0" customHeight="1">
      <c r="A3368" s="133">
        <v>103259.0</v>
      </c>
      <c r="B3368" s="137" t="s">
        <v>13763</v>
      </c>
      <c r="C3368" s="133" t="s">
        <v>4</v>
      </c>
      <c r="D3368" s="138">
        <v>5106.89</v>
      </c>
      <c r="E3368" s="134"/>
      <c r="F3368" s="134"/>
    </row>
    <row r="3369" ht="15.0" customHeight="1">
      <c r="A3369" s="133">
        <v>103260.0</v>
      </c>
      <c r="B3369" s="137" t="s">
        <v>13764</v>
      </c>
      <c r="C3369" s="133" t="s">
        <v>4</v>
      </c>
      <c r="D3369" s="138">
        <v>5246.16</v>
      </c>
      <c r="E3369" s="134"/>
      <c r="F3369" s="134"/>
    </row>
    <row r="3370" ht="15.0" customHeight="1">
      <c r="A3370" s="133">
        <v>103261.0</v>
      </c>
      <c r="B3370" s="137" t="s">
        <v>13765</v>
      </c>
      <c r="C3370" s="133" t="s">
        <v>4</v>
      </c>
      <c r="D3370" s="138">
        <v>10697.48</v>
      </c>
      <c r="E3370" s="134"/>
      <c r="F3370" s="134"/>
    </row>
    <row r="3371" ht="15.0" customHeight="1">
      <c r="A3371" s="133">
        <v>103262.0</v>
      </c>
      <c r="B3371" s="137" t="s">
        <v>13766</v>
      </c>
      <c r="C3371" s="133" t="s">
        <v>4</v>
      </c>
      <c r="D3371" s="138">
        <v>6710.07</v>
      </c>
      <c r="E3371" s="134"/>
      <c r="F3371" s="134"/>
    </row>
    <row r="3372" ht="15.0" customHeight="1">
      <c r="A3372" s="133">
        <v>103263.0</v>
      </c>
      <c r="B3372" s="137" t="s">
        <v>13767</v>
      </c>
      <c r="C3372" s="133" t="s">
        <v>4</v>
      </c>
      <c r="D3372" s="138">
        <v>14815.93</v>
      </c>
      <c r="E3372" s="134"/>
      <c r="F3372" s="134"/>
    </row>
    <row r="3373" ht="15.0" customHeight="1">
      <c r="A3373" s="133">
        <v>103264.0</v>
      </c>
      <c r="B3373" s="137" t="s">
        <v>13768</v>
      </c>
      <c r="C3373" s="133" t="s">
        <v>4</v>
      </c>
      <c r="D3373" s="138">
        <v>8287.41</v>
      </c>
      <c r="E3373" s="134"/>
      <c r="F3373" s="134"/>
    </row>
    <row r="3374" ht="15.0" customHeight="1">
      <c r="A3374" s="133">
        <v>103265.0</v>
      </c>
      <c r="B3374" s="137" t="s">
        <v>13769</v>
      </c>
      <c r="C3374" s="133" t="s">
        <v>4</v>
      </c>
      <c r="D3374" s="138">
        <v>17871.81</v>
      </c>
      <c r="E3374" s="134"/>
      <c r="F3374" s="134"/>
    </row>
    <row r="3375" ht="15.0" customHeight="1">
      <c r="A3375" s="133">
        <v>103266.0</v>
      </c>
      <c r="B3375" s="137" t="s">
        <v>13770</v>
      </c>
      <c r="C3375" s="133" t="s">
        <v>4</v>
      </c>
      <c r="D3375" s="138">
        <v>9261.23</v>
      </c>
      <c r="E3375" s="134"/>
      <c r="F3375" s="134"/>
    </row>
    <row r="3376" ht="15.0" customHeight="1">
      <c r="A3376" s="133">
        <v>103267.0</v>
      </c>
      <c r="B3376" s="137" t="s">
        <v>13771</v>
      </c>
      <c r="C3376" s="133" t="s">
        <v>4</v>
      </c>
      <c r="D3376" s="138">
        <v>5297.24</v>
      </c>
      <c r="E3376" s="134"/>
      <c r="F3376" s="134"/>
    </row>
    <row r="3377" ht="15.0" customHeight="1">
      <c r="A3377" s="133">
        <v>103268.0</v>
      </c>
      <c r="B3377" s="137" t="s">
        <v>13772</v>
      </c>
      <c r="C3377" s="133" t="s">
        <v>4</v>
      </c>
      <c r="D3377" s="138">
        <v>6289.17</v>
      </c>
      <c r="E3377" s="134"/>
      <c r="F3377" s="134"/>
    </row>
    <row r="3378" ht="15.0" customHeight="1">
      <c r="A3378" s="133">
        <v>103269.0</v>
      </c>
      <c r="B3378" s="137" t="s">
        <v>13773</v>
      </c>
      <c r="C3378" s="133" t="s">
        <v>4</v>
      </c>
      <c r="D3378" s="138">
        <v>6511.65</v>
      </c>
      <c r="E3378" s="134"/>
      <c r="F3378" s="134"/>
    </row>
    <row r="3379" ht="15.0" customHeight="1">
      <c r="A3379" s="133">
        <v>103270.0</v>
      </c>
      <c r="B3379" s="137" t="s">
        <v>13774</v>
      </c>
      <c r="C3379" s="133" t="s">
        <v>4</v>
      </c>
      <c r="D3379" s="138">
        <v>6759.45</v>
      </c>
      <c r="E3379" s="134"/>
      <c r="F3379" s="134"/>
    </row>
    <row r="3380" ht="15.0" customHeight="1">
      <c r="A3380" s="133">
        <v>103271.0</v>
      </c>
      <c r="B3380" s="137" t="s">
        <v>13775</v>
      </c>
      <c r="C3380" s="133" t="s">
        <v>4</v>
      </c>
      <c r="D3380" s="138">
        <v>9577.22</v>
      </c>
      <c r="E3380" s="134"/>
      <c r="F3380" s="134"/>
    </row>
    <row r="3381" ht="15.0" customHeight="1">
      <c r="A3381" s="133">
        <v>103272.0</v>
      </c>
      <c r="B3381" s="137" t="s">
        <v>13776</v>
      </c>
      <c r="C3381" s="133" t="s">
        <v>4</v>
      </c>
      <c r="D3381" s="138">
        <v>9892.34</v>
      </c>
      <c r="E3381" s="134"/>
      <c r="F3381" s="134"/>
    </row>
    <row r="3382" ht="15.0" customHeight="1">
      <c r="A3382" s="133">
        <v>103273.0</v>
      </c>
      <c r="B3382" s="137" t="s">
        <v>13777</v>
      </c>
      <c r="C3382" s="133" t="s">
        <v>4</v>
      </c>
      <c r="D3382" s="138">
        <v>10134.31</v>
      </c>
      <c r="E3382" s="134"/>
      <c r="F3382" s="134"/>
    </row>
    <row r="3383" ht="15.0" customHeight="1">
      <c r="A3383" s="133">
        <v>103274.0</v>
      </c>
      <c r="B3383" s="137" t="s">
        <v>13778</v>
      </c>
      <c r="C3383" s="133" t="s">
        <v>4</v>
      </c>
      <c r="D3383" s="138">
        <v>11616.36</v>
      </c>
      <c r="E3383" s="134"/>
      <c r="F3383" s="134"/>
    </row>
    <row r="3384" ht="15.0" customHeight="1">
      <c r="A3384" s="133">
        <v>103275.0</v>
      </c>
      <c r="B3384" s="137" t="s">
        <v>13779</v>
      </c>
      <c r="C3384" s="133" t="s">
        <v>4</v>
      </c>
      <c r="D3384" s="138">
        <v>11555.86</v>
      </c>
      <c r="E3384" s="134"/>
      <c r="F3384" s="134"/>
    </row>
    <row r="3385" ht="15.0" customHeight="1">
      <c r="A3385" s="133">
        <v>103276.0</v>
      </c>
      <c r="B3385" s="137" t="s">
        <v>13780</v>
      </c>
      <c r="C3385" s="133" t="s">
        <v>4</v>
      </c>
      <c r="D3385" s="138">
        <v>12129.06</v>
      </c>
      <c r="E3385" s="134"/>
      <c r="F3385" s="134"/>
    </row>
    <row r="3386" ht="15.0" customHeight="1">
      <c r="A3386" s="133">
        <v>103277.0</v>
      </c>
      <c r="B3386" s="137" t="s">
        <v>13781</v>
      </c>
      <c r="C3386" s="133" t="s">
        <v>4</v>
      </c>
      <c r="D3386" s="138">
        <v>22401.19</v>
      </c>
      <c r="E3386" s="134"/>
      <c r="F3386" s="134"/>
    </row>
    <row r="3387" ht="15.0" customHeight="1">
      <c r="A3387" s="133">
        <v>103278.0</v>
      </c>
      <c r="B3387" s="137" t="s">
        <v>13782</v>
      </c>
      <c r="C3387" s="133" t="s">
        <v>4</v>
      </c>
      <c r="D3387" s="138">
        <v>28697.86</v>
      </c>
      <c r="E3387" s="134"/>
      <c r="F3387" s="134"/>
    </row>
    <row r="3388" ht="15.0" customHeight="1">
      <c r="A3388" s="133">
        <v>103288.0</v>
      </c>
      <c r="B3388" s="137" t="s">
        <v>13783</v>
      </c>
      <c r="C3388" s="133" t="s">
        <v>4</v>
      </c>
      <c r="D3388" s="133">
        <v>14.71</v>
      </c>
      <c r="E3388" s="134"/>
      <c r="F3388" s="134"/>
    </row>
    <row r="3389" ht="15.0" customHeight="1">
      <c r="A3389" s="133">
        <v>103289.0</v>
      </c>
      <c r="B3389" s="137" t="s">
        <v>13784</v>
      </c>
      <c r="C3389" s="133" t="s">
        <v>187</v>
      </c>
      <c r="D3389" s="133">
        <v>35.1</v>
      </c>
      <c r="E3389" s="134"/>
      <c r="F3389" s="134"/>
    </row>
    <row r="3390" ht="15.0" customHeight="1">
      <c r="A3390" s="133">
        <v>103290.0</v>
      </c>
      <c r="B3390" s="137" t="s">
        <v>13785</v>
      </c>
      <c r="C3390" s="133" t="s">
        <v>187</v>
      </c>
      <c r="D3390" s="133">
        <v>57.87</v>
      </c>
      <c r="E3390" s="134"/>
      <c r="F3390" s="134"/>
    </row>
    <row r="3391" ht="15.0" customHeight="1">
      <c r="A3391" s="133">
        <v>103291.0</v>
      </c>
      <c r="B3391" s="137" t="s">
        <v>13786</v>
      </c>
      <c r="C3391" s="133" t="s">
        <v>187</v>
      </c>
      <c r="D3391" s="133">
        <v>72.26</v>
      </c>
      <c r="E3391" s="134"/>
      <c r="F3391" s="134"/>
    </row>
    <row r="3392" ht="15.0" customHeight="1">
      <c r="A3392" s="133">
        <v>103292.0</v>
      </c>
      <c r="B3392" s="137" t="s">
        <v>13787</v>
      </c>
      <c r="C3392" s="133" t="s">
        <v>187</v>
      </c>
      <c r="D3392" s="133">
        <v>87.67</v>
      </c>
      <c r="E3392" s="134"/>
      <c r="F3392" s="134"/>
    </row>
    <row r="3393" ht="15.0" customHeight="1">
      <c r="A3393" s="133">
        <v>101936.0</v>
      </c>
      <c r="B3393" s="137" t="s">
        <v>13788</v>
      </c>
      <c r="C3393" s="133" t="s">
        <v>4</v>
      </c>
      <c r="D3393" s="138">
        <v>8330.68</v>
      </c>
      <c r="E3393" s="134"/>
      <c r="F3393" s="134"/>
    </row>
    <row r="3394" ht="15.0" customHeight="1">
      <c r="A3394" s="133">
        <v>101937.0</v>
      </c>
      <c r="B3394" s="137" t="s">
        <v>13789</v>
      </c>
      <c r="C3394" s="133" t="s">
        <v>4</v>
      </c>
      <c r="D3394" s="138">
        <v>14594.94</v>
      </c>
      <c r="E3394" s="134"/>
      <c r="F3394" s="134"/>
    </row>
    <row r="3395" ht="15.0" customHeight="1">
      <c r="A3395" s="133">
        <v>98294.0</v>
      </c>
      <c r="B3395" s="137" t="s">
        <v>13790</v>
      </c>
      <c r="C3395" s="133" t="s">
        <v>187</v>
      </c>
      <c r="D3395" s="133">
        <v>2.58</v>
      </c>
      <c r="E3395" s="134"/>
      <c r="F3395" s="134"/>
    </row>
    <row r="3396" ht="15.0" customHeight="1">
      <c r="A3396" s="133">
        <v>98295.0</v>
      </c>
      <c r="B3396" s="137" t="s">
        <v>13791</v>
      </c>
      <c r="C3396" s="133" t="s">
        <v>187</v>
      </c>
      <c r="D3396" s="133">
        <v>1.99</v>
      </c>
      <c r="E3396" s="134"/>
      <c r="F3396" s="134"/>
    </row>
    <row r="3397" ht="15.0" customHeight="1">
      <c r="A3397" s="133">
        <v>98296.0</v>
      </c>
      <c r="B3397" s="137" t="s">
        <v>13792</v>
      </c>
      <c r="C3397" s="133" t="s">
        <v>187</v>
      </c>
      <c r="D3397" s="133">
        <v>3.95</v>
      </c>
      <c r="E3397" s="134"/>
      <c r="F3397" s="134"/>
    </row>
    <row r="3398" ht="15.0" customHeight="1">
      <c r="A3398" s="133">
        <v>98297.0</v>
      </c>
      <c r="B3398" s="137" t="s">
        <v>13793</v>
      </c>
      <c r="C3398" s="133" t="s">
        <v>187</v>
      </c>
      <c r="D3398" s="133">
        <v>3.03</v>
      </c>
      <c r="E3398" s="134"/>
      <c r="F3398" s="134"/>
    </row>
    <row r="3399" ht="15.0" customHeight="1">
      <c r="A3399" s="133">
        <v>98301.0</v>
      </c>
      <c r="B3399" s="137" t="s">
        <v>13794</v>
      </c>
      <c r="C3399" s="133" t="s">
        <v>4</v>
      </c>
      <c r="D3399" s="133">
        <v>546.69</v>
      </c>
      <c r="E3399" s="134"/>
      <c r="F3399" s="134"/>
    </row>
    <row r="3400" ht="15.0" customHeight="1">
      <c r="A3400" s="133">
        <v>98302.0</v>
      </c>
      <c r="B3400" s="137" t="s">
        <v>13795</v>
      </c>
      <c r="C3400" s="133" t="s">
        <v>4</v>
      </c>
      <c r="D3400" s="133">
        <v>763.02</v>
      </c>
      <c r="E3400" s="134"/>
      <c r="F3400" s="134"/>
    </row>
    <row r="3401" ht="15.0" customHeight="1">
      <c r="A3401" s="133">
        <v>98304.0</v>
      </c>
      <c r="B3401" s="137" t="s">
        <v>13796</v>
      </c>
      <c r="C3401" s="133" t="s">
        <v>4</v>
      </c>
      <c r="D3401" s="138">
        <v>1192.22</v>
      </c>
      <c r="E3401" s="134"/>
      <c r="F3401" s="134"/>
    </row>
    <row r="3402" ht="15.0" customHeight="1">
      <c r="A3402" s="133">
        <v>98307.0</v>
      </c>
      <c r="B3402" s="137" t="s">
        <v>13797</v>
      </c>
      <c r="C3402" s="133" t="s">
        <v>4</v>
      </c>
      <c r="D3402" s="133">
        <v>43.22</v>
      </c>
      <c r="E3402" s="134"/>
      <c r="F3402" s="134"/>
    </row>
    <row r="3403" ht="15.0" customHeight="1">
      <c r="A3403" s="133">
        <v>98308.0</v>
      </c>
      <c r="B3403" s="137" t="s">
        <v>13798</v>
      </c>
      <c r="C3403" s="133" t="s">
        <v>4</v>
      </c>
      <c r="D3403" s="133">
        <v>28.17</v>
      </c>
      <c r="E3403" s="134"/>
      <c r="F3403" s="134"/>
    </row>
    <row r="3404" ht="15.0" customHeight="1">
      <c r="A3404" s="133">
        <v>98593.0</v>
      </c>
      <c r="B3404" s="137" t="s">
        <v>13799</v>
      </c>
      <c r="C3404" s="133" t="s">
        <v>4</v>
      </c>
      <c r="D3404" s="133">
        <v>933.84</v>
      </c>
      <c r="E3404" s="134"/>
      <c r="F3404" s="134"/>
    </row>
    <row r="3405" ht="15.0" customHeight="1">
      <c r="A3405" s="133">
        <v>89355.0</v>
      </c>
      <c r="B3405" s="137" t="s">
        <v>13800</v>
      </c>
      <c r="C3405" s="133" t="s">
        <v>187</v>
      </c>
      <c r="D3405" s="133">
        <v>17.21</v>
      </c>
      <c r="E3405" s="134"/>
      <c r="F3405" s="134"/>
    </row>
    <row r="3406" ht="15.0" customHeight="1">
      <c r="A3406" s="133">
        <v>89356.0</v>
      </c>
      <c r="B3406" s="137" t="s">
        <v>13801</v>
      </c>
      <c r="C3406" s="133" t="s">
        <v>187</v>
      </c>
      <c r="D3406" s="133">
        <v>20.45</v>
      </c>
      <c r="E3406" s="134"/>
      <c r="F3406" s="134"/>
    </row>
    <row r="3407" ht="15.0" customHeight="1">
      <c r="A3407" s="133">
        <v>89357.0</v>
      </c>
      <c r="B3407" s="137" t="s">
        <v>13802</v>
      </c>
      <c r="C3407" s="133" t="s">
        <v>187</v>
      </c>
      <c r="D3407" s="133">
        <v>30.27</v>
      </c>
      <c r="E3407" s="134"/>
      <c r="F3407" s="134"/>
    </row>
    <row r="3408" ht="15.0" customHeight="1">
      <c r="A3408" s="133">
        <v>89401.0</v>
      </c>
      <c r="B3408" s="137" t="s">
        <v>13803</v>
      </c>
      <c r="C3408" s="133" t="s">
        <v>187</v>
      </c>
      <c r="D3408" s="133">
        <v>8.25</v>
      </c>
      <c r="E3408" s="134"/>
      <c r="F3408" s="134"/>
    </row>
    <row r="3409" ht="15.0" customHeight="1">
      <c r="A3409" s="133">
        <v>89402.0</v>
      </c>
      <c r="B3409" s="137" t="s">
        <v>13804</v>
      </c>
      <c r="C3409" s="133" t="s">
        <v>187</v>
      </c>
      <c r="D3409" s="133">
        <v>10.13</v>
      </c>
      <c r="E3409" s="134"/>
      <c r="F3409" s="134"/>
    </row>
    <row r="3410" ht="15.0" customHeight="1">
      <c r="A3410" s="133">
        <v>89403.0</v>
      </c>
      <c r="B3410" s="137" t="s">
        <v>13805</v>
      </c>
      <c r="C3410" s="133" t="s">
        <v>187</v>
      </c>
      <c r="D3410" s="133">
        <v>17.93</v>
      </c>
      <c r="E3410" s="134"/>
      <c r="F3410" s="134"/>
    </row>
    <row r="3411" ht="15.0" customHeight="1">
      <c r="A3411" s="133">
        <v>89446.0</v>
      </c>
      <c r="B3411" s="137" t="s">
        <v>13806</v>
      </c>
      <c r="C3411" s="133" t="s">
        <v>187</v>
      </c>
      <c r="D3411" s="133">
        <v>6.2</v>
      </c>
      <c r="E3411" s="134"/>
      <c r="F3411" s="134"/>
    </row>
    <row r="3412" ht="15.0" customHeight="1">
      <c r="A3412" s="133">
        <v>89447.0</v>
      </c>
      <c r="B3412" s="137" t="s">
        <v>13807</v>
      </c>
      <c r="C3412" s="133" t="s">
        <v>187</v>
      </c>
      <c r="D3412" s="133">
        <v>13.31</v>
      </c>
      <c r="E3412" s="134"/>
      <c r="F3412" s="134"/>
    </row>
    <row r="3413" ht="15.0" customHeight="1">
      <c r="A3413" s="133">
        <v>89448.0</v>
      </c>
      <c r="B3413" s="137" t="s">
        <v>13808</v>
      </c>
      <c r="C3413" s="133" t="s">
        <v>187</v>
      </c>
      <c r="D3413" s="133">
        <v>19.19</v>
      </c>
      <c r="E3413" s="134"/>
      <c r="F3413" s="134"/>
    </row>
    <row r="3414" ht="15.0" customHeight="1">
      <c r="A3414" s="133">
        <v>89449.0</v>
      </c>
      <c r="B3414" s="137" t="s">
        <v>13809</v>
      </c>
      <c r="C3414" s="133" t="s">
        <v>187</v>
      </c>
      <c r="D3414" s="133">
        <v>22.06</v>
      </c>
      <c r="E3414" s="134"/>
      <c r="F3414" s="134"/>
    </row>
    <row r="3415" ht="15.0" customHeight="1">
      <c r="A3415" s="133">
        <v>89450.0</v>
      </c>
      <c r="B3415" s="137" t="s">
        <v>13810</v>
      </c>
      <c r="C3415" s="133" t="s">
        <v>187</v>
      </c>
      <c r="D3415" s="133">
        <v>36.61</v>
      </c>
      <c r="E3415" s="134"/>
      <c r="F3415" s="134"/>
    </row>
    <row r="3416" ht="15.0" customHeight="1">
      <c r="A3416" s="133">
        <v>89451.0</v>
      </c>
      <c r="B3416" s="137" t="s">
        <v>13811</v>
      </c>
      <c r="C3416" s="133" t="s">
        <v>187</v>
      </c>
      <c r="D3416" s="133">
        <v>60.74</v>
      </c>
      <c r="E3416" s="134"/>
      <c r="F3416" s="134"/>
    </row>
    <row r="3417" ht="15.0" customHeight="1">
      <c r="A3417" s="133">
        <v>89452.0</v>
      </c>
      <c r="B3417" s="137" t="s">
        <v>13812</v>
      </c>
      <c r="C3417" s="133" t="s">
        <v>187</v>
      </c>
      <c r="D3417" s="133">
        <v>75.68</v>
      </c>
      <c r="E3417" s="134"/>
      <c r="F3417" s="134"/>
    </row>
    <row r="3418" ht="15.0" customHeight="1">
      <c r="A3418" s="133">
        <v>89508.0</v>
      </c>
      <c r="B3418" s="137" t="s">
        <v>13813</v>
      </c>
      <c r="C3418" s="133" t="s">
        <v>187</v>
      </c>
      <c r="D3418" s="133">
        <v>22.96</v>
      </c>
      <c r="E3418" s="134"/>
      <c r="F3418" s="134"/>
    </row>
    <row r="3419" ht="15.0" customHeight="1">
      <c r="A3419" s="133">
        <v>89509.0</v>
      </c>
      <c r="B3419" s="137" t="s">
        <v>13814</v>
      </c>
      <c r="C3419" s="133" t="s">
        <v>187</v>
      </c>
      <c r="D3419" s="133">
        <v>30.74</v>
      </c>
      <c r="E3419" s="134"/>
      <c r="F3419" s="134"/>
    </row>
    <row r="3420" ht="15.0" customHeight="1">
      <c r="A3420" s="133">
        <v>89511.0</v>
      </c>
      <c r="B3420" s="137" t="s">
        <v>13815</v>
      </c>
      <c r="C3420" s="133" t="s">
        <v>187</v>
      </c>
      <c r="D3420" s="133">
        <v>44.39</v>
      </c>
      <c r="E3420" s="134"/>
      <c r="F3420" s="134"/>
    </row>
    <row r="3421" ht="15.0" customHeight="1">
      <c r="A3421" s="133">
        <v>89512.0</v>
      </c>
      <c r="B3421" s="137" t="s">
        <v>13816</v>
      </c>
      <c r="C3421" s="133" t="s">
        <v>187</v>
      </c>
      <c r="D3421" s="133">
        <v>71.69</v>
      </c>
      <c r="E3421" s="134"/>
      <c r="F3421" s="134"/>
    </row>
    <row r="3422" ht="15.0" customHeight="1">
      <c r="A3422" s="133">
        <v>89576.0</v>
      </c>
      <c r="B3422" s="137" t="s">
        <v>13817</v>
      </c>
      <c r="C3422" s="133" t="s">
        <v>187</v>
      </c>
      <c r="D3422" s="133">
        <v>30.04</v>
      </c>
      <c r="E3422" s="134"/>
      <c r="F3422" s="134"/>
    </row>
    <row r="3423" ht="15.0" customHeight="1">
      <c r="A3423" s="133">
        <v>89578.0</v>
      </c>
      <c r="B3423" s="137" t="s">
        <v>13818</v>
      </c>
      <c r="C3423" s="133" t="s">
        <v>187</v>
      </c>
      <c r="D3423" s="133">
        <v>52.03</v>
      </c>
      <c r="E3423" s="134"/>
      <c r="F3423" s="134"/>
    </row>
    <row r="3424" ht="15.0" customHeight="1">
      <c r="A3424" s="133">
        <v>89580.0</v>
      </c>
      <c r="B3424" s="137" t="s">
        <v>13819</v>
      </c>
      <c r="C3424" s="133" t="s">
        <v>187</v>
      </c>
      <c r="D3424" s="133">
        <v>103.4</v>
      </c>
      <c r="E3424" s="134"/>
      <c r="F3424" s="134"/>
    </row>
    <row r="3425" ht="15.0" customHeight="1">
      <c r="A3425" s="133">
        <v>89633.0</v>
      </c>
      <c r="B3425" s="137" t="s">
        <v>13820</v>
      </c>
      <c r="C3425" s="133" t="s">
        <v>187</v>
      </c>
      <c r="D3425" s="133">
        <v>22.85</v>
      </c>
      <c r="E3425" s="134"/>
      <c r="F3425" s="134"/>
    </row>
    <row r="3426" ht="15.0" customHeight="1">
      <c r="A3426" s="133">
        <v>89634.0</v>
      </c>
      <c r="B3426" s="137" t="s">
        <v>13821</v>
      </c>
      <c r="C3426" s="133" t="s">
        <v>187</v>
      </c>
      <c r="D3426" s="133">
        <v>35.12</v>
      </c>
      <c r="E3426" s="134"/>
      <c r="F3426" s="134"/>
    </row>
    <row r="3427" ht="15.0" customHeight="1">
      <c r="A3427" s="133">
        <v>89635.0</v>
      </c>
      <c r="B3427" s="137" t="s">
        <v>13822</v>
      </c>
      <c r="C3427" s="133" t="s">
        <v>187</v>
      </c>
      <c r="D3427" s="133">
        <v>50.67</v>
      </c>
      <c r="E3427" s="134"/>
      <c r="F3427" s="134"/>
    </row>
    <row r="3428" ht="15.0" customHeight="1">
      <c r="A3428" s="133">
        <v>89636.0</v>
      </c>
      <c r="B3428" s="137" t="s">
        <v>13823</v>
      </c>
      <c r="C3428" s="133" t="s">
        <v>187</v>
      </c>
      <c r="D3428" s="133">
        <v>61.78</v>
      </c>
      <c r="E3428" s="134"/>
      <c r="F3428" s="134"/>
    </row>
    <row r="3429" ht="15.0" customHeight="1">
      <c r="A3429" s="133">
        <v>89711.0</v>
      </c>
      <c r="B3429" s="137" t="s">
        <v>13824</v>
      </c>
      <c r="C3429" s="133" t="s">
        <v>187</v>
      </c>
      <c r="D3429" s="133">
        <v>18.99</v>
      </c>
      <c r="E3429" s="134"/>
      <c r="F3429" s="134"/>
    </row>
    <row r="3430" ht="15.0" customHeight="1">
      <c r="A3430" s="133">
        <v>89712.0</v>
      </c>
      <c r="B3430" s="137" t="s">
        <v>13825</v>
      </c>
      <c r="C3430" s="133" t="s">
        <v>187</v>
      </c>
      <c r="D3430" s="133">
        <v>28.73</v>
      </c>
      <c r="E3430" s="134"/>
      <c r="F3430" s="134"/>
    </row>
    <row r="3431" ht="15.0" customHeight="1">
      <c r="A3431" s="133">
        <v>89713.0</v>
      </c>
      <c r="B3431" s="137" t="s">
        <v>13826</v>
      </c>
      <c r="C3431" s="133" t="s">
        <v>187</v>
      </c>
      <c r="D3431" s="133">
        <v>43.41</v>
      </c>
      <c r="E3431" s="134"/>
      <c r="F3431" s="134"/>
    </row>
    <row r="3432" ht="15.0" customHeight="1">
      <c r="A3432" s="133">
        <v>89714.0</v>
      </c>
      <c r="B3432" s="137" t="s">
        <v>13827</v>
      </c>
      <c r="C3432" s="133" t="s">
        <v>187</v>
      </c>
      <c r="D3432" s="133">
        <v>54.85</v>
      </c>
      <c r="E3432" s="134"/>
      <c r="F3432" s="134"/>
    </row>
    <row r="3433" ht="15.0" customHeight="1">
      <c r="A3433" s="133">
        <v>89716.0</v>
      </c>
      <c r="B3433" s="137" t="s">
        <v>13828</v>
      </c>
      <c r="C3433" s="133" t="s">
        <v>187</v>
      </c>
      <c r="D3433" s="133">
        <v>25.75</v>
      </c>
      <c r="E3433" s="134"/>
      <c r="F3433" s="134"/>
    </row>
    <row r="3434" ht="15.0" customHeight="1">
      <c r="A3434" s="133">
        <v>89717.0</v>
      </c>
      <c r="B3434" s="137" t="s">
        <v>13829</v>
      </c>
      <c r="C3434" s="133" t="s">
        <v>187</v>
      </c>
      <c r="D3434" s="133">
        <v>39.64</v>
      </c>
      <c r="E3434" s="134"/>
      <c r="F3434" s="134"/>
    </row>
    <row r="3435" ht="15.0" customHeight="1">
      <c r="A3435" s="133">
        <v>89770.0</v>
      </c>
      <c r="B3435" s="137" t="s">
        <v>13830</v>
      </c>
      <c r="C3435" s="133" t="s">
        <v>187</v>
      </c>
      <c r="D3435" s="133">
        <v>43.93</v>
      </c>
      <c r="E3435" s="134"/>
      <c r="F3435" s="134"/>
    </row>
    <row r="3436" ht="15.0" customHeight="1">
      <c r="A3436" s="133">
        <v>89771.0</v>
      </c>
      <c r="B3436" s="137" t="s">
        <v>13831</v>
      </c>
      <c r="C3436" s="133" t="s">
        <v>187</v>
      </c>
      <c r="D3436" s="133">
        <v>60.05</v>
      </c>
      <c r="E3436" s="134"/>
      <c r="F3436" s="134"/>
    </row>
    <row r="3437" ht="15.0" customHeight="1">
      <c r="A3437" s="133">
        <v>89773.0</v>
      </c>
      <c r="B3437" s="137" t="s">
        <v>13832</v>
      </c>
      <c r="C3437" s="133" t="s">
        <v>187</v>
      </c>
      <c r="D3437" s="133">
        <v>139.94</v>
      </c>
      <c r="E3437" s="134"/>
      <c r="F3437" s="134"/>
    </row>
    <row r="3438" ht="15.0" customHeight="1">
      <c r="A3438" s="133">
        <v>89775.0</v>
      </c>
      <c r="B3438" s="137" t="s">
        <v>13833</v>
      </c>
      <c r="C3438" s="133" t="s">
        <v>187</v>
      </c>
      <c r="D3438" s="133">
        <v>221.13</v>
      </c>
      <c r="E3438" s="134"/>
      <c r="F3438" s="134"/>
    </row>
    <row r="3439" ht="15.0" customHeight="1">
      <c r="A3439" s="133">
        <v>89798.0</v>
      </c>
      <c r="B3439" s="137" t="s">
        <v>13834</v>
      </c>
      <c r="C3439" s="133" t="s">
        <v>187</v>
      </c>
      <c r="D3439" s="133">
        <v>14.25</v>
      </c>
      <c r="E3439" s="134"/>
      <c r="F3439" s="134"/>
    </row>
    <row r="3440" ht="15.0" customHeight="1">
      <c r="A3440" s="133">
        <v>89799.0</v>
      </c>
      <c r="B3440" s="137" t="s">
        <v>13835</v>
      </c>
      <c r="C3440" s="133" t="s">
        <v>187</v>
      </c>
      <c r="D3440" s="133">
        <v>22.63</v>
      </c>
      <c r="E3440" s="134"/>
      <c r="F3440" s="134"/>
    </row>
    <row r="3441" ht="15.0" customHeight="1">
      <c r="A3441" s="133">
        <v>89800.0</v>
      </c>
      <c r="B3441" s="137" t="s">
        <v>13836</v>
      </c>
      <c r="C3441" s="133" t="s">
        <v>187</v>
      </c>
      <c r="D3441" s="133">
        <v>27.47</v>
      </c>
      <c r="E3441" s="134"/>
      <c r="F3441" s="134"/>
    </row>
    <row r="3442" ht="15.0" customHeight="1">
      <c r="A3442" s="133">
        <v>89848.0</v>
      </c>
      <c r="B3442" s="137" t="s">
        <v>13837</v>
      </c>
      <c r="C3442" s="133" t="s">
        <v>187</v>
      </c>
      <c r="D3442" s="133">
        <v>32.26</v>
      </c>
      <c r="E3442" s="134"/>
      <c r="F3442" s="134"/>
    </row>
    <row r="3443" ht="15.0" customHeight="1">
      <c r="A3443" s="133">
        <v>89849.0</v>
      </c>
      <c r="B3443" s="137" t="s">
        <v>13838</v>
      </c>
      <c r="C3443" s="133" t="s">
        <v>187</v>
      </c>
      <c r="D3443" s="133">
        <v>66.71</v>
      </c>
      <c r="E3443" s="134"/>
      <c r="F3443" s="134"/>
    </row>
    <row r="3444" ht="15.0" customHeight="1">
      <c r="A3444" s="133">
        <v>89865.0</v>
      </c>
      <c r="B3444" s="137" t="s">
        <v>13839</v>
      </c>
      <c r="C3444" s="133" t="s">
        <v>187</v>
      </c>
      <c r="D3444" s="133">
        <v>13.17</v>
      </c>
      <c r="E3444" s="134"/>
      <c r="F3444" s="134"/>
    </row>
    <row r="3445" ht="15.0" customHeight="1">
      <c r="A3445" s="133">
        <v>91784.0</v>
      </c>
      <c r="B3445" s="137" t="s">
        <v>13840</v>
      </c>
      <c r="C3445" s="133" t="s">
        <v>187</v>
      </c>
      <c r="D3445" s="133">
        <v>40.76</v>
      </c>
      <c r="E3445" s="134"/>
      <c r="F3445" s="134"/>
    </row>
    <row r="3446" ht="15.0" customHeight="1">
      <c r="A3446" s="133">
        <v>91785.0</v>
      </c>
      <c r="B3446" s="137" t="s">
        <v>13841</v>
      </c>
      <c r="C3446" s="133" t="s">
        <v>187</v>
      </c>
      <c r="D3446" s="133">
        <v>40.59</v>
      </c>
      <c r="E3446" s="134"/>
      <c r="F3446" s="134"/>
    </row>
    <row r="3447" ht="15.0" customHeight="1">
      <c r="A3447" s="133">
        <v>91786.0</v>
      </c>
      <c r="B3447" s="137" t="s">
        <v>13842</v>
      </c>
      <c r="C3447" s="133" t="s">
        <v>187</v>
      </c>
      <c r="D3447" s="133">
        <v>31.58</v>
      </c>
      <c r="E3447" s="134"/>
      <c r="F3447" s="134"/>
    </row>
    <row r="3448" ht="15.0" customHeight="1">
      <c r="A3448" s="133">
        <v>91787.0</v>
      </c>
      <c r="B3448" s="137" t="s">
        <v>13843</v>
      </c>
      <c r="C3448" s="133" t="s">
        <v>187</v>
      </c>
      <c r="D3448" s="133">
        <v>38.74</v>
      </c>
      <c r="E3448" s="134"/>
      <c r="F3448" s="134"/>
    </row>
    <row r="3449" ht="15.0" customHeight="1">
      <c r="A3449" s="133">
        <v>91788.0</v>
      </c>
      <c r="B3449" s="137" t="s">
        <v>13844</v>
      </c>
      <c r="C3449" s="133" t="s">
        <v>187</v>
      </c>
      <c r="D3449" s="133">
        <v>48.62</v>
      </c>
      <c r="E3449" s="134"/>
      <c r="F3449" s="134"/>
    </row>
    <row r="3450" ht="15.0" customHeight="1">
      <c r="A3450" s="133">
        <v>91789.0</v>
      </c>
      <c r="B3450" s="137" t="s">
        <v>13845</v>
      </c>
      <c r="C3450" s="133" t="s">
        <v>187</v>
      </c>
      <c r="D3450" s="133">
        <v>51.53</v>
      </c>
      <c r="E3450" s="134"/>
      <c r="F3450" s="134"/>
    </row>
    <row r="3451" ht="15.0" customHeight="1">
      <c r="A3451" s="133">
        <v>91790.0</v>
      </c>
      <c r="B3451" s="137" t="s">
        <v>13846</v>
      </c>
      <c r="C3451" s="133" t="s">
        <v>187</v>
      </c>
      <c r="D3451" s="133">
        <v>77.48</v>
      </c>
      <c r="E3451" s="134"/>
      <c r="F3451" s="134"/>
    </row>
    <row r="3452" ht="15.0" customHeight="1">
      <c r="A3452" s="133">
        <v>91791.0</v>
      </c>
      <c r="B3452" s="137" t="s">
        <v>13847</v>
      </c>
      <c r="C3452" s="133" t="s">
        <v>187</v>
      </c>
      <c r="D3452" s="133">
        <v>109.46</v>
      </c>
      <c r="E3452" s="134"/>
      <c r="F3452" s="134"/>
    </row>
    <row r="3453" ht="15.0" customHeight="1">
      <c r="A3453" s="133">
        <v>91792.0</v>
      </c>
      <c r="B3453" s="137" t="s">
        <v>13848</v>
      </c>
      <c r="C3453" s="133" t="s">
        <v>187</v>
      </c>
      <c r="D3453" s="133">
        <v>54.64</v>
      </c>
      <c r="E3453" s="134"/>
      <c r="F3453" s="134"/>
    </row>
    <row r="3454" ht="15.0" customHeight="1">
      <c r="A3454" s="133">
        <v>91793.0</v>
      </c>
      <c r="B3454" s="137" t="s">
        <v>13849</v>
      </c>
      <c r="C3454" s="133" t="s">
        <v>187</v>
      </c>
      <c r="D3454" s="133">
        <v>82.92</v>
      </c>
      <c r="E3454" s="134"/>
      <c r="F3454" s="134"/>
    </row>
    <row r="3455" ht="15.0" customHeight="1">
      <c r="A3455" s="133">
        <v>91794.0</v>
      </c>
      <c r="B3455" s="137" t="s">
        <v>13850</v>
      </c>
      <c r="C3455" s="133" t="s">
        <v>187</v>
      </c>
      <c r="D3455" s="133">
        <v>42.83</v>
      </c>
      <c r="E3455" s="134"/>
      <c r="F3455" s="134"/>
    </row>
    <row r="3456" ht="15.0" customHeight="1">
      <c r="A3456" s="133">
        <v>91795.0</v>
      </c>
      <c r="B3456" s="137" t="s">
        <v>13851</v>
      </c>
      <c r="C3456" s="133" t="s">
        <v>187</v>
      </c>
      <c r="D3456" s="133">
        <v>70.07</v>
      </c>
      <c r="E3456" s="134"/>
      <c r="F3456" s="134"/>
    </row>
    <row r="3457" ht="15.0" customHeight="1">
      <c r="A3457" s="133">
        <v>91796.0</v>
      </c>
      <c r="B3457" s="137" t="s">
        <v>13852</v>
      </c>
      <c r="C3457" s="133" t="s">
        <v>187</v>
      </c>
      <c r="D3457" s="133">
        <v>80.59999999999998</v>
      </c>
      <c r="E3457" s="134"/>
      <c r="F3457" s="134"/>
    </row>
    <row r="3458" ht="15.0" customHeight="1">
      <c r="A3458" s="133">
        <v>92275.0</v>
      </c>
      <c r="B3458" s="137" t="s">
        <v>13853</v>
      </c>
      <c r="C3458" s="133" t="s">
        <v>187</v>
      </c>
      <c r="D3458" s="133">
        <v>63.89</v>
      </c>
      <c r="E3458" s="134"/>
      <c r="F3458" s="134"/>
    </row>
    <row r="3459" ht="15.0" customHeight="1">
      <c r="A3459" s="133">
        <v>92276.0</v>
      </c>
      <c r="B3459" s="137" t="s">
        <v>13854</v>
      </c>
      <c r="C3459" s="133" t="s">
        <v>187</v>
      </c>
      <c r="D3459" s="133">
        <v>80.94</v>
      </c>
      <c r="E3459" s="134"/>
      <c r="F3459" s="134"/>
    </row>
    <row r="3460" ht="15.0" customHeight="1">
      <c r="A3460" s="133">
        <v>92277.0</v>
      </c>
      <c r="B3460" s="137" t="s">
        <v>13855</v>
      </c>
      <c r="C3460" s="133" t="s">
        <v>187</v>
      </c>
      <c r="D3460" s="133">
        <v>116.95</v>
      </c>
      <c r="E3460" s="134"/>
      <c r="F3460" s="134"/>
    </row>
    <row r="3461" ht="15.0" customHeight="1">
      <c r="A3461" s="133">
        <v>92278.0</v>
      </c>
      <c r="B3461" s="137" t="s">
        <v>13856</v>
      </c>
      <c r="C3461" s="133" t="s">
        <v>187</v>
      </c>
      <c r="D3461" s="133">
        <v>157.41</v>
      </c>
      <c r="E3461" s="134"/>
      <c r="F3461" s="134"/>
    </row>
    <row r="3462" ht="15.0" customHeight="1">
      <c r="A3462" s="133">
        <v>92279.0</v>
      </c>
      <c r="B3462" s="137" t="s">
        <v>13857</v>
      </c>
      <c r="C3462" s="133" t="s">
        <v>187</v>
      </c>
      <c r="D3462" s="133">
        <v>227.64</v>
      </c>
      <c r="E3462" s="134"/>
      <c r="F3462" s="134"/>
    </row>
    <row r="3463" ht="15.0" customHeight="1">
      <c r="A3463" s="133">
        <v>92280.0</v>
      </c>
      <c r="B3463" s="137" t="s">
        <v>13858</v>
      </c>
      <c r="C3463" s="133" t="s">
        <v>187</v>
      </c>
      <c r="D3463" s="133">
        <v>319.85</v>
      </c>
      <c r="E3463" s="134"/>
      <c r="F3463" s="134"/>
    </row>
    <row r="3464" ht="15.0" customHeight="1">
      <c r="A3464" s="133">
        <v>92281.0</v>
      </c>
      <c r="B3464" s="137" t="s">
        <v>13859</v>
      </c>
      <c r="C3464" s="133" t="s">
        <v>187</v>
      </c>
      <c r="D3464" s="133">
        <v>157.3</v>
      </c>
      <c r="E3464" s="134"/>
      <c r="F3464" s="134"/>
    </row>
    <row r="3465" ht="15.0" customHeight="1">
      <c r="A3465" s="133">
        <v>92282.0</v>
      </c>
      <c r="B3465" s="137" t="s">
        <v>13860</v>
      </c>
      <c r="C3465" s="133" t="s">
        <v>187</v>
      </c>
      <c r="D3465" s="133">
        <v>178.14</v>
      </c>
      <c r="E3465" s="134"/>
      <c r="F3465" s="134"/>
    </row>
    <row r="3466" ht="15.0" customHeight="1">
      <c r="A3466" s="133">
        <v>92283.0</v>
      </c>
      <c r="B3466" s="137" t="s">
        <v>13861</v>
      </c>
      <c r="C3466" s="133" t="s">
        <v>187</v>
      </c>
      <c r="D3466" s="133">
        <v>239.87</v>
      </c>
      <c r="E3466" s="134"/>
      <c r="F3466" s="134"/>
    </row>
    <row r="3467" ht="15.0" customHeight="1">
      <c r="A3467" s="133">
        <v>92284.0</v>
      </c>
      <c r="B3467" s="137" t="s">
        <v>13862</v>
      </c>
      <c r="C3467" s="133" t="s">
        <v>187</v>
      </c>
      <c r="D3467" s="133">
        <v>297.62</v>
      </c>
      <c r="E3467" s="134"/>
      <c r="F3467" s="134"/>
    </row>
    <row r="3468" ht="15.0" customHeight="1">
      <c r="A3468" s="133">
        <v>92285.0</v>
      </c>
      <c r="B3468" s="137" t="s">
        <v>13863</v>
      </c>
      <c r="C3468" s="133" t="s">
        <v>187</v>
      </c>
      <c r="D3468" s="133">
        <v>395.22</v>
      </c>
      <c r="E3468" s="134"/>
      <c r="F3468" s="134"/>
    </row>
    <row r="3469" ht="15.0" customHeight="1">
      <c r="A3469" s="133">
        <v>92286.0</v>
      </c>
      <c r="B3469" s="137" t="s">
        <v>13864</v>
      </c>
      <c r="C3469" s="133" t="s">
        <v>187</v>
      </c>
      <c r="D3469" s="133">
        <v>489.79</v>
      </c>
      <c r="E3469" s="134"/>
      <c r="F3469" s="134"/>
    </row>
    <row r="3470" ht="15.0" customHeight="1">
      <c r="A3470" s="133">
        <v>92305.0</v>
      </c>
      <c r="B3470" s="137" t="s">
        <v>13865</v>
      </c>
      <c r="C3470" s="133" t="s">
        <v>187</v>
      </c>
      <c r="D3470" s="133">
        <v>41.01</v>
      </c>
      <c r="E3470" s="134"/>
      <c r="F3470" s="134"/>
    </row>
    <row r="3471" ht="15.0" customHeight="1">
      <c r="A3471" s="133">
        <v>92306.0</v>
      </c>
      <c r="B3471" s="137" t="s">
        <v>13866</v>
      </c>
      <c r="C3471" s="133" t="s">
        <v>187</v>
      </c>
      <c r="D3471" s="133">
        <v>67.74</v>
      </c>
      <c r="E3471" s="134"/>
      <c r="F3471" s="134"/>
    </row>
    <row r="3472" ht="15.0" customHeight="1">
      <c r="A3472" s="133">
        <v>92307.0</v>
      </c>
      <c r="B3472" s="137" t="s">
        <v>13867</v>
      </c>
      <c r="C3472" s="133" t="s">
        <v>187</v>
      </c>
      <c r="D3472" s="133">
        <v>85.06</v>
      </c>
      <c r="E3472" s="134"/>
      <c r="F3472" s="134"/>
    </row>
    <row r="3473" ht="15.0" customHeight="1">
      <c r="A3473" s="133">
        <v>92308.0</v>
      </c>
      <c r="B3473" s="137" t="s">
        <v>13868</v>
      </c>
      <c r="C3473" s="133" t="s">
        <v>187</v>
      </c>
      <c r="D3473" s="133">
        <v>62.52</v>
      </c>
      <c r="E3473" s="134"/>
      <c r="F3473" s="134"/>
    </row>
    <row r="3474" ht="15.0" customHeight="1">
      <c r="A3474" s="133">
        <v>92309.0</v>
      </c>
      <c r="B3474" s="137" t="s">
        <v>13869</v>
      </c>
      <c r="C3474" s="133" t="s">
        <v>187</v>
      </c>
      <c r="D3474" s="133">
        <v>163.09</v>
      </c>
      <c r="E3474" s="134"/>
      <c r="F3474" s="134"/>
    </row>
    <row r="3475" ht="15.0" customHeight="1">
      <c r="A3475" s="133">
        <v>92310.0</v>
      </c>
      <c r="B3475" s="137" t="s">
        <v>13870</v>
      </c>
      <c r="C3475" s="133" t="s">
        <v>187</v>
      </c>
      <c r="D3475" s="133">
        <v>184.24</v>
      </c>
      <c r="E3475" s="134"/>
      <c r="F3475" s="134"/>
    </row>
    <row r="3476" ht="15.0" customHeight="1">
      <c r="A3476" s="133">
        <v>92320.0</v>
      </c>
      <c r="B3476" s="137" t="s">
        <v>13871</v>
      </c>
      <c r="C3476" s="133" t="s">
        <v>187</v>
      </c>
      <c r="D3476" s="133">
        <v>49.46</v>
      </c>
      <c r="E3476" s="134"/>
      <c r="F3476" s="134"/>
    </row>
    <row r="3477" ht="15.0" customHeight="1">
      <c r="A3477" s="133">
        <v>92321.0</v>
      </c>
      <c r="B3477" s="137" t="s">
        <v>13872</v>
      </c>
      <c r="C3477" s="133" t="s">
        <v>187</v>
      </c>
      <c r="D3477" s="133">
        <v>82.26</v>
      </c>
      <c r="E3477" s="134"/>
      <c r="F3477" s="134"/>
    </row>
    <row r="3478" ht="15.0" customHeight="1">
      <c r="A3478" s="133">
        <v>92322.0</v>
      </c>
      <c r="B3478" s="137" t="s">
        <v>13873</v>
      </c>
      <c r="C3478" s="133" t="s">
        <v>187</v>
      </c>
      <c r="D3478" s="133">
        <v>104.87</v>
      </c>
      <c r="E3478" s="134"/>
      <c r="F3478" s="134"/>
    </row>
    <row r="3479" ht="15.0" customHeight="1">
      <c r="A3479" s="133">
        <v>92323.0</v>
      </c>
      <c r="B3479" s="137" t="s">
        <v>13874</v>
      </c>
      <c r="C3479" s="133" t="s">
        <v>187</v>
      </c>
      <c r="D3479" s="133">
        <v>68.94</v>
      </c>
      <c r="E3479" s="134"/>
      <c r="F3479" s="134"/>
    </row>
    <row r="3480" ht="15.0" customHeight="1">
      <c r="A3480" s="133">
        <v>92324.0</v>
      </c>
      <c r="B3480" s="137" t="s">
        <v>13875</v>
      </c>
      <c r="C3480" s="133" t="s">
        <v>187</v>
      </c>
      <c r="D3480" s="133">
        <v>175.58</v>
      </c>
      <c r="E3480" s="134"/>
      <c r="F3480" s="134"/>
    </row>
    <row r="3481" ht="15.0" customHeight="1">
      <c r="A3481" s="133">
        <v>92325.0</v>
      </c>
      <c r="B3481" s="137" t="s">
        <v>13876</v>
      </c>
      <c r="C3481" s="133" t="s">
        <v>187</v>
      </c>
      <c r="D3481" s="133">
        <v>201.97</v>
      </c>
      <c r="E3481" s="134"/>
      <c r="F3481" s="134"/>
    </row>
    <row r="3482" ht="15.0" customHeight="1">
      <c r="A3482" s="133">
        <v>92335.0</v>
      </c>
      <c r="B3482" s="137" t="s">
        <v>13877</v>
      </c>
      <c r="C3482" s="133" t="s">
        <v>187</v>
      </c>
      <c r="D3482" s="133">
        <v>109.46</v>
      </c>
      <c r="E3482" s="134"/>
      <c r="F3482" s="134"/>
    </row>
    <row r="3483" ht="15.0" customHeight="1">
      <c r="A3483" s="133">
        <v>92336.0</v>
      </c>
      <c r="B3483" s="137" t="s">
        <v>13878</v>
      </c>
      <c r="C3483" s="133" t="s">
        <v>187</v>
      </c>
      <c r="D3483" s="133">
        <v>134.91</v>
      </c>
      <c r="E3483" s="134"/>
      <c r="F3483" s="134"/>
    </row>
    <row r="3484" ht="15.0" customHeight="1">
      <c r="A3484" s="133">
        <v>92337.0</v>
      </c>
      <c r="B3484" s="137" t="s">
        <v>13879</v>
      </c>
      <c r="C3484" s="133" t="s">
        <v>187</v>
      </c>
      <c r="D3484" s="133">
        <v>178.95</v>
      </c>
      <c r="E3484" s="134"/>
      <c r="F3484" s="134"/>
    </row>
    <row r="3485" ht="15.0" customHeight="1">
      <c r="A3485" s="133">
        <v>92338.0</v>
      </c>
      <c r="B3485" s="137" t="s">
        <v>13880</v>
      </c>
      <c r="C3485" s="133" t="s">
        <v>187</v>
      </c>
      <c r="D3485" s="133">
        <v>163.91</v>
      </c>
      <c r="E3485" s="134"/>
      <c r="F3485" s="134"/>
    </row>
    <row r="3486" ht="15.0" customHeight="1">
      <c r="A3486" s="133">
        <v>92339.0</v>
      </c>
      <c r="B3486" s="137" t="s">
        <v>13881</v>
      </c>
      <c r="C3486" s="133" t="s">
        <v>187</v>
      </c>
      <c r="D3486" s="133">
        <v>253.18</v>
      </c>
      <c r="E3486" s="134"/>
      <c r="F3486" s="134"/>
    </row>
    <row r="3487" ht="15.0" customHeight="1">
      <c r="A3487" s="133">
        <v>92341.0</v>
      </c>
      <c r="B3487" s="137" t="s">
        <v>13882</v>
      </c>
      <c r="C3487" s="133" t="s">
        <v>187</v>
      </c>
      <c r="D3487" s="133">
        <v>117.9</v>
      </c>
      <c r="E3487" s="134"/>
      <c r="F3487" s="134"/>
    </row>
    <row r="3488" ht="15.0" customHeight="1">
      <c r="A3488" s="133">
        <v>92342.0</v>
      </c>
      <c r="B3488" s="137" t="s">
        <v>13883</v>
      </c>
      <c r="C3488" s="133" t="s">
        <v>187</v>
      </c>
      <c r="D3488" s="133">
        <v>143.4</v>
      </c>
      <c r="E3488" s="134"/>
      <c r="F3488" s="134"/>
    </row>
    <row r="3489" ht="15.0" customHeight="1">
      <c r="A3489" s="133">
        <v>92343.0</v>
      </c>
      <c r="B3489" s="137" t="s">
        <v>13884</v>
      </c>
      <c r="C3489" s="133" t="s">
        <v>187</v>
      </c>
      <c r="D3489" s="133">
        <v>187.51</v>
      </c>
      <c r="E3489" s="134"/>
      <c r="F3489" s="134"/>
    </row>
    <row r="3490" ht="15.0" customHeight="1">
      <c r="A3490" s="133">
        <v>92359.0</v>
      </c>
      <c r="B3490" s="137" t="s">
        <v>13885</v>
      </c>
      <c r="C3490" s="133" t="s">
        <v>187</v>
      </c>
      <c r="D3490" s="133">
        <v>81.14</v>
      </c>
      <c r="E3490" s="134"/>
      <c r="F3490" s="134"/>
    </row>
    <row r="3491" ht="15.0" customHeight="1">
      <c r="A3491" s="133">
        <v>92360.0</v>
      </c>
      <c r="B3491" s="137" t="s">
        <v>13886</v>
      </c>
      <c r="C3491" s="133" t="s">
        <v>187</v>
      </c>
      <c r="D3491" s="133">
        <v>108.54</v>
      </c>
      <c r="E3491" s="134"/>
      <c r="F3491" s="134"/>
    </row>
    <row r="3492" ht="15.0" customHeight="1">
      <c r="A3492" s="133">
        <v>92361.0</v>
      </c>
      <c r="B3492" s="137" t="s">
        <v>13887</v>
      </c>
      <c r="C3492" s="133" t="s">
        <v>187</v>
      </c>
      <c r="D3492" s="133">
        <v>146.08</v>
      </c>
      <c r="E3492" s="134"/>
      <c r="F3492" s="134"/>
    </row>
    <row r="3493" ht="15.0" customHeight="1">
      <c r="A3493" s="133">
        <v>92362.0</v>
      </c>
      <c r="B3493" s="137" t="s">
        <v>13888</v>
      </c>
      <c r="C3493" s="133" t="s">
        <v>187</v>
      </c>
      <c r="D3493" s="133">
        <v>234.65</v>
      </c>
      <c r="E3493" s="134"/>
      <c r="F3493" s="134"/>
    </row>
    <row r="3494" ht="15.0" customHeight="1">
      <c r="A3494" s="133">
        <v>92364.0</v>
      </c>
      <c r="B3494" s="137" t="s">
        <v>13889</v>
      </c>
      <c r="C3494" s="133" t="s">
        <v>187</v>
      </c>
      <c r="D3494" s="133">
        <v>66.1</v>
      </c>
      <c r="E3494" s="134"/>
      <c r="F3494" s="134"/>
    </row>
    <row r="3495" ht="15.0" customHeight="1">
      <c r="A3495" s="133">
        <v>92365.0</v>
      </c>
      <c r="B3495" s="137" t="s">
        <v>13890</v>
      </c>
      <c r="C3495" s="133" t="s">
        <v>187</v>
      </c>
      <c r="D3495" s="133">
        <v>76.3</v>
      </c>
      <c r="E3495" s="134"/>
      <c r="F3495" s="134"/>
    </row>
    <row r="3496" ht="15.0" customHeight="1">
      <c r="A3496" s="133">
        <v>92366.0</v>
      </c>
      <c r="B3496" s="137" t="s">
        <v>13891</v>
      </c>
      <c r="C3496" s="133" t="s">
        <v>187</v>
      </c>
      <c r="D3496" s="133">
        <v>107.46</v>
      </c>
      <c r="E3496" s="134"/>
      <c r="F3496" s="134"/>
    </row>
    <row r="3497" ht="15.0" customHeight="1">
      <c r="A3497" s="133">
        <v>92367.0</v>
      </c>
      <c r="B3497" s="137" t="s">
        <v>13892</v>
      </c>
      <c r="C3497" s="133" t="s">
        <v>187</v>
      </c>
      <c r="D3497" s="133">
        <v>132.49</v>
      </c>
      <c r="E3497" s="134"/>
      <c r="F3497" s="134"/>
    </row>
    <row r="3498" ht="15.0" customHeight="1">
      <c r="A3498" s="133">
        <v>92368.0</v>
      </c>
      <c r="B3498" s="137" t="s">
        <v>13893</v>
      </c>
      <c r="C3498" s="133" t="s">
        <v>187</v>
      </c>
      <c r="D3498" s="133">
        <v>176.17</v>
      </c>
      <c r="E3498" s="134"/>
      <c r="F3498" s="134"/>
    </row>
    <row r="3499" ht="15.0" customHeight="1">
      <c r="A3499" s="133">
        <v>92645.0</v>
      </c>
      <c r="B3499" s="137" t="s">
        <v>13894</v>
      </c>
      <c r="C3499" s="133" t="s">
        <v>187</v>
      </c>
      <c r="D3499" s="133">
        <v>84.34</v>
      </c>
      <c r="E3499" s="134"/>
      <c r="F3499" s="134"/>
    </row>
    <row r="3500" ht="15.0" customHeight="1">
      <c r="A3500" s="133">
        <v>92646.0</v>
      </c>
      <c r="B3500" s="137" t="s">
        <v>13895</v>
      </c>
      <c r="C3500" s="133" t="s">
        <v>187</v>
      </c>
      <c r="D3500" s="133">
        <v>111.75</v>
      </c>
      <c r="E3500" s="134"/>
      <c r="F3500" s="134"/>
    </row>
    <row r="3501" ht="15.0" customHeight="1">
      <c r="A3501" s="133">
        <v>92648.0</v>
      </c>
      <c r="B3501" s="137" t="s">
        <v>13896</v>
      </c>
      <c r="C3501" s="133" t="s">
        <v>187</v>
      </c>
      <c r="D3501" s="133">
        <v>122.16</v>
      </c>
      <c r="E3501" s="134"/>
      <c r="F3501" s="134"/>
    </row>
    <row r="3502" ht="15.0" customHeight="1">
      <c r="A3502" s="133">
        <v>92649.0</v>
      </c>
      <c r="B3502" s="137" t="s">
        <v>13897</v>
      </c>
      <c r="C3502" s="133" t="s">
        <v>187</v>
      </c>
      <c r="D3502" s="133">
        <v>149.29</v>
      </c>
      <c r="E3502" s="134"/>
      <c r="F3502" s="134"/>
    </row>
    <row r="3503" ht="15.0" customHeight="1">
      <c r="A3503" s="133">
        <v>92650.0</v>
      </c>
      <c r="B3503" s="137" t="s">
        <v>13898</v>
      </c>
      <c r="C3503" s="133" t="s">
        <v>187</v>
      </c>
      <c r="D3503" s="133">
        <v>237.85</v>
      </c>
      <c r="E3503" s="134"/>
      <c r="F3503" s="134"/>
    </row>
    <row r="3504" ht="15.0" customHeight="1">
      <c r="A3504" s="133">
        <v>92652.0</v>
      </c>
      <c r="B3504" s="137" t="s">
        <v>13899</v>
      </c>
      <c r="C3504" s="133" t="s">
        <v>187</v>
      </c>
      <c r="D3504" s="133">
        <v>69.95</v>
      </c>
      <c r="E3504" s="134"/>
      <c r="F3504" s="134"/>
    </row>
    <row r="3505" ht="15.0" customHeight="1">
      <c r="A3505" s="133">
        <v>92653.0</v>
      </c>
      <c r="B3505" s="137" t="s">
        <v>13900</v>
      </c>
      <c r="C3505" s="133" t="s">
        <v>187</v>
      </c>
      <c r="D3505" s="133">
        <v>80.18</v>
      </c>
      <c r="E3505" s="134"/>
      <c r="F3505" s="134"/>
    </row>
    <row r="3506" ht="15.0" customHeight="1">
      <c r="A3506" s="133">
        <v>92654.0</v>
      </c>
      <c r="B3506" s="137" t="s">
        <v>13901</v>
      </c>
      <c r="C3506" s="133" t="s">
        <v>187</v>
      </c>
      <c r="D3506" s="133">
        <v>111.34</v>
      </c>
      <c r="E3506" s="134"/>
      <c r="F3506" s="134"/>
    </row>
    <row r="3507" ht="15.0" customHeight="1">
      <c r="A3507" s="133">
        <v>92655.0</v>
      </c>
      <c r="B3507" s="137" t="s">
        <v>13902</v>
      </c>
      <c r="C3507" s="133" t="s">
        <v>187</v>
      </c>
      <c r="D3507" s="133">
        <v>136.45</v>
      </c>
      <c r="E3507" s="134"/>
      <c r="F3507" s="134"/>
    </row>
    <row r="3508" ht="15.0" customHeight="1">
      <c r="A3508" s="133">
        <v>92656.0</v>
      </c>
      <c r="B3508" s="137" t="s">
        <v>13903</v>
      </c>
      <c r="C3508" s="133" t="s">
        <v>187</v>
      </c>
      <c r="D3508" s="133">
        <v>180.13</v>
      </c>
      <c r="E3508" s="134"/>
      <c r="F3508" s="134"/>
    </row>
    <row r="3509" ht="15.0" customHeight="1">
      <c r="A3509" s="133">
        <v>92687.0</v>
      </c>
      <c r="B3509" s="137" t="s">
        <v>13904</v>
      </c>
      <c r="C3509" s="133" t="s">
        <v>187</v>
      </c>
      <c r="D3509" s="133">
        <v>31.81</v>
      </c>
      <c r="E3509" s="134"/>
      <c r="F3509" s="134"/>
    </row>
    <row r="3510" ht="15.0" customHeight="1">
      <c r="A3510" s="133">
        <v>92688.0</v>
      </c>
      <c r="B3510" s="137" t="s">
        <v>13905</v>
      </c>
      <c r="C3510" s="133" t="s">
        <v>187</v>
      </c>
      <c r="D3510" s="133">
        <v>43.33</v>
      </c>
      <c r="E3510" s="134"/>
      <c r="F3510" s="134"/>
    </row>
    <row r="3511" ht="15.0" customHeight="1">
      <c r="A3511" s="133">
        <v>92689.0</v>
      </c>
      <c r="B3511" s="137" t="s">
        <v>13906</v>
      </c>
      <c r="C3511" s="133" t="s">
        <v>187</v>
      </c>
      <c r="D3511" s="133">
        <v>58.06</v>
      </c>
      <c r="E3511" s="134"/>
      <c r="F3511" s="134"/>
    </row>
    <row r="3512" ht="15.0" customHeight="1">
      <c r="A3512" s="133">
        <v>92690.0</v>
      </c>
      <c r="B3512" s="137" t="s">
        <v>13907</v>
      </c>
      <c r="C3512" s="133" t="s">
        <v>187</v>
      </c>
      <c r="D3512" s="133">
        <v>81.81999999999998</v>
      </c>
      <c r="E3512" s="134"/>
      <c r="F3512" s="134"/>
    </row>
    <row r="3513" ht="15.0" customHeight="1">
      <c r="A3513" s="133">
        <v>92691.0</v>
      </c>
      <c r="B3513" s="137" t="s">
        <v>13908</v>
      </c>
      <c r="C3513" s="133" t="s">
        <v>187</v>
      </c>
      <c r="D3513" s="133">
        <v>102.43</v>
      </c>
      <c r="E3513" s="134"/>
      <c r="F3513" s="134"/>
    </row>
    <row r="3514" ht="15.0" customHeight="1">
      <c r="A3514" s="133">
        <v>94462.0</v>
      </c>
      <c r="B3514" s="137" t="s">
        <v>13909</v>
      </c>
      <c r="C3514" s="133" t="s">
        <v>187</v>
      </c>
      <c r="D3514" s="133">
        <v>114.23</v>
      </c>
      <c r="E3514" s="134"/>
      <c r="F3514" s="134"/>
    </row>
    <row r="3515" ht="15.0" customHeight="1">
      <c r="A3515" s="133">
        <v>94463.0</v>
      </c>
      <c r="B3515" s="137" t="s">
        <v>13910</v>
      </c>
      <c r="C3515" s="133" t="s">
        <v>187</v>
      </c>
      <c r="D3515" s="133">
        <v>136.21</v>
      </c>
      <c r="E3515" s="134"/>
      <c r="F3515" s="134"/>
    </row>
    <row r="3516" ht="15.0" customHeight="1">
      <c r="A3516" s="133">
        <v>94464.0</v>
      </c>
      <c r="B3516" s="137" t="s">
        <v>13911</v>
      </c>
      <c r="C3516" s="133" t="s">
        <v>187</v>
      </c>
      <c r="D3516" s="133">
        <v>193.98</v>
      </c>
      <c r="E3516" s="134"/>
      <c r="F3516" s="134"/>
    </row>
    <row r="3517" ht="15.0" customHeight="1">
      <c r="A3517" s="133">
        <v>94602.0</v>
      </c>
      <c r="B3517" s="137" t="s">
        <v>13912</v>
      </c>
      <c r="C3517" s="133" t="s">
        <v>187</v>
      </c>
      <c r="D3517" s="133">
        <v>235.81</v>
      </c>
      <c r="E3517" s="134"/>
      <c r="F3517" s="134"/>
    </row>
    <row r="3518" ht="15.0" customHeight="1">
      <c r="A3518" s="133">
        <v>94603.0</v>
      </c>
      <c r="B3518" s="137" t="s">
        <v>13913</v>
      </c>
      <c r="C3518" s="133" t="s">
        <v>187</v>
      </c>
      <c r="D3518" s="133">
        <v>321.16</v>
      </c>
      <c r="E3518" s="134"/>
      <c r="F3518" s="134"/>
    </row>
    <row r="3519" ht="15.0" customHeight="1">
      <c r="A3519" s="133">
        <v>94604.0</v>
      </c>
      <c r="B3519" s="137" t="s">
        <v>13914</v>
      </c>
      <c r="C3519" s="133" t="s">
        <v>187</v>
      </c>
      <c r="D3519" s="133">
        <v>442.25</v>
      </c>
      <c r="E3519" s="134"/>
      <c r="F3519" s="134"/>
    </row>
    <row r="3520" ht="15.0" customHeight="1">
      <c r="A3520" s="133">
        <v>94605.0</v>
      </c>
      <c r="B3520" s="137" t="s">
        <v>13915</v>
      </c>
      <c r="C3520" s="133" t="s">
        <v>187</v>
      </c>
      <c r="D3520" s="133">
        <v>638.15</v>
      </c>
      <c r="E3520" s="134"/>
      <c r="F3520" s="134"/>
    </row>
    <row r="3521" ht="15.0" customHeight="1">
      <c r="A3521" s="133">
        <v>94648.0</v>
      </c>
      <c r="B3521" s="137" t="s">
        <v>13916</v>
      </c>
      <c r="C3521" s="133" t="s">
        <v>187</v>
      </c>
      <c r="D3521" s="133">
        <v>10.75</v>
      </c>
      <c r="E3521" s="134"/>
      <c r="F3521" s="134"/>
    </row>
    <row r="3522" ht="15.0" customHeight="1">
      <c r="A3522" s="133">
        <v>94649.0</v>
      </c>
      <c r="B3522" s="137" t="s">
        <v>13917</v>
      </c>
      <c r="C3522" s="133" t="s">
        <v>187</v>
      </c>
      <c r="D3522" s="133">
        <v>17.58</v>
      </c>
      <c r="E3522" s="134"/>
      <c r="F3522" s="134"/>
    </row>
    <row r="3523" ht="15.0" customHeight="1">
      <c r="A3523" s="133">
        <v>94650.0</v>
      </c>
      <c r="B3523" s="137" t="s">
        <v>13918</v>
      </c>
      <c r="C3523" s="133" t="s">
        <v>187</v>
      </c>
      <c r="D3523" s="133">
        <v>25.17</v>
      </c>
      <c r="E3523" s="134"/>
      <c r="F3523" s="134"/>
    </row>
    <row r="3524" ht="15.0" customHeight="1">
      <c r="A3524" s="133">
        <v>94651.0</v>
      </c>
      <c r="B3524" s="137" t="s">
        <v>13919</v>
      </c>
      <c r="C3524" s="133" t="s">
        <v>187</v>
      </c>
      <c r="D3524" s="133">
        <v>27.74</v>
      </c>
      <c r="E3524" s="134"/>
      <c r="F3524" s="134"/>
    </row>
    <row r="3525" ht="15.0" customHeight="1">
      <c r="A3525" s="133">
        <v>94652.0</v>
      </c>
      <c r="B3525" s="137" t="s">
        <v>13920</v>
      </c>
      <c r="C3525" s="133" t="s">
        <v>187</v>
      </c>
      <c r="D3525" s="133">
        <v>45.13</v>
      </c>
      <c r="E3525" s="134"/>
      <c r="F3525" s="134"/>
    </row>
    <row r="3526" ht="15.0" customHeight="1">
      <c r="A3526" s="133">
        <v>94653.0</v>
      </c>
      <c r="B3526" s="137" t="s">
        <v>13921</v>
      </c>
      <c r="C3526" s="133" t="s">
        <v>187</v>
      </c>
      <c r="D3526" s="133">
        <v>67.36</v>
      </c>
      <c r="E3526" s="134"/>
      <c r="F3526" s="134"/>
    </row>
    <row r="3527" ht="15.0" customHeight="1">
      <c r="A3527" s="133">
        <v>94654.0</v>
      </c>
      <c r="B3527" s="137" t="s">
        <v>13922</v>
      </c>
      <c r="C3527" s="133" t="s">
        <v>187</v>
      </c>
      <c r="D3527" s="133">
        <v>86.91</v>
      </c>
      <c r="E3527" s="134"/>
      <c r="F3527" s="134"/>
    </row>
    <row r="3528" ht="15.0" customHeight="1">
      <c r="A3528" s="133">
        <v>94655.0</v>
      </c>
      <c r="B3528" s="137" t="s">
        <v>13923</v>
      </c>
      <c r="C3528" s="133" t="s">
        <v>187</v>
      </c>
      <c r="D3528" s="133">
        <v>126.5</v>
      </c>
      <c r="E3528" s="134"/>
      <c r="F3528" s="134"/>
    </row>
    <row r="3529" ht="15.0" customHeight="1">
      <c r="A3529" s="133">
        <v>94716.0</v>
      </c>
      <c r="B3529" s="137" t="s">
        <v>13924</v>
      </c>
      <c r="C3529" s="133" t="s">
        <v>187</v>
      </c>
      <c r="D3529" s="133">
        <v>25.9</v>
      </c>
      <c r="E3529" s="134"/>
      <c r="F3529" s="134"/>
    </row>
    <row r="3530" ht="15.0" customHeight="1">
      <c r="A3530" s="133">
        <v>94717.0</v>
      </c>
      <c r="B3530" s="137" t="s">
        <v>13925</v>
      </c>
      <c r="C3530" s="133" t="s">
        <v>187</v>
      </c>
      <c r="D3530" s="133">
        <v>38.6</v>
      </c>
      <c r="E3530" s="134"/>
      <c r="F3530" s="134"/>
    </row>
    <row r="3531" ht="15.0" customHeight="1">
      <c r="A3531" s="133">
        <v>94718.0</v>
      </c>
      <c r="B3531" s="137" t="s">
        <v>13926</v>
      </c>
      <c r="C3531" s="133" t="s">
        <v>187</v>
      </c>
      <c r="D3531" s="133">
        <v>47.64</v>
      </c>
      <c r="E3531" s="134"/>
      <c r="F3531" s="134"/>
    </row>
    <row r="3532" ht="15.0" customHeight="1">
      <c r="A3532" s="133">
        <v>94719.0</v>
      </c>
      <c r="B3532" s="137" t="s">
        <v>13927</v>
      </c>
      <c r="C3532" s="133" t="s">
        <v>187</v>
      </c>
      <c r="D3532" s="133">
        <v>62.89</v>
      </c>
      <c r="E3532" s="134"/>
      <c r="F3532" s="134"/>
    </row>
    <row r="3533" ht="15.0" customHeight="1">
      <c r="A3533" s="133">
        <v>94720.0</v>
      </c>
      <c r="B3533" s="137" t="s">
        <v>13928</v>
      </c>
      <c r="C3533" s="133" t="s">
        <v>187</v>
      </c>
      <c r="D3533" s="133">
        <v>94.6</v>
      </c>
      <c r="E3533" s="134"/>
      <c r="F3533" s="134"/>
    </row>
    <row r="3534" ht="15.0" customHeight="1">
      <c r="A3534" s="133">
        <v>94721.0</v>
      </c>
      <c r="B3534" s="137" t="s">
        <v>13929</v>
      </c>
      <c r="C3534" s="133" t="s">
        <v>187</v>
      </c>
      <c r="D3534" s="133">
        <v>139.27</v>
      </c>
      <c r="E3534" s="134"/>
      <c r="F3534" s="134"/>
    </row>
    <row r="3535" ht="15.0" customHeight="1">
      <c r="A3535" s="133">
        <v>94722.0</v>
      </c>
      <c r="B3535" s="137" t="s">
        <v>13930</v>
      </c>
      <c r="C3535" s="133" t="s">
        <v>187</v>
      </c>
      <c r="D3535" s="133">
        <v>241.99</v>
      </c>
      <c r="E3535" s="134"/>
      <c r="F3535" s="134"/>
    </row>
    <row r="3536" ht="15.0" customHeight="1">
      <c r="A3536" s="133">
        <v>95697.0</v>
      </c>
      <c r="B3536" s="137" t="s">
        <v>13931</v>
      </c>
      <c r="C3536" s="133" t="s">
        <v>187</v>
      </c>
      <c r="D3536" s="133">
        <v>118.95</v>
      </c>
      <c r="E3536" s="134"/>
      <c r="F3536" s="134"/>
    </row>
    <row r="3537" ht="15.0" customHeight="1">
      <c r="A3537" s="133">
        <v>96635.0</v>
      </c>
      <c r="B3537" s="137" t="s">
        <v>13932</v>
      </c>
      <c r="C3537" s="133" t="s">
        <v>187</v>
      </c>
      <c r="D3537" s="133">
        <v>30.63</v>
      </c>
      <c r="E3537" s="134"/>
      <c r="F3537" s="134"/>
    </row>
    <row r="3538" ht="15.0" customHeight="1">
      <c r="A3538" s="133">
        <v>96636.0</v>
      </c>
      <c r="B3538" s="137" t="s">
        <v>13933</v>
      </c>
      <c r="C3538" s="133" t="s">
        <v>187</v>
      </c>
      <c r="D3538" s="133">
        <v>32.06</v>
      </c>
      <c r="E3538" s="134"/>
      <c r="F3538" s="134"/>
    </row>
    <row r="3539" ht="15.0" customHeight="1">
      <c r="A3539" s="133">
        <v>96644.0</v>
      </c>
      <c r="B3539" s="137" t="s">
        <v>13934</v>
      </c>
      <c r="C3539" s="133" t="s">
        <v>187</v>
      </c>
      <c r="D3539" s="133">
        <v>21.86</v>
      </c>
      <c r="E3539" s="134"/>
      <c r="F3539" s="134"/>
    </row>
    <row r="3540" ht="15.0" customHeight="1">
      <c r="A3540" s="133">
        <v>96645.0</v>
      </c>
      <c r="B3540" s="137" t="s">
        <v>13935</v>
      </c>
      <c r="C3540" s="133" t="s">
        <v>187</v>
      </c>
      <c r="D3540" s="133">
        <v>28.09</v>
      </c>
      <c r="E3540" s="134"/>
      <c r="F3540" s="134"/>
    </row>
    <row r="3541" ht="15.0" customHeight="1">
      <c r="A3541" s="133">
        <v>96646.0</v>
      </c>
      <c r="B3541" s="137" t="s">
        <v>13936</v>
      </c>
      <c r="C3541" s="133" t="s">
        <v>187</v>
      </c>
      <c r="D3541" s="133">
        <v>43.36</v>
      </c>
      <c r="E3541" s="134"/>
      <c r="F3541" s="134"/>
    </row>
    <row r="3542" ht="15.0" customHeight="1">
      <c r="A3542" s="133">
        <v>96647.0</v>
      </c>
      <c r="B3542" s="137" t="s">
        <v>13937</v>
      </c>
      <c r="C3542" s="133" t="s">
        <v>187</v>
      </c>
      <c r="D3542" s="133">
        <v>20.28</v>
      </c>
      <c r="E3542" s="134"/>
      <c r="F3542" s="134"/>
    </row>
    <row r="3543" ht="15.0" customHeight="1">
      <c r="A3543" s="133">
        <v>96648.0</v>
      </c>
      <c r="B3543" s="137" t="s">
        <v>13938</v>
      </c>
      <c r="C3543" s="133" t="s">
        <v>187</v>
      </c>
      <c r="D3543" s="133">
        <v>36.1</v>
      </c>
      <c r="E3543" s="134"/>
      <c r="F3543" s="134"/>
    </row>
    <row r="3544" ht="15.0" customHeight="1">
      <c r="A3544" s="133">
        <v>96649.0</v>
      </c>
      <c r="B3544" s="137" t="s">
        <v>13939</v>
      </c>
      <c r="C3544" s="133" t="s">
        <v>187</v>
      </c>
      <c r="D3544" s="133">
        <v>52.39</v>
      </c>
      <c r="E3544" s="134"/>
      <c r="F3544" s="134"/>
    </row>
    <row r="3545" ht="15.0" customHeight="1">
      <c r="A3545" s="133">
        <v>96668.0</v>
      </c>
      <c r="B3545" s="137" t="s">
        <v>13940</v>
      </c>
      <c r="C3545" s="133" t="s">
        <v>187</v>
      </c>
      <c r="D3545" s="133">
        <v>15.75</v>
      </c>
      <c r="E3545" s="134"/>
      <c r="F3545" s="134"/>
    </row>
    <row r="3546" ht="15.0" customHeight="1">
      <c r="A3546" s="133">
        <v>96669.0</v>
      </c>
      <c r="B3546" s="137" t="s">
        <v>13941</v>
      </c>
      <c r="C3546" s="133" t="s">
        <v>187</v>
      </c>
      <c r="D3546" s="133">
        <v>19.63</v>
      </c>
      <c r="E3546" s="134"/>
      <c r="F3546" s="134"/>
    </row>
    <row r="3547" ht="15.0" customHeight="1">
      <c r="A3547" s="133">
        <v>96670.0</v>
      </c>
      <c r="B3547" s="137" t="s">
        <v>13942</v>
      </c>
      <c r="C3547" s="133" t="s">
        <v>187</v>
      </c>
      <c r="D3547" s="133">
        <v>29.84</v>
      </c>
      <c r="E3547" s="134"/>
      <c r="F3547" s="134"/>
    </row>
    <row r="3548" ht="15.0" customHeight="1">
      <c r="A3548" s="133">
        <v>96671.0</v>
      </c>
      <c r="B3548" s="137" t="s">
        <v>13943</v>
      </c>
      <c r="C3548" s="133" t="s">
        <v>187</v>
      </c>
      <c r="D3548" s="133">
        <v>39.8</v>
      </c>
      <c r="E3548" s="134"/>
      <c r="F3548" s="134"/>
    </row>
    <row r="3549" ht="15.0" customHeight="1">
      <c r="A3549" s="133">
        <v>96672.0</v>
      </c>
      <c r="B3549" s="137" t="s">
        <v>13944</v>
      </c>
      <c r="C3549" s="133" t="s">
        <v>187</v>
      </c>
      <c r="D3549" s="133">
        <v>58.27</v>
      </c>
      <c r="E3549" s="134"/>
      <c r="F3549" s="134"/>
    </row>
    <row r="3550" ht="15.0" customHeight="1">
      <c r="A3550" s="133">
        <v>96673.0</v>
      </c>
      <c r="B3550" s="137" t="s">
        <v>13945</v>
      </c>
      <c r="C3550" s="133" t="s">
        <v>187</v>
      </c>
      <c r="D3550" s="133">
        <v>95.82</v>
      </c>
      <c r="E3550" s="134"/>
      <c r="F3550" s="134"/>
    </row>
    <row r="3551" ht="15.0" customHeight="1">
      <c r="A3551" s="133">
        <v>96674.0</v>
      </c>
      <c r="B3551" s="137" t="s">
        <v>13946</v>
      </c>
      <c r="C3551" s="133" t="s">
        <v>187</v>
      </c>
      <c r="D3551" s="133">
        <v>134.54</v>
      </c>
      <c r="E3551" s="134"/>
      <c r="F3551" s="134"/>
    </row>
    <row r="3552" ht="15.0" customHeight="1">
      <c r="A3552" s="133">
        <v>96675.0</v>
      </c>
      <c r="B3552" s="137" t="s">
        <v>13947</v>
      </c>
      <c r="C3552" s="133" t="s">
        <v>187</v>
      </c>
      <c r="D3552" s="133">
        <v>235.11</v>
      </c>
      <c r="E3552" s="134"/>
      <c r="F3552" s="134"/>
    </row>
    <row r="3553" ht="15.0" customHeight="1">
      <c r="A3553" s="133">
        <v>96676.0</v>
      </c>
      <c r="B3553" s="137" t="s">
        <v>13948</v>
      </c>
      <c r="C3553" s="133" t="s">
        <v>187</v>
      </c>
      <c r="D3553" s="133">
        <v>15.71</v>
      </c>
      <c r="E3553" s="134"/>
      <c r="F3553" s="134"/>
    </row>
    <row r="3554" ht="15.0" customHeight="1">
      <c r="A3554" s="133">
        <v>96677.0</v>
      </c>
      <c r="B3554" s="137" t="s">
        <v>13949</v>
      </c>
      <c r="C3554" s="133" t="s">
        <v>187</v>
      </c>
      <c r="D3554" s="133">
        <v>26.02</v>
      </c>
      <c r="E3554" s="134"/>
      <c r="F3554" s="134"/>
    </row>
    <row r="3555" ht="15.0" customHeight="1">
      <c r="A3555" s="133">
        <v>96678.0</v>
      </c>
      <c r="B3555" s="137" t="s">
        <v>13950</v>
      </c>
      <c r="C3555" s="133" t="s">
        <v>187</v>
      </c>
      <c r="D3555" s="133">
        <v>36.13</v>
      </c>
      <c r="E3555" s="134"/>
      <c r="F3555" s="134"/>
    </row>
    <row r="3556" ht="15.0" customHeight="1">
      <c r="A3556" s="133">
        <v>96679.0</v>
      </c>
      <c r="B3556" s="137" t="s">
        <v>13951</v>
      </c>
      <c r="C3556" s="133" t="s">
        <v>187</v>
      </c>
      <c r="D3556" s="133">
        <v>52.67</v>
      </c>
      <c r="E3556" s="134"/>
      <c r="F3556" s="134"/>
    </row>
    <row r="3557" ht="15.0" customHeight="1">
      <c r="A3557" s="133">
        <v>96680.0</v>
      </c>
      <c r="B3557" s="137" t="s">
        <v>13952</v>
      </c>
      <c r="C3557" s="133" t="s">
        <v>187</v>
      </c>
      <c r="D3557" s="133">
        <v>70.61</v>
      </c>
      <c r="E3557" s="134"/>
      <c r="F3557" s="134"/>
    </row>
    <row r="3558" ht="15.0" customHeight="1">
      <c r="A3558" s="133">
        <v>96681.0</v>
      </c>
      <c r="B3558" s="137" t="s">
        <v>13953</v>
      </c>
      <c r="C3558" s="133" t="s">
        <v>187</v>
      </c>
      <c r="D3558" s="133">
        <v>133.17</v>
      </c>
      <c r="E3558" s="134"/>
      <c r="F3558" s="134"/>
    </row>
    <row r="3559" ht="15.0" customHeight="1">
      <c r="A3559" s="133">
        <v>96682.0</v>
      </c>
      <c r="B3559" s="137" t="s">
        <v>13954</v>
      </c>
      <c r="C3559" s="133" t="s">
        <v>187</v>
      </c>
      <c r="D3559" s="133">
        <v>196.63</v>
      </c>
      <c r="E3559" s="134"/>
      <c r="F3559" s="134"/>
    </row>
    <row r="3560" ht="15.0" customHeight="1">
      <c r="A3560" s="133">
        <v>96683.0</v>
      </c>
      <c r="B3560" s="137" t="s">
        <v>13955</v>
      </c>
      <c r="C3560" s="133" t="s">
        <v>187</v>
      </c>
      <c r="D3560" s="133">
        <v>268.51</v>
      </c>
      <c r="E3560" s="134"/>
      <c r="F3560" s="134"/>
    </row>
    <row r="3561" ht="15.0" customHeight="1">
      <c r="A3561" s="133">
        <v>96718.0</v>
      </c>
      <c r="B3561" s="137" t="s">
        <v>13956</v>
      </c>
      <c r="C3561" s="133" t="s">
        <v>187</v>
      </c>
      <c r="D3561" s="133">
        <v>10.61</v>
      </c>
      <c r="E3561" s="134"/>
      <c r="F3561" s="134"/>
    </row>
    <row r="3562" ht="15.0" customHeight="1">
      <c r="A3562" s="133">
        <v>96719.0</v>
      </c>
      <c r="B3562" s="137" t="s">
        <v>13957</v>
      </c>
      <c r="C3562" s="133" t="s">
        <v>187</v>
      </c>
      <c r="D3562" s="133">
        <v>19.22</v>
      </c>
      <c r="E3562" s="134"/>
      <c r="F3562" s="134"/>
    </row>
    <row r="3563" ht="15.0" customHeight="1">
      <c r="A3563" s="133">
        <v>96720.0</v>
      </c>
      <c r="B3563" s="137" t="s">
        <v>13958</v>
      </c>
      <c r="C3563" s="133" t="s">
        <v>187</v>
      </c>
      <c r="D3563" s="133">
        <v>23.47</v>
      </c>
      <c r="E3563" s="134"/>
      <c r="F3563" s="134"/>
    </row>
    <row r="3564" ht="15.0" customHeight="1">
      <c r="A3564" s="133">
        <v>96721.0</v>
      </c>
      <c r="B3564" s="137" t="s">
        <v>13959</v>
      </c>
      <c r="C3564" s="133" t="s">
        <v>187</v>
      </c>
      <c r="D3564" s="133">
        <v>32.57</v>
      </c>
      <c r="E3564" s="134"/>
      <c r="F3564" s="134"/>
    </row>
    <row r="3565" ht="15.0" customHeight="1">
      <c r="A3565" s="133">
        <v>96722.0</v>
      </c>
      <c r="B3565" s="137" t="s">
        <v>13960</v>
      </c>
      <c r="C3565" s="133" t="s">
        <v>187</v>
      </c>
      <c r="D3565" s="133">
        <v>44.02</v>
      </c>
      <c r="E3565" s="134"/>
      <c r="F3565" s="134"/>
    </row>
    <row r="3566" ht="15.0" customHeight="1">
      <c r="A3566" s="133">
        <v>96723.0</v>
      </c>
      <c r="B3566" s="137" t="s">
        <v>13961</v>
      </c>
      <c r="C3566" s="133" t="s">
        <v>187</v>
      </c>
      <c r="D3566" s="133">
        <v>59.95</v>
      </c>
      <c r="E3566" s="134"/>
      <c r="F3566" s="134"/>
    </row>
    <row r="3567" ht="15.0" customHeight="1">
      <c r="A3567" s="133">
        <v>96724.0</v>
      </c>
      <c r="B3567" s="137" t="s">
        <v>13962</v>
      </c>
      <c r="C3567" s="133" t="s">
        <v>187</v>
      </c>
      <c r="D3567" s="133">
        <v>97.81</v>
      </c>
      <c r="E3567" s="134"/>
      <c r="F3567" s="134"/>
    </row>
    <row r="3568" ht="15.0" customHeight="1">
      <c r="A3568" s="133">
        <v>96725.0</v>
      </c>
      <c r="B3568" s="137" t="s">
        <v>13963</v>
      </c>
      <c r="C3568" s="133" t="s">
        <v>187</v>
      </c>
      <c r="D3568" s="133">
        <v>131.05</v>
      </c>
      <c r="E3568" s="134"/>
      <c r="F3568" s="134"/>
    </row>
    <row r="3569" ht="15.0" customHeight="1">
      <c r="A3569" s="133">
        <v>96726.0</v>
      </c>
      <c r="B3569" s="137" t="s">
        <v>13964</v>
      </c>
      <c r="C3569" s="133" t="s">
        <v>187</v>
      </c>
      <c r="D3569" s="133">
        <v>214.13</v>
      </c>
      <c r="E3569" s="134"/>
      <c r="F3569" s="134"/>
    </row>
    <row r="3570" ht="15.0" customHeight="1">
      <c r="A3570" s="133">
        <v>96727.0</v>
      </c>
      <c r="B3570" s="137" t="s">
        <v>13965</v>
      </c>
      <c r="C3570" s="133" t="s">
        <v>187</v>
      </c>
      <c r="D3570" s="133">
        <v>16.0</v>
      </c>
      <c r="E3570" s="134"/>
      <c r="F3570" s="134"/>
    </row>
    <row r="3571" ht="15.0" customHeight="1">
      <c r="A3571" s="133">
        <v>96728.0</v>
      </c>
      <c r="B3571" s="137" t="s">
        <v>13966</v>
      </c>
      <c r="C3571" s="133" t="s">
        <v>187</v>
      </c>
      <c r="D3571" s="133">
        <v>19.69</v>
      </c>
      <c r="E3571" s="134"/>
      <c r="F3571" s="134"/>
    </row>
    <row r="3572" ht="15.0" customHeight="1">
      <c r="A3572" s="133">
        <v>96729.0</v>
      </c>
      <c r="B3572" s="137" t="s">
        <v>13967</v>
      </c>
      <c r="C3572" s="133" t="s">
        <v>187</v>
      </c>
      <c r="D3572" s="133">
        <v>30.47</v>
      </c>
      <c r="E3572" s="134"/>
      <c r="F3572" s="134"/>
    </row>
    <row r="3573" ht="15.0" customHeight="1">
      <c r="A3573" s="133">
        <v>96730.0</v>
      </c>
      <c r="B3573" s="137" t="s">
        <v>13968</v>
      </c>
      <c r="C3573" s="133" t="s">
        <v>187</v>
      </c>
      <c r="D3573" s="133">
        <v>39.4</v>
      </c>
      <c r="E3573" s="134"/>
      <c r="F3573" s="134"/>
    </row>
    <row r="3574" ht="15.0" customHeight="1">
      <c r="A3574" s="133">
        <v>96731.0</v>
      </c>
      <c r="B3574" s="137" t="s">
        <v>13969</v>
      </c>
      <c r="C3574" s="133" t="s">
        <v>187</v>
      </c>
      <c r="D3574" s="133">
        <v>57.44</v>
      </c>
      <c r="E3574" s="134"/>
      <c r="F3574" s="134"/>
    </row>
    <row r="3575" ht="15.0" customHeight="1">
      <c r="A3575" s="133">
        <v>96732.0</v>
      </c>
      <c r="B3575" s="137" t="s">
        <v>13970</v>
      </c>
      <c r="C3575" s="133" t="s">
        <v>187</v>
      </c>
      <c r="D3575" s="133">
        <v>72.55</v>
      </c>
      <c r="E3575" s="134"/>
      <c r="F3575" s="134"/>
    </row>
    <row r="3576" ht="15.0" customHeight="1">
      <c r="A3576" s="133">
        <v>96733.0</v>
      </c>
      <c r="B3576" s="137" t="s">
        <v>13971</v>
      </c>
      <c r="C3576" s="133" t="s">
        <v>187</v>
      </c>
      <c r="D3576" s="133">
        <v>134.18</v>
      </c>
      <c r="E3576" s="134"/>
      <c r="F3576" s="134"/>
    </row>
    <row r="3577" ht="15.0" customHeight="1">
      <c r="A3577" s="133">
        <v>96734.0</v>
      </c>
      <c r="B3577" s="137" t="s">
        <v>13972</v>
      </c>
      <c r="C3577" s="133" t="s">
        <v>187</v>
      </c>
      <c r="D3577" s="133">
        <v>189.86</v>
      </c>
      <c r="E3577" s="134"/>
      <c r="F3577" s="134"/>
    </row>
    <row r="3578" ht="15.0" customHeight="1">
      <c r="A3578" s="133">
        <v>96735.0</v>
      </c>
      <c r="B3578" s="137" t="s">
        <v>13973</v>
      </c>
      <c r="C3578" s="133" t="s">
        <v>187</v>
      </c>
      <c r="D3578" s="133">
        <v>245.24</v>
      </c>
      <c r="E3578" s="134"/>
      <c r="F3578" s="134"/>
    </row>
    <row r="3579" ht="15.0" customHeight="1">
      <c r="A3579" s="133">
        <v>96794.0</v>
      </c>
      <c r="B3579" s="137" t="s">
        <v>13974</v>
      </c>
      <c r="C3579" s="133" t="s">
        <v>187</v>
      </c>
      <c r="D3579" s="133">
        <v>9.02</v>
      </c>
      <c r="E3579" s="134"/>
      <c r="F3579" s="134"/>
    </row>
    <row r="3580" ht="15.0" customHeight="1">
      <c r="A3580" s="133">
        <v>96795.0</v>
      </c>
      <c r="B3580" s="137" t="s">
        <v>13975</v>
      </c>
      <c r="C3580" s="133" t="s">
        <v>187</v>
      </c>
      <c r="D3580" s="133">
        <v>11.52</v>
      </c>
      <c r="E3580" s="134"/>
      <c r="F3580" s="134"/>
    </row>
    <row r="3581" ht="15.0" customHeight="1">
      <c r="A3581" s="133">
        <v>96796.0</v>
      </c>
      <c r="B3581" s="137" t="s">
        <v>13976</v>
      </c>
      <c r="C3581" s="133" t="s">
        <v>187</v>
      </c>
      <c r="D3581" s="133">
        <v>16.26</v>
      </c>
      <c r="E3581" s="134"/>
      <c r="F3581" s="134"/>
    </row>
    <row r="3582" ht="15.0" customHeight="1">
      <c r="A3582" s="133">
        <v>96797.0</v>
      </c>
      <c r="B3582" s="137" t="s">
        <v>13977</v>
      </c>
      <c r="C3582" s="133" t="s">
        <v>187</v>
      </c>
      <c r="D3582" s="133">
        <v>24.77</v>
      </c>
      <c r="E3582" s="134"/>
      <c r="F3582" s="134"/>
    </row>
    <row r="3583" ht="15.0" customHeight="1">
      <c r="A3583" s="133">
        <v>96798.0</v>
      </c>
      <c r="B3583" s="137" t="s">
        <v>13978</v>
      </c>
      <c r="C3583" s="133" t="s">
        <v>187</v>
      </c>
      <c r="D3583" s="133">
        <v>9.15</v>
      </c>
      <c r="E3583" s="134"/>
      <c r="F3583" s="134"/>
    </row>
    <row r="3584" ht="15.0" customHeight="1">
      <c r="A3584" s="133">
        <v>96799.0</v>
      </c>
      <c r="B3584" s="137" t="s">
        <v>13979</v>
      </c>
      <c r="C3584" s="133" t="s">
        <v>187</v>
      </c>
      <c r="D3584" s="133">
        <v>12.22</v>
      </c>
      <c r="E3584" s="134"/>
      <c r="F3584" s="134"/>
    </row>
    <row r="3585" ht="15.0" customHeight="1">
      <c r="A3585" s="133">
        <v>96800.0</v>
      </c>
      <c r="B3585" s="137" t="s">
        <v>13980</v>
      </c>
      <c r="C3585" s="133" t="s">
        <v>187</v>
      </c>
      <c r="D3585" s="133">
        <v>17.69</v>
      </c>
      <c r="E3585" s="134"/>
      <c r="F3585" s="134"/>
    </row>
    <row r="3586" ht="15.0" customHeight="1">
      <c r="A3586" s="133">
        <v>96801.0</v>
      </c>
      <c r="B3586" s="137" t="s">
        <v>13981</v>
      </c>
      <c r="C3586" s="133" t="s">
        <v>187</v>
      </c>
      <c r="D3586" s="133">
        <v>27.25</v>
      </c>
      <c r="E3586" s="134"/>
      <c r="F3586" s="134"/>
    </row>
    <row r="3587" ht="15.0" customHeight="1">
      <c r="A3587" s="133">
        <v>97327.0</v>
      </c>
      <c r="B3587" s="137" t="s">
        <v>13982</v>
      </c>
      <c r="C3587" s="133" t="s">
        <v>187</v>
      </c>
      <c r="D3587" s="133">
        <v>31.6</v>
      </c>
      <c r="E3587" s="134"/>
      <c r="F3587" s="134"/>
    </row>
    <row r="3588" ht="15.0" customHeight="1">
      <c r="A3588" s="133">
        <v>97328.0</v>
      </c>
      <c r="B3588" s="137" t="s">
        <v>13983</v>
      </c>
      <c r="C3588" s="133" t="s">
        <v>187</v>
      </c>
      <c r="D3588" s="133">
        <v>54.33</v>
      </c>
      <c r="E3588" s="134"/>
      <c r="F3588" s="134"/>
    </row>
    <row r="3589" ht="15.0" customHeight="1">
      <c r="A3589" s="133">
        <v>97329.0</v>
      </c>
      <c r="B3589" s="137" t="s">
        <v>13984</v>
      </c>
      <c r="C3589" s="133" t="s">
        <v>187</v>
      </c>
      <c r="D3589" s="133">
        <v>68.65</v>
      </c>
      <c r="E3589" s="134"/>
      <c r="F3589" s="134"/>
    </row>
    <row r="3590" ht="15.0" customHeight="1">
      <c r="A3590" s="133">
        <v>97330.0</v>
      </c>
      <c r="B3590" s="137" t="s">
        <v>13985</v>
      </c>
      <c r="C3590" s="133" t="s">
        <v>187</v>
      </c>
      <c r="D3590" s="133">
        <v>84.01</v>
      </c>
      <c r="E3590" s="134"/>
      <c r="F3590" s="134"/>
    </row>
    <row r="3591" ht="15.0" customHeight="1">
      <c r="A3591" s="133">
        <v>97331.0</v>
      </c>
      <c r="B3591" s="137" t="s">
        <v>13986</v>
      </c>
      <c r="C3591" s="133" t="s">
        <v>187</v>
      </c>
      <c r="D3591" s="133">
        <v>31.88</v>
      </c>
      <c r="E3591" s="134"/>
      <c r="F3591" s="134"/>
    </row>
    <row r="3592" ht="15.0" customHeight="1">
      <c r="A3592" s="133">
        <v>97332.0</v>
      </c>
      <c r="B3592" s="137" t="s">
        <v>13987</v>
      </c>
      <c r="C3592" s="133" t="s">
        <v>187</v>
      </c>
      <c r="D3592" s="133">
        <v>54.65</v>
      </c>
      <c r="E3592" s="134"/>
      <c r="F3592" s="134"/>
    </row>
    <row r="3593" ht="15.0" customHeight="1">
      <c r="A3593" s="133">
        <v>97333.0</v>
      </c>
      <c r="B3593" s="137" t="s">
        <v>13988</v>
      </c>
      <c r="C3593" s="133" t="s">
        <v>187</v>
      </c>
      <c r="D3593" s="133">
        <v>69.04</v>
      </c>
      <c r="E3593" s="134"/>
      <c r="F3593" s="134"/>
    </row>
    <row r="3594" ht="15.0" customHeight="1">
      <c r="A3594" s="133">
        <v>97334.0</v>
      </c>
      <c r="B3594" s="137" t="s">
        <v>13989</v>
      </c>
      <c r="C3594" s="133" t="s">
        <v>187</v>
      </c>
      <c r="D3594" s="133">
        <v>84.45</v>
      </c>
      <c r="E3594" s="134"/>
      <c r="F3594" s="134"/>
    </row>
    <row r="3595" ht="15.0" customHeight="1">
      <c r="A3595" s="133">
        <v>97335.0</v>
      </c>
      <c r="B3595" s="137" t="s">
        <v>13990</v>
      </c>
      <c r="C3595" s="133" t="s">
        <v>187</v>
      </c>
      <c r="D3595" s="133">
        <v>92.19</v>
      </c>
      <c r="E3595" s="134"/>
      <c r="F3595" s="134"/>
    </row>
    <row r="3596" ht="15.0" customHeight="1">
      <c r="A3596" s="133">
        <v>97336.0</v>
      </c>
      <c r="B3596" s="137" t="s">
        <v>13991</v>
      </c>
      <c r="C3596" s="133" t="s">
        <v>187</v>
      </c>
      <c r="D3596" s="133">
        <v>117.14</v>
      </c>
      <c r="E3596" s="134"/>
      <c r="F3596" s="134"/>
    </row>
    <row r="3597" ht="15.0" customHeight="1">
      <c r="A3597" s="133">
        <v>97337.0</v>
      </c>
      <c r="B3597" s="137" t="s">
        <v>13992</v>
      </c>
      <c r="C3597" s="133" t="s">
        <v>187</v>
      </c>
      <c r="D3597" s="133">
        <v>176.2</v>
      </c>
      <c r="E3597" s="134"/>
      <c r="F3597" s="134"/>
    </row>
    <row r="3598" ht="15.0" customHeight="1">
      <c r="A3598" s="133">
        <v>97338.0</v>
      </c>
      <c r="B3598" s="137" t="s">
        <v>13993</v>
      </c>
      <c r="C3598" s="133" t="s">
        <v>187</v>
      </c>
      <c r="D3598" s="133">
        <v>211.85</v>
      </c>
      <c r="E3598" s="134"/>
      <c r="F3598" s="134"/>
    </row>
    <row r="3599" ht="15.0" customHeight="1">
      <c r="A3599" s="133">
        <v>97339.0</v>
      </c>
      <c r="B3599" s="137" t="s">
        <v>13994</v>
      </c>
      <c r="C3599" s="133" t="s">
        <v>187</v>
      </c>
      <c r="D3599" s="133">
        <v>227.64</v>
      </c>
      <c r="E3599" s="134"/>
      <c r="F3599" s="134"/>
    </row>
    <row r="3600" ht="15.0" customHeight="1">
      <c r="A3600" s="133">
        <v>97340.0</v>
      </c>
      <c r="B3600" s="137" t="s">
        <v>13995</v>
      </c>
      <c r="C3600" s="133" t="s">
        <v>187</v>
      </c>
      <c r="D3600" s="133">
        <v>228.31</v>
      </c>
      <c r="E3600" s="134"/>
      <c r="F3600" s="134"/>
    </row>
    <row r="3601" ht="15.0" customHeight="1">
      <c r="A3601" s="133">
        <v>97341.0</v>
      </c>
      <c r="B3601" s="137" t="s">
        <v>13996</v>
      </c>
      <c r="C3601" s="133" t="s">
        <v>187</v>
      </c>
      <c r="D3601" s="133">
        <v>60.78</v>
      </c>
      <c r="E3601" s="134"/>
      <c r="F3601" s="134"/>
    </row>
    <row r="3602" ht="15.0" customHeight="1">
      <c r="A3602" s="133">
        <v>97342.0</v>
      </c>
      <c r="B3602" s="137" t="s">
        <v>13997</v>
      </c>
      <c r="C3602" s="133" t="s">
        <v>187</v>
      </c>
      <c r="D3602" s="133">
        <v>96.04</v>
      </c>
      <c r="E3602" s="134"/>
      <c r="F3602" s="134"/>
    </row>
    <row r="3603" ht="15.0" customHeight="1">
      <c r="A3603" s="133">
        <v>97343.0</v>
      </c>
      <c r="B3603" s="137" t="s">
        <v>13998</v>
      </c>
      <c r="C3603" s="133" t="s">
        <v>187</v>
      </c>
      <c r="D3603" s="133">
        <v>121.26</v>
      </c>
      <c r="E3603" s="134"/>
      <c r="F3603" s="134"/>
    </row>
    <row r="3604" ht="15.0" customHeight="1">
      <c r="A3604" s="133">
        <v>97344.0</v>
      </c>
      <c r="B3604" s="137" t="s">
        <v>13999</v>
      </c>
      <c r="C3604" s="133" t="s">
        <v>187</v>
      </c>
      <c r="D3604" s="133">
        <v>69.23</v>
      </c>
      <c r="E3604" s="134"/>
      <c r="F3604" s="134"/>
    </row>
    <row r="3605" ht="15.0" customHeight="1">
      <c r="A3605" s="133">
        <v>97345.0</v>
      </c>
      <c r="B3605" s="137" t="s">
        <v>14000</v>
      </c>
      <c r="C3605" s="133" t="s">
        <v>187</v>
      </c>
      <c r="D3605" s="133">
        <v>110.56</v>
      </c>
      <c r="E3605" s="134"/>
      <c r="F3605" s="134"/>
    </row>
    <row r="3606" ht="15.0" customHeight="1">
      <c r="A3606" s="133">
        <v>97346.0</v>
      </c>
      <c r="B3606" s="137" t="s">
        <v>14001</v>
      </c>
      <c r="C3606" s="133" t="s">
        <v>187</v>
      </c>
      <c r="D3606" s="133">
        <v>141.07</v>
      </c>
      <c r="E3606" s="134"/>
      <c r="F3606" s="134"/>
    </row>
    <row r="3607" ht="15.0" customHeight="1">
      <c r="A3607" s="133">
        <v>97347.0</v>
      </c>
      <c r="B3607" s="137" t="s">
        <v>14002</v>
      </c>
      <c r="C3607" s="133" t="s">
        <v>187</v>
      </c>
      <c r="D3607" s="133">
        <v>111.17</v>
      </c>
      <c r="E3607" s="134"/>
      <c r="F3607" s="134"/>
    </row>
    <row r="3608" ht="15.0" customHeight="1">
      <c r="A3608" s="133">
        <v>97348.0</v>
      </c>
      <c r="B3608" s="137" t="s">
        <v>14003</v>
      </c>
      <c r="C3608" s="133" t="s">
        <v>187</v>
      </c>
      <c r="D3608" s="133">
        <v>153.67</v>
      </c>
      <c r="E3608" s="134"/>
      <c r="F3608" s="134"/>
    </row>
    <row r="3609" ht="15.0" customHeight="1">
      <c r="A3609" s="133">
        <v>97349.0</v>
      </c>
      <c r="B3609" s="137" t="s">
        <v>14004</v>
      </c>
      <c r="C3609" s="133" t="s">
        <v>187</v>
      </c>
      <c r="D3609" s="133">
        <v>221.68</v>
      </c>
      <c r="E3609" s="134"/>
      <c r="F3609" s="134"/>
    </row>
    <row r="3610" ht="15.0" customHeight="1">
      <c r="A3610" s="133">
        <v>97350.0</v>
      </c>
      <c r="B3610" s="137" t="s">
        <v>14005</v>
      </c>
      <c r="C3610" s="133" t="s">
        <v>187</v>
      </c>
      <c r="D3610" s="133">
        <v>269.22</v>
      </c>
      <c r="E3610" s="134"/>
      <c r="F3610" s="134"/>
    </row>
    <row r="3611" ht="15.0" customHeight="1">
      <c r="A3611" s="133">
        <v>97351.0</v>
      </c>
      <c r="B3611" s="137" t="s">
        <v>14006</v>
      </c>
      <c r="C3611" s="133" t="s">
        <v>187</v>
      </c>
      <c r="D3611" s="133">
        <v>372.37</v>
      </c>
      <c r="E3611" s="134"/>
      <c r="F3611" s="134"/>
    </row>
    <row r="3612" ht="15.0" customHeight="1">
      <c r="A3612" s="133">
        <v>97352.0</v>
      </c>
      <c r="B3612" s="137" t="s">
        <v>14007</v>
      </c>
      <c r="C3612" s="133" t="s">
        <v>187</v>
      </c>
      <c r="D3612" s="133">
        <v>482.71</v>
      </c>
      <c r="E3612" s="134"/>
      <c r="F3612" s="134"/>
    </row>
    <row r="3613" ht="15.0" customHeight="1">
      <c r="A3613" s="133">
        <v>97353.0</v>
      </c>
      <c r="B3613" s="137" t="s">
        <v>14008</v>
      </c>
      <c r="C3613" s="133" t="s">
        <v>187</v>
      </c>
      <c r="D3613" s="133">
        <v>72.02</v>
      </c>
      <c r="E3613" s="134"/>
      <c r="F3613" s="134"/>
    </row>
    <row r="3614" ht="15.0" customHeight="1">
      <c r="A3614" s="133">
        <v>97354.0</v>
      </c>
      <c r="B3614" s="137" t="s">
        <v>14009</v>
      </c>
      <c r="C3614" s="133" t="s">
        <v>187</v>
      </c>
      <c r="D3614" s="133">
        <v>115.02</v>
      </c>
      <c r="E3614" s="134"/>
      <c r="F3614" s="134"/>
    </row>
    <row r="3615" ht="15.0" customHeight="1">
      <c r="A3615" s="133">
        <v>97355.0</v>
      </c>
      <c r="B3615" s="137" t="s">
        <v>14010</v>
      </c>
      <c r="C3615" s="133" t="s">
        <v>187</v>
      </c>
      <c r="D3615" s="133">
        <v>157.79</v>
      </c>
      <c r="E3615" s="134"/>
      <c r="F3615" s="134"/>
    </row>
    <row r="3616" ht="15.0" customHeight="1">
      <c r="A3616" s="133">
        <v>97356.0</v>
      </c>
      <c r="B3616" s="137" t="s">
        <v>14011</v>
      </c>
      <c r="C3616" s="133" t="s">
        <v>187</v>
      </c>
      <c r="D3616" s="133">
        <v>80.47</v>
      </c>
      <c r="E3616" s="134"/>
      <c r="F3616" s="134"/>
    </row>
    <row r="3617" ht="15.0" customHeight="1">
      <c r="A3617" s="133">
        <v>97357.0</v>
      </c>
      <c r="B3617" s="137" t="s">
        <v>14012</v>
      </c>
      <c r="C3617" s="133" t="s">
        <v>187</v>
      </c>
      <c r="D3617" s="133">
        <v>129.54</v>
      </c>
      <c r="E3617" s="134"/>
      <c r="F3617" s="134"/>
    </row>
    <row r="3618" ht="15.0" customHeight="1">
      <c r="A3618" s="133">
        <v>97358.0</v>
      </c>
      <c r="B3618" s="137" t="s">
        <v>14013</v>
      </c>
      <c r="C3618" s="133" t="s">
        <v>187</v>
      </c>
      <c r="D3618" s="133">
        <v>177.6</v>
      </c>
      <c r="E3618" s="134"/>
      <c r="F3618" s="134"/>
    </row>
    <row r="3619" ht="15.0" customHeight="1">
      <c r="A3619" s="133">
        <v>97498.0</v>
      </c>
      <c r="B3619" s="137" t="s">
        <v>14014</v>
      </c>
      <c r="C3619" s="133" t="s">
        <v>187</v>
      </c>
      <c r="D3619" s="133">
        <v>53.29</v>
      </c>
      <c r="E3619" s="134"/>
      <c r="F3619" s="134"/>
    </row>
    <row r="3620" ht="15.0" customHeight="1">
      <c r="A3620" s="133">
        <v>97535.0</v>
      </c>
      <c r="B3620" s="137" t="s">
        <v>14015</v>
      </c>
      <c r="C3620" s="133" t="s">
        <v>187</v>
      </c>
      <c r="D3620" s="133">
        <v>57.13</v>
      </c>
      <c r="E3620" s="134"/>
      <c r="F3620" s="134"/>
    </row>
    <row r="3621" ht="15.0" customHeight="1">
      <c r="A3621" s="133">
        <v>97536.0</v>
      </c>
      <c r="B3621" s="137" t="s">
        <v>14016</v>
      </c>
      <c r="C3621" s="133" t="s">
        <v>187</v>
      </c>
      <c r="D3621" s="133">
        <v>65.98</v>
      </c>
      <c r="E3621" s="134"/>
      <c r="F3621" s="134"/>
    </row>
    <row r="3622" ht="15.0" customHeight="1">
      <c r="A3622" s="133">
        <v>100788.0</v>
      </c>
      <c r="B3622" s="137" t="s">
        <v>14017</v>
      </c>
      <c r="C3622" s="133" t="s">
        <v>4</v>
      </c>
      <c r="D3622" s="133">
        <v>780.14</v>
      </c>
      <c r="E3622" s="134"/>
      <c r="F3622" s="134"/>
    </row>
    <row r="3623" ht="15.0" customHeight="1">
      <c r="A3623" s="133">
        <v>100791.0</v>
      </c>
      <c r="B3623" s="137" t="s">
        <v>14018</v>
      </c>
      <c r="C3623" s="133" t="s">
        <v>187</v>
      </c>
      <c r="D3623" s="133">
        <v>18.59</v>
      </c>
      <c r="E3623" s="134"/>
      <c r="F3623" s="134"/>
    </row>
    <row r="3624" ht="15.0" customHeight="1">
      <c r="A3624" s="133">
        <v>100792.0</v>
      </c>
      <c r="B3624" s="137" t="s">
        <v>14019</v>
      </c>
      <c r="C3624" s="133" t="s">
        <v>187</v>
      </c>
      <c r="D3624" s="133">
        <v>27.61</v>
      </c>
      <c r="E3624" s="134"/>
      <c r="F3624" s="134"/>
    </row>
    <row r="3625" ht="15.0" customHeight="1">
      <c r="A3625" s="133">
        <v>100793.0</v>
      </c>
      <c r="B3625" s="137" t="s">
        <v>14020</v>
      </c>
      <c r="C3625" s="133" t="s">
        <v>187</v>
      </c>
      <c r="D3625" s="133">
        <v>36.82</v>
      </c>
      <c r="E3625" s="134"/>
      <c r="F3625" s="134"/>
    </row>
    <row r="3626" ht="15.0" customHeight="1">
      <c r="A3626" s="133">
        <v>100794.0</v>
      </c>
      <c r="B3626" s="137" t="s">
        <v>14021</v>
      </c>
      <c r="C3626" s="133" t="s">
        <v>187</v>
      </c>
      <c r="D3626" s="133">
        <v>49.88</v>
      </c>
      <c r="E3626" s="134"/>
      <c r="F3626" s="134"/>
    </row>
    <row r="3627" ht="15.0" customHeight="1">
      <c r="A3627" s="133">
        <v>100799.0</v>
      </c>
      <c r="B3627" s="137" t="s">
        <v>14022</v>
      </c>
      <c r="C3627" s="133" t="s">
        <v>187</v>
      </c>
      <c r="D3627" s="133">
        <v>19.0</v>
      </c>
      <c r="E3627" s="134"/>
      <c r="F3627" s="134"/>
    </row>
    <row r="3628" ht="15.0" customHeight="1">
      <c r="A3628" s="133">
        <v>100800.0</v>
      </c>
      <c r="B3628" s="137" t="s">
        <v>14023</v>
      </c>
      <c r="C3628" s="133" t="s">
        <v>187</v>
      </c>
      <c r="D3628" s="133">
        <v>28.01</v>
      </c>
      <c r="E3628" s="134"/>
      <c r="F3628" s="134"/>
    </row>
    <row r="3629" ht="15.0" customHeight="1">
      <c r="A3629" s="133">
        <v>100801.0</v>
      </c>
      <c r="B3629" s="137" t="s">
        <v>14024</v>
      </c>
      <c r="C3629" s="133" t="s">
        <v>187</v>
      </c>
      <c r="D3629" s="133">
        <v>37.21</v>
      </c>
      <c r="E3629" s="134"/>
      <c r="F3629" s="134"/>
    </row>
    <row r="3630" ht="15.0" customHeight="1">
      <c r="A3630" s="133">
        <v>100802.0</v>
      </c>
      <c r="B3630" s="137" t="s">
        <v>14025</v>
      </c>
      <c r="C3630" s="133" t="s">
        <v>187</v>
      </c>
      <c r="D3630" s="133">
        <v>50.28</v>
      </c>
      <c r="E3630" s="134"/>
      <c r="F3630" s="134"/>
    </row>
    <row r="3631" ht="15.0" customHeight="1">
      <c r="A3631" s="133">
        <v>100803.0</v>
      </c>
      <c r="B3631" s="137" t="s">
        <v>14026</v>
      </c>
      <c r="C3631" s="133" t="s">
        <v>187</v>
      </c>
      <c r="D3631" s="133">
        <v>17.78</v>
      </c>
      <c r="E3631" s="134"/>
      <c r="F3631" s="134"/>
    </row>
    <row r="3632" ht="15.0" customHeight="1">
      <c r="A3632" s="133">
        <v>100804.0</v>
      </c>
      <c r="B3632" s="137" t="s">
        <v>14027</v>
      </c>
      <c r="C3632" s="133" t="s">
        <v>187</v>
      </c>
      <c r="D3632" s="133">
        <v>26.64</v>
      </c>
      <c r="E3632" s="134"/>
      <c r="F3632" s="134"/>
    </row>
    <row r="3633" ht="15.0" customHeight="1">
      <c r="A3633" s="133">
        <v>100805.0</v>
      </c>
      <c r="B3633" s="137" t="s">
        <v>14028</v>
      </c>
      <c r="C3633" s="133" t="s">
        <v>187</v>
      </c>
      <c r="D3633" s="133">
        <v>35.65</v>
      </c>
      <c r="E3633" s="134"/>
      <c r="F3633" s="134"/>
    </row>
    <row r="3634" ht="15.0" customHeight="1">
      <c r="A3634" s="133">
        <v>100806.0</v>
      </c>
      <c r="B3634" s="137" t="s">
        <v>14029</v>
      </c>
      <c r="C3634" s="133" t="s">
        <v>187</v>
      </c>
      <c r="D3634" s="133">
        <v>48.45</v>
      </c>
      <c r="E3634" s="134"/>
      <c r="F3634" s="134"/>
    </row>
    <row r="3635" ht="15.0" customHeight="1">
      <c r="A3635" s="133">
        <v>100807.0</v>
      </c>
      <c r="B3635" s="137" t="s">
        <v>14030</v>
      </c>
      <c r="C3635" s="133" t="s">
        <v>187</v>
      </c>
      <c r="D3635" s="133">
        <v>23.65</v>
      </c>
      <c r="E3635" s="134"/>
      <c r="F3635" s="134"/>
    </row>
    <row r="3636" ht="15.0" customHeight="1">
      <c r="A3636" s="133">
        <v>100808.0</v>
      </c>
      <c r="B3636" s="137" t="s">
        <v>14031</v>
      </c>
      <c r="C3636" s="133" t="s">
        <v>187</v>
      </c>
      <c r="D3636" s="133">
        <v>33.54</v>
      </c>
      <c r="E3636" s="134"/>
      <c r="F3636" s="134"/>
    </row>
    <row r="3637" ht="15.0" customHeight="1">
      <c r="A3637" s="133">
        <v>100809.0</v>
      </c>
      <c r="B3637" s="137" t="s">
        <v>14032</v>
      </c>
      <c r="C3637" s="133" t="s">
        <v>187</v>
      </c>
      <c r="D3637" s="133">
        <v>43.84</v>
      </c>
      <c r="E3637" s="134"/>
      <c r="F3637" s="134"/>
    </row>
    <row r="3638" ht="15.0" customHeight="1">
      <c r="A3638" s="133">
        <v>100810.0</v>
      </c>
      <c r="B3638" s="137" t="s">
        <v>14033</v>
      </c>
      <c r="C3638" s="133" t="s">
        <v>187</v>
      </c>
      <c r="D3638" s="133">
        <v>58.42</v>
      </c>
      <c r="E3638" s="134"/>
      <c r="F3638" s="134"/>
    </row>
    <row r="3639" ht="15.0" customHeight="1">
      <c r="A3639" s="133">
        <v>101918.0</v>
      </c>
      <c r="B3639" s="137" t="s">
        <v>14034</v>
      </c>
      <c r="C3639" s="133" t="s">
        <v>187</v>
      </c>
      <c r="D3639" s="133">
        <v>252.21</v>
      </c>
      <c r="E3639" s="134"/>
      <c r="F3639" s="134"/>
    </row>
    <row r="3640" ht="15.0" customHeight="1">
      <c r="A3640" s="133">
        <v>101919.0</v>
      </c>
      <c r="B3640" s="137" t="s">
        <v>14035</v>
      </c>
      <c r="C3640" s="133" t="s">
        <v>4</v>
      </c>
      <c r="D3640" s="133">
        <v>447.49</v>
      </c>
      <c r="E3640" s="134"/>
      <c r="F3640" s="134"/>
    </row>
    <row r="3641" ht="15.0" customHeight="1">
      <c r="A3641" s="133">
        <v>101920.0</v>
      </c>
      <c r="B3641" s="137" t="s">
        <v>14036</v>
      </c>
      <c r="C3641" s="133" t="s">
        <v>4</v>
      </c>
      <c r="D3641" s="133">
        <v>206.16</v>
      </c>
      <c r="E3641" s="134"/>
      <c r="F3641" s="134"/>
    </row>
    <row r="3642" ht="15.0" customHeight="1">
      <c r="A3642" s="133">
        <v>101921.0</v>
      </c>
      <c r="B3642" s="137" t="s">
        <v>14037</v>
      </c>
      <c r="C3642" s="133" t="s">
        <v>4</v>
      </c>
      <c r="D3642" s="133">
        <v>237.24</v>
      </c>
      <c r="E3642" s="134"/>
      <c r="F3642" s="134"/>
    </row>
    <row r="3643" ht="15.0" customHeight="1">
      <c r="A3643" s="133">
        <v>101922.0</v>
      </c>
      <c r="B3643" s="137" t="s">
        <v>14038</v>
      </c>
      <c r="C3643" s="133" t="s">
        <v>4</v>
      </c>
      <c r="D3643" s="133">
        <v>237.24</v>
      </c>
      <c r="E3643" s="134"/>
      <c r="F3643" s="134"/>
    </row>
    <row r="3644" ht="15.0" customHeight="1">
      <c r="A3644" s="133">
        <v>101923.0</v>
      </c>
      <c r="B3644" s="137" t="s">
        <v>14039</v>
      </c>
      <c r="C3644" s="133" t="s">
        <v>4</v>
      </c>
      <c r="D3644" s="133">
        <v>237.24</v>
      </c>
      <c r="E3644" s="134"/>
      <c r="F3644" s="134"/>
    </row>
    <row r="3645" ht="15.0" customHeight="1">
      <c r="A3645" s="133">
        <v>101924.0</v>
      </c>
      <c r="B3645" s="137" t="s">
        <v>14040</v>
      </c>
      <c r="C3645" s="133" t="s">
        <v>4</v>
      </c>
      <c r="D3645" s="133">
        <v>193.16</v>
      </c>
      <c r="E3645" s="134"/>
      <c r="F3645" s="134"/>
    </row>
    <row r="3646" ht="15.0" customHeight="1">
      <c r="A3646" s="133">
        <v>101925.0</v>
      </c>
      <c r="B3646" s="137" t="s">
        <v>14041</v>
      </c>
      <c r="C3646" s="133" t="s">
        <v>4</v>
      </c>
      <c r="D3646" s="133">
        <v>325.56</v>
      </c>
      <c r="E3646" s="134"/>
      <c r="F3646" s="134"/>
    </row>
    <row r="3647" ht="15.0" customHeight="1">
      <c r="A3647" s="133">
        <v>101926.0</v>
      </c>
      <c r="B3647" s="137" t="s">
        <v>14042</v>
      </c>
      <c r="C3647" s="133" t="s">
        <v>4</v>
      </c>
      <c r="D3647" s="133">
        <v>418.77</v>
      </c>
      <c r="E3647" s="134"/>
      <c r="F3647" s="134"/>
    </row>
    <row r="3648" ht="15.0" customHeight="1">
      <c r="A3648" s="133">
        <v>101927.0</v>
      </c>
      <c r="B3648" s="137" t="s">
        <v>14043</v>
      </c>
      <c r="C3648" s="133" t="s">
        <v>187</v>
      </c>
      <c r="D3648" s="133">
        <v>240.2</v>
      </c>
      <c r="E3648" s="134"/>
      <c r="F3648" s="134"/>
    </row>
    <row r="3649" ht="15.0" customHeight="1">
      <c r="A3649" s="133">
        <v>101928.0</v>
      </c>
      <c r="B3649" s="137" t="s">
        <v>14044</v>
      </c>
      <c r="C3649" s="133" t="s">
        <v>4</v>
      </c>
      <c r="D3649" s="133">
        <v>452.08</v>
      </c>
      <c r="E3649" s="134"/>
      <c r="F3649" s="134"/>
    </row>
    <row r="3650" ht="15.0" customHeight="1">
      <c r="A3650" s="133">
        <v>101929.0</v>
      </c>
      <c r="B3650" s="137" t="s">
        <v>14045</v>
      </c>
      <c r="C3650" s="133" t="s">
        <v>4</v>
      </c>
      <c r="D3650" s="133">
        <v>210.75</v>
      </c>
      <c r="E3650" s="134"/>
      <c r="F3650" s="134"/>
    </row>
    <row r="3651" ht="15.0" customHeight="1">
      <c r="A3651" s="133">
        <v>101930.0</v>
      </c>
      <c r="B3651" s="137" t="s">
        <v>14046</v>
      </c>
      <c r="C3651" s="133" t="s">
        <v>4</v>
      </c>
      <c r="D3651" s="133">
        <v>241.83</v>
      </c>
      <c r="E3651" s="134"/>
      <c r="F3651" s="134"/>
    </row>
    <row r="3652" ht="15.0" customHeight="1">
      <c r="A3652" s="133">
        <v>101931.0</v>
      </c>
      <c r="B3652" s="137" t="s">
        <v>14047</v>
      </c>
      <c r="C3652" s="133" t="s">
        <v>4</v>
      </c>
      <c r="D3652" s="133">
        <v>241.83</v>
      </c>
      <c r="E3652" s="134"/>
      <c r="F3652" s="134"/>
    </row>
    <row r="3653" ht="15.0" customHeight="1">
      <c r="A3653" s="133">
        <v>101932.0</v>
      </c>
      <c r="B3653" s="137" t="s">
        <v>14048</v>
      </c>
      <c r="C3653" s="133" t="s">
        <v>4</v>
      </c>
      <c r="D3653" s="133">
        <v>241.83</v>
      </c>
      <c r="E3653" s="134"/>
      <c r="F3653" s="134"/>
    </row>
    <row r="3654" ht="15.0" customHeight="1">
      <c r="A3654" s="133">
        <v>101933.0</v>
      </c>
      <c r="B3654" s="137" t="s">
        <v>14049</v>
      </c>
      <c r="C3654" s="133" t="s">
        <v>4</v>
      </c>
      <c r="D3654" s="133">
        <v>197.75</v>
      </c>
      <c r="E3654" s="134"/>
      <c r="F3654" s="134"/>
    </row>
    <row r="3655" ht="15.0" customHeight="1">
      <c r="A3655" s="133">
        <v>101934.0</v>
      </c>
      <c r="B3655" s="137" t="s">
        <v>14050</v>
      </c>
      <c r="C3655" s="133" t="s">
        <v>4</v>
      </c>
      <c r="D3655" s="133">
        <v>332.45</v>
      </c>
      <c r="E3655" s="134"/>
      <c r="F3655" s="134"/>
    </row>
    <row r="3656" ht="15.0" customHeight="1">
      <c r="A3656" s="133">
        <v>101935.0</v>
      </c>
      <c r="B3656" s="137" t="s">
        <v>14051</v>
      </c>
      <c r="C3656" s="133" t="s">
        <v>4</v>
      </c>
      <c r="D3656" s="133">
        <v>427.96</v>
      </c>
      <c r="E3656" s="134"/>
      <c r="F3656" s="134"/>
    </row>
    <row r="3657" ht="15.0" customHeight="1">
      <c r="A3657" s="133">
        <v>89358.0</v>
      </c>
      <c r="B3657" s="137" t="s">
        <v>14052</v>
      </c>
      <c r="C3657" s="133" t="s">
        <v>4</v>
      </c>
      <c r="D3657" s="133">
        <v>6.65</v>
      </c>
      <c r="E3657" s="134"/>
      <c r="F3657" s="134"/>
    </row>
    <row r="3658" ht="15.0" customHeight="1">
      <c r="A3658" s="133">
        <v>89359.0</v>
      </c>
      <c r="B3658" s="137" t="s">
        <v>14053</v>
      </c>
      <c r="C3658" s="133" t="s">
        <v>4</v>
      </c>
      <c r="D3658" s="133">
        <v>7.16</v>
      </c>
      <c r="E3658" s="134"/>
      <c r="F3658" s="134"/>
    </row>
    <row r="3659" ht="15.0" customHeight="1">
      <c r="A3659" s="133">
        <v>89360.0</v>
      </c>
      <c r="B3659" s="137" t="s">
        <v>14054</v>
      </c>
      <c r="C3659" s="133" t="s">
        <v>4</v>
      </c>
      <c r="D3659" s="133">
        <v>9.27</v>
      </c>
      <c r="E3659" s="134"/>
      <c r="F3659" s="134"/>
    </row>
    <row r="3660" ht="15.0" customHeight="1">
      <c r="A3660" s="133">
        <v>89361.0</v>
      </c>
      <c r="B3660" s="137" t="s">
        <v>14055</v>
      </c>
      <c r="C3660" s="133" t="s">
        <v>4</v>
      </c>
      <c r="D3660" s="133">
        <v>8.449999999999998</v>
      </c>
      <c r="E3660" s="134"/>
      <c r="F3660" s="134"/>
    </row>
    <row r="3661" ht="15.0" customHeight="1">
      <c r="A3661" s="133">
        <v>89362.0</v>
      </c>
      <c r="B3661" s="137" t="s">
        <v>14056</v>
      </c>
      <c r="C3661" s="133" t="s">
        <v>4</v>
      </c>
      <c r="D3661" s="133">
        <v>7.98</v>
      </c>
      <c r="E3661" s="134"/>
      <c r="F3661" s="134"/>
    </row>
    <row r="3662" ht="15.0" customHeight="1">
      <c r="A3662" s="133">
        <v>89363.0</v>
      </c>
      <c r="B3662" s="137" t="s">
        <v>14057</v>
      </c>
      <c r="C3662" s="133" t="s">
        <v>4</v>
      </c>
      <c r="D3662" s="133">
        <v>9.06</v>
      </c>
      <c r="E3662" s="134"/>
      <c r="F3662" s="134"/>
    </row>
    <row r="3663" ht="15.0" customHeight="1">
      <c r="A3663" s="133">
        <v>89364.0</v>
      </c>
      <c r="B3663" s="137" t="s">
        <v>14058</v>
      </c>
      <c r="C3663" s="133" t="s">
        <v>4</v>
      </c>
      <c r="D3663" s="133">
        <v>11.29</v>
      </c>
      <c r="E3663" s="134"/>
      <c r="F3663" s="134"/>
    </row>
    <row r="3664" ht="15.0" customHeight="1">
      <c r="A3664" s="133">
        <v>89365.0</v>
      </c>
      <c r="B3664" s="137" t="s">
        <v>14059</v>
      </c>
      <c r="C3664" s="133" t="s">
        <v>4</v>
      </c>
      <c r="D3664" s="133">
        <v>10.29</v>
      </c>
      <c r="E3664" s="134"/>
      <c r="F3664" s="134"/>
    </row>
    <row r="3665" ht="15.0" customHeight="1">
      <c r="A3665" s="133">
        <v>89366.0</v>
      </c>
      <c r="B3665" s="137" t="s">
        <v>14060</v>
      </c>
      <c r="C3665" s="133" t="s">
        <v>4</v>
      </c>
      <c r="D3665" s="133">
        <v>17.21</v>
      </c>
      <c r="E3665" s="134"/>
      <c r="F3665" s="134"/>
    </row>
    <row r="3666" ht="15.0" customHeight="1">
      <c r="A3666" s="133">
        <v>89367.0</v>
      </c>
      <c r="B3666" s="137" t="s">
        <v>14061</v>
      </c>
      <c r="C3666" s="133" t="s">
        <v>4</v>
      </c>
      <c r="D3666" s="133">
        <v>11.51</v>
      </c>
      <c r="E3666" s="134"/>
      <c r="F3666" s="134"/>
    </row>
    <row r="3667" ht="15.0" customHeight="1">
      <c r="A3667" s="133">
        <v>89368.0</v>
      </c>
      <c r="B3667" s="137" t="s">
        <v>14062</v>
      </c>
      <c r="C3667" s="133" t="s">
        <v>4</v>
      </c>
      <c r="D3667" s="133">
        <v>14.54</v>
      </c>
      <c r="E3667" s="134"/>
      <c r="F3667" s="134"/>
    </row>
    <row r="3668" ht="15.0" customHeight="1">
      <c r="A3668" s="133">
        <v>89369.0</v>
      </c>
      <c r="B3668" s="137" t="s">
        <v>14063</v>
      </c>
      <c r="C3668" s="133" t="s">
        <v>4</v>
      </c>
      <c r="D3668" s="133">
        <v>18.31</v>
      </c>
      <c r="E3668" s="134"/>
      <c r="F3668" s="134"/>
    </row>
    <row r="3669" ht="15.0" customHeight="1">
      <c r="A3669" s="133">
        <v>89370.0</v>
      </c>
      <c r="B3669" s="137" t="s">
        <v>14064</v>
      </c>
      <c r="C3669" s="133" t="s">
        <v>4</v>
      </c>
      <c r="D3669" s="133">
        <v>13.91</v>
      </c>
      <c r="E3669" s="134"/>
      <c r="F3669" s="134"/>
    </row>
    <row r="3670" ht="15.0" customHeight="1">
      <c r="A3670" s="133">
        <v>89371.0</v>
      </c>
      <c r="B3670" s="137" t="s">
        <v>14065</v>
      </c>
      <c r="C3670" s="133" t="s">
        <v>4</v>
      </c>
      <c r="D3670" s="133">
        <v>5.1</v>
      </c>
      <c r="E3670" s="134"/>
      <c r="F3670" s="134"/>
    </row>
    <row r="3671" ht="15.0" customHeight="1">
      <c r="A3671" s="133">
        <v>89372.0</v>
      </c>
      <c r="B3671" s="137" t="s">
        <v>14066</v>
      </c>
      <c r="C3671" s="133" t="s">
        <v>4</v>
      </c>
      <c r="D3671" s="133">
        <v>15.12</v>
      </c>
      <c r="E3671" s="134"/>
      <c r="F3671" s="134"/>
    </row>
    <row r="3672" ht="15.0" customHeight="1">
      <c r="A3672" s="133">
        <v>89373.0</v>
      </c>
      <c r="B3672" s="137" t="s">
        <v>14067</v>
      </c>
      <c r="C3672" s="133" t="s">
        <v>4</v>
      </c>
      <c r="D3672" s="133">
        <v>6.01</v>
      </c>
      <c r="E3672" s="134"/>
      <c r="F3672" s="134"/>
    </row>
    <row r="3673" ht="15.0" customHeight="1">
      <c r="A3673" s="133">
        <v>89374.0</v>
      </c>
      <c r="B3673" s="137" t="s">
        <v>14068</v>
      </c>
      <c r="C3673" s="133" t="s">
        <v>4</v>
      </c>
      <c r="D3673" s="133">
        <v>11.44</v>
      </c>
      <c r="E3673" s="134"/>
      <c r="F3673" s="134"/>
    </row>
    <row r="3674" ht="15.0" customHeight="1">
      <c r="A3674" s="133">
        <v>89375.0</v>
      </c>
      <c r="B3674" s="137" t="s">
        <v>14069</v>
      </c>
      <c r="C3674" s="133" t="s">
        <v>4</v>
      </c>
      <c r="D3674" s="133">
        <v>14.72</v>
      </c>
      <c r="E3674" s="134"/>
      <c r="F3674" s="134"/>
    </row>
    <row r="3675" ht="15.0" customHeight="1">
      <c r="A3675" s="133">
        <v>89376.0</v>
      </c>
      <c r="B3675" s="137" t="s">
        <v>14070</v>
      </c>
      <c r="C3675" s="133" t="s">
        <v>4</v>
      </c>
      <c r="D3675" s="133">
        <v>5.2</v>
      </c>
      <c r="E3675" s="134"/>
      <c r="F3675" s="134"/>
    </row>
    <row r="3676" ht="15.0" customHeight="1">
      <c r="A3676" s="133">
        <v>89377.0</v>
      </c>
      <c r="B3676" s="137" t="s">
        <v>14071</v>
      </c>
      <c r="C3676" s="133" t="s">
        <v>4</v>
      </c>
      <c r="D3676" s="133">
        <v>10.04</v>
      </c>
      <c r="E3676" s="134"/>
      <c r="F3676" s="134"/>
    </row>
    <row r="3677" ht="15.0" customHeight="1">
      <c r="A3677" s="133">
        <v>89378.0</v>
      </c>
      <c r="B3677" s="137" t="s">
        <v>14072</v>
      </c>
      <c r="C3677" s="133" t="s">
        <v>4</v>
      </c>
      <c r="D3677" s="133">
        <v>6.06</v>
      </c>
      <c r="E3677" s="134"/>
      <c r="F3677" s="134"/>
    </row>
    <row r="3678" ht="15.0" customHeight="1">
      <c r="A3678" s="133">
        <v>89379.0</v>
      </c>
      <c r="B3678" s="137" t="s">
        <v>14073</v>
      </c>
      <c r="C3678" s="133" t="s">
        <v>4</v>
      </c>
      <c r="D3678" s="133">
        <v>19.42</v>
      </c>
      <c r="E3678" s="134"/>
      <c r="F3678" s="134"/>
    </row>
    <row r="3679" ht="15.0" customHeight="1">
      <c r="A3679" s="133">
        <v>89380.0</v>
      </c>
      <c r="B3679" s="137" t="s">
        <v>14074</v>
      </c>
      <c r="C3679" s="133" t="s">
        <v>4</v>
      </c>
      <c r="D3679" s="133">
        <v>10.16</v>
      </c>
      <c r="E3679" s="134"/>
      <c r="F3679" s="134"/>
    </row>
    <row r="3680" ht="15.0" customHeight="1">
      <c r="A3680" s="133">
        <v>89381.0</v>
      </c>
      <c r="B3680" s="137" t="s">
        <v>14075</v>
      </c>
      <c r="C3680" s="133" t="s">
        <v>4</v>
      </c>
      <c r="D3680" s="133">
        <v>14.51</v>
      </c>
      <c r="E3680" s="134"/>
      <c r="F3680" s="134"/>
    </row>
    <row r="3681" ht="15.0" customHeight="1">
      <c r="A3681" s="133">
        <v>89382.0</v>
      </c>
      <c r="B3681" s="137" t="s">
        <v>14076</v>
      </c>
      <c r="C3681" s="133" t="s">
        <v>4</v>
      </c>
      <c r="D3681" s="133">
        <v>17.57</v>
      </c>
      <c r="E3681" s="134"/>
      <c r="F3681" s="134"/>
    </row>
    <row r="3682" ht="15.0" customHeight="1">
      <c r="A3682" s="133">
        <v>89383.0</v>
      </c>
      <c r="B3682" s="137" t="s">
        <v>14077</v>
      </c>
      <c r="C3682" s="133" t="s">
        <v>4</v>
      </c>
      <c r="D3682" s="133">
        <v>6.19</v>
      </c>
      <c r="E3682" s="134"/>
      <c r="F3682" s="134"/>
    </row>
    <row r="3683" ht="15.0" customHeight="1">
      <c r="A3683" s="133">
        <v>89384.0</v>
      </c>
      <c r="B3683" s="137" t="s">
        <v>14078</v>
      </c>
      <c r="C3683" s="133" t="s">
        <v>4</v>
      </c>
      <c r="D3683" s="133">
        <v>14.73</v>
      </c>
      <c r="E3683" s="134"/>
      <c r="F3683" s="134"/>
    </row>
    <row r="3684" ht="15.0" customHeight="1">
      <c r="A3684" s="133">
        <v>89385.0</v>
      </c>
      <c r="B3684" s="137" t="s">
        <v>14079</v>
      </c>
      <c r="C3684" s="133" t="s">
        <v>4</v>
      </c>
      <c r="D3684" s="133">
        <v>7.25</v>
      </c>
      <c r="E3684" s="134"/>
      <c r="F3684" s="134"/>
    </row>
    <row r="3685" ht="15.0" customHeight="1">
      <c r="A3685" s="133">
        <v>89386.0</v>
      </c>
      <c r="B3685" s="137" t="s">
        <v>14080</v>
      </c>
      <c r="C3685" s="133" t="s">
        <v>4</v>
      </c>
      <c r="D3685" s="133">
        <v>8.76</v>
      </c>
      <c r="E3685" s="134"/>
      <c r="F3685" s="134"/>
    </row>
    <row r="3686" ht="15.0" customHeight="1">
      <c r="A3686" s="133">
        <v>89387.0</v>
      </c>
      <c r="B3686" s="137" t="s">
        <v>14081</v>
      </c>
      <c r="C3686" s="133" t="s">
        <v>4</v>
      </c>
      <c r="D3686" s="133">
        <v>40.62</v>
      </c>
      <c r="E3686" s="134"/>
      <c r="F3686" s="134"/>
    </row>
    <row r="3687" ht="15.0" customHeight="1">
      <c r="A3687" s="133">
        <v>89388.0</v>
      </c>
      <c r="B3687" s="137" t="s">
        <v>14082</v>
      </c>
      <c r="C3687" s="133" t="s">
        <v>4</v>
      </c>
      <c r="D3687" s="133">
        <v>12.36</v>
      </c>
      <c r="E3687" s="134"/>
      <c r="F3687" s="134"/>
    </row>
    <row r="3688" ht="15.0" customHeight="1">
      <c r="A3688" s="133">
        <v>89389.0</v>
      </c>
      <c r="B3688" s="137" t="s">
        <v>14083</v>
      </c>
      <c r="C3688" s="133" t="s">
        <v>4</v>
      </c>
      <c r="D3688" s="133">
        <v>13.59</v>
      </c>
      <c r="E3688" s="134"/>
      <c r="F3688" s="134"/>
    </row>
    <row r="3689" ht="15.0" customHeight="1">
      <c r="A3689" s="133">
        <v>89390.0</v>
      </c>
      <c r="B3689" s="137" t="s">
        <v>14084</v>
      </c>
      <c r="C3689" s="133" t="s">
        <v>4</v>
      </c>
      <c r="D3689" s="133">
        <v>26.73</v>
      </c>
      <c r="E3689" s="134"/>
      <c r="F3689" s="134"/>
    </row>
    <row r="3690" ht="15.0" customHeight="1">
      <c r="A3690" s="133">
        <v>89391.0</v>
      </c>
      <c r="B3690" s="137" t="s">
        <v>14085</v>
      </c>
      <c r="C3690" s="133" t="s">
        <v>4</v>
      </c>
      <c r="D3690" s="133">
        <v>8.61</v>
      </c>
      <c r="E3690" s="134"/>
      <c r="F3690" s="134"/>
    </row>
    <row r="3691" ht="15.0" customHeight="1">
      <c r="A3691" s="133">
        <v>89392.0</v>
      </c>
      <c r="B3691" s="137" t="s">
        <v>14086</v>
      </c>
      <c r="C3691" s="133" t="s">
        <v>4</v>
      </c>
      <c r="D3691" s="133">
        <v>32.22</v>
      </c>
      <c r="E3691" s="134"/>
      <c r="F3691" s="134"/>
    </row>
    <row r="3692" ht="15.0" customHeight="1">
      <c r="A3692" s="133">
        <v>89393.0</v>
      </c>
      <c r="B3692" s="137" t="s">
        <v>14087</v>
      </c>
      <c r="C3692" s="133" t="s">
        <v>4</v>
      </c>
      <c r="D3692" s="133">
        <v>9.35</v>
      </c>
      <c r="E3692" s="134"/>
      <c r="F3692" s="134"/>
    </row>
    <row r="3693" ht="15.0" customHeight="1">
      <c r="A3693" s="133">
        <v>89394.0</v>
      </c>
      <c r="B3693" s="137" t="s">
        <v>14088</v>
      </c>
      <c r="C3693" s="133" t="s">
        <v>4</v>
      </c>
      <c r="D3693" s="133">
        <v>21.86</v>
      </c>
      <c r="E3693" s="134"/>
      <c r="F3693" s="134"/>
    </row>
    <row r="3694" ht="15.0" customHeight="1">
      <c r="A3694" s="133">
        <v>89395.0</v>
      </c>
      <c r="B3694" s="137" t="s">
        <v>14089</v>
      </c>
      <c r="C3694" s="133" t="s">
        <v>4</v>
      </c>
      <c r="D3694" s="133">
        <v>11.21</v>
      </c>
      <c r="E3694" s="134"/>
      <c r="F3694" s="134"/>
    </row>
    <row r="3695" ht="15.0" customHeight="1">
      <c r="A3695" s="133">
        <v>89396.0</v>
      </c>
      <c r="B3695" s="137" t="s">
        <v>14090</v>
      </c>
      <c r="C3695" s="133" t="s">
        <v>4</v>
      </c>
      <c r="D3695" s="133">
        <v>21.91</v>
      </c>
      <c r="E3695" s="134"/>
      <c r="F3695" s="134"/>
    </row>
    <row r="3696" ht="15.0" customHeight="1">
      <c r="A3696" s="133">
        <v>89397.0</v>
      </c>
      <c r="B3696" s="137" t="s">
        <v>14091</v>
      </c>
      <c r="C3696" s="133" t="s">
        <v>4</v>
      </c>
      <c r="D3696" s="133">
        <v>14.07</v>
      </c>
      <c r="E3696" s="134"/>
      <c r="F3696" s="134"/>
    </row>
    <row r="3697" ht="15.0" customHeight="1">
      <c r="A3697" s="133">
        <v>89398.0</v>
      </c>
      <c r="B3697" s="137" t="s">
        <v>14092</v>
      </c>
      <c r="C3697" s="133" t="s">
        <v>4</v>
      </c>
      <c r="D3697" s="133">
        <v>17.33</v>
      </c>
      <c r="E3697" s="134"/>
      <c r="F3697" s="134"/>
    </row>
    <row r="3698" ht="15.0" customHeight="1">
      <c r="A3698" s="133">
        <v>89399.0</v>
      </c>
      <c r="B3698" s="137" t="s">
        <v>14093</v>
      </c>
      <c r="C3698" s="133" t="s">
        <v>4</v>
      </c>
      <c r="D3698" s="133">
        <v>35.49</v>
      </c>
      <c r="E3698" s="134"/>
      <c r="F3698" s="134"/>
    </row>
    <row r="3699" ht="15.0" customHeight="1">
      <c r="A3699" s="133">
        <v>89400.0</v>
      </c>
      <c r="B3699" s="137" t="s">
        <v>14094</v>
      </c>
      <c r="C3699" s="133" t="s">
        <v>4</v>
      </c>
      <c r="D3699" s="133">
        <v>20.17</v>
      </c>
      <c r="E3699" s="134"/>
      <c r="F3699" s="134"/>
    </row>
    <row r="3700" ht="15.0" customHeight="1">
      <c r="A3700" s="133">
        <v>89404.0</v>
      </c>
      <c r="B3700" s="137" t="s">
        <v>14095</v>
      </c>
      <c r="C3700" s="133" t="s">
        <v>4</v>
      </c>
      <c r="D3700" s="133">
        <v>4.56</v>
      </c>
      <c r="E3700" s="134"/>
      <c r="F3700" s="134"/>
    </row>
    <row r="3701" ht="15.0" customHeight="1">
      <c r="A3701" s="133">
        <v>89405.0</v>
      </c>
      <c r="B3701" s="137" t="s">
        <v>14096</v>
      </c>
      <c r="C3701" s="133" t="s">
        <v>4</v>
      </c>
      <c r="D3701" s="133">
        <v>5.07</v>
      </c>
      <c r="E3701" s="134"/>
      <c r="F3701" s="134"/>
    </row>
    <row r="3702" ht="15.0" customHeight="1">
      <c r="A3702" s="133">
        <v>89406.0</v>
      </c>
      <c r="B3702" s="137" t="s">
        <v>14097</v>
      </c>
      <c r="C3702" s="133" t="s">
        <v>4</v>
      </c>
      <c r="D3702" s="133">
        <v>7.18</v>
      </c>
      <c r="E3702" s="134"/>
      <c r="F3702" s="134"/>
    </row>
    <row r="3703" ht="15.0" customHeight="1">
      <c r="A3703" s="133">
        <v>89407.0</v>
      </c>
      <c r="B3703" s="137" t="s">
        <v>14098</v>
      </c>
      <c r="C3703" s="133" t="s">
        <v>4</v>
      </c>
      <c r="D3703" s="133">
        <v>6.36</v>
      </c>
      <c r="E3703" s="134"/>
      <c r="F3703" s="134"/>
    </row>
    <row r="3704" ht="15.0" customHeight="1">
      <c r="A3704" s="133">
        <v>89408.0</v>
      </c>
      <c r="B3704" s="137" t="s">
        <v>14099</v>
      </c>
      <c r="C3704" s="133" t="s">
        <v>4</v>
      </c>
      <c r="D3704" s="133">
        <v>5.56</v>
      </c>
      <c r="E3704" s="134"/>
      <c r="F3704" s="134"/>
    </row>
    <row r="3705" ht="15.0" customHeight="1">
      <c r="A3705" s="133">
        <v>89409.0</v>
      </c>
      <c r="B3705" s="137" t="s">
        <v>14100</v>
      </c>
      <c r="C3705" s="133" t="s">
        <v>4</v>
      </c>
      <c r="D3705" s="133">
        <v>6.64</v>
      </c>
      <c r="E3705" s="134"/>
      <c r="F3705" s="134"/>
    </row>
    <row r="3706" ht="15.0" customHeight="1">
      <c r="A3706" s="133">
        <v>89410.0</v>
      </c>
      <c r="B3706" s="137" t="s">
        <v>14101</v>
      </c>
      <c r="C3706" s="133" t="s">
        <v>4</v>
      </c>
      <c r="D3706" s="133">
        <v>8.87</v>
      </c>
      <c r="E3706" s="134"/>
      <c r="F3706" s="134"/>
    </row>
    <row r="3707" ht="15.0" customHeight="1">
      <c r="A3707" s="133">
        <v>89411.0</v>
      </c>
      <c r="B3707" s="137" t="s">
        <v>14102</v>
      </c>
      <c r="C3707" s="133" t="s">
        <v>4</v>
      </c>
      <c r="D3707" s="133">
        <v>7.87</v>
      </c>
      <c r="E3707" s="134"/>
      <c r="F3707" s="134"/>
    </row>
    <row r="3708" ht="15.0" customHeight="1">
      <c r="A3708" s="133">
        <v>89412.0</v>
      </c>
      <c r="B3708" s="137" t="s">
        <v>14103</v>
      </c>
      <c r="C3708" s="133" t="s">
        <v>4</v>
      </c>
      <c r="D3708" s="133">
        <v>9.24</v>
      </c>
      <c r="E3708" s="134"/>
      <c r="F3708" s="134"/>
    </row>
    <row r="3709" ht="15.0" customHeight="1">
      <c r="A3709" s="133">
        <v>89413.0</v>
      </c>
      <c r="B3709" s="137" t="s">
        <v>14104</v>
      </c>
      <c r="C3709" s="133" t="s">
        <v>4</v>
      </c>
      <c r="D3709" s="133">
        <v>8.6</v>
      </c>
      <c r="E3709" s="134"/>
      <c r="F3709" s="134"/>
    </row>
    <row r="3710" ht="15.0" customHeight="1">
      <c r="A3710" s="133">
        <v>89414.0</v>
      </c>
      <c r="B3710" s="137" t="s">
        <v>14105</v>
      </c>
      <c r="C3710" s="133" t="s">
        <v>4</v>
      </c>
      <c r="D3710" s="133">
        <v>11.63</v>
      </c>
      <c r="E3710" s="134"/>
      <c r="F3710" s="134"/>
    </row>
    <row r="3711" ht="15.0" customHeight="1">
      <c r="A3711" s="133">
        <v>89415.0</v>
      </c>
      <c r="B3711" s="137" t="s">
        <v>14106</v>
      </c>
      <c r="C3711" s="133" t="s">
        <v>4</v>
      </c>
      <c r="D3711" s="133">
        <v>15.4</v>
      </c>
      <c r="E3711" s="134"/>
      <c r="F3711" s="134"/>
    </row>
    <row r="3712" ht="15.0" customHeight="1">
      <c r="A3712" s="133">
        <v>89416.0</v>
      </c>
      <c r="B3712" s="137" t="s">
        <v>14107</v>
      </c>
      <c r="C3712" s="133" t="s">
        <v>4</v>
      </c>
      <c r="D3712" s="133">
        <v>11.0</v>
      </c>
      <c r="E3712" s="134"/>
      <c r="F3712" s="134"/>
    </row>
    <row r="3713" ht="15.0" customHeight="1">
      <c r="A3713" s="133">
        <v>89417.0</v>
      </c>
      <c r="B3713" s="137" t="s">
        <v>14108</v>
      </c>
      <c r="C3713" s="133" t="s">
        <v>4</v>
      </c>
      <c r="D3713" s="133">
        <v>3.72</v>
      </c>
      <c r="E3713" s="134"/>
      <c r="F3713" s="134"/>
    </row>
    <row r="3714" ht="15.0" customHeight="1">
      <c r="A3714" s="133">
        <v>89418.0</v>
      </c>
      <c r="B3714" s="137" t="s">
        <v>14109</v>
      </c>
      <c r="C3714" s="133" t="s">
        <v>4</v>
      </c>
      <c r="D3714" s="133">
        <v>13.74</v>
      </c>
      <c r="E3714" s="134"/>
      <c r="F3714" s="134"/>
    </row>
    <row r="3715" ht="15.0" customHeight="1">
      <c r="A3715" s="133">
        <v>89419.0</v>
      </c>
      <c r="B3715" s="137" t="s">
        <v>14110</v>
      </c>
      <c r="C3715" s="133" t="s">
        <v>4</v>
      </c>
      <c r="D3715" s="133">
        <v>4.63</v>
      </c>
      <c r="E3715" s="134"/>
      <c r="F3715" s="134"/>
    </row>
    <row r="3716" ht="15.0" customHeight="1">
      <c r="A3716" s="133">
        <v>89420.0</v>
      </c>
      <c r="B3716" s="137" t="s">
        <v>14111</v>
      </c>
      <c r="C3716" s="133" t="s">
        <v>4</v>
      </c>
      <c r="D3716" s="133">
        <v>10.06</v>
      </c>
      <c r="E3716" s="134"/>
      <c r="F3716" s="134"/>
    </row>
    <row r="3717" ht="15.0" customHeight="1">
      <c r="A3717" s="133">
        <v>89421.0</v>
      </c>
      <c r="B3717" s="137" t="s">
        <v>14112</v>
      </c>
      <c r="C3717" s="133" t="s">
        <v>4</v>
      </c>
      <c r="D3717" s="133">
        <v>13.34</v>
      </c>
      <c r="E3717" s="134"/>
      <c r="F3717" s="134"/>
    </row>
    <row r="3718" ht="15.0" customHeight="1">
      <c r="A3718" s="133">
        <v>89422.0</v>
      </c>
      <c r="B3718" s="137" t="s">
        <v>14113</v>
      </c>
      <c r="C3718" s="133" t="s">
        <v>4</v>
      </c>
      <c r="D3718" s="133">
        <v>3.82</v>
      </c>
      <c r="E3718" s="134"/>
      <c r="F3718" s="134"/>
    </row>
    <row r="3719" ht="15.0" customHeight="1">
      <c r="A3719" s="133">
        <v>89423.0</v>
      </c>
      <c r="B3719" s="137" t="s">
        <v>14114</v>
      </c>
      <c r="C3719" s="133" t="s">
        <v>4</v>
      </c>
      <c r="D3719" s="133">
        <v>9.14</v>
      </c>
      <c r="E3719" s="134"/>
      <c r="F3719" s="134"/>
    </row>
    <row r="3720" ht="15.0" customHeight="1">
      <c r="A3720" s="133">
        <v>89424.0</v>
      </c>
      <c r="B3720" s="137" t="s">
        <v>14115</v>
      </c>
      <c r="C3720" s="133" t="s">
        <v>4</v>
      </c>
      <c r="D3720" s="133">
        <v>4.44</v>
      </c>
      <c r="E3720" s="134"/>
      <c r="F3720" s="134"/>
    </row>
    <row r="3721" ht="15.0" customHeight="1">
      <c r="A3721" s="133">
        <v>89425.0</v>
      </c>
      <c r="B3721" s="137" t="s">
        <v>14116</v>
      </c>
      <c r="C3721" s="133" t="s">
        <v>4</v>
      </c>
      <c r="D3721" s="133">
        <v>17.8</v>
      </c>
      <c r="E3721" s="134"/>
      <c r="F3721" s="134"/>
    </row>
    <row r="3722" ht="15.0" customHeight="1">
      <c r="A3722" s="133">
        <v>89426.0</v>
      </c>
      <c r="B3722" s="137" t="s">
        <v>14117</v>
      </c>
      <c r="C3722" s="133" t="s">
        <v>4</v>
      </c>
      <c r="D3722" s="133">
        <v>8.54</v>
      </c>
      <c r="E3722" s="134"/>
      <c r="F3722" s="134"/>
    </row>
    <row r="3723" ht="15.0" customHeight="1">
      <c r="A3723" s="133">
        <v>89427.0</v>
      </c>
      <c r="B3723" s="137" t="s">
        <v>14118</v>
      </c>
      <c r="C3723" s="133" t="s">
        <v>4</v>
      </c>
      <c r="D3723" s="133">
        <v>12.89</v>
      </c>
      <c r="E3723" s="134"/>
      <c r="F3723" s="134"/>
    </row>
    <row r="3724" ht="15.0" customHeight="1">
      <c r="A3724" s="133">
        <v>89428.0</v>
      </c>
      <c r="B3724" s="137" t="s">
        <v>14119</v>
      </c>
      <c r="C3724" s="133" t="s">
        <v>4</v>
      </c>
      <c r="D3724" s="133">
        <v>15.95</v>
      </c>
      <c r="E3724" s="134"/>
      <c r="F3724" s="134"/>
    </row>
    <row r="3725" ht="15.0" customHeight="1">
      <c r="A3725" s="133">
        <v>89429.0</v>
      </c>
      <c r="B3725" s="137" t="s">
        <v>14120</v>
      </c>
      <c r="C3725" s="133" t="s">
        <v>4</v>
      </c>
      <c r="D3725" s="133">
        <v>4.57</v>
      </c>
      <c r="E3725" s="134"/>
      <c r="F3725" s="134"/>
    </row>
    <row r="3726" ht="15.0" customHeight="1">
      <c r="A3726" s="133">
        <v>89430.0</v>
      </c>
      <c r="B3726" s="137" t="s">
        <v>14121</v>
      </c>
      <c r="C3726" s="133" t="s">
        <v>4</v>
      </c>
      <c r="D3726" s="133">
        <v>13.11</v>
      </c>
      <c r="E3726" s="134"/>
      <c r="F3726" s="134"/>
    </row>
    <row r="3727" ht="15.0" customHeight="1">
      <c r="A3727" s="133">
        <v>89431.0</v>
      </c>
      <c r="B3727" s="137" t="s">
        <v>14122</v>
      </c>
      <c r="C3727" s="133" t="s">
        <v>4</v>
      </c>
      <c r="D3727" s="133">
        <v>6.8</v>
      </c>
      <c r="E3727" s="134"/>
      <c r="F3727" s="134"/>
    </row>
    <row r="3728" ht="15.0" customHeight="1">
      <c r="A3728" s="133">
        <v>89432.0</v>
      </c>
      <c r="B3728" s="137" t="s">
        <v>14123</v>
      </c>
      <c r="C3728" s="133" t="s">
        <v>4</v>
      </c>
      <c r="D3728" s="133">
        <v>38.66</v>
      </c>
      <c r="E3728" s="134"/>
      <c r="F3728" s="134"/>
    </row>
    <row r="3729" ht="15.0" customHeight="1">
      <c r="A3729" s="133">
        <v>89433.0</v>
      </c>
      <c r="B3729" s="137" t="s">
        <v>14124</v>
      </c>
      <c r="C3729" s="133" t="s">
        <v>4</v>
      </c>
      <c r="D3729" s="133">
        <v>10.4</v>
      </c>
      <c r="E3729" s="134"/>
      <c r="F3729" s="134"/>
    </row>
    <row r="3730" ht="15.0" customHeight="1">
      <c r="A3730" s="133">
        <v>89434.0</v>
      </c>
      <c r="B3730" s="137" t="s">
        <v>14125</v>
      </c>
      <c r="C3730" s="133" t="s">
        <v>4</v>
      </c>
      <c r="D3730" s="133">
        <v>11.63</v>
      </c>
      <c r="E3730" s="134"/>
      <c r="F3730" s="134"/>
    </row>
    <row r="3731" ht="15.0" customHeight="1">
      <c r="A3731" s="133">
        <v>89435.0</v>
      </c>
      <c r="B3731" s="137" t="s">
        <v>14126</v>
      </c>
      <c r="C3731" s="133" t="s">
        <v>4</v>
      </c>
      <c r="D3731" s="133">
        <v>24.77</v>
      </c>
      <c r="E3731" s="134"/>
      <c r="F3731" s="134"/>
    </row>
    <row r="3732" ht="15.0" customHeight="1">
      <c r="A3732" s="133">
        <v>89436.0</v>
      </c>
      <c r="B3732" s="137" t="s">
        <v>14127</v>
      </c>
      <c r="C3732" s="133" t="s">
        <v>4</v>
      </c>
      <c r="D3732" s="133">
        <v>6.65</v>
      </c>
      <c r="E3732" s="134"/>
      <c r="F3732" s="134"/>
    </row>
    <row r="3733" ht="15.0" customHeight="1">
      <c r="A3733" s="133">
        <v>89437.0</v>
      </c>
      <c r="B3733" s="137" t="s">
        <v>14128</v>
      </c>
      <c r="C3733" s="133" t="s">
        <v>4</v>
      </c>
      <c r="D3733" s="133">
        <v>30.26</v>
      </c>
      <c r="E3733" s="134"/>
      <c r="F3733" s="134"/>
    </row>
    <row r="3734" ht="15.0" customHeight="1">
      <c r="A3734" s="133">
        <v>89438.0</v>
      </c>
      <c r="B3734" s="137" t="s">
        <v>14129</v>
      </c>
      <c r="C3734" s="133" t="s">
        <v>4</v>
      </c>
      <c r="D3734" s="133">
        <v>6.56</v>
      </c>
      <c r="E3734" s="134"/>
      <c r="F3734" s="134"/>
    </row>
    <row r="3735" ht="15.0" customHeight="1">
      <c r="A3735" s="133">
        <v>89439.0</v>
      </c>
      <c r="B3735" s="137" t="s">
        <v>14130</v>
      </c>
      <c r="C3735" s="133" t="s">
        <v>4</v>
      </c>
      <c r="D3735" s="133">
        <v>9.43</v>
      </c>
      <c r="E3735" s="134"/>
      <c r="F3735" s="134"/>
    </row>
    <row r="3736" ht="15.0" customHeight="1">
      <c r="A3736" s="133">
        <v>89440.0</v>
      </c>
      <c r="B3736" s="137" t="s">
        <v>14131</v>
      </c>
      <c r="C3736" s="133" t="s">
        <v>4</v>
      </c>
      <c r="D3736" s="133">
        <v>7.98</v>
      </c>
      <c r="E3736" s="134"/>
      <c r="F3736" s="134"/>
    </row>
    <row r="3737" ht="15.0" customHeight="1">
      <c r="A3737" s="133">
        <v>89441.0</v>
      </c>
      <c r="B3737" s="137" t="s">
        <v>14132</v>
      </c>
      <c r="C3737" s="133" t="s">
        <v>4</v>
      </c>
      <c r="D3737" s="133">
        <v>18.68</v>
      </c>
      <c r="E3737" s="134"/>
      <c r="F3737" s="134"/>
    </row>
    <row r="3738" ht="15.0" customHeight="1">
      <c r="A3738" s="133">
        <v>89442.0</v>
      </c>
      <c r="B3738" s="137" t="s">
        <v>14133</v>
      </c>
      <c r="C3738" s="133" t="s">
        <v>4</v>
      </c>
      <c r="D3738" s="133">
        <v>10.84</v>
      </c>
      <c r="E3738" s="134"/>
      <c r="F3738" s="134"/>
    </row>
    <row r="3739" ht="15.0" customHeight="1">
      <c r="A3739" s="133">
        <v>89443.0</v>
      </c>
      <c r="B3739" s="137" t="s">
        <v>14134</v>
      </c>
      <c r="C3739" s="133" t="s">
        <v>4</v>
      </c>
      <c r="D3739" s="133">
        <v>13.48</v>
      </c>
      <c r="E3739" s="134"/>
      <c r="F3739" s="134"/>
    </row>
    <row r="3740" ht="15.0" customHeight="1">
      <c r="A3740" s="133">
        <v>89444.0</v>
      </c>
      <c r="B3740" s="137" t="s">
        <v>14135</v>
      </c>
      <c r="C3740" s="133" t="s">
        <v>4</v>
      </c>
      <c r="D3740" s="133">
        <v>31.64</v>
      </c>
      <c r="E3740" s="134"/>
      <c r="F3740" s="134"/>
    </row>
    <row r="3741" ht="15.0" customHeight="1">
      <c r="A3741" s="133">
        <v>89445.0</v>
      </c>
      <c r="B3741" s="137" t="s">
        <v>14136</v>
      </c>
      <c r="C3741" s="133" t="s">
        <v>4</v>
      </c>
      <c r="D3741" s="133">
        <v>16.32</v>
      </c>
      <c r="E3741" s="134"/>
      <c r="F3741" s="134"/>
    </row>
    <row r="3742" ht="15.0" customHeight="1">
      <c r="A3742" s="133">
        <v>89481.0</v>
      </c>
      <c r="B3742" s="137" t="s">
        <v>14137</v>
      </c>
      <c r="C3742" s="133" t="s">
        <v>4</v>
      </c>
      <c r="D3742" s="133">
        <v>4.33</v>
      </c>
      <c r="E3742" s="134"/>
      <c r="F3742" s="134"/>
    </row>
    <row r="3743" ht="15.0" customHeight="1">
      <c r="A3743" s="133">
        <v>89485.0</v>
      </c>
      <c r="B3743" s="137" t="s">
        <v>14138</v>
      </c>
      <c r="C3743" s="133" t="s">
        <v>4</v>
      </c>
      <c r="D3743" s="133">
        <v>5.41</v>
      </c>
      <c r="E3743" s="134"/>
      <c r="F3743" s="134"/>
    </row>
    <row r="3744" ht="15.0" customHeight="1">
      <c r="A3744" s="133">
        <v>89489.0</v>
      </c>
      <c r="B3744" s="137" t="s">
        <v>14139</v>
      </c>
      <c r="C3744" s="133" t="s">
        <v>4</v>
      </c>
      <c r="D3744" s="133">
        <v>7.64</v>
      </c>
      <c r="E3744" s="134"/>
      <c r="F3744" s="134"/>
    </row>
    <row r="3745" ht="15.0" customHeight="1">
      <c r="A3745" s="133">
        <v>89490.0</v>
      </c>
      <c r="B3745" s="137" t="s">
        <v>14140</v>
      </c>
      <c r="C3745" s="133" t="s">
        <v>4</v>
      </c>
      <c r="D3745" s="133">
        <v>6.64</v>
      </c>
      <c r="E3745" s="134"/>
      <c r="F3745" s="134"/>
    </row>
    <row r="3746" ht="15.0" customHeight="1">
      <c r="A3746" s="133">
        <v>89492.0</v>
      </c>
      <c r="B3746" s="137" t="s">
        <v>14141</v>
      </c>
      <c r="C3746" s="133" t="s">
        <v>4</v>
      </c>
      <c r="D3746" s="133">
        <v>7.22</v>
      </c>
      <c r="E3746" s="134"/>
      <c r="F3746" s="134"/>
    </row>
    <row r="3747" ht="15.0" customHeight="1">
      <c r="A3747" s="133">
        <v>89493.0</v>
      </c>
      <c r="B3747" s="137" t="s">
        <v>14142</v>
      </c>
      <c r="C3747" s="133" t="s">
        <v>4</v>
      </c>
      <c r="D3747" s="133">
        <v>10.25</v>
      </c>
      <c r="E3747" s="134"/>
      <c r="F3747" s="134"/>
    </row>
    <row r="3748" ht="15.0" customHeight="1">
      <c r="A3748" s="133">
        <v>89494.0</v>
      </c>
      <c r="B3748" s="137" t="s">
        <v>14143</v>
      </c>
      <c r="C3748" s="133" t="s">
        <v>4</v>
      </c>
      <c r="D3748" s="133">
        <v>14.02</v>
      </c>
      <c r="E3748" s="134"/>
      <c r="F3748" s="134"/>
    </row>
    <row r="3749" ht="15.0" customHeight="1">
      <c r="A3749" s="133">
        <v>89496.0</v>
      </c>
      <c r="B3749" s="137" t="s">
        <v>14144</v>
      </c>
      <c r="C3749" s="133" t="s">
        <v>4</v>
      </c>
      <c r="D3749" s="133">
        <v>9.62</v>
      </c>
      <c r="E3749" s="134"/>
      <c r="F3749" s="134"/>
    </row>
    <row r="3750" ht="15.0" customHeight="1">
      <c r="A3750" s="133">
        <v>89497.0</v>
      </c>
      <c r="B3750" s="137" t="s">
        <v>14145</v>
      </c>
      <c r="C3750" s="133" t="s">
        <v>4</v>
      </c>
      <c r="D3750" s="133">
        <v>12.47</v>
      </c>
      <c r="E3750" s="134"/>
      <c r="F3750" s="134"/>
    </row>
    <row r="3751" ht="15.0" customHeight="1">
      <c r="A3751" s="133">
        <v>89498.0</v>
      </c>
      <c r="B3751" s="137" t="s">
        <v>14146</v>
      </c>
      <c r="C3751" s="133" t="s">
        <v>4</v>
      </c>
      <c r="D3751" s="133">
        <v>13.85</v>
      </c>
      <c r="E3751" s="134"/>
      <c r="F3751" s="134"/>
    </row>
    <row r="3752" ht="15.0" customHeight="1">
      <c r="A3752" s="133">
        <v>89499.0</v>
      </c>
      <c r="B3752" s="137" t="s">
        <v>14147</v>
      </c>
      <c r="C3752" s="133" t="s">
        <v>4</v>
      </c>
      <c r="D3752" s="133">
        <v>22.7</v>
      </c>
      <c r="E3752" s="134"/>
      <c r="F3752" s="134"/>
    </row>
    <row r="3753" ht="15.0" customHeight="1">
      <c r="A3753" s="133">
        <v>89500.0</v>
      </c>
      <c r="B3753" s="137" t="s">
        <v>14148</v>
      </c>
      <c r="C3753" s="133" t="s">
        <v>4</v>
      </c>
      <c r="D3753" s="133">
        <v>14.12</v>
      </c>
      <c r="E3753" s="134"/>
      <c r="F3753" s="134"/>
    </row>
    <row r="3754" ht="15.0" customHeight="1">
      <c r="A3754" s="133">
        <v>89501.0</v>
      </c>
      <c r="B3754" s="137" t="s">
        <v>14149</v>
      </c>
      <c r="C3754" s="133" t="s">
        <v>4</v>
      </c>
      <c r="D3754" s="133">
        <v>14.67</v>
      </c>
      <c r="E3754" s="134"/>
      <c r="F3754" s="134"/>
    </row>
    <row r="3755" ht="15.0" customHeight="1">
      <c r="A3755" s="133">
        <v>89502.0</v>
      </c>
      <c r="B3755" s="137" t="s">
        <v>14150</v>
      </c>
      <c r="C3755" s="133" t="s">
        <v>4</v>
      </c>
      <c r="D3755" s="133">
        <v>17.17</v>
      </c>
      <c r="E3755" s="134"/>
      <c r="F3755" s="134"/>
    </row>
    <row r="3756" ht="15.0" customHeight="1">
      <c r="A3756" s="133">
        <v>89503.0</v>
      </c>
      <c r="B3756" s="137" t="s">
        <v>14151</v>
      </c>
      <c r="C3756" s="133" t="s">
        <v>4</v>
      </c>
      <c r="D3756" s="133">
        <v>28.14</v>
      </c>
      <c r="E3756" s="134"/>
      <c r="F3756" s="134"/>
    </row>
    <row r="3757" ht="15.0" customHeight="1">
      <c r="A3757" s="133">
        <v>89504.0</v>
      </c>
      <c r="B3757" s="137" t="s">
        <v>14152</v>
      </c>
      <c r="C3757" s="133" t="s">
        <v>4</v>
      </c>
      <c r="D3757" s="133">
        <v>24.17</v>
      </c>
      <c r="E3757" s="134"/>
      <c r="F3757" s="134"/>
    </row>
    <row r="3758" ht="15.0" customHeight="1">
      <c r="A3758" s="133">
        <v>89505.0</v>
      </c>
      <c r="B3758" s="137" t="s">
        <v>14153</v>
      </c>
      <c r="C3758" s="133" t="s">
        <v>4</v>
      </c>
      <c r="D3758" s="133">
        <v>42.88</v>
      </c>
      <c r="E3758" s="134"/>
      <c r="F3758" s="134"/>
    </row>
    <row r="3759" ht="15.0" customHeight="1">
      <c r="A3759" s="133">
        <v>89506.0</v>
      </c>
      <c r="B3759" s="137" t="s">
        <v>14154</v>
      </c>
      <c r="C3759" s="133" t="s">
        <v>4</v>
      </c>
      <c r="D3759" s="133">
        <v>48.87</v>
      </c>
      <c r="E3759" s="134"/>
      <c r="F3759" s="134"/>
    </row>
    <row r="3760" ht="15.0" customHeight="1">
      <c r="A3760" s="133">
        <v>89507.0</v>
      </c>
      <c r="B3760" s="137" t="s">
        <v>14155</v>
      </c>
      <c r="C3760" s="133" t="s">
        <v>4</v>
      </c>
      <c r="D3760" s="133">
        <v>61.34</v>
      </c>
      <c r="E3760" s="134"/>
      <c r="F3760" s="134"/>
    </row>
    <row r="3761" ht="15.0" customHeight="1">
      <c r="A3761" s="133">
        <v>89510.0</v>
      </c>
      <c r="B3761" s="137" t="s">
        <v>14156</v>
      </c>
      <c r="C3761" s="133" t="s">
        <v>4</v>
      </c>
      <c r="D3761" s="133">
        <v>38.46</v>
      </c>
      <c r="E3761" s="134"/>
      <c r="F3761" s="134"/>
    </row>
    <row r="3762" ht="15.0" customHeight="1">
      <c r="A3762" s="133">
        <v>89513.0</v>
      </c>
      <c r="B3762" s="137" t="s">
        <v>14157</v>
      </c>
      <c r="C3762" s="133" t="s">
        <v>4</v>
      </c>
      <c r="D3762" s="133">
        <v>141.39</v>
      </c>
      <c r="E3762" s="134"/>
      <c r="F3762" s="134"/>
    </row>
    <row r="3763" ht="15.0" customHeight="1">
      <c r="A3763" s="133">
        <v>89514.0</v>
      </c>
      <c r="B3763" s="137" t="s">
        <v>14158</v>
      </c>
      <c r="C3763" s="133" t="s">
        <v>4</v>
      </c>
      <c r="D3763" s="133">
        <v>10.89</v>
      </c>
      <c r="E3763" s="134"/>
      <c r="F3763" s="134"/>
    </row>
    <row r="3764" ht="15.0" customHeight="1">
      <c r="A3764" s="133">
        <v>89515.0</v>
      </c>
      <c r="B3764" s="137" t="s">
        <v>14159</v>
      </c>
      <c r="C3764" s="133" t="s">
        <v>4</v>
      </c>
      <c r="D3764" s="133">
        <v>104.91</v>
      </c>
      <c r="E3764" s="134"/>
      <c r="F3764" s="134"/>
    </row>
    <row r="3765" ht="15.0" customHeight="1">
      <c r="A3765" s="133">
        <v>89516.0</v>
      </c>
      <c r="B3765" s="137" t="s">
        <v>14160</v>
      </c>
      <c r="C3765" s="133" t="s">
        <v>4</v>
      </c>
      <c r="D3765" s="133">
        <v>9.26</v>
      </c>
      <c r="E3765" s="134"/>
      <c r="F3765" s="134"/>
    </row>
    <row r="3766" ht="15.0" customHeight="1">
      <c r="A3766" s="133">
        <v>89517.0</v>
      </c>
      <c r="B3766" s="137" t="s">
        <v>14161</v>
      </c>
      <c r="C3766" s="133" t="s">
        <v>4</v>
      </c>
      <c r="D3766" s="133">
        <v>87.17</v>
      </c>
      <c r="E3766" s="134"/>
      <c r="F3766" s="134"/>
    </row>
    <row r="3767" ht="15.0" customHeight="1">
      <c r="A3767" s="133">
        <v>89518.0</v>
      </c>
      <c r="B3767" s="137" t="s">
        <v>14162</v>
      </c>
      <c r="C3767" s="133" t="s">
        <v>4</v>
      </c>
      <c r="D3767" s="133">
        <v>16.23</v>
      </c>
      <c r="E3767" s="134"/>
      <c r="F3767" s="134"/>
    </row>
    <row r="3768" ht="15.0" customHeight="1">
      <c r="A3768" s="133">
        <v>89519.0</v>
      </c>
      <c r="B3768" s="137" t="s">
        <v>14163</v>
      </c>
      <c r="C3768" s="133" t="s">
        <v>4</v>
      </c>
      <c r="D3768" s="133">
        <v>56.55</v>
      </c>
      <c r="E3768" s="134"/>
      <c r="F3768" s="134"/>
    </row>
    <row r="3769" ht="15.0" customHeight="1">
      <c r="A3769" s="133">
        <v>89520.0</v>
      </c>
      <c r="B3769" s="137" t="s">
        <v>14164</v>
      </c>
      <c r="C3769" s="133" t="s">
        <v>4</v>
      </c>
      <c r="D3769" s="133">
        <v>14.07</v>
      </c>
      <c r="E3769" s="134"/>
      <c r="F3769" s="134"/>
    </row>
    <row r="3770" ht="15.0" customHeight="1">
      <c r="A3770" s="133">
        <v>89521.0</v>
      </c>
      <c r="B3770" s="137" t="s">
        <v>14165</v>
      </c>
      <c r="C3770" s="133" t="s">
        <v>4</v>
      </c>
      <c r="D3770" s="133">
        <v>166.86</v>
      </c>
      <c r="E3770" s="134"/>
      <c r="F3770" s="134"/>
    </row>
    <row r="3771" ht="15.0" customHeight="1">
      <c r="A3771" s="133">
        <v>89522.0</v>
      </c>
      <c r="B3771" s="137" t="s">
        <v>14166</v>
      </c>
      <c r="C3771" s="133" t="s">
        <v>4</v>
      </c>
      <c r="D3771" s="133">
        <v>32.1</v>
      </c>
      <c r="E3771" s="134"/>
      <c r="F3771" s="134"/>
    </row>
    <row r="3772" ht="15.0" customHeight="1">
      <c r="A3772" s="133">
        <v>89523.0</v>
      </c>
      <c r="B3772" s="137" t="s">
        <v>14167</v>
      </c>
      <c r="C3772" s="133" t="s">
        <v>4</v>
      </c>
      <c r="D3772" s="133">
        <v>123.91</v>
      </c>
      <c r="E3772" s="134"/>
      <c r="F3772" s="134"/>
    </row>
    <row r="3773" ht="15.0" customHeight="1">
      <c r="A3773" s="133">
        <v>89524.0</v>
      </c>
      <c r="B3773" s="137" t="s">
        <v>14168</v>
      </c>
      <c r="C3773" s="133" t="s">
        <v>4</v>
      </c>
      <c r="D3773" s="133">
        <v>27.97</v>
      </c>
      <c r="E3773" s="134"/>
      <c r="F3773" s="134"/>
    </row>
    <row r="3774" ht="15.0" customHeight="1">
      <c r="A3774" s="133">
        <v>89525.0</v>
      </c>
      <c r="B3774" s="137" t="s">
        <v>14169</v>
      </c>
      <c r="C3774" s="133" t="s">
        <v>4</v>
      </c>
      <c r="D3774" s="133">
        <v>121.73</v>
      </c>
      <c r="E3774" s="134"/>
      <c r="F3774" s="134"/>
    </row>
    <row r="3775" ht="15.0" customHeight="1">
      <c r="A3775" s="133">
        <v>89526.0</v>
      </c>
      <c r="B3775" s="137" t="s">
        <v>14170</v>
      </c>
      <c r="C3775" s="133" t="s">
        <v>4</v>
      </c>
      <c r="D3775" s="133">
        <v>43.03</v>
      </c>
      <c r="E3775" s="134"/>
      <c r="F3775" s="134"/>
    </row>
    <row r="3776" ht="15.0" customHeight="1">
      <c r="A3776" s="133">
        <v>89527.0</v>
      </c>
      <c r="B3776" s="137" t="s">
        <v>14171</v>
      </c>
      <c r="C3776" s="133" t="s">
        <v>4</v>
      </c>
      <c r="D3776" s="133">
        <v>91.61</v>
      </c>
      <c r="E3776" s="134"/>
      <c r="F3776" s="134"/>
    </row>
    <row r="3777" ht="15.0" customHeight="1">
      <c r="A3777" s="133">
        <v>89528.0</v>
      </c>
      <c r="B3777" s="137" t="s">
        <v>14172</v>
      </c>
      <c r="C3777" s="133" t="s">
        <v>4</v>
      </c>
      <c r="D3777" s="133">
        <v>3.6</v>
      </c>
      <c r="E3777" s="134"/>
      <c r="F3777" s="134"/>
    </row>
    <row r="3778" ht="15.0" customHeight="1">
      <c r="A3778" s="133">
        <v>89529.0</v>
      </c>
      <c r="B3778" s="137" t="s">
        <v>14173</v>
      </c>
      <c r="C3778" s="133" t="s">
        <v>4</v>
      </c>
      <c r="D3778" s="133">
        <v>48.39</v>
      </c>
      <c r="E3778" s="134"/>
      <c r="F3778" s="134"/>
    </row>
    <row r="3779" ht="15.0" customHeight="1">
      <c r="A3779" s="133">
        <v>89530.0</v>
      </c>
      <c r="B3779" s="137" t="s">
        <v>14174</v>
      </c>
      <c r="C3779" s="133" t="s">
        <v>4</v>
      </c>
      <c r="D3779" s="133">
        <v>16.96</v>
      </c>
      <c r="E3779" s="134"/>
      <c r="F3779" s="134"/>
    </row>
    <row r="3780" ht="15.0" customHeight="1">
      <c r="A3780" s="133">
        <v>89531.0</v>
      </c>
      <c r="B3780" s="137" t="s">
        <v>14175</v>
      </c>
      <c r="C3780" s="133" t="s">
        <v>4</v>
      </c>
      <c r="D3780" s="133">
        <v>38.34</v>
      </c>
      <c r="E3780" s="134"/>
      <c r="F3780" s="134"/>
    </row>
    <row r="3781" ht="15.0" customHeight="1">
      <c r="A3781" s="133">
        <v>89532.0</v>
      </c>
      <c r="B3781" s="137" t="s">
        <v>14176</v>
      </c>
      <c r="C3781" s="133" t="s">
        <v>4</v>
      </c>
      <c r="D3781" s="133">
        <v>7.7</v>
      </c>
      <c r="E3781" s="134"/>
      <c r="F3781" s="134"/>
    </row>
    <row r="3782" ht="15.0" customHeight="1">
      <c r="A3782" s="133">
        <v>89533.0</v>
      </c>
      <c r="B3782" s="137" t="s">
        <v>14177</v>
      </c>
      <c r="C3782" s="133" t="s">
        <v>4</v>
      </c>
      <c r="D3782" s="133">
        <v>38.34</v>
      </c>
      <c r="E3782" s="134"/>
      <c r="F3782" s="134"/>
    </row>
    <row r="3783" ht="15.0" customHeight="1">
      <c r="A3783" s="133">
        <v>89534.0</v>
      </c>
      <c r="B3783" s="137" t="s">
        <v>14178</v>
      </c>
      <c r="C3783" s="133" t="s">
        <v>4</v>
      </c>
      <c r="D3783" s="133">
        <v>4.79</v>
      </c>
      <c r="E3783" s="134"/>
      <c r="F3783" s="134"/>
    </row>
    <row r="3784" ht="15.0" customHeight="1">
      <c r="A3784" s="133">
        <v>89535.0</v>
      </c>
      <c r="B3784" s="137" t="s">
        <v>14179</v>
      </c>
      <c r="C3784" s="133" t="s">
        <v>4</v>
      </c>
      <c r="D3784" s="133">
        <v>64.15</v>
      </c>
      <c r="E3784" s="134"/>
      <c r="F3784" s="134"/>
    </row>
    <row r="3785" ht="15.0" customHeight="1">
      <c r="A3785" s="133">
        <v>89536.0</v>
      </c>
      <c r="B3785" s="137" t="s">
        <v>14180</v>
      </c>
      <c r="C3785" s="133" t="s">
        <v>4</v>
      </c>
      <c r="D3785" s="133">
        <v>15.11</v>
      </c>
      <c r="E3785" s="134"/>
      <c r="F3785" s="134"/>
    </row>
    <row r="3786" ht="15.0" customHeight="1">
      <c r="A3786" s="133">
        <v>89538.0</v>
      </c>
      <c r="B3786" s="137" t="s">
        <v>14181</v>
      </c>
      <c r="C3786" s="133" t="s">
        <v>4</v>
      </c>
      <c r="D3786" s="133">
        <v>3.73</v>
      </c>
      <c r="E3786" s="134"/>
      <c r="F3786" s="134"/>
    </row>
    <row r="3787" ht="15.0" customHeight="1">
      <c r="A3787" s="133">
        <v>89539.0</v>
      </c>
      <c r="B3787" s="137" t="s">
        <v>14182</v>
      </c>
      <c r="C3787" s="133" t="s">
        <v>4</v>
      </c>
      <c r="D3787" s="133">
        <v>41.14</v>
      </c>
      <c r="E3787" s="134"/>
      <c r="F3787" s="134"/>
    </row>
    <row r="3788" ht="15.0" customHeight="1">
      <c r="A3788" s="133">
        <v>89540.0</v>
      </c>
      <c r="B3788" s="137" t="s">
        <v>14183</v>
      </c>
      <c r="C3788" s="133" t="s">
        <v>4</v>
      </c>
      <c r="D3788" s="133">
        <v>12.27</v>
      </c>
      <c r="E3788" s="134"/>
      <c r="F3788" s="134"/>
    </row>
    <row r="3789" ht="15.0" customHeight="1">
      <c r="A3789" s="133">
        <v>89541.0</v>
      </c>
      <c r="B3789" s="137" t="s">
        <v>14184</v>
      </c>
      <c r="C3789" s="133" t="s">
        <v>4</v>
      </c>
      <c r="D3789" s="133">
        <v>5.9</v>
      </c>
      <c r="E3789" s="134"/>
      <c r="F3789" s="134"/>
    </row>
    <row r="3790" ht="15.0" customHeight="1">
      <c r="A3790" s="133">
        <v>89542.0</v>
      </c>
      <c r="B3790" s="137" t="s">
        <v>14185</v>
      </c>
      <c r="C3790" s="133" t="s">
        <v>4</v>
      </c>
      <c r="D3790" s="133">
        <v>37.76</v>
      </c>
      <c r="E3790" s="134"/>
      <c r="F3790" s="134"/>
    </row>
    <row r="3791" ht="15.0" customHeight="1">
      <c r="A3791" s="133">
        <v>89544.0</v>
      </c>
      <c r="B3791" s="137" t="s">
        <v>14186</v>
      </c>
      <c r="C3791" s="133" t="s">
        <v>4</v>
      </c>
      <c r="D3791" s="133">
        <v>9.67</v>
      </c>
      <c r="E3791" s="134"/>
      <c r="F3791" s="134"/>
    </row>
    <row r="3792" ht="15.0" customHeight="1">
      <c r="A3792" s="133">
        <v>89545.0</v>
      </c>
      <c r="B3792" s="137" t="s">
        <v>14187</v>
      </c>
      <c r="C3792" s="133" t="s">
        <v>4</v>
      </c>
      <c r="D3792" s="133">
        <v>14.97</v>
      </c>
      <c r="E3792" s="134"/>
      <c r="F3792" s="134"/>
    </row>
    <row r="3793" ht="15.0" customHeight="1">
      <c r="A3793" s="133">
        <v>89546.0</v>
      </c>
      <c r="B3793" s="137" t="s">
        <v>14188</v>
      </c>
      <c r="C3793" s="133" t="s">
        <v>4</v>
      </c>
      <c r="D3793" s="133">
        <v>12.79</v>
      </c>
      <c r="E3793" s="134"/>
      <c r="F3793" s="134"/>
    </row>
    <row r="3794" ht="15.0" customHeight="1">
      <c r="A3794" s="133">
        <v>89547.0</v>
      </c>
      <c r="B3794" s="137" t="s">
        <v>14189</v>
      </c>
      <c r="C3794" s="133" t="s">
        <v>4</v>
      </c>
      <c r="D3794" s="133">
        <v>21.06</v>
      </c>
      <c r="E3794" s="134"/>
      <c r="F3794" s="134"/>
    </row>
    <row r="3795" ht="15.0" customHeight="1">
      <c r="A3795" s="133">
        <v>89548.0</v>
      </c>
      <c r="B3795" s="137" t="s">
        <v>14190</v>
      </c>
      <c r="C3795" s="133" t="s">
        <v>4</v>
      </c>
      <c r="D3795" s="133">
        <v>23.12</v>
      </c>
      <c r="E3795" s="134"/>
      <c r="F3795" s="134"/>
    </row>
    <row r="3796" ht="15.0" customHeight="1">
      <c r="A3796" s="133">
        <v>89549.0</v>
      </c>
      <c r="B3796" s="137" t="s">
        <v>14191</v>
      </c>
      <c r="C3796" s="133" t="s">
        <v>4</v>
      </c>
      <c r="D3796" s="133">
        <v>15.55</v>
      </c>
      <c r="E3796" s="134"/>
      <c r="F3796" s="134"/>
    </row>
    <row r="3797" ht="15.0" customHeight="1">
      <c r="A3797" s="133">
        <v>89550.0</v>
      </c>
      <c r="B3797" s="137" t="s">
        <v>14192</v>
      </c>
      <c r="C3797" s="133" t="s">
        <v>4</v>
      </c>
      <c r="D3797" s="133">
        <v>43.62</v>
      </c>
      <c r="E3797" s="134"/>
      <c r="F3797" s="134"/>
    </row>
    <row r="3798" ht="15.0" customHeight="1">
      <c r="A3798" s="133">
        <v>89551.0</v>
      </c>
      <c r="B3798" s="137" t="s">
        <v>14193</v>
      </c>
      <c r="C3798" s="133" t="s">
        <v>4</v>
      </c>
      <c r="D3798" s="133">
        <v>10.73</v>
      </c>
      <c r="E3798" s="134"/>
      <c r="F3798" s="134"/>
    </row>
    <row r="3799" ht="15.0" customHeight="1">
      <c r="A3799" s="133">
        <v>89552.0</v>
      </c>
      <c r="B3799" s="137" t="s">
        <v>14194</v>
      </c>
      <c r="C3799" s="133" t="s">
        <v>4</v>
      </c>
      <c r="D3799" s="133">
        <v>23.87</v>
      </c>
      <c r="E3799" s="134"/>
      <c r="F3799" s="134"/>
    </row>
    <row r="3800" ht="15.0" customHeight="1">
      <c r="A3800" s="133">
        <v>89553.0</v>
      </c>
      <c r="B3800" s="137" t="s">
        <v>14195</v>
      </c>
      <c r="C3800" s="133" t="s">
        <v>4</v>
      </c>
      <c r="D3800" s="133">
        <v>5.75</v>
      </c>
      <c r="E3800" s="134"/>
      <c r="F3800" s="134"/>
    </row>
    <row r="3801" ht="15.0" customHeight="1">
      <c r="A3801" s="133">
        <v>89554.0</v>
      </c>
      <c r="B3801" s="137" t="s">
        <v>14196</v>
      </c>
      <c r="C3801" s="133" t="s">
        <v>4</v>
      </c>
      <c r="D3801" s="133">
        <v>25.88</v>
      </c>
      <c r="E3801" s="134"/>
      <c r="F3801" s="134"/>
    </row>
    <row r="3802" ht="15.0" customHeight="1">
      <c r="A3802" s="133">
        <v>89555.0</v>
      </c>
      <c r="B3802" s="137" t="s">
        <v>14197</v>
      </c>
      <c r="C3802" s="133" t="s">
        <v>4</v>
      </c>
      <c r="D3802" s="133">
        <v>29.36</v>
      </c>
      <c r="E3802" s="134"/>
      <c r="F3802" s="134"/>
    </row>
    <row r="3803" ht="15.0" customHeight="1">
      <c r="A3803" s="133">
        <v>89556.0</v>
      </c>
      <c r="B3803" s="137" t="s">
        <v>14198</v>
      </c>
      <c r="C3803" s="133" t="s">
        <v>4</v>
      </c>
      <c r="D3803" s="133">
        <v>39.95</v>
      </c>
      <c r="E3803" s="134"/>
      <c r="F3803" s="134"/>
    </row>
    <row r="3804" ht="15.0" customHeight="1">
      <c r="A3804" s="133">
        <v>89557.0</v>
      </c>
      <c r="B3804" s="137" t="s">
        <v>14199</v>
      </c>
      <c r="C3804" s="133" t="s">
        <v>4</v>
      </c>
      <c r="D3804" s="133">
        <v>30.71</v>
      </c>
      <c r="E3804" s="134"/>
      <c r="F3804" s="134"/>
    </row>
    <row r="3805" ht="15.0" customHeight="1">
      <c r="A3805" s="133">
        <v>89558.0</v>
      </c>
      <c r="B3805" s="137" t="s">
        <v>14200</v>
      </c>
      <c r="C3805" s="133" t="s">
        <v>4</v>
      </c>
      <c r="D3805" s="133">
        <v>9.48</v>
      </c>
      <c r="E3805" s="134"/>
      <c r="F3805" s="134"/>
    </row>
    <row r="3806" ht="15.0" customHeight="1">
      <c r="A3806" s="133">
        <v>89559.0</v>
      </c>
      <c r="B3806" s="137" t="s">
        <v>14201</v>
      </c>
      <c r="C3806" s="133" t="s">
        <v>4</v>
      </c>
      <c r="D3806" s="133">
        <v>73.47</v>
      </c>
      <c r="E3806" s="134"/>
      <c r="F3806" s="134"/>
    </row>
    <row r="3807" ht="15.0" customHeight="1">
      <c r="A3807" s="133">
        <v>89561.0</v>
      </c>
      <c r="B3807" s="137" t="s">
        <v>14202</v>
      </c>
      <c r="C3807" s="133" t="s">
        <v>4</v>
      </c>
      <c r="D3807" s="133">
        <v>13.82</v>
      </c>
      <c r="E3807" s="134"/>
      <c r="F3807" s="134"/>
    </row>
    <row r="3808" ht="15.0" customHeight="1">
      <c r="A3808" s="133">
        <v>89562.0</v>
      </c>
      <c r="B3808" s="137" t="s">
        <v>14203</v>
      </c>
      <c r="C3808" s="133" t="s">
        <v>4</v>
      </c>
      <c r="D3808" s="133">
        <v>10.26</v>
      </c>
      <c r="E3808" s="134"/>
      <c r="F3808" s="134"/>
    </row>
    <row r="3809" ht="15.0" customHeight="1">
      <c r="A3809" s="133">
        <v>89563.0</v>
      </c>
      <c r="B3809" s="137" t="s">
        <v>14204</v>
      </c>
      <c r="C3809" s="133" t="s">
        <v>4</v>
      </c>
      <c r="D3809" s="133">
        <v>24.14</v>
      </c>
      <c r="E3809" s="134"/>
      <c r="F3809" s="134"/>
    </row>
    <row r="3810" ht="15.0" customHeight="1">
      <c r="A3810" s="133">
        <v>89564.0</v>
      </c>
      <c r="B3810" s="137" t="s">
        <v>14205</v>
      </c>
      <c r="C3810" s="133" t="s">
        <v>4</v>
      </c>
      <c r="D3810" s="133">
        <v>20.67</v>
      </c>
      <c r="E3810" s="134"/>
      <c r="F3810" s="134"/>
    </row>
    <row r="3811" ht="15.0" customHeight="1">
      <c r="A3811" s="133">
        <v>89565.0</v>
      </c>
      <c r="B3811" s="137" t="s">
        <v>14206</v>
      </c>
      <c r="C3811" s="133" t="s">
        <v>4</v>
      </c>
      <c r="D3811" s="133">
        <v>58.81</v>
      </c>
      <c r="E3811" s="134"/>
      <c r="F3811" s="134"/>
    </row>
    <row r="3812" ht="15.0" customHeight="1">
      <c r="A3812" s="133">
        <v>89566.0</v>
      </c>
      <c r="B3812" s="137" t="s">
        <v>14207</v>
      </c>
      <c r="C3812" s="133" t="s">
        <v>4</v>
      </c>
      <c r="D3812" s="133">
        <v>49.9</v>
      </c>
      <c r="E3812" s="134"/>
      <c r="F3812" s="134"/>
    </row>
    <row r="3813" ht="15.0" customHeight="1">
      <c r="A3813" s="133">
        <v>89567.0</v>
      </c>
      <c r="B3813" s="137" t="s">
        <v>14208</v>
      </c>
      <c r="C3813" s="133" t="s">
        <v>4</v>
      </c>
      <c r="D3813" s="133">
        <v>88.54</v>
      </c>
      <c r="E3813" s="134"/>
      <c r="F3813" s="134"/>
    </row>
    <row r="3814" ht="15.0" customHeight="1">
      <c r="A3814" s="133">
        <v>89568.0</v>
      </c>
      <c r="B3814" s="137" t="s">
        <v>14209</v>
      </c>
      <c r="C3814" s="133" t="s">
        <v>4</v>
      </c>
      <c r="D3814" s="133">
        <v>44.26</v>
      </c>
      <c r="E3814" s="134"/>
      <c r="F3814" s="134"/>
    </row>
    <row r="3815" ht="15.0" customHeight="1">
      <c r="A3815" s="133">
        <v>89569.0</v>
      </c>
      <c r="B3815" s="137" t="s">
        <v>14210</v>
      </c>
      <c r="C3815" s="133" t="s">
        <v>4</v>
      </c>
      <c r="D3815" s="133">
        <v>83.41</v>
      </c>
      <c r="E3815" s="134"/>
      <c r="F3815" s="134"/>
    </row>
    <row r="3816" ht="15.0" customHeight="1">
      <c r="A3816" s="133">
        <v>89570.0</v>
      </c>
      <c r="B3816" s="137" t="s">
        <v>14211</v>
      </c>
      <c r="C3816" s="133" t="s">
        <v>4</v>
      </c>
      <c r="D3816" s="133">
        <v>13.9</v>
      </c>
      <c r="E3816" s="134"/>
      <c r="F3816" s="134"/>
    </row>
    <row r="3817" ht="15.0" customHeight="1">
      <c r="A3817" s="133">
        <v>89571.0</v>
      </c>
      <c r="B3817" s="137" t="s">
        <v>14212</v>
      </c>
      <c r="C3817" s="133" t="s">
        <v>4</v>
      </c>
      <c r="D3817" s="133">
        <v>80.72</v>
      </c>
      <c r="E3817" s="134"/>
      <c r="F3817" s="134"/>
    </row>
    <row r="3818" ht="15.0" customHeight="1">
      <c r="A3818" s="133">
        <v>89572.0</v>
      </c>
      <c r="B3818" s="137" t="s">
        <v>14213</v>
      </c>
      <c r="C3818" s="133" t="s">
        <v>4</v>
      </c>
      <c r="D3818" s="133">
        <v>8.84</v>
      </c>
      <c r="E3818" s="134"/>
      <c r="F3818" s="134"/>
    </row>
    <row r="3819" ht="15.0" customHeight="1">
      <c r="A3819" s="133">
        <v>89573.0</v>
      </c>
      <c r="B3819" s="137" t="s">
        <v>14214</v>
      </c>
      <c r="C3819" s="133" t="s">
        <v>4</v>
      </c>
      <c r="D3819" s="133">
        <v>72.83</v>
      </c>
      <c r="E3819" s="134"/>
      <c r="F3819" s="134"/>
    </row>
    <row r="3820" ht="15.0" customHeight="1">
      <c r="A3820" s="133">
        <v>89574.0</v>
      </c>
      <c r="B3820" s="137" t="s">
        <v>14215</v>
      </c>
      <c r="C3820" s="133" t="s">
        <v>4</v>
      </c>
      <c r="D3820" s="133">
        <v>146.29</v>
      </c>
      <c r="E3820" s="134"/>
      <c r="F3820" s="134"/>
    </row>
    <row r="3821" ht="15.0" customHeight="1">
      <c r="A3821" s="133">
        <v>89575.0</v>
      </c>
      <c r="B3821" s="137" t="s">
        <v>14216</v>
      </c>
      <c r="C3821" s="133" t="s">
        <v>4</v>
      </c>
      <c r="D3821" s="133">
        <v>11.8</v>
      </c>
      <c r="E3821" s="134"/>
      <c r="F3821" s="134"/>
    </row>
    <row r="3822" ht="15.0" customHeight="1">
      <c r="A3822" s="133">
        <v>89577.0</v>
      </c>
      <c r="B3822" s="137" t="s">
        <v>14217</v>
      </c>
      <c r="C3822" s="133" t="s">
        <v>4</v>
      </c>
      <c r="D3822" s="133">
        <v>44.56</v>
      </c>
      <c r="E3822" s="134"/>
      <c r="F3822" s="134"/>
    </row>
    <row r="3823" ht="15.0" customHeight="1">
      <c r="A3823" s="133">
        <v>89579.0</v>
      </c>
      <c r="B3823" s="137" t="s">
        <v>14218</v>
      </c>
      <c r="C3823" s="133" t="s">
        <v>4</v>
      </c>
      <c r="D3823" s="133">
        <v>12.17</v>
      </c>
      <c r="E3823" s="134"/>
      <c r="F3823" s="134"/>
    </row>
    <row r="3824" ht="15.0" customHeight="1">
      <c r="A3824" s="133">
        <v>89581.0</v>
      </c>
      <c r="B3824" s="137" t="s">
        <v>14219</v>
      </c>
      <c r="C3824" s="133" t="s">
        <v>4</v>
      </c>
      <c r="D3824" s="133">
        <v>30.52</v>
      </c>
      <c r="E3824" s="134"/>
      <c r="F3824" s="134"/>
    </row>
    <row r="3825" ht="15.0" customHeight="1">
      <c r="A3825" s="133">
        <v>89582.0</v>
      </c>
      <c r="B3825" s="137" t="s">
        <v>14220</v>
      </c>
      <c r="C3825" s="133" t="s">
        <v>4</v>
      </c>
      <c r="D3825" s="133">
        <v>26.39</v>
      </c>
      <c r="E3825" s="134"/>
      <c r="F3825" s="134"/>
    </row>
    <row r="3826" ht="15.0" customHeight="1">
      <c r="A3826" s="133">
        <v>89583.0</v>
      </c>
      <c r="B3826" s="137" t="s">
        <v>14221</v>
      </c>
      <c r="C3826" s="133" t="s">
        <v>4</v>
      </c>
      <c r="D3826" s="133">
        <v>41.45</v>
      </c>
      <c r="E3826" s="134"/>
      <c r="F3826" s="134"/>
    </row>
    <row r="3827" ht="15.0" customHeight="1">
      <c r="A3827" s="133">
        <v>89584.0</v>
      </c>
      <c r="B3827" s="137" t="s">
        <v>14222</v>
      </c>
      <c r="C3827" s="133" t="s">
        <v>4</v>
      </c>
      <c r="D3827" s="133">
        <v>46.8</v>
      </c>
      <c r="E3827" s="134"/>
      <c r="F3827" s="134"/>
    </row>
    <row r="3828" ht="15.0" customHeight="1">
      <c r="A3828" s="133">
        <v>89585.0</v>
      </c>
      <c r="B3828" s="137" t="s">
        <v>14223</v>
      </c>
      <c r="C3828" s="133" t="s">
        <v>4</v>
      </c>
      <c r="D3828" s="133">
        <v>36.75</v>
      </c>
      <c r="E3828" s="134"/>
      <c r="F3828" s="134"/>
    </row>
    <row r="3829" ht="15.0" customHeight="1">
      <c r="A3829" s="133">
        <v>89586.0</v>
      </c>
      <c r="B3829" s="137" t="s">
        <v>14224</v>
      </c>
      <c r="C3829" s="133" t="s">
        <v>4</v>
      </c>
      <c r="D3829" s="133">
        <v>36.75</v>
      </c>
      <c r="E3829" s="134"/>
      <c r="F3829" s="134"/>
    </row>
    <row r="3830" ht="15.0" customHeight="1">
      <c r="A3830" s="133">
        <v>89587.0</v>
      </c>
      <c r="B3830" s="137" t="s">
        <v>14225</v>
      </c>
      <c r="C3830" s="133" t="s">
        <v>4</v>
      </c>
      <c r="D3830" s="133">
        <v>62.56</v>
      </c>
      <c r="E3830" s="134"/>
      <c r="F3830" s="134"/>
    </row>
    <row r="3831" ht="15.0" customHeight="1">
      <c r="A3831" s="133">
        <v>89589.0</v>
      </c>
      <c r="B3831" s="137" t="s">
        <v>14226</v>
      </c>
      <c r="C3831" s="133" t="s">
        <v>4</v>
      </c>
      <c r="D3831" s="133">
        <v>39.55</v>
      </c>
      <c r="E3831" s="134"/>
      <c r="F3831" s="134"/>
    </row>
    <row r="3832" ht="15.0" customHeight="1">
      <c r="A3832" s="133">
        <v>89590.0</v>
      </c>
      <c r="B3832" s="137" t="s">
        <v>14227</v>
      </c>
      <c r="C3832" s="133" t="s">
        <v>4</v>
      </c>
      <c r="D3832" s="133">
        <v>149.34</v>
      </c>
      <c r="E3832" s="134"/>
      <c r="F3832" s="134"/>
    </row>
    <row r="3833" ht="15.0" customHeight="1">
      <c r="A3833" s="133">
        <v>89591.0</v>
      </c>
      <c r="B3833" s="137" t="s">
        <v>14228</v>
      </c>
      <c r="C3833" s="133" t="s">
        <v>4</v>
      </c>
      <c r="D3833" s="133">
        <v>120.47</v>
      </c>
      <c r="E3833" s="134"/>
      <c r="F3833" s="134"/>
    </row>
    <row r="3834" ht="15.0" customHeight="1">
      <c r="A3834" s="133">
        <v>89592.0</v>
      </c>
      <c r="B3834" s="137" t="s">
        <v>14229</v>
      </c>
      <c r="C3834" s="133" t="s">
        <v>4</v>
      </c>
      <c r="D3834" s="133">
        <v>204.41</v>
      </c>
      <c r="E3834" s="134"/>
      <c r="F3834" s="134"/>
    </row>
    <row r="3835" ht="15.0" customHeight="1">
      <c r="A3835" s="133">
        <v>89593.0</v>
      </c>
      <c r="B3835" s="137" t="s">
        <v>14230</v>
      </c>
      <c r="C3835" s="133" t="s">
        <v>4</v>
      </c>
      <c r="D3835" s="133">
        <v>40.03</v>
      </c>
      <c r="E3835" s="134"/>
      <c r="F3835" s="134"/>
    </row>
    <row r="3836" ht="15.0" customHeight="1">
      <c r="A3836" s="133">
        <v>89594.0</v>
      </c>
      <c r="B3836" s="137" t="s">
        <v>14231</v>
      </c>
      <c r="C3836" s="133" t="s">
        <v>4</v>
      </c>
      <c r="D3836" s="133">
        <v>48.95</v>
      </c>
      <c r="E3836" s="134"/>
      <c r="F3836" s="134"/>
    </row>
    <row r="3837" ht="15.0" customHeight="1">
      <c r="A3837" s="133">
        <v>89595.0</v>
      </c>
      <c r="B3837" s="137" t="s">
        <v>14232</v>
      </c>
      <c r="C3837" s="133" t="s">
        <v>4</v>
      </c>
      <c r="D3837" s="133">
        <v>16.79</v>
      </c>
      <c r="E3837" s="134"/>
      <c r="F3837" s="134"/>
    </row>
    <row r="3838" ht="15.0" customHeight="1">
      <c r="A3838" s="133">
        <v>89596.0</v>
      </c>
      <c r="B3838" s="137" t="s">
        <v>14233</v>
      </c>
      <c r="C3838" s="133" t="s">
        <v>4</v>
      </c>
      <c r="D3838" s="133">
        <v>11.55</v>
      </c>
      <c r="E3838" s="134"/>
      <c r="F3838" s="134"/>
    </row>
    <row r="3839" ht="15.0" customHeight="1">
      <c r="A3839" s="133">
        <v>89597.0</v>
      </c>
      <c r="B3839" s="137" t="s">
        <v>14234</v>
      </c>
      <c r="C3839" s="133" t="s">
        <v>4</v>
      </c>
      <c r="D3839" s="133">
        <v>23.66</v>
      </c>
      <c r="E3839" s="134"/>
      <c r="F3839" s="134"/>
    </row>
    <row r="3840" ht="15.0" customHeight="1">
      <c r="A3840" s="133">
        <v>89598.0</v>
      </c>
      <c r="B3840" s="137" t="s">
        <v>14235</v>
      </c>
      <c r="C3840" s="133" t="s">
        <v>4</v>
      </c>
      <c r="D3840" s="133">
        <v>68.03</v>
      </c>
      <c r="E3840" s="134"/>
      <c r="F3840" s="134"/>
    </row>
    <row r="3841" ht="15.0" customHeight="1">
      <c r="A3841" s="133">
        <v>89599.0</v>
      </c>
      <c r="B3841" s="137" t="s">
        <v>14236</v>
      </c>
      <c r="C3841" s="133" t="s">
        <v>4</v>
      </c>
      <c r="D3841" s="133">
        <v>19.86</v>
      </c>
      <c r="E3841" s="134"/>
      <c r="F3841" s="134"/>
    </row>
    <row r="3842" ht="15.0" customHeight="1">
      <c r="A3842" s="133">
        <v>89600.0</v>
      </c>
      <c r="B3842" s="137" t="s">
        <v>14237</v>
      </c>
      <c r="C3842" s="133" t="s">
        <v>4</v>
      </c>
      <c r="D3842" s="133">
        <v>21.92</v>
      </c>
      <c r="E3842" s="134"/>
      <c r="F3842" s="134"/>
    </row>
    <row r="3843" ht="15.0" customHeight="1">
      <c r="A3843" s="133">
        <v>89605.0</v>
      </c>
      <c r="B3843" s="137" t="s">
        <v>14238</v>
      </c>
      <c r="C3843" s="133" t="s">
        <v>4</v>
      </c>
      <c r="D3843" s="133">
        <v>23.0</v>
      </c>
      <c r="E3843" s="134"/>
      <c r="F3843" s="134"/>
    </row>
    <row r="3844" ht="15.0" customHeight="1">
      <c r="A3844" s="133">
        <v>89609.0</v>
      </c>
      <c r="B3844" s="137" t="s">
        <v>14239</v>
      </c>
      <c r="C3844" s="133" t="s">
        <v>4</v>
      </c>
      <c r="D3844" s="133">
        <v>116.59</v>
      </c>
      <c r="E3844" s="134"/>
      <c r="F3844" s="134"/>
    </row>
    <row r="3845" ht="15.0" customHeight="1">
      <c r="A3845" s="133">
        <v>89610.0</v>
      </c>
      <c r="B3845" s="137" t="s">
        <v>14240</v>
      </c>
      <c r="C3845" s="133" t="s">
        <v>4</v>
      </c>
      <c r="D3845" s="133">
        <v>23.68</v>
      </c>
      <c r="E3845" s="134"/>
      <c r="F3845" s="134"/>
    </row>
    <row r="3846" ht="15.0" customHeight="1">
      <c r="A3846" s="133">
        <v>89611.0</v>
      </c>
      <c r="B3846" s="137" t="s">
        <v>14241</v>
      </c>
      <c r="C3846" s="133" t="s">
        <v>4</v>
      </c>
      <c r="D3846" s="133">
        <v>39.29</v>
      </c>
      <c r="E3846" s="134"/>
      <c r="F3846" s="134"/>
    </row>
    <row r="3847" ht="15.0" customHeight="1">
      <c r="A3847" s="133">
        <v>89612.0</v>
      </c>
      <c r="B3847" s="137" t="s">
        <v>14242</v>
      </c>
      <c r="C3847" s="133" t="s">
        <v>4</v>
      </c>
      <c r="D3847" s="133">
        <v>231.54</v>
      </c>
      <c r="E3847" s="134"/>
      <c r="F3847" s="134"/>
    </row>
    <row r="3848" ht="15.0" customHeight="1">
      <c r="A3848" s="133">
        <v>89613.0</v>
      </c>
      <c r="B3848" s="137" t="s">
        <v>14243</v>
      </c>
      <c r="C3848" s="133" t="s">
        <v>4</v>
      </c>
      <c r="D3848" s="133">
        <v>34.48</v>
      </c>
      <c r="E3848" s="134"/>
      <c r="F3848" s="134"/>
    </row>
    <row r="3849" ht="15.0" customHeight="1">
      <c r="A3849" s="133">
        <v>89614.0</v>
      </c>
      <c r="B3849" s="137" t="s">
        <v>14244</v>
      </c>
      <c r="C3849" s="133" t="s">
        <v>4</v>
      </c>
      <c r="D3849" s="133">
        <v>78.75</v>
      </c>
      <c r="E3849" s="134"/>
      <c r="F3849" s="134"/>
    </row>
    <row r="3850" ht="15.0" customHeight="1">
      <c r="A3850" s="133">
        <v>89615.0</v>
      </c>
      <c r="B3850" s="137" t="s">
        <v>14245</v>
      </c>
      <c r="C3850" s="133" t="s">
        <v>4</v>
      </c>
      <c r="D3850" s="133">
        <v>352.2</v>
      </c>
      <c r="E3850" s="134"/>
      <c r="F3850" s="134"/>
    </row>
    <row r="3851" ht="15.0" customHeight="1">
      <c r="A3851" s="133">
        <v>89616.0</v>
      </c>
      <c r="B3851" s="137" t="s">
        <v>14246</v>
      </c>
      <c r="C3851" s="133" t="s">
        <v>4</v>
      </c>
      <c r="D3851" s="133">
        <v>51.77</v>
      </c>
      <c r="E3851" s="134"/>
      <c r="F3851" s="134"/>
    </row>
    <row r="3852" ht="15.0" customHeight="1">
      <c r="A3852" s="133">
        <v>89617.0</v>
      </c>
      <c r="B3852" s="137" t="s">
        <v>14247</v>
      </c>
      <c r="C3852" s="133" t="s">
        <v>4</v>
      </c>
      <c r="D3852" s="133">
        <v>6.34</v>
      </c>
      <c r="E3852" s="134"/>
      <c r="F3852" s="134"/>
    </row>
    <row r="3853" ht="15.0" customHeight="1">
      <c r="A3853" s="133">
        <v>89618.0</v>
      </c>
      <c r="B3853" s="137" t="s">
        <v>14248</v>
      </c>
      <c r="C3853" s="133" t="s">
        <v>4</v>
      </c>
      <c r="D3853" s="133">
        <v>17.04</v>
      </c>
      <c r="E3853" s="134"/>
      <c r="F3853" s="134"/>
    </row>
    <row r="3854" ht="15.0" customHeight="1">
      <c r="A3854" s="133">
        <v>89619.0</v>
      </c>
      <c r="B3854" s="137" t="s">
        <v>14249</v>
      </c>
      <c r="C3854" s="133" t="s">
        <v>4</v>
      </c>
      <c r="D3854" s="133">
        <v>9.2</v>
      </c>
      <c r="E3854" s="134"/>
      <c r="F3854" s="134"/>
    </row>
    <row r="3855" ht="15.0" customHeight="1">
      <c r="A3855" s="133">
        <v>89620.0</v>
      </c>
      <c r="B3855" s="137" t="s">
        <v>14250</v>
      </c>
      <c r="C3855" s="133" t="s">
        <v>4</v>
      </c>
      <c r="D3855" s="133">
        <v>11.65</v>
      </c>
      <c r="E3855" s="134"/>
      <c r="F3855" s="134"/>
    </row>
    <row r="3856" ht="15.0" customHeight="1">
      <c r="A3856" s="133">
        <v>89621.0</v>
      </c>
      <c r="B3856" s="137" t="s">
        <v>14251</v>
      </c>
      <c r="C3856" s="133" t="s">
        <v>4</v>
      </c>
      <c r="D3856" s="133">
        <v>29.81</v>
      </c>
      <c r="E3856" s="134"/>
      <c r="F3856" s="134"/>
    </row>
    <row r="3857" ht="15.0" customHeight="1">
      <c r="A3857" s="133">
        <v>89622.0</v>
      </c>
      <c r="B3857" s="137" t="s">
        <v>14252</v>
      </c>
      <c r="C3857" s="133" t="s">
        <v>4</v>
      </c>
      <c r="D3857" s="133">
        <v>14.49</v>
      </c>
      <c r="E3857" s="134"/>
      <c r="F3857" s="134"/>
    </row>
    <row r="3858" ht="15.0" customHeight="1">
      <c r="A3858" s="133">
        <v>89623.0</v>
      </c>
      <c r="B3858" s="137" t="s">
        <v>14253</v>
      </c>
      <c r="C3858" s="133" t="s">
        <v>4</v>
      </c>
      <c r="D3858" s="133">
        <v>19.92</v>
      </c>
      <c r="E3858" s="134"/>
      <c r="F3858" s="134"/>
    </row>
    <row r="3859" ht="15.0" customHeight="1">
      <c r="A3859" s="133">
        <v>89624.0</v>
      </c>
      <c r="B3859" s="137" t="s">
        <v>14254</v>
      </c>
      <c r="C3859" s="133" t="s">
        <v>4</v>
      </c>
      <c r="D3859" s="133">
        <v>21.35</v>
      </c>
      <c r="E3859" s="134"/>
      <c r="F3859" s="134"/>
    </row>
    <row r="3860" ht="15.0" customHeight="1">
      <c r="A3860" s="133">
        <v>89625.0</v>
      </c>
      <c r="B3860" s="137" t="s">
        <v>14255</v>
      </c>
      <c r="C3860" s="133" t="s">
        <v>4</v>
      </c>
      <c r="D3860" s="133">
        <v>23.66</v>
      </c>
      <c r="E3860" s="134"/>
      <c r="F3860" s="134"/>
    </row>
    <row r="3861" ht="15.0" customHeight="1">
      <c r="A3861" s="133">
        <v>89626.0</v>
      </c>
      <c r="B3861" s="137" t="s">
        <v>14256</v>
      </c>
      <c r="C3861" s="133" t="s">
        <v>4</v>
      </c>
      <c r="D3861" s="133">
        <v>34.68</v>
      </c>
      <c r="E3861" s="134"/>
      <c r="F3861" s="134"/>
    </row>
    <row r="3862" ht="15.0" customHeight="1">
      <c r="A3862" s="133">
        <v>89627.0</v>
      </c>
      <c r="B3862" s="137" t="s">
        <v>14257</v>
      </c>
      <c r="C3862" s="133" t="s">
        <v>4</v>
      </c>
      <c r="D3862" s="133">
        <v>22.01</v>
      </c>
      <c r="E3862" s="134"/>
      <c r="F3862" s="134"/>
    </row>
    <row r="3863" ht="15.0" customHeight="1">
      <c r="A3863" s="133">
        <v>89628.0</v>
      </c>
      <c r="B3863" s="137" t="s">
        <v>14258</v>
      </c>
      <c r="C3863" s="133" t="s">
        <v>4</v>
      </c>
      <c r="D3863" s="133">
        <v>54.32</v>
      </c>
      <c r="E3863" s="134"/>
      <c r="F3863" s="134"/>
    </row>
    <row r="3864" ht="15.0" customHeight="1">
      <c r="A3864" s="133">
        <v>89629.0</v>
      </c>
      <c r="B3864" s="137" t="s">
        <v>14259</v>
      </c>
      <c r="C3864" s="133" t="s">
        <v>4</v>
      </c>
      <c r="D3864" s="133">
        <v>102.09</v>
      </c>
      <c r="E3864" s="134"/>
      <c r="F3864" s="134"/>
    </row>
    <row r="3865" ht="15.0" customHeight="1">
      <c r="A3865" s="133">
        <v>89630.0</v>
      </c>
      <c r="B3865" s="137" t="s">
        <v>14260</v>
      </c>
      <c r="C3865" s="133" t="s">
        <v>4</v>
      </c>
      <c r="D3865" s="133">
        <v>87.09</v>
      </c>
      <c r="E3865" s="134"/>
      <c r="F3865" s="134"/>
    </row>
    <row r="3866" ht="15.0" customHeight="1">
      <c r="A3866" s="133">
        <v>89631.0</v>
      </c>
      <c r="B3866" s="137" t="s">
        <v>14261</v>
      </c>
      <c r="C3866" s="133" t="s">
        <v>4</v>
      </c>
      <c r="D3866" s="133">
        <v>159.12</v>
      </c>
      <c r="E3866" s="134"/>
      <c r="F3866" s="134"/>
    </row>
    <row r="3867" ht="15.0" customHeight="1">
      <c r="A3867" s="133">
        <v>89632.0</v>
      </c>
      <c r="B3867" s="137" t="s">
        <v>14262</v>
      </c>
      <c r="C3867" s="133" t="s">
        <v>4</v>
      </c>
      <c r="D3867" s="133">
        <v>128.42</v>
      </c>
      <c r="E3867" s="134"/>
      <c r="F3867" s="134"/>
    </row>
    <row r="3868" ht="15.0" customHeight="1">
      <c r="A3868" s="133">
        <v>89637.0</v>
      </c>
      <c r="B3868" s="137" t="s">
        <v>14263</v>
      </c>
      <c r="C3868" s="133" t="s">
        <v>4</v>
      </c>
      <c r="D3868" s="133">
        <v>8.48</v>
      </c>
      <c r="E3868" s="134"/>
      <c r="F3868" s="134"/>
    </row>
    <row r="3869" ht="15.0" customHeight="1">
      <c r="A3869" s="133">
        <v>89638.0</v>
      </c>
      <c r="B3869" s="137" t="s">
        <v>14264</v>
      </c>
      <c r="C3869" s="133" t="s">
        <v>4</v>
      </c>
      <c r="D3869" s="133">
        <v>9.33</v>
      </c>
      <c r="E3869" s="134"/>
      <c r="F3869" s="134"/>
    </row>
    <row r="3870" ht="15.0" customHeight="1">
      <c r="A3870" s="133">
        <v>89639.0</v>
      </c>
      <c r="B3870" s="137" t="s">
        <v>14265</v>
      </c>
      <c r="C3870" s="133" t="s">
        <v>4</v>
      </c>
      <c r="D3870" s="133">
        <v>9.66</v>
      </c>
      <c r="E3870" s="134"/>
      <c r="F3870" s="134"/>
    </row>
    <row r="3871" ht="15.0" customHeight="1">
      <c r="A3871" s="133">
        <v>89640.0</v>
      </c>
      <c r="B3871" s="137" t="s">
        <v>14266</v>
      </c>
      <c r="C3871" s="133" t="s">
        <v>4</v>
      </c>
      <c r="D3871" s="133">
        <v>14.73</v>
      </c>
      <c r="E3871" s="134"/>
      <c r="F3871" s="134"/>
    </row>
    <row r="3872" ht="15.0" customHeight="1">
      <c r="A3872" s="133">
        <v>89641.0</v>
      </c>
      <c r="B3872" s="137" t="s">
        <v>14267</v>
      </c>
      <c r="C3872" s="133" t="s">
        <v>4</v>
      </c>
      <c r="D3872" s="133">
        <v>11.96</v>
      </c>
      <c r="E3872" s="134"/>
      <c r="F3872" s="134"/>
    </row>
    <row r="3873" ht="15.0" customHeight="1">
      <c r="A3873" s="133">
        <v>89642.0</v>
      </c>
      <c r="B3873" s="137" t="s">
        <v>14268</v>
      </c>
      <c r="C3873" s="133" t="s">
        <v>4</v>
      </c>
      <c r="D3873" s="133">
        <v>13.59</v>
      </c>
      <c r="E3873" s="134"/>
      <c r="F3873" s="134"/>
    </row>
    <row r="3874" ht="15.0" customHeight="1">
      <c r="A3874" s="133">
        <v>89643.0</v>
      </c>
      <c r="B3874" s="137" t="s">
        <v>14269</v>
      </c>
      <c r="C3874" s="133" t="s">
        <v>4</v>
      </c>
      <c r="D3874" s="133">
        <v>14.13</v>
      </c>
      <c r="E3874" s="134"/>
      <c r="F3874" s="134"/>
    </row>
    <row r="3875" ht="15.0" customHeight="1">
      <c r="A3875" s="133">
        <v>89644.0</v>
      </c>
      <c r="B3875" s="137" t="s">
        <v>14270</v>
      </c>
      <c r="C3875" s="133" t="s">
        <v>4</v>
      </c>
      <c r="D3875" s="133">
        <v>21.86</v>
      </c>
      <c r="E3875" s="134"/>
      <c r="F3875" s="134"/>
    </row>
    <row r="3876" ht="15.0" customHeight="1">
      <c r="A3876" s="133">
        <v>89645.0</v>
      </c>
      <c r="B3876" s="137" t="s">
        <v>14271</v>
      </c>
      <c r="C3876" s="133" t="s">
        <v>4</v>
      </c>
      <c r="D3876" s="133">
        <v>23.83</v>
      </c>
      <c r="E3876" s="134"/>
      <c r="F3876" s="134"/>
    </row>
    <row r="3877" ht="15.0" customHeight="1">
      <c r="A3877" s="133">
        <v>89646.0</v>
      </c>
      <c r="B3877" s="137" t="s">
        <v>14272</v>
      </c>
      <c r="C3877" s="133" t="s">
        <v>4</v>
      </c>
      <c r="D3877" s="133">
        <v>18.31</v>
      </c>
      <c r="E3877" s="134"/>
      <c r="F3877" s="134"/>
    </row>
    <row r="3878" ht="15.0" customHeight="1">
      <c r="A3878" s="133">
        <v>89647.0</v>
      </c>
      <c r="B3878" s="137" t="s">
        <v>14273</v>
      </c>
      <c r="C3878" s="133" t="s">
        <v>4</v>
      </c>
      <c r="D3878" s="133">
        <v>17.93</v>
      </c>
      <c r="E3878" s="134"/>
      <c r="F3878" s="134"/>
    </row>
    <row r="3879" ht="15.0" customHeight="1">
      <c r="A3879" s="133">
        <v>89648.0</v>
      </c>
      <c r="B3879" s="137" t="s">
        <v>14274</v>
      </c>
      <c r="C3879" s="133" t="s">
        <v>4</v>
      </c>
      <c r="D3879" s="133">
        <v>19.68</v>
      </c>
      <c r="E3879" s="134"/>
      <c r="F3879" s="134"/>
    </row>
    <row r="3880" ht="15.0" customHeight="1">
      <c r="A3880" s="133">
        <v>89649.0</v>
      </c>
      <c r="B3880" s="137" t="s">
        <v>14275</v>
      </c>
      <c r="C3880" s="133" t="s">
        <v>4</v>
      </c>
      <c r="D3880" s="133">
        <v>26.65</v>
      </c>
      <c r="E3880" s="134"/>
      <c r="F3880" s="134"/>
    </row>
    <row r="3881" ht="15.0" customHeight="1">
      <c r="A3881" s="133">
        <v>89650.0</v>
      </c>
      <c r="B3881" s="137" t="s">
        <v>14276</v>
      </c>
      <c r="C3881" s="133" t="s">
        <v>4</v>
      </c>
      <c r="D3881" s="133">
        <v>26.65</v>
      </c>
      <c r="E3881" s="134"/>
      <c r="F3881" s="134"/>
    </row>
    <row r="3882" ht="15.0" customHeight="1">
      <c r="A3882" s="133">
        <v>89651.0</v>
      </c>
      <c r="B3882" s="137" t="s">
        <v>14277</v>
      </c>
      <c r="C3882" s="133" t="s">
        <v>4</v>
      </c>
      <c r="D3882" s="133">
        <v>5.98</v>
      </c>
      <c r="E3882" s="134"/>
      <c r="F3882" s="134"/>
    </row>
    <row r="3883" ht="15.0" customHeight="1">
      <c r="A3883" s="133">
        <v>89652.0</v>
      </c>
      <c r="B3883" s="137" t="s">
        <v>14278</v>
      </c>
      <c r="C3883" s="133" t="s">
        <v>4</v>
      </c>
      <c r="D3883" s="133">
        <v>9.72</v>
      </c>
      <c r="E3883" s="134"/>
      <c r="F3883" s="134"/>
    </row>
    <row r="3884" ht="15.0" customHeight="1">
      <c r="A3884" s="133">
        <v>89653.0</v>
      </c>
      <c r="B3884" s="137" t="s">
        <v>14279</v>
      </c>
      <c r="C3884" s="133" t="s">
        <v>4</v>
      </c>
      <c r="D3884" s="133">
        <v>15.48</v>
      </c>
      <c r="E3884" s="134"/>
      <c r="F3884" s="134"/>
    </row>
    <row r="3885" ht="15.0" customHeight="1">
      <c r="A3885" s="133">
        <v>89654.0</v>
      </c>
      <c r="B3885" s="137" t="s">
        <v>14280</v>
      </c>
      <c r="C3885" s="133" t="s">
        <v>4</v>
      </c>
      <c r="D3885" s="133">
        <v>15.1</v>
      </c>
      <c r="E3885" s="134"/>
      <c r="F3885" s="134"/>
    </row>
    <row r="3886" ht="15.0" customHeight="1">
      <c r="A3886" s="133">
        <v>89655.0</v>
      </c>
      <c r="B3886" s="137" t="s">
        <v>14281</v>
      </c>
      <c r="C3886" s="133" t="s">
        <v>4</v>
      </c>
      <c r="D3886" s="133">
        <v>22.14</v>
      </c>
      <c r="E3886" s="134"/>
      <c r="F3886" s="134"/>
    </row>
    <row r="3887" ht="15.0" customHeight="1">
      <c r="A3887" s="133">
        <v>89656.0</v>
      </c>
      <c r="B3887" s="137" t="s">
        <v>14282</v>
      </c>
      <c r="C3887" s="133" t="s">
        <v>4</v>
      </c>
      <c r="D3887" s="133">
        <v>10.31</v>
      </c>
      <c r="E3887" s="134"/>
      <c r="F3887" s="134"/>
    </row>
    <row r="3888" ht="15.0" customHeight="1">
      <c r="A3888" s="133">
        <v>89657.0</v>
      </c>
      <c r="B3888" s="137" t="s">
        <v>14283</v>
      </c>
      <c r="C3888" s="133" t="s">
        <v>4</v>
      </c>
      <c r="D3888" s="133">
        <v>10.5</v>
      </c>
      <c r="E3888" s="134"/>
      <c r="F3888" s="134"/>
    </row>
    <row r="3889" ht="15.0" customHeight="1">
      <c r="A3889" s="133">
        <v>89658.0</v>
      </c>
      <c r="B3889" s="137" t="s">
        <v>14284</v>
      </c>
      <c r="C3889" s="133" t="s">
        <v>4</v>
      </c>
      <c r="D3889" s="133">
        <v>8.279999999999998</v>
      </c>
      <c r="E3889" s="134"/>
      <c r="F3889" s="134"/>
    </row>
    <row r="3890" ht="15.0" customHeight="1">
      <c r="A3890" s="133">
        <v>89659.0</v>
      </c>
      <c r="B3890" s="137" t="s">
        <v>14285</v>
      </c>
      <c r="C3890" s="133" t="s">
        <v>4</v>
      </c>
      <c r="D3890" s="133">
        <v>14.01</v>
      </c>
      <c r="E3890" s="134"/>
      <c r="F3890" s="134"/>
    </row>
    <row r="3891" ht="15.0" customHeight="1">
      <c r="A3891" s="133">
        <v>89660.0</v>
      </c>
      <c r="B3891" s="137" t="s">
        <v>14286</v>
      </c>
      <c r="C3891" s="133" t="s">
        <v>4</v>
      </c>
      <c r="D3891" s="133">
        <v>7.78</v>
      </c>
      <c r="E3891" s="134"/>
      <c r="F3891" s="134"/>
    </row>
    <row r="3892" ht="15.0" customHeight="1">
      <c r="A3892" s="133">
        <v>89661.0</v>
      </c>
      <c r="B3892" s="137" t="s">
        <v>14287</v>
      </c>
      <c r="C3892" s="133" t="s">
        <v>4</v>
      </c>
      <c r="D3892" s="133">
        <v>18.37</v>
      </c>
      <c r="E3892" s="134"/>
      <c r="F3892" s="134"/>
    </row>
    <row r="3893" ht="15.0" customHeight="1">
      <c r="A3893" s="133">
        <v>89662.0</v>
      </c>
      <c r="B3893" s="137" t="s">
        <v>14288</v>
      </c>
      <c r="C3893" s="133" t="s">
        <v>4</v>
      </c>
      <c r="D3893" s="133">
        <v>27.71</v>
      </c>
      <c r="E3893" s="134"/>
      <c r="F3893" s="134"/>
    </row>
    <row r="3894" ht="15.0" customHeight="1">
      <c r="A3894" s="133">
        <v>89663.0</v>
      </c>
      <c r="B3894" s="137" t="s">
        <v>14289</v>
      </c>
      <c r="C3894" s="133" t="s">
        <v>4</v>
      </c>
      <c r="D3894" s="133">
        <v>12.07</v>
      </c>
      <c r="E3894" s="134"/>
      <c r="F3894" s="134"/>
    </row>
    <row r="3895" ht="15.0" customHeight="1">
      <c r="A3895" s="133">
        <v>89664.0</v>
      </c>
      <c r="B3895" s="137" t="s">
        <v>14290</v>
      </c>
      <c r="C3895" s="133" t="s">
        <v>4</v>
      </c>
      <c r="D3895" s="133">
        <v>14.01</v>
      </c>
      <c r="E3895" s="134"/>
      <c r="F3895" s="134"/>
    </row>
    <row r="3896" ht="15.0" customHeight="1">
      <c r="A3896" s="133">
        <v>89665.0</v>
      </c>
      <c r="B3896" s="137" t="s">
        <v>14291</v>
      </c>
      <c r="C3896" s="133" t="s">
        <v>4</v>
      </c>
      <c r="D3896" s="133">
        <v>14.35</v>
      </c>
      <c r="E3896" s="134"/>
      <c r="F3896" s="134"/>
    </row>
    <row r="3897" ht="15.0" customHeight="1">
      <c r="A3897" s="133">
        <v>89666.0</v>
      </c>
      <c r="B3897" s="137" t="s">
        <v>14292</v>
      </c>
      <c r="C3897" s="133" t="s">
        <v>4</v>
      </c>
      <c r="D3897" s="133">
        <v>6.93</v>
      </c>
      <c r="E3897" s="134"/>
      <c r="F3897" s="134"/>
    </row>
    <row r="3898" ht="15.0" customHeight="1">
      <c r="A3898" s="133">
        <v>89667.0</v>
      </c>
      <c r="B3898" s="137" t="s">
        <v>14293</v>
      </c>
      <c r="C3898" s="133" t="s">
        <v>4</v>
      </c>
      <c r="D3898" s="133">
        <v>42.42</v>
      </c>
      <c r="E3898" s="134"/>
      <c r="F3898" s="134"/>
    </row>
    <row r="3899" ht="15.0" customHeight="1">
      <c r="A3899" s="133">
        <v>89668.0</v>
      </c>
      <c r="B3899" s="137" t="s">
        <v>14294</v>
      </c>
      <c r="C3899" s="133" t="s">
        <v>4</v>
      </c>
      <c r="D3899" s="133">
        <v>26.33</v>
      </c>
      <c r="E3899" s="134"/>
      <c r="F3899" s="134"/>
    </row>
    <row r="3900" ht="15.0" customHeight="1">
      <c r="A3900" s="133">
        <v>89669.0</v>
      </c>
      <c r="B3900" s="137" t="s">
        <v>14295</v>
      </c>
      <c r="C3900" s="133" t="s">
        <v>4</v>
      </c>
      <c r="D3900" s="133">
        <v>24.89</v>
      </c>
      <c r="E3900" s="134"/>
      <c r="F3900" s="134"/>
    </row>
    <row r="3901" ht="15.0" customHeight="1">
      <c r="A3901" s="133">
        <v>89670.0</v>
      </c>
      <c r="B3901" s="137" t="s">
        <v>14296</v>
      </c>
      <c r="C3901" s="133" t="s">
        <v>4</v>
      </c>
      <c r="D3901" s="133">
        <v>12.08</v>
      </c>
      <c r="E3901" s="134"/>
      <c r="F3901" s="134"/>
    </row>
    <row r="3902" ht="15.0" customHeight="1">
      <c r="A3902" s="133">
        <v>89671.0</v>
      </c>
      <c r="B3902" s="137" t="s">
        <v>14297</v>
      </c>
      <c r="C3902" s="133" t="s">
        <v>4</v>
      </c>
      <c r="D3902" s="133">
        <v>38.96</v>
      </c>
      <c r="E3902" s="134"/>
      <c r="F3902" s="134"/>
    </row>
    <row r="3903" ht="15.0" customHeight="1">
      <c r="A3903" s="133">
        <v>89672.0</v>
      </c>
      <c r="B3903" s="137" t="s">
        <v>14298</v>
      </c>
      <c r="C3903" s="133" t="s">
        <v>4</v>
      </c>
      <c r="D3903" s="133">
        <v>18.64</v>
      </c>
      <c r="E3903" s="134"/>
      <c r="F3903" s="134"/>
    </row>
    <row r="3904" ht="15.0" customHeight="1">
      <c r="A3904" s="133">
        <v>89673.0</v>
      </c>
      <c r="B3904" s="137" t="s">
        <v>14299</v>
      </c>
      <c r="C3904" s="133" t="s">
        <v>4</v>
      </c>
      <c r="D3904" s="133">
        <v>29.72</v>
      </c>
      <c r="E3904" s="134"/>
      <c r="F3904" s="134"/>
    </row>
    <row r="3905" ht="15.0" customHeight="1">
      <c r="A3905" s="133">
        <v>89674.0</v>
      </c>
      <c r="B3905" s="137" t="s">
        <v>14300</v>
      </c>
      <c r="C3905" s="133" t="s">
        <v>4</v>
      </c>
      <c r="D3905" s="133">
        <v>27.01</v>
      </c>
      <c r="E3905" s="134"/>
      <c r="F3905" s="134"/>
    </row>
    <row r="3906" ht="15.0" customHeight="1">
      <c r="A3906" s="133">
        <v>89675.0</v>
      </c>
      <c r="B3906" s="137" t="s">
        <v>14301</v>
      </c>
      <c r="C3906" s="133" t="s">
        <v>4</v>
      </c>
      <c r="D3906" s="133">
        <v>72.48</v>
      </c>
      <c r="E3906" s="134"/>
      <c r="F3906" s="134"/>
    </row>
    <row r="3907" ht="15.0" customHeight="1">
      <c r="A3907" s="133">
        <v>89676.0</v>
      </c>
      <c r="B3907" s="137" t="s">
        <v>14302</v>
      </c>
      <c r="C3907" s="133" t="s">
        <v>4</v>
      </c>
      <c r="D3907" s="133">
        <v>40.65</v>
      </c>
      <c r="E3907" s="134"/>
      <c r="F3907" s="134"/>
    </row>
    <row r="3908" ht="15.0" customHeight="1">
      <c r="A3908" s="133">
        <v>89677.0</v>
      </c>
      <c r="B3908" s="137" t="s">
        <v>14303</v>
      </c>
      <c r="C3908" s="133" t="s">
        <v>4</v>
      </c>
      <c r="D3908" s="133">
        <v>71.72</v>
      </c>
      <c r="E3908" s="134"/>
      <c r="F3908" s="134"/>
    </row>
    <row r="3909" ht="15.0" customHeight="1">
      <c r="A3909" s="133">
        <v>89678.0</v>
      </c>
      <c r="B3909" s="137" t="s">
        <v>14304</v>
      </c>
      <c r="C3909" s="133" t="s">
        <v>4</v>
      </c>
      <c r="D3909" s="133">
        <v>9.17</v>
      </c>
      <c r="E3909" s="134"/>
      <c r="F3909" s="134"/>
    </row>
    <row r="3910" ht="15.0" customHeight="1">
      <c r="A3910" s="133">
        <v>89679.0</v>
      </c>
      <c r="B3910" s="137" t="s">
        <v>14305</v>
      </c>
      <c r="C3910" s="133" t="s">
        <v>4</v>
      </c>
      <c r="D3910" s="133">
        <v>121.91</v>
      </c>
      <c r="E3910" s="134"/>
      <c r="F3910" s="134"/>
    </row>
    <row r="3911" ht="15.0" customHeight="1">
      <c r="A3911" s="133">
        <v>89680.0</v>
      </c>
      <c r="B3911" s="137" t="s">
        <v>14306</v>
      </c>
      <c r="C3911" s="133" t="s">
        <v>4</v>
      </c>
      <c r="D3911" s="133">
        <v>18.54</v>
      </c>
      <c r="E3911" s="134"/>
      <c r="F3911" s="134"/>
    </row>
    <row r="3912" ht="15.0" customHeight="1">
      <c r="A3912" s="133">
        <v>89681.0</v>
      </c>
      <c r="B3912" s="137" t="s">
        <v>14307</v>
      </c>
      <c r="C3912" s="133" t="s">
        <v>4</v>
      </c>
      <c r="D3912" s="133">
        <v>80.59999999999998</v>
      </c>
      <c r="E3912" s="134"/>
      <c r="F3912" s="134"/>
    </row>
    <row r="3913" ht="15.0" customHeight="1">
      <c r="A3913" s="133">
        <v>89682.0</v>
      </c>
      <c r="B3913" s="137" t="s">
        <v>14308</v>
      </c>
      <c r="C3913" s="133" t="s">
        <v>4</v>
      </c>
      <c r="D3913" s="133">
        <v>28.35</v>
      </c>
      <c r="E3913" s="134"/>
      <c r="F3913" s="134"/>
    </row>
    <row r="3914" ht="15.0" customHeight="1">
      <c r="A3914" s="133">
        <v>89683.0</v>
      </c>
      <c r="B3914" s="137" t="s">
        <v>14309</v>
      </c>
      <c r="C3914" s="133" t="s">
        <v>4</v>
      </c>
      <c r="D3914" s="133">
        <v>326.6</v>
      </c>
      <c r="E3914" s="134"/>
      <c r="F3914" s="134"/>
    </row>
    <row r="3915" ht="15.0" customHeight="1">
      <c r="A3915" s="133">
        <v>89684.0</v>
      </c>
      <c r="B3915" s="137" t="s">
        <v>14310</v>
      </c>
      <c r="C3915" s="133" t="s">
        <v>4</v>
      </c>
      <c r="D3915" s="133">
        <v>38.87</v>
      </c>
      <c r="E3915" s="134"/>
      <c r="F3915" s="134"/>
    </row>
    <row r="3916" ht="15.0" customHeight="1">
      <c r="A3916" s="133">
        <v>89685.0</v>
      </c>
      <c r="B3916" s="137" t="s">
        <v>14311</v>
      </c>
      <c r="C3916" s="133" t="s">
        <v>4</v>
      </c>
      <c r="D3916" s="133">
        <v>56.63</v>
      </c>
      <c r="E3916" s="134"/>
      <c r="F3916" s="134"/>
    </row>
    <row r="3917" ht="15.0" customHeight="1">
      <c r="A3917" s="133">
        <v>89686.0</v>
      </c>
      <c r="B3917" s="137" t="s">
        <v>14312</v>
      </c>
      <c r="C3917" s="133" t="s">
        <v>4</v>
      </c>
      <c r="D3917" s="133">
        <v>142.93</v>
      </c>
      <c r="E3917" s="134"/>
      <c r="F3917" s="134"/>
    </row>
    <row r="3918" ht="15.0" customHeight="1">
      <c r="A3918" s="133">
        <v>89687.0</v>
      </c>
      <c r="B3918" s="137" t="s">
        <v>14313</v>
      </c>
      <c r="C3918" s="133" t="s">
        <v>4</v>
      </c>
      <c r="D3918" s="133">
        <v>47.72</v>
      </c>
      <c r="E3918" s="134"/>
      <c r="F3918" s="134"/>
    </row>
    <row r="3919" ht="15.0" customHeight="1">
      <c r="A3919" s="133">
        <v>89689.0</v>
      </c>
      <c r="B3919" s="137" t="s">
        <v>14314</v>
      </c>
      <c r="C3919" s="133" t="s">
        <v>4</v>
      </c>
      <c r="D3919" s="133">
        <v>30.46</v>
      </c>
      <c r="E3919" s="134"/>
      <c r="F3919" s="134"/>
    </row>
    <row r="3920" ht="15.0" customHeight="1">
      <c r="A3920" s="133">
        <v>89690.0</v>
      </c>
      <c r="B3920" s="137" t="s">
        <v>14315</v>
      </c>
      <c r="C3920" s="133" t="s">
        <v>4</v>
      </c>
      <c r="D3920" s="133">
        <v>86.36</v>
      </c>
      <c r="E3920" s="134"/>
      <c r="F3920" s="134"/>
    </row>
    <row r="3921" ht="15.0" customHeight="1">
      <c r="A3921" s="133">
        <v>89691.0</v>
      </c>
      <c r="B3921" s="137" t="s">
        <v>14316</v>
      </c>
      <c r="C3921" s="133" t="s">
        <v>4</v>
      </c>
      <c r="D3921" s="133">
        <v>11.05</v>
      </c>
      <c r="E3921" s="134"/>
      <c r="F3921" s="134"/>
    </row>
    <row r="3922" ht="15.0" customHeight="1">
      <c r="A3922" s="133">
        <v>89692.0</v>
      </c>
      <c r="B3922" s="137" t="s">
        <v>14317</v>
      </c>
      <c r="C3922" s="133" t="s">
        <v>4</v>
      </c>
      <c r="D3922" s="133">
        <v>81.23</v>
      </c>
      <c r="E3922" s="134"/>
      <c r="F3922" s="134"/>
    </row>
    <row r="3923" ht="15.0" customHeight="1">
      <c r="A3923" s="133">
        <v>89693.0</v>
      </c>
      <c r="B3923" s="137" t="s">
        <v>14318</v>
      </c>
      <c r="C3923" s="133" t="s">
        <v>4</v>
      </c>
      <c r="D3923" s="133">
        <v>78.54</v>
      </c>
      <c r="E3923" s="134"/>
      <c r="F3923" s="134"/>
    </row>
    <row r="3924" ht="15.0" customHeight="1">
      <c r="A3924" s="133">
        <v>89694.0</v>
      </c>
      <c r="B3924" s="137" t="s">
        <v>14319</v>
      </c>
      <c r="C3924" s="133" t="s">
        <v>4</v>
      </c>
      <c r="D3924" s="133">
        <v>17.47</v>
      </c>
      <c r="E3924" s="134"/>
      <c r="F3924" s="134"/>
    </row>
    <row r="3925" ht="15.0" customHeight="1">
      <c r="A3925" s="133">
        <v>89695.0</v>
      </c>
      <c r="B3925" s="137" t="s">
        <v>14320</v>
      </c>
      <c r="C3925" s="133" t="s">
        <v>4</v>
      </c>
      <c r="D3925" s="133">
        <v>16.26</v>
      </c>
      <c r="E3925" s="134"/>
      <c r="F3925" s="134"/>
    </row>
    <row r="3926" ht="15.0" customHeight="1">
      <c r="A3926" s="133">
        <v>89696.0</v>
      </c>
      <c r="B3926" s="137" t="s">
        <v>14321</v>
      </c>
      <c r="C3926" s="133" t="s">
        <v>4</v>
      </c>
      <c r="D3926" s="133">
        <v>70.65</v>
      </c>
      <c r="E3926" s="134"/>
      <c r="F3926" s="134"/>
    </row>
    <row r="3927" ht="15.0" customHeight="1">
      <c r="A3927" s="133">
        <v>89697.0</v>
      </c>
      <c r="B3927" s="137" t="s">
        <v>14322</v>
      </c>
      <c r="C3927" s="133" t="s">
        <v>4</v>
      </c>
      <c r="D3927" s="133">
        <v>12.47</v>
      </c>
      <c r="E3927" s="134"/>
      <c r="F3927" s="134"/>
    </row>
    <row r="3928" ht="15.0" customHeight="1">
      <c r="A3928" s="133">
        <v>89698.0</v>
      </c>
      <c r="B3928" s="137" t="s">
        <v>14323</v>
      </c>
      <c r="C3928" s="133" t="s">
        <v>4</v>
      </c>
      <c r="D3928" s="133">
        <v>254.96</v>
      </c>
      <c r="E3928" s="134"/>
      <c r="F3928" s="134"/>
    </row>
    <row r="3929" ht="15.0" customHeight="1">
      <c r="A3929" s="133">
        <v>89699.0</v>
      </c>
      <c r="B3929" s="137" t="s">
        <v>14324</v>
      </c>
      <c r="C3929" s="133" t="s">
        <v>4</v>
      </c>
      <c r="D3929" s="133">
        <v>221.21</v>
      </c>
      <c r="E3929" s="134"/>
      <c r="F3929" s="134"/>
    </row>
    <row r="3930" ht="15.0" customHeight="1">
      <c r="A3930" s="133">
        <v>89700.0</v>
      </c>
      <c r="B3930" s="137" t="s">
        <v>14325</v>
      </c>
      <c r="C3930" s="133" t="s">
        <v>4</v>
      </c>
      <c r="D3930" s="133">
        <v>17.96</v>
      </c>
      <c r="E3930" s="134"/>
      <c r="F3930" s="134"/>
    </row>
    <row r="3931" ht="15.0" customHeight="1">
      <c r="A3931" s="133">
        <v>89701.0</v>
      </c>
      <c r="B3931" s="137" t="s">
        <v>14326</v>
      </c>
      <c r="C3931" s="133" t="s">
        <v>4</v>
      </c>
      <c r="D3931" s="133">
        <v>193.71</v>
      </c>
      <c r="E3931" s="134"/>
      <c r="F3931" s="134"/>
    </row>
    <row r="3932" ht="15.0" customHeight="1">
      <c r="A3932" s="133">
        <v>89702.0</v>
      </c>
      <c r="B3932" s="137" t="s">
        <v>14327</v>
      </c>
      <c r="C3932" s="133" t="s">
        <v>4</v>
      </c>
      <c r="D3932" s="133">
        <v>17.96</v>
      </c>
      <c r="E3932" s="134"/>
      <c r="F3932" s="134"/>
    </row>
    <row r="3933" ht="15.0" customHeight="1">
      <c r="A3933" s="133">
        <v>89703.0</v>
      </c>
      <c r="B3933" s="137" t="s">
        <v>14328</v>
      </c>
      <c r="C3933" s="133" t="s">
        <v>4</v>
      </c>
      <c r="D3933" s="133">
        <v>40.28</v>
      </c>
      <c r="E3933" s="134"/>
      <c r="F3933" s="134"/>
    </row>
    <row r="3934" ht="15.0" customHeight="1">
      <c r="A3934" s="133">
        <v>89704.0</v>
      </c>
      <c r="B3934" s="137" t="s">
        <v>14329</v>
      </c>
      <c r="C3934" s="133" t="s">
        <v>4</v>
      </c>
      <c r="D3934" s="133">
        <v>133.4</v>
      </c>
      <c r="E3934" s="134"/>
      <c r="F3934" s="134"/>
    </row>
    <row r="3935" ht="15.0" customHeight="1">
      <c r="A3935" s="133">
        <v>89705.0</v>
      </c>
      <c r="B3935" s="137" t="s">
        <v>14330</v>
      </c>
      <c r="C3935" s="133" t="s">
        <v>4</v>
      </c>
      <c r="D3935" s="133">
        <v>22.2</v>
      </c>
      <c r="E3935" s="134"/>
      <c r="F3935" s="134"/>
    </row>
    <row r="3936" ht="15.0" customHeight="1">
      <c r="A3936" s="133">
        <v>89706.0</v>
      </c>
      <c r="B3936" s="137" t="s">
        <v>14331</v>
      </c>
      <c r="C3936" s="133" t="s">
        <v>4</v>
      </c>
      <c r="D3936" s="133">
        <v>46.66</v>
      </c>
      <c r="E3936" s="134"/>
      <c r="F3936" s="134"/>
    </row>
    <row r="3937" ht="15.0" customHeight="1">
      <c r="A3937" s="133">
        <v>89718.0</v>
      </c>
      <c r="B3937" s="137" t="s">
        <v>14332</v>
      </c>
      <c r="C3937" s="133" t="s">
        <v>187</v>
      </c>
      <c r="D3937" s="133">
        <v>48.8</v>
      </c>
      <c r="E3937" s="134"/>
      <c r="F3937" s="134"/>
    </row>
    <row r="3938" ht="15.0" customHeight="1">
      <c r="A3938" s="133">
        <v>89719.0</v>
      </c>
      <c r="B3938" s="137" t="s">
        <v>14333</v>
      </c>
      <c r="C3938" s="133" t="s">
        <v>4</v>
      </c>
      <c r="D3938" s="133">
        <v>9.73</v>
      </c>
      <c r="E3938" s="134"/>
      <c r="F3938" s="134"/>
    </row>
    <row r="3939" ht="15.0" customHeight="1">
      <c r="A3939" s="133">
        <v>89720.0</v>
      </c>
      <c r="B3939" s="137" t="s">
        <v>14334</v>
      </c>
      <c r="C3939" s="133" t="s">
        <v>4</v>
      </c>
      <c r="D3939" s="133">
        <v>11.36</v>
      </c>
      <c r="E3939" s="134"/>
      <c r="F3939" s="134"/>
    </row>
    <row r="3940" ht="15.0" customHeight="1">
      <c r="A3940" s="133">
        <v>89721.0</v>
      </c>
      <c r="B3940" s="137" t="s">
        <v>14335</v>
      </c>
      <c r="C3940" s="133" t="s">
        <v>4</v>
      </c>
      <c r="D3940" s="133">
        <v>11.9</v>
      </c>
      <c r="E3940" s="134"/>
      <c r="F3940" s="134"/>
    </row>
    <row r="3941" ht="15.0" customHeight="1">
      <c r="A3941" s="133">
        <v>89722.0</v>
      </c>
      <c r="B3941" s="137" t="s">
        <v>14336</v>
      </c>
      <c r="C3941" s="133" t="s">
        <v>4</v>
      </c>
      <c r="D3941" s="133">
        <v>19.63</v>
      </c>
      <c r="E3941" s="134"/>
      <c r="F3941" s="134"/>
    </row>
    <row r="3942" ht="15.0" customHeight="1">
      <c r="A3942" s="133">
        <v>89723.0</v>
      </c>
      <c r="B3942" s="137" t="s">
        <v>14337</v>
      </c>
      <c r="C3942" s="133" t="s">
        <v>4</v>
      </c>
      <c r="D3942" s="133">
        <v>15.73</v>
      </c>
      <c r="E3942" s="134"/>
      <c r="F3942" s="134"/>
    </row>
    <row r="3943" ht="15.0" customHeight="1">
      <c r="A3943" s="133">
        <v>89724.0</v>
      </c>
      <c r="B3943" s="137" t="s">
        <v>14338</v>
      </c>
      <c r="C3943" s="133" t="s">
        <v>4</v>
      </c>
      <c r="D3943" s="133">
        <v>10.06</v>
      </c>
      <c r="E3943" s="134"/>
      <c r="F3943" s="134"/>
    </row>
    <row r="3944" ht="15.0" customHeight="1">
      <c r="A3944" s="133">
        <v>89725.0</v>
      </c>
      <c r="B3944" s="137" t="s">
        <v>14339</v>
      </c>
      <c r="C3944" s="133" t="s">
        <v>4</v>
      </c>
      <c r="D3944" s="133">
        <v>15.35</v>
      </c>
      <c r="E3944" s="134"/>
      <c r="F3944" s="134"/>
    </row>
    <row r="3945" ht="15.0" customHeight="1">
      <c r="A3945" s="133">
        <v>89726.0</v>
      </c>
      <c r="B3945" s="137" t="s">
        <v>14340</v>
      </c>
      <c r="C3945" s="133" t="s">
        <v>4</v>
      </c>
      <c r="D3945" s="133">
        <v>6.81</v>
      </c>
      <c r="E3945" s="134"/>
      <c r="F3945" s="134"/>
    </row>
    <row r="3946" ht="15.0" customHeight="1">
      <c r="A3946" s="133">
        <v>89727.0</v>
      </c>
      <c r="B3946" s="137" t="s">
        <v>14341</v>
      </c>
      <c r="C3946" s="133" t="s">
        <v>4</v>
      </c>
      <c r="D3946" s="133">
        <v>17.1</v>
      </c>
      <c r="E3946" s="134"/>
      <c r="F3946" s="134"/>
    </row>
    <row r="3947" ht="15.0" customHeight="1">
      <c r="A3947" s="133">
        <v>89728.0</v>
      </c>
      <c r="B3947" s="137" t="s">
        <v>14342</v>
      </c>
      <c r="C3947" s="133" t="s">
        <v>4</v>
      </c>
      <c r="D3947" s="133">
        <v>10.87</v>
      </c>
      <c r="E3947" s="134"/>
      <c r="F3947" s="134"/>
    </row>
    <row r="3948" ht="15.0" customHeight="1">
      <c r="A3948" s="133">
        <v>89729.0</v>
      </c>
      <c r="B3948" s="137" t="s">
        <v>14343</v>
      </c>
      <c r="C3948" s="133" t="s">
        <v>4</v>
      </c>
      <c r="D3948" s="133">
        <v>23.59</v>
      </c>
      <c r="E3948" s="134"/>
      <c r="F3948" s="134"/>
    </row>
    <row r="3949" ht="15.0" customHeight="1">
      <c r="A3949" s="133">
        <v>89730.0</v>
      </c>
      <c r="B3949" s="137" t="s">
        <v>14344</v>
      </c>
      <c r="C3949" s="133" t="s">
        <v>4</v>
      </c>
      <c r="D3949" s="133">
        <v>11.93</v>
      </c>
      <c r="E3949" s="134"/>
      <c r="F3949" s="134"/>
    </row>
    <row r="3950" ht="15.0" customHeight="1">
      <c r="A3950" s="133">
        <v>89731.0</v>
      </c>
      <c r="B3950" s="137" t="s">
        <v>14345</v>
      </c>
      <c r="C3950" s="133" t="s">
        <v>4</v>
      </c>
      <c r="D3950" s="133">
        <v>10.41</v>
      </c>
      <c r="E3950" s="134"/>
      <c r="F3950" s="134"/>
    </row>
    <row r="3951" ht="15.0" customHeight="1">
      <c r="A3951" s="133">
        <v>89732.0</v>
      </c>
      <c r="B3951" s="137" t="s">
        <v>14346</v>
      </c>
      <c r="C3951" s="133" t="s">
        <v>4</v>
      </c>
      <c r="D3951" s="133">
        <v>11.18</v>
      </c>
      <c r="E3951" s="134"/>
      <c r="F3951" s="134"/>
    </row>
    <row r="3952" ht="15.0" customHeight="1">
      <c r="A3952" s="133">
        <v>89733.0</v>
      </c>
      <c r="B3952" s="137" t="s">
        <v>14347</v>
      </c>
      <c r="C3952" s="133" t="s">
        <v>4</v>
      </c>
      <c r="D3952" s="133">
        <v>19.48</v>
      </c>
      <c r="E3952" s="134"/>
      <c r="F3952" s="134"/>
    </row>
    <row r="3953" ht="15.0" customHeight="1">
      <c r="A3953" s="133">
        <v>89734.0</v>
      </c>
      <c r="B3953" s="137" t="s">
        <v>14348</v>
      </c>
      <c r="C3953" s="133" t="s">
        <v>4</v>
      </c>
      <c r="D3953" s="133">
        <v>23.59</v>
      </c>
      <c r="E3953" s="134"/>
      <c r="F3953" s="134"/>
    </row>
    <row r="3954" ht="15.0" customHeight="1">
      <c r="A3954" s="133">
        <v>89735.0</v>
      </c>
      <c r="B3954" s="137" t="s">
        <v>14349</v>
      </c>
      <c r="C3954" s="133" t="s">
        <v>4</v>
      </c>
      <c r="D3954" s="133">
        <v>20.74</v>
      </c>
      <c r="E3954" s="134"/>
      <c r="F3954" s="134"/>
    </row>
    <row r="3955" ht="15.0" customHeight="1">
      <c r="A3955" s="133">
        <v>89736.0</v>
      </c>
      <c r="B3955" s="137" t="s">
        <v>14350</v>
      </c>
      <c r="C3955" s="133" t="s">
        <v>4</v>
      </c>
      <c r="D3955" s="133">
        <v>6.81</v>
      </c>
      <c r="E3955" s="134"/>
      <c r="F3955" s="134"/>
    </row>
    <row r="3956" ht="15.0" customHeight="1">
      <c r="A3956" s="133">
        <v>89737.0</v>
      </c>
      <c r="B3956" s="137" t="s">
        <v>14351</v>
      </c>
      <c r="C3956" s="133" t="s">
        <v>4</v>
      </c>
      <c r="D3956" s="133">
        <v>18.83</v>
      </c>
      <c r="E3956" s="134"/>
      <c r="F3956" s="134"/>
    </row>
    <row r="3957" ht="15.0" customHeight="1">
      <c r="A3957" s="133">
        <v>89738.0</v>
      </c>
      <c r="B3957" s="137" t="s">
        <v>14352</v>
      </c>
      <c r="C3957" s="133" t="s">
        <v>4</v>
      </c>
      <c r="D3957" s="133">
        <v>12.54</v>
      </c>
      <c r="E3957" s="134"/>
      <c r="F3957" s="134"/>
    </row>
    <row r="3958" ht="15.0" customHeight="1">
      <c r="A3958" s="133">
        <v>89739.0</v>
      </c>
      <c r="B3958" s="137" t="s">
        <v>14353</v>
      </c>
      <c r="C3958" s="133" t="s">
        <v>4</v>
      </c>
      <c r="D3958" s="133">
        <v>19.93</v>
      </c>
      <c r="E3958" s="134"/>
      <c r="F3958" s="134"/>
    </row>
    <row r="3959" ht="15.0" customHeight="1">
      <c r="A3959" s="133">
        <v>89740.0</v>
      </c>
      <c r="B3959" s="137" t="s">
        <v>14354</v>
      </c>
      <c r="C3959" s="133" t="s">
        <v>4</v>
      </c>
      <c r="D3959" s="133">
        <v>6.31</v>
      </c>
      <c r="E3959" s="134"/>
      <c r="F3959" s="134"/>
    </row>
    <row r="3960" ht="15.0" customHeight="1">
      <c r="A3960" s="133">
        <v>89741.0</v>
      </c>
      <c r="B3960" s="137" t="s">
        <v>14355</v>
      </c>
      <c r="C3960" s="133" t="s">
        <v>4</v>
      </c>
      <c r="D3960" s="133">
        <v>16.9</v>
      </c>
      <c r="E3960" s="134"/>
      <c r="F3960" s="134"/>
    </row>
    <row r="3961" ht="15.0" customHeight="1">
      <c r="A3961" s="133">
        <v>89742.0</v>
      </c>
      <c r="B3961" s="137" t="s">
        <v>14356</v>
      </c>
      <c r="C3961" s="133" t="s">
        <v>4</v>
      </c>
      <c r="D3961" s="133">
        <v>34.55</v>
      </c>
      <c r="E3961" s="134"/>
      <c r="F3961" s="134"/>
    </row>
    <row r="3962" ht="15.0" customHeight="1">
      <c r="A3962" s="133">
        <v>89743.0</v>
      </c>
      <c r="B3962" s="137" t="s">
        <v>14357</v>
      </c>
      <c r="C3962" s="133" t="s">
        <v>4</v>
      </c>
      <c r="D3962" s="133">
        <v>50.31</v>
      </c>
      <c r="E3962" s="134"/>
      <c r="F3962" s="134"/>
    </row>
    <row r="3963" ht="15.0" customHeight="1">
      <c r="A3963" s="133">
        <v>89744.0</v>
      </c>
      <c r="B3963" s="137" t="s">
        <v>14358</v>
      </c>
      <c r="C3963" s="133" t="s">
        <v>4</v>
      </c>
      <c r="D3963" s="133">
        <v>24.29</v>
      </c>
      <c r="E3963" s="134"/>
      <c r="F3963" s="134"/>
    </row>
    <row r="3964" ht="15.0" customHeight="1">
      <c r="A3964" s="133">
        <v>89745.0</v>
      </c>
      <c r="B3964" s="137" t="s">
        <v>14359</v>
      </c>
      <c r="C3964" s="133" t="s">
        <v>4</v>
      </c>
      <c r="D3964" s="133">
        <v>26.24</v>
      </c>
      <c r="E3964" s="134"/>
      <c r="F3964" s="134"/>
    </row>
    <row r="3965" ht="15.0" customHeight="1">
      <c r="A3965" s="133">
        <v>89746.0</v>
      </c>
      <c r="B3965" s="137" t="s">
        <v>14360</v>
      </c>
      <c r="C3965" s="133" t="s">
        <v>4</v>
      </c>
      <c r="D3965" s="133">
        <v>24.23</v>
      </c>
      <c r="E3965" s="134"/>
      <c r="F3965" s="134"/>
    </row>
    <row r="3966" ht="15.0" customHeight="1">
      <c r="A3966" s="133">
        <v>89747.0</v>
      </c>
      <c r="B3966" s="137" t="s">
        <v>14361</v>
      </c>
      <c r="C3966" s="133" t="s">
        <v>4</v>
      </c>
      <c r="D3966" s="133">
        <v>10.6</v>
      </c>
      <c r="E3966" s="134"/>
      <c r="F3966" s="134"/>
    </row>
    <row r="3967" ht="15.0" customHeight="1">
      <c r="A3967" s="133">
        <v>89748.0</v>
      </c>
      <c r="B3967" s="137" t="s">
        <v>14362</v>
      </c>
      <c r="C3967" s="133" t="s">
        <v>4</v>
      </c>
      <c r="D3967" s="133">
        <v>41.39</v>
      </c>
      <c r="E3967" s="134"/>
      <c r="F3967" s="134"/>
    </row>
    <row r="3968" ht="15.0" customHeight="1">
      <c r="A3968" s="133">
        <v>89749.0</v>
      </c>
      <c r="B3968" s="137" t="s">
        <v>14363</v>
      </c>
      <c r="C3968" s="133" t="s">
        <v>4</v>
      </c>
      <c r="D3968" s="133">
        <v>12.54</v>
      </c>
      <c r="E3968" s="134"/>
      <c r="F3968" s="134"/>
    </row>
    <row r="3969" ht="15.0" customHeight="1">
      <c r="A3969" s="133">
        <v>89750.0</v>
      </c>
      <c r="B3969" s="137" t="s">
        <v>14364</v>
      </c>
      <c r="C3969" s="133" t="s">
        <v>4</v>
      </c>
      <c r="D3969" s="133">
        <v>71.72</v>
      </c>
      <c r="E3969" s="134"/>
      <c r="F3969" s="134"/>
    </row>
    <row r="3970" ht="15.0" customHeight="1">
      <c r="A3970" s="133">
        <v>89751.0</v>
      </c>
      <c r="B3970" s="137" t="s">
        <v>14365</v>
      </c>
      <c r="C3970" s="133" t="s">
        <v>4</v>
      </c>
      <c r="D3970" s="133">
        <v>5.46</v>
      </c>
      <c r="E3970" s="134"/>
      <c r="F3970" s="134"/>
    </row>
    <row r="3971" ht="15.0" customHeight="1">
      <c r="A3971" s="133">
        <v>89752.0</v>
      </c>
      <c r="B3971" s="137" t="s">
        <v>14366</v>
      </c>
      <c r="C3971" s="133" t="s">
        <v>4</v>
      </c>
      <c r="D3971" s="133">
        <v>5.94</v>
      </c>
      <c r="E3971" s="134"/>
      <c r="F3971" s="134"/>
    </row>
    <row r="3972" ht="15.0" customHeight="1">
      <c r="A3972" s="133">
        <v>89753.0</v>
      </c>
      <c r="B3972" s="137" t="s">
        <v>14367</v>
      </c>
      <c r="C3972" s="133" t="s">
        <v>4</v>
      </c>
      <c r="D3972" s="133">
        <v>8.88</v>
      </c>
      <c r="E3972" s="134"/>
      <c r="F3972" s="134"/>
    </row>
    <row r="3973" ht="15.0" customHeight="1">
      <c r="A3973" s="133">
        <v>89754.0</v>
      </c>
      <c r="B3973" s="137" t="s">
        <v>14368</v>
      </c>
      <c r="C3973" s="133" t="s">
        <v>4</v>
      </c>
      <c r="D3973" s="133">
        <v>18.09</v>
      </c>
      <c r="E3973" s="134"/>
      <c r="F3973" s="134"/>
    </row>
    <row r="3974" ht="15.0" customHeight="1">
      <c r="A3974" s="133">
        <v>89755.0</v>
      </c>
      <c r="B3974" s="137" t="s">
        <v>14369</v>
      </c>
      <c r="C3974" s="133" t="s">
        <v>4</v>
      </c>
      <c r="D3974" s="133">
        <v>10.38</v>
      </c>
      <c r="E3974" s="134"/>
      <c r="F3974" s="134"/>
    </row>
    <row r="3975" ht="15.0" customHeight="1">
      <c r="A3975" s="133">
        <v>89756.0</v>
      </c>
      <c r="B3975" s="137" t="s">
        <v>14370</v>
      </c>
      <c r="C3975" s="133" t="s">
        <v>4</v>
      </c>
      <c r="D3975" s="133">
        <v>16.94</v>
      </c>
      <c r="E3975" s="134"/>
      <c r="F3975" s="134"/>
    </row>
    <row r="3976" ht="15.0" customHeight="1">
      <c r="A3976" s="133">
        <v>89757.0</v>
      </c>
      <c r="B3976" s="137" t="s">
        <v>14371</v>
      </c>
      <c r="C3976" s="133" t="s">
        <v>4</v>
      </c>
      <c r="D3976" s="133">
        <v>25.31</v>
      </c>
      <c r="E3976" s="134"/>
      <c r="F3976" s="134"/>
    </row>
    <row r="3977" ht="15.0" customHeight="1">
      <c r="A3977" s="133">
        <v>89758.0</v>
      </c>
      <c r="B3977" s="137" t="s">
        <v>14372</v>
      </c>
      <c r="C3977" s="133" t="s">
        <v>4</v>
      </c>
      <c r="D3977" s="133">
        <v>38.95</v>
      </c>
      <c r="E3977" s="134"/>
      <c r="F3977" s="134"/>
    </row>
    <row r="3978" ht="15.0" customHeight="1">
      <c r="A3978" s="133">
        <v>89759.0</v>
      </c>
      <c r="B3978" s="137" t="s">
        <v>14373</v>
      </c>
      <c r="C3978" s="133" t="s">
        <v>4</v>
      </c>
      <c r="D3978" s="133">
        <v>7.47</v>
      </c>
      <c r="E3978" s="134"/>
      <c r="F3978" s="134"/>
    </row>
    <row r="3979" ht="15.0" customHeight="1">
      <c r="A3979" s="133">
        <v>89760.0</v>
      </c>
      <c r="B3979" s="137" t="s">
        <v>14374</v>
      </c>
      <c r="C3979" s="133" t="s">
        <v>4</v>
      </c>
      <c r="D3979" s="133">
        <v>16.51</v>
      </c>
      <c r="E3979" s="134"/>
      <c r="F3979" s="134"/>
    </row>
    <row r="3980" ht="15.0" customHeight="1">
      <c r="A3980" s="133">
        <v>89761.0</v>
      </c>
      <c r="B3980" s="137" t="s">
        <v>14375</v>
      </c>
      <c r="C3980" s="133" t="s">
        <v>4</v>
      </c>
      <c r="D3980" s="133">
        <v>26.32</v>
      </c>
      <c r="E3980" s="134"/>
      <c r="F3980" s="134"/>
    </row>
    <row r="3981" ht="15.0" customHeight="1">
      <c r="A3981" s="133">
        <v>89762.0</v>
      </c>
      <c r="B3981" s="137" t="s">
        <v>14376</v>
      </c>
      <c r="C3981" s="133" t="s">
        <v>4</v>
      </c>
      <c r="D3981" s="133">
        <v>36.84</v>
      </c>
      <c r="E3981" s="134"/>
      <c r="F3981" s="134"/>
    </row>
    <row r="3982" ht="15.0" customHeight="1">
      <c r="A3982" s="133">
        <v>89763.0</v>
      </c>
      <c r="B3982" s="137" t="s">
        <v>14377</v>
      </c>
      <c r="C3982" s="133" t="s">
        <v>4</v>
      </c>
      <c r="D3982" s="133">
        <v>140.9</v>
      </c>
      <c r="E3982" s="134"/>
      <c r="F3982" s="134"/>
    </row>
    <row r="3983" ht="15.0" customHeight="1">
      <c r="A3983" s="133">
        <v>89764.0</v>
      </c>
      <c r="B3983" s="137" t="s">
        <v>14378</v>
      </c>
      <c r="C3983" s="133" t="s">
        <v>4</v>
      </c>
      <c r="D3983" s="133">
        <v>28.43</v>
      </c>
      <c r="E3983" s="134"/>
      <c r="F3983" s="134"/>
    </row>
    <row r="3984" ht="15.0" customHeight="1">
      <c r="A3984" s="133">
        <v>89765.0</v>
      </c>
      <c r="B3984" s="137" t="s">
        <v>14379</v>
      </c>
      <c r="C3984" s="133" t="s">
        <v>4</v>
      </c>
      <c r="D3984" s="133">
        <v>12.71</v>
      </c>
      <c r="E3984" s="134"/>
      <c r="F3984" s="134"/>
    </row>
    <row r="3985" ht="15.0" customHeight="1">
      <c r="A3985" s="133">
        <v>89766.0</v>
      </c>
      <c r="B3985" s="137" t="s">
        <v>14380</v>
      </c>
      <c r="C3985" s="133" t="s">
        <v>4</v>
      </c>
      <c r="D3985" s="133">
        <v>18.2</v>
      </c>
      <c r="E3985" s="134"/>
      <c r="F3985" s="134"/>
    </row>
    <row r="3986" ht="15.0" customHeight="1">
      <c r="A3986" s="133">
        <v>89767.0</v>
      </c>
      <c r="B3986" s="137" t="s">
        <v>14381</v>
      </c>
      <c r="C3986" s="133" t="s">
        <v>4</v>
      </c>
      <c r="D3986" s="133">
        <v>18.2</v>
      </c>
      <c r="E3986" s="134"/>
      <c r="F3986" s="134"/>
    </row>
    <row r="3987" ht="15.0" customHeight="1">
      <c r="A3987" s="133">
        <v>89768.0</v>
      </c>
      <c r="B3987" s="137" t="s">
        <v>14382</v>
      </c>
      <c r="C3987" s="133" t="s">
        <v>4</v>
      </c>
      <c r="D3987" s="133">
        <v>18.75</v>
      </c>
      <c r="E3987" s="134"/>
      <c r="F3987" s="134"/>
    </row>
    <row r="3988" ht="15.0" customHeight="1">
      <c r="A3988" s="133">
        <v>89769.0</v>
      </c>
      <c r="B3988" s="137" t="s">
        <v>14383</v>
      </c>
      <c r="C3988" s="133" t="s">
        <v>4</v>
      </c>
      <c r="D3988" s="133">
        <v>42.57</v>
      </c>
      <c r="E3988" s="134"/>
      <c r="F3988" s="134"/>
    </row>
    <row r="3989" ht="15.0" customHeight="1">
      <c r="A3989" s="133">
        <v>89772.0</v>
      </c>
      <c r="B3989" s="137" t="s">
        <v>14384</v>
      </c>
      <c r="C3989" s="133" t="s">
        <v>187</v>
      </c>
      <c r="D3989" s="133">
        <v>91.27</v>
      </c>
      <c r="E3989" s="134"/>
      <c r="F3989" s="134"/>
    </row>
    <row r="3990" ht="15.0" customHeight="1">
      <c r="A3990" s="133">
        <v>89774.0</v>
      </c>
      <c r="B3990" s="137" t="s">
        <v>14385</v>
      </c>
      <c r="C3990" s="133" t="s">
        <v>4</v>
      </c>
      <c r="D3990" s="133">
        <v>15.11</v>
      </c>
      <c r="E3990" s="134"/>
      <c r="F3990" s="134"/>
    </row>
    <row r="3991" ht="15.0" customHeight="1">
      <c r="A3991" s="133">
        <v>89776.0</v>
      </c>
      <c r="B3991" s="137" t="s">
        <v>14386</v>
      </c>
      <c r="C3991" s="133" t="s">
        <v>4</v>
      </c>
      <c r="D3991" s="133">
        <v>22.23</v>
      </c>
      <c r="E3991" s="134"/>
      <c r="F3991" s="134"/>
    </row>
    <row r="3992" ht="15.0" customHeight="1">
      <c r="A3992" s="133">
        <v>89777.0</v>
      </c>
      <c r="B3992" s="137" t="s">
        <v>14387</v>
      </c>
      <c r="C3992" s="133" t="s">
        <v>4</v>
      </c>
      <c r="D3992" s="133">
        <v>22.2</v>
      </c>
      <c r="E3992" s="134"/>
      <c r="F3992" s="134"/>
    </row>
    <row r="3993" ht="15.0" customHeight="1">
      <c r="A3993" s="133">
        <v>89778.0</v>
      </c>
      <c r="B3993" s="137" t="s">
        <v>14388</v>
      </c>
      <c r="C3993" s="133" t="s">
        <v>4</v>
      </c>
      <c r="D3993" s="133">
        <v>18.66</v>
      </c>
      <c r="E3993" s="134"/>
      <c r="F3993" s="134"/>
    </row>
    <row r="3994" ht="15.0" customHeight="1">
      <c r="A3994" s="133">
        <v>89779.0</v>
      </c>
      <c r="B3994" s="137" t="s">
        <v>14389</v>
      </c>
      <c r="C3994" s="133" t="s">
        <v>4</v>
      </c>
      <c r="D3994" s="133">
        <v>31.84</v>
      </c>
      <c r="E3994" s="134"/>
      <c r="F3994" s="134"/>
    </row>
    <row r="3995" ht="15.0" customHeight="1">
      <c r="A3995" s="133">
        <v>89780.0</v>
      </c>
      <c r="B3995" s="137" t="s">
        <v>14390</v>
      </c>
      <c r="C3995" s="133" t="s">
        <v>4</v>
      </c>
      <c r="D3995" s="133">
        <v>22.2</v>
      </c>
      <c r="E3995" s="134"/>
      <c r="F3995" s="134"/>
    </row>
    <row r="3996" ht="15.0" customHeight="1">
      <c r="A3996" s="133">
        <v>89781.0</v>
      </c>
      <c r="B3996" s="137" t="s">
        <v>14391</v>
      </c>
      <c r="C3996" s="133" t="s">
        <v>4</v>
      </c>
      <c r="D3996" s="133">
        <v>32.74</v>
      </c>
      <c r="E3996" s="134"/>
      <c r="F3996" s="134"/>
    </row>
    <row r="3997" ht="15.0" customHeight="1">
      <c r="A3997" s="133">
        <v>89782.0</v>
      </c>
      <c r="B3997" s="137" t="s">
        <v>14392</v>
      </c>
      <c r="C3997" s="133" t="s">
        <v>4</v>
      </c>
      <c r="D3997" s="133">
        <v>11.66</v>
      </c>
      <c r="E3997" s="134"/>
      <c r="F3997" s="134"/>
    </row>
    <row r="3998" ht="15.0" customHeight="1">
      <c r="A3998" s="133">
        <v>89783.0</v>
      </c>
      <c r="B3998" s="137" t="s">
        <v>14393</v>
      </c>
      <c r="C3998" s="133" t="s">
        <v>4</v>
      </c>
      <c r="D3998" s="133">
        <v>12.0</v>
      </c>
      <c r="E3998" s="134"/>
      <c r="F3998" s="134"/>
    </row>
    <row r="3999" ht="15.0" customHeight="1">
      <c r="A3999" s="133">
        <v>89784.0</v>
      </c>
      <c r="B3999" s="137" t="s">
        <v>14394</v>
      </c>
      <c r="C3999" s="133" t="s">
        <v>4</v>
      </c>
      <c r="D3999" s="133">
        <v>19.84</v>
      </c>
      <c r="E3999" s="134"/>
      <c r="F3999" s="134"/>
    </row>
    <row r="4000" ht="15.0" customHeight="1">
      <c r="A4000" s="133">
        <v>89785.0</v>
      </c>
      <c r="B4000" s="137" t="s">
        <v>14395</v>
      </c>
      <c r="C4000" s="133" t="s">
        <v>4</v>
      </c>
      <c r="D4000" s="133">
        <v>22.04</v>
      </c>
      <c r="E4000" s="134"/>
      <c r="F4000" s="134"/>
    </row>
    <row r="4001" ht="15.0" customHeight="1">
      <c r="A4001" s="133">
        <v>89786.0</v>
      </c>
      <c r="B4001" s="137" t="s">
        <v>14396</v>
      </c>
      <c r="C4001" s="133" t="s">
        <v>4</v>
      </c>
      <c r="D4001" s="133">
        <v>33.87</v>
      </c>
      <c r="E4001" s="134"/>
      <c r="F4001" s="134"/>
    </row>
    <row r="4002" ht="15.0" customHeight="1">
      <c r="A4002" s="133">
        <v>89787.0</v>
      </c>
      <c r="B4002" s="137" t="s">
        <v>14397</v>
      </c>
      <c r="C4002" s="133" t="s">
        <v>4</v>
      </c>
      <c r="D4002" s="133">
        <v>32.74</v>
      </c>
      <c r="E4002" s="134"/>
      <c r="F4002" s="134"/>
    </row>
    <row r="4003" ht="15.0" customHeight="1">
      <c r="A4003" s="133">
        <v>89788.0</v>
      </c>
      <c r="B4003" s="137" t="s">
        <v>14398</v>
      </c>
      <c r="C4003" s="133" t="s">
        <v>4</v>
      </c>
      <c r="D4003" s="133">
        <v>62.99</v>
      </c>
      <c r="E4003" s="134"/>
      <c r="F4003" s="134"/>
    </row>
    <row r="4004" ht="15.0" customHeight="1">
      <c r="A4004" s="133">
        <v>89789.0</v>
      </c>
      <c r="B4004" s="137" t="s">
        <v>14399</v>
      </c>
      <c r="C4004" s="133" t="s">
        <v>4</v>
      </c>
      <c r="D4004" s="133">
        <v>63.96</v>
      </c>
      <c r="E4004" s="134"/>
      <c r="F4004" s="134"/>
    </row>
    <row r="4005" ht="15.0" customHeight="1">
      <c r="A4005" s="133">
        <v>89790.0</v>
      </c>
      <c r="B4005" s="137" t="s">
        <v>14400</v>
      </c>
      <c r="C4005" s="133" t="s">
        <v>4</v>
      </c>
      <c r="D4005" s="133">
        <v>154.1</v>
      </c>
      <c r="E4005" s="134"/>
      <c r="F4005" s="134"/>
    </row>
    <row r="4006" ht="15.0" customHeight="1">
      <c r="A4006" s="133">
        <v>89791.0</v>
      </c>
      <c r="B4006" s="137" t="s">
        <v>14401</v>
      </c>
      <c r="C4006" s="133" t="s">
        <v>4</v>
      </c>
      <c r="D4006" s="133">
        <v>157.65</v>
      </c>
      <c r="E4006" s="134"/>
      <c r="F4006" s="134"/>
    </row>
    <row r="4007" ht="15.0" customHeight="1">
      <c r="A4007" s="133">
        <v>89792.0</v>
      </c>
      <c r="B4007" s="137" t="s">
        <v>14402</v>
      </c>
      <c r="C4007" s="133" t="s">
        <v>4</v>
      </c>
      <c r="D4007" s="133">
        <v>181.82</v>
      </c>
      <c r="E4007" s="134"/>
      <c r="F4007" s="134"/>
    </row>
    <row r="4008" ht="15.0" customHeight="1">
      <c r="A4008" s="133">
        <v>89793.0</v>
      </c>
      <c r="B4008" s="137" t="s">
        <v>14403</v>
      </c>
      <c r="C4008" s="133" t="s">
        <v>4</v>
      </c>
      <c r="D4008" s="133">
        <v>186.61</v>
      </c>
      <c r="E4008" s="134"/>
      <c r="F4008" s="134"/>
    </row>
    <row r="4009" ht="15.0" customHeight="1">
      <c r="A4009" s="133">
        <v>89794.0</v>
      </c>
      <c r="B4009" s="137" t="s">
        <v>14404</v>
      </c>
      <c r="C4009" s="133" t="s">
        <v>4</v>
      </c>
      <c r="D4009" s="133">
        <v>15.61</v>
      </c>
      <c r="E4009" s="134"/>
      <c r="F4009" s="134"/>
    </row>
    <row r="4010" ht="15.0" customHeight="1">
      <c r="A4010" s="133">
        <v>89795.0</v>
      </c>
      <c r="B4010" s="137" t="s">
        <v>14405</v>
      </c>
      <c r="C4010" s="133" t="s">
        <v>4</v>
      </c>
      <c r="D4010" s="133">
        <v>36.88</v>
      </c>
      <c r="E4010" s="134"/>
      <c r="F4010" s="134"/>
    </row>
    <row r="4011" ht="15.0" customHeight="1">
      <c r="A4011" s="133">
        <v>89796.0</v>
      </c>
      <c r="B4011" s="137" t="s">
        <v>14406</v>
      </c>
      <c r="C4011" s="133" t="s">
        <v>4</v>
      </c>
      <c r="D4011" s="133">
        <v>41.03</v>
      </c>
      <c r="E4011" s="134"/>
      <c r="F4011" s="134"/>
    </row>
    <row r="4012" ht="15.0" customHeight="1">
      <c r="A4012" s="133">
        <v>89797.0</v>
      </c>
      <c r="B4012" s="137" t="s">
        <v>14407</v>
      </c>
      <c r="C4012" s="133" t="s">
        <v>4</v>
      </c>
      <c r="D4012" s="133">
        <v>48.09</v>
      </c>
      <c r="E4012" s="134"/>
      <c r="F4012" s="134"/>
    </row>
    <row r="4013" ht="15.0" customHeight="1">
      <c r="A4013" s="133">
        <v>89801.0</v>
      </c>
      <c r="B4013" s="137" t="s">
        <v>14408</v>
      </c>
      <c r="C4013" s="133" t="s">
        <v>4</v>
      </c>
      <c r="D4013" s="133">
        <v>6.83</v>
      </c>
      <c r="E4013" s="134"/>
      <c r="F4013" s="134"/>
    </row>
    <row r="4014" ht="15.0" customHeight="1">
      <c r="A4014" s="133">
        <v>89802.0</v>
      </c>
      <c r="B4014" s="137" t="s">
        <v>14409</v>
      </c>
      <c r="C4014" s="133" t="s">
        <v>4</v>
      </c>
      <c r="D4014" s="133">
        <v>7.6</v>
      </c>
      <c r="E4014" s="134"/>
      <c r="F4014" s="134"/>
    </row>
    <row r="4015" ht="15.0" customHeight="1">
      <c r="A4015" s="133">
        <v>89803.0</v>
      </c>
      <c r="B4015" s="137" t="s">
        <v>14410</v>
      </c>
      <c r="C4015" s="133" t="s">
        <v>4</v>
      </c>
      <c r="D4015" s="133">
        <v>15.9</v>
      </c>
      <c r="E4015" s="134"/>
      <c r="F4015" s="134"/>
    </row>
    <row r="4016" ht="15.0" customHeight="1">
      <c r="A4016" s="133">
        <v>89804.0</v>
      </c>
      <c r="B4016" s="137" t="s">
        <v>14411</v>
      </c>
      <c r="C4016" s="133" t="s">
        <v>4</v>
      </c>
      <c r="D4016" s="133">
        <v>17.16</v>
      </c>
      <c r="E4016" s="134"/>
      <c r="F4016" s="134"/>
    </row>
    <row r="4017" ht="15.0" customHeight="1">
      <c r="A4017" s="133">
        <v>89805.0</v>
      </c>
      <c r="B4017" s="137" t="s">
        <v>14412</v>
      </c>
      <c r="C4017" s="133" t="s">
        <v>4</v>
      </c>
      <c r="D4017" s="133">
        <v>14.46</v>
      </c>
      <c r="E4017" s="134"/>
      <c r="F4017" s="134"/>
    </row>
    <row r="4018" ht="15.0" customHeight="1">
      <c r="A4018" s="133">
        <v>89806.0</v>
      </c>
      <c r="B4018" s="137" t="s">
        <v>14413</v>
      </c>
      <c r="C4018" s="133" t="s">
        <v>4</v>
      </c>
      <c r="D4018" s="133">
        <v>15.56</v>
      </c>
      <c r="E4018" s="134"/>
      <c r="F4018" s="134"/>
    </row>
    <row r="4019" ht="15.0" customHeight="1">
      <c r="A4019" s="133">
        <v>89807.0</v>
      </c>
      <c r="B4019" s="137" t="s">
        <v>14414</v>
      </c>
      <c r="C4019" s="133" t="s">
        <v>4</v>
      </c>
      <c r="D4019" s="133">
        <v>30.18</v>
      </c>
      <c r="E4019" s="134"/>
      <c r="F4019" s="134"/>
    </row>
    <row r="4020" ht="15.0" customHeight="1">
      <c r="A4020" s="133">
        <v>89808.0</v>
      </c>
      <c r="B4020" s="137" t="s">
        <v>14415</v>
      </c>
      <c r="C4020" s="133" t="s">
        <v>4</v>
      </c>
      <c r="D4020" s="133">
        <v>45.94</v>
      </c>
      <c r="E4020" s="134"/>
      <c r="F4020" s="134"/>
    </row>
    <row r="4021" ht="15.0" customHeight="1">
      <c r="A4021" s="133">
        <v>89809.0</v>
      </c>
      <c r="B4021" s="137" t="s">
        <v>14416</v>
      </c>
      <c r="C4021" s="133" t="s">
        <v>4</v>
      </c>
      <c r="D4021" s="133">
        <v>19.13</v>
      </c>
      <c r="E4021" s="134"/>
      <c r="F4021" s="134"/>
    </row>
    <row r="4022" ht="15.0" customHeight="1">
      <c r="A4022" s="133">
        <v>89810.0</v>
      </c>
      <c r="B4022" s="137" t="s">
        <v>14417</v>
      </c>
      <c r="C4022" s="133" t="s">
        <v>4</v>
      </c>
      <c r="D4022" s="133">
        <v>19.07</v>
      </c>
      <c r="E4022" s="134"/>
      <c r="F4022" s="134"/>
    </row>
    <row r="4023" ht="15.0" customHeight="1">
      <c r="A4023" s="133">
        <v>89811.0</v>
      </c>
      <c r="B4023" s="137" t="s">
        <v>14418</v>
      </c>
      <c r="C4023" s="133" t="s">
        <v>4</v>
      </c>
      <c r="D4023" s="133">
        <v>36.23</v>
      </c>
      <c r="E4023" s="134"/>
      <c r="F4023" s="134"/>
    </row>
    <row r="4024" ht="15.0" customHeight="1">
      <c r="A4024" s="133">
        <v>89812.0</v>
      </c>
      <c r="B4024" s="137" t="s">
        <v>14419</v>
      </c>
      <c r="C4024" s="133" t="s">
        <v>4</v>
      </c>
      <c r="D4024" s="133">
        <v>66.56</v>
      </c>
      <c r="E4024" s="134"/>
      <c r="F4024" s="134"/>
    </row>
    <row r="4025" ht="15.0" customHeight="1">
      <c r="A4025" s="133">
        <v>89813.0</v>
      </c>
      <c r="B4025" s="137" t="s">
        <v>14420</v>
      </c>
      <c r="C4025" s="133" t="s">
        <v>4</v>
      </c>
      <c r="D4025" s="133">
        <v>6.9</v>
      </c>
      <c r="E4025" s="134"/>
      <c r="F4025" s="134"/>
    </row>
    <row r="4026" ht="15.0" customHeight="1">
      <c r="A4026" s="133">
        <v>89814.0</v>
      </c>
      <c r="B4026" s="137" t="s">
        <v>14421</v>
      </c>
      <c r="C4026" s="133" t="s">
        <v>4</v>
      </c>
      <c r="D4026" s="133">
        <v>16.11</v>
      </c>
      <c r="E4026" s="134"/>
      <c r="F4026" s="134"/>
    </row>
    <row r="4027" ht="15.0" customHeight="1">
      <c r="A4027" s="133">
        <v>89815.0</v>
      </c>
      <c r="B4027" s="137" t="s">
        <v>14422</v>
      </c>
      <c r="C4027" s="133" t="s">
        <v>4</v>
      </c>
      <c r="D4027" s="133">
        <v>25.42</v>
      </c>
      <c r="E4027" s="134"/>
      <c r="F4027" s="134"/>
    </row>
    <row r="4028" ht="15.0" customHeight="1">
      <c r="A4028" s="133">
        <v>89816.0</v>
      </c>
      <c r="B4028" s="137" t="s">
        <v>14423</v>
      </c>
      <c r="C4028" s="133" t="s">
        <v>4</v>
      </c>
      <c r="D4028" s="133">
        <v>35.94</v>
      </c>
      <c r="E4028" s="134"/>
      <c r="F4028" s="134"/>
    </row>
    <row r="4029" ht="15.0" customHeight="1">
      <c r="A4029" s="133">
        <v>89817.0</v>
      </c>
      <c r="B4029" s="137" t="s">
        <v>14424</v>
      </c>
      <c r="C4029" s="133" t="s">
        <v>4</v>
      </c>
      <c r="D4029" s="133">
        <v>12.33</v>
      </c>
      <c r="E4029" s="134"/>
      <c r="F4029" s="134"/>
    </row>
    <row r="4030" ht="15.0" customHeight="1">
      <c r="A4030" s="133">
        <v>89818.0</v>
      </c>
      <c r="B4030" s="137" t="s">
        <v>14425</v>
      </c>
      <c r="C4030" s="133" t="s">
        <v>4</v>
      </c>
      <c r="D4030" s="133">
        <v>140.0</v>
      </c>
      <c r="E4030" s="134"/>
      <c r="F4030" s="134"/>
    </row>
    <row r="4031" ht="15.0" customHeight="1">
      <c r="A4031" s="133">
        <v>89819.0</v>
      </c>
      <c r="B4031" s="137" t="s">
        <v>14426</v>
      </c>
      <c r="C4031" s="133" t="s">
        <v>4</v>
      </c>
      <c r="D4031" s="133">
        <v>19.45</v>
      </c>
      <c r="E4031" s="134"/>
      <c r="F4031" s="134"/>
    </row>
    <row r="4032" ht="15.0" customHeight="1">
      <c r="A4032" s="133">
        <v>89820.0</v>
      </c>
      <c r="B4032" s="137" t="s">
        <v>14427</v>
      </c>
      <c r="C4032" s="133" t="s">
        <v>4</v>
      </c>
      <c r="D4032" s="133">
        <v>27.53</v>
      </c>
      <c r="E4032" s="134"/>
      <c r="F4032" s="134"/>
    </row>
    <row r="4033" ht="15.0" customHeight="1">
      <c r="A4033" s="133">
        <v>89821.0</v>
      </c>
      <c r="B4033" s="137" t="s">
        <v>14428</v>
      </c>
      <c r="C4033" s="133" t="s">
        <v>4</v>
      </c>
      <c r="D4033" s="133">
        <v>15.08</v>
      </c>
      <c r="E4033" s="134"/>
      <c r="F4033" s="134"/>
    </row>
    <row r="4034" ht="15.0" customHeight="1">
      <c r="A4034" s="133">
        <v>89822.0</v>
      </c>
      <c r="B4034" s="137" t="s">
        <v>14429</v>
      </c>
      <c r="C4034" s="133" t="s">
        <v>4</v>
      </c>
      <c r="D4034" s="133">
        <v>20.38</v>
      </c>
      <c r="E4034" s="134"/>
      <c r="F4034" s="134"/>
    </row>
    <row r="4035" ht="15.0" customHeight="1">
      <c r="A4035" s="133">
        <v>89823.0</v>
      </c>
      <c r="B4035" s="137" t="s">
        <v>14430</v>
      </c>
      <c r="C4035" s="133" t="s">
        <v>4</v>
      </c>
      <c r="D4035" s="133">
        <v>28.26</v>
      </c>
      <c r="E4035" s="134"/>
      <c r="F4035" s="134"/>
    </row>
    <row r="4036" ht="15.0" customHeight="1">
      <c r="A4036" s="133">
        <v>89824.0</v>
      </c>
      <c r="B4036" s="137" t="s">
        <v>14431</v>
      </c>
      <c r="C4036" s="133" t="s">
        <v>4</v>
      </c>
      <c r="D4036" s="133">
        <v>34.36</v>
      </c>
      <c r="E4036" s="134"/>
      <c r="F4036" s="134"/>
    </row>
    <row r="4037" ht="15.0" customHeight="1">
      <c r="A4037" s="133">
        <v>89825.0</v>
      </c>
      <c r="B4037" s="137" t="s">
        <v>14432</v>
      </c>
      <c r="C4037" s="133" t="s">
        <v>4</v>
      </c>
      <c r="D4037" s="133">
        <v>15.47</v>
      </c>
      <c r="E4037" s="134"/>
      <c r="F4037" s="134"/>
    </row>
    <row r="4038" ht="15.0" customHeight="1">
      <c r="A4038" s="133">
        <v>89826.0</v>
      </c>
      <c r="B4038" s="137" t="s">
        <v>14433</v>
      </c>
      <c r="C4038" s="133" t="s">
        <v>4</v>
      </c>
      <c r="D4038" s="133">
        <v>143.18</v>
      </c>
      <c r="E4038" s="134"/>
      <c r="F4038" s="134"/>
    </row>
    <row r="4039" ht="15.0" customHeight="1">
      <c r="A4039" s="133">
        <v>89827.0</v>
      </c>
      <c r="B4039" s="137" t="s">
        <v>14434</v>
      </c>
      <c r="C4039" s="133" t="s">
        <v>4</v>
      </c>
      <c r="D4039" s="133">
        <v>17.67</v>
      </c>
      <c r="E4039" s="134"/>
      <c r="F4039" s="134"/>
    </row>
    <row r="4040" ht="15.0" customHeight="1">
      <c r="A4040" s="133">
        <v>89828.0</v>
      </c>
      <c r="B4040" s="137" t="s">
        <v>14435</v>
      </c>
      <c r="C4040" s="133" t="s">
        <v>4</v>
      </c>
      <c r="D4040" s="133">
        <v>51.61</v>
      </c>
      <c r="E4040" s="134"/>
      <c r="F4040" s="134"/>
    </row>
    <row r="4041" ht="15.0" customHeight="1">
      <c r="A4041" s="133">
        <v>89829.0</v>
      </c>
      <c r="B4041" s="137" t="s">
        <v>14436</v>
      </c>
      <c r="C4041" s="133" t="s">
        <v>4</v>
      </c>
      <c r="D4041" s="133">
        <v>28.31</v>
      </c>
      <c r="E4041" s="134"/>
      <c r="F4041" s="134"/>
    </row>
    <row r="4042" ht="15.0" customHeight="1">
      <c r="A4042" s="133">
        <v>89830.0</v>
      </c>
      <c r="B4042" s="137" t="s">
        <v>14437</v>
      </c>
      <c r="C4042" s="133" t="s">
        <v>4</v>
      </c>
      <c r="D4042" s="133">
        <v>31.32</v>
      </c>
      <c r="E4042" s="134"/>
      <c r="F4042" s="134"/>
    </row>
    <row r="4043" ht="15.0" customHeight="1">
      <c r="A4043" s="133">
        <v>89831.0</v>
      </c>
      <c r="B4043" s="137" t="s">
        <v>14438</v>
      </c>
      <c r="C4043" s="133" t="s">
        <v>4</v>
      </c>
      <c r="D4043" s="133">
        <v>170.93</v>
      </c>
      <c r="E4043" s="134"/>
      <c r="F4043" s="134"/>
    </row>
    <row r="4044" ht="15.0" customHeight="1">
      <c r="A4044" s="133">
        <v>89832.0</v>
      </c>
      <c r="B4044" s="137" t="s">
        <v>14439</v>
      </c>
      <c r="C4044" s="133" t="s">
        <v>4</v>
      </c>
      <c r="D4044" s="133">
        <v>35.94</v>
      </c>
      <c r="E4044" s="134"/>
      <c r="F4044" s="134"/>
    </row>
    <row r="4045" ht="15.0" customHeight="1">
      <c r="A4045" s="133">
        <v>89833.0</v>
      </c>
      <c r="B4045" s="137" t="s">
        <v>14440</v>
      </c>
      <c r="C4045" s="133" t="s">
        <v>4</v>
      </c>
      <c r="D4045" s="133">
        <v>34.28</v>
      </c>
      <c r="E4045" s="134"/>
      <c r="F4045" s="134"/>
    </row>
    <row r="4046" ht="15.0" customHeight="1">
      <c r="A4046" s="133">
        <v>89834.0</v>
      </c>
      <c r="B4046" s="137" t="s">
        <v>14441</v>
      </c>
      <c r="C4046" s="133" t="s">
        <v>4</v>
      </c>
      <c r="D4046" s="133">
        <v>41.34</v>
      </c>
      <c r="E4046" s="134"/>
      <c r="F4046" s="134"/>
    </row>
    <row r="4047" ht="15.0" customHeight="1">
      <c r="A4047" s="133">
        <v>89835.0</v>
      </c>
      <c r="B4047" s="137" t="s">
        <v>14442</v>
      </c>
      <c r="C4047" s="133" t="s">
        <v>4</v>
      </c>
      <c r="D4047" s="133">
        <v>35.78</v>
      </c>
      <c r="E4047" s="134"/>
      <c r="F4047" s="134"/>
    </row>
    <row r="4048" ht="15.0" customHeight="1">
      <c r="A4048" s="133">
        <v>89836.0</v>
      </c>
      <c r="B4048" s="137" t="s">
        <v>14443</v>
      </c>
      <c r="C4048" s="133" t="s">
        <v>4</v>
      </c>
      <c r="D4048" s="133">
        <v>230.83</v>
      </c>
      <c r="E4048" s="134"/>
      <c r="F4048" s="134"/>
    </row>
    <row r="4049" ht="15.0" customHeight="1">
      <c r="A4049" s="133">
        <v>89837.0</v>
      </c>
      <c r="B4049" s="137" t="s">
        <v>14444</v>
      </c>
      <c r="C4049" s="133" t="s">
        <v>4</v>
      </c>
      <c r="D4049" s="133">
        <v>115.82</v>
      </c>
      <c r="E4049" s="134"/>
      <c r="F4049" s="134"/>
    </row>
    <row r="4050" ht="15.0" customHeight="1">
      <c r="A4050" s="133">
        <v>89838.0</v>
      </c>
      <c r="B4050" s="137" t="s">
        <v>14445</v>
      </c>
      <c r="C4050" s="133" t="s">
        <v>4</v>
      </c>
      <c r="D4050" s="133">
        <v>126.72</v>
      </c>
      <c r="E4050" s="134"/>
      <c r="F4050" s="134"/>
    </row>
    <row r="4051" ht="15.0" customHeight="1">
      <c r="A4051" s="133">
        <v>89839.0</v>
      </c>
      <c r="B4051" s="137" t="s">
        <v>14446</v>
      </c>
      <c r="C4051" s="133" t="s">
        <v>4</v>
      </c>
      <c r="D4051" s="133">
        <v>167.79</v>
      </c>
      <c r="E4051" s="134"/>
      <c r="F4051" s="134"/>
    </row>
    <row r="4052" ht="15.0" customHeight="1">
      <c r="A4052" s="133">
        <v>89840.0</v>
      </c>
      <c r="B4052" s="137" t="s">
        <v>14447</v>
      </c>
      <c r="C4052" s="133" t="s">
        <v>4</v>
      </c>
      <c r="D4052" s="133">
        <v>147.3</v>
      </c>
      <c r="E4052" s="134"/>
      <c r="F4052" s="134"/>
    </row>
    <row r="4053" ht="15.0" customHeight="1">
      <c r="A4053" s="133">
        <v>89841.0</v>
      </c>
      <c r="B4053" s="137" t="s">
        <v>14448</v>
      </c>
      <c r="C4053" s="133" t="s">
        <v>4</v>
      </c>
      <c r="D4053" s="133">
        <v>246.17</v>
      </c>
      <c r="E4053" s="134"/>
      <c r="F4053" s="134"/>
    </row>
    <row r="4054" ht="15.0" customHeight="1">
      <c r="A4054" s="133">
        <v>89842.0</v>
      </c>
      <c r="B4054" s="137" t="s">
        <v>14449</v>
      </c>
      <c r="C4054" s="133" t="s">
        <v>4</v>
      </c>
      <c r="D4054" s="133">
        <v>40.75</v>
      </c>
      <c r="E4054" s="134"/>
      <c r="F4054" s="134"/>
    </row>
    <row r="4055" ht="15.0" customHeight="1">
      <c r="A4055" s="133">
        <v>89844.0</v>
      </c>
      <c r="B4055" s="137" t="s">
        <v>14450</v>
      </c>
      <c r="C4055" s="133" t="s">
        <v>4</v>
      </c>
      <c r="D4055" s="133">
        <v>51.79</v>
      </c>
      <c r="E4055" s="134"/>
      <c r="F4055" s="134"/>
    </row>
    <row r="4056" ht="15.0" customHeight="1">
      <c r="A4056" s="133">
        <v>89845.0</v>
      </c>
      <c r="B4056" s="137" t="s">
        <v>14451</v>
      </c>
      <c r="C4056" s="133" t="s">
        <v>4</v>
      </c>
      <c r="D4056" s="133">
        <v>79.8</v>
      </c>
      <c r="E4056" s="134"/>
      <c r="F4056" s="134"/>
    </row>
    <row r="4057" ht="15.0" customHeight="1">
      <c r="A4057" s="133">
        <v>89846.0</v>
      </c>
      <c r="B4057" s="137" t="s">
        <v>14452</v>
      </c>
      <c r="C4057" s="133" t="s">
        <v>4</v>
      </c>
      <c r="D4057" s="133">
        <v>177.71</v>
      </c>
      <c r="E4057" s="134"/>
      <c r="F4057" s="134"/>
    </row>
    <row r="4058" ht="15.0" customHeight="1">
      <c r="A4058" s="133">
        <v>89847.0</v>
      </c>
      <c r="B4058" s="137" t="s">
        <v>14453</v>
      </c>
      <c r="C4058" s="133" t="s">
        <v>4</v>
      </c>
      <c r="D4058" s="133">
        <v>219.14</v>
      </c>
      <c r="E4058" s="134"/>
      <c r="F4058" s="134"/>
    </row>
    <row r="4059" ht="15.0" customHeight="1">
      <c r="A4059" s="133">
        <v>89850.0</v>
      </c>
      <c r="B4059" s="137" t="s">
        <v>14454</v>
      </c>
      <c r="C4059" s="133" t="s">
        <v>4</v>
      </c>
      <c r="D4059" s="133">
        <v>23.89</v>
      </c>
      <c r="E4059" s="134"/>
      <c r="F4059" s="134"/>
    </row>
    <row r="4060" ht="15.0" customHeight="1">
      <c r="A4060" s="133">
        <v>89851.0</v>
      </c>
      <c r="B4060" s="137" t="s">
        <v>14455</v>
      </c>
      <c r="C4060" s="133" t="s">
        <v>4</v>
      </c>
      <c r="D4060" s="133">
        <v>23.83</v>
      </c>
      <c r="E4060" s="134"/>
      <c r="F4060" s="134"/>
    </row>
    <row r="4061" ht="15.0" customHeight="1">
      <c r="A4061" s="133">
        <v>89852.0</v>
      </c>
      <c r="B4061" s="137" t="s">
        <v>14456</v>
      </c>
      <c r="C4061" s="133" t="s">
        <v>4</v>
      </c>
      <c r="D4061" s="133">
        <v>40.99</v>
      </c>
      <c r="E4061" s="134"/>
      <c r="F4061" s="134"/>
    </row>
    <row r="4062" ht="15.0" customHeight="1">
      <c r="A4062" s="133">
        <v>89853.0</v>
      </c>
      <c r="B4062" s="137" t="s">
        <v>14457</v>
      </c>
      <c r="C4062" s="133" t="s">
        <v>4</v>
      </c>
      <c r="D4062" s="133">
        <v>71.32</v>
      </c>
      <c r="E4062" s="134"/>
      <c r="F4062" s="134"/>
    </row>
    <row r="4063" ht="15.0" customHeight="1">
      <c r="A4063" s="133">
        <v>89854.0</v>
      </c>
      <c r="B4063" s="137" t="s">
        <v>14458</v>
      </c>
      <c r="C4063" s="133" t="s">
        <v>4</v>
      </c>
      <c r="D4063" s="133">
        <v>88.87</v>
      </c>
      <c r="E4063" s="134"/>
      <c r="F4063" s="134"/>
    </row>
    <row r="4064" ht="15.0" customHeight="1">
      <c r="A4064" s="133">
        <v>89855.0</v>
      </c>
      <c r="B4064" s="137" t="s">
        <v>14459</v>
      </c>
      <c r="C4064" s="133" t="s">
        <v>4</v>
      </c>
      <c r="D4064" s="133">
        <v>94.98</v>
      </c>
      <c r="E4064" s="134"/>
      <c r="F4064" s="134"/>
    </row>
    <row r="4065" ht="15.0" customHeight="1">
      <c r="A4065" s="133">
        <v>89856.0</v>
      </c>
      <c r="B4065" s="137" t="s">
        <v>14460</v>
      </c>
      <c r="C4065" s="133" t="s">
        <v>4</v>
      </c>
      <c r="D4065" s="133">
        <v>18.25</v>
      </c>
      <c r="E4065" s="134"/>
      <c r="F4065" s="134"/>
    </row>
    <row r="4066" ht="15.0" customHeight="1">
      <c r="A4066" s="133">
        <v>89857.0</v>
      </c>
      <c r="B4066" s="137" t="s">
        <v>14461</v>
      </c>
      <c r="C4066" s="133" t="s">
        <v>4</v>
      </c>
      <c r="D4066" s="133">
        <v>31.43</v>
      </c>
      <c r="E4066" s="134"/>
      <c r="F4066" s="134"/>
    </row>
    <row r="4067" ht="15.0" customHeight="1">
      <c r="A4067" s="133">
        <v>89859.0</v>
      </c>
      <c r="B4067" s="137" t="s">
        <v>14462</v>
      </c>
      <c r="C4067" s="133" t="s">
        <v>4</v>
      </c>
      <c r="D4067" s="133">
        <v>109.89</v>
      </c>
      <c r="E4067" s="134"/>
      <c r="F4067" s="134"/>
    </row>
    <row r="4068" ht="15.0" customHeight="1">
      <c r="A4068" s="133">
        <v>89860.0</v>
      </c>
      <c r="B4068" s="137" t="s">
        <v>14463</v>
      </c>
      <c r="C4068" s="133" t="s">
        <v>4</v>
      </c>
      <c r="D4068" s="133">
        <v>40.63</v>
      </c>
      <c r="E4068" s="134"/>
      <c r="F4068" s="134"/>
    </row>
    <row r="4069" ht="15.0" customHeight="1">
      <c r="A4069" s="133">
        <v>89861.0</v>
      </c>
      <c r="B4069" s="137" t="s">
        <v>14464</v>
      </c>
      <c r="C4069" s="133" t="s">
        <v>4</v>
      </c>
      <c r="D4069" s="133">
        <v>47.69</v>
      </c>
      <c r="E4069" s="134"/>
      <c r="F4069" s="134"/>
    </row>
    <row r="4070" ht="15.0" customHeight="1">
      <c r="A4070" s="133">
        <v>89862.0</v>
      </c>
      <c r="B4070" s="137" t="s">
        <v>14465</v>
      </c>
      <c r="C4070" s="133" t="s">
        <v>4</v>
      </c>
      <c r="D4070" s="133">
        <v>89.74</v>
      </c>
      <c r="E4070" s="134"/>
      <c r="F4070" s="134"/>
    </row>
    <row r="4071" ht="15.0" customHeight="1">
      <c r="A4071" s="133">
        <v>89863.0</v>
      </c>
      <c r="B4071" s="137" t="s">
        <v>14466</v>
      </c>
      <c r="C4071" s="133" t="s">
        <v>4</v>
      </c>
      <c r="D4071" s="133">
        <v>207.79</v>
      </c>
      <c r="E4071" s="134"/>
      <c r="F4071" s="134"/>
    </row>
    <row r="4072" ht="15.0" customHeight="1">
      <c r="A4072" s="133">
        <v>89866.0</v>
      </c>
      <c r="B4072" s="137" t="s">
        <v>14467</v>
      </c>
      <c r="C4072" s="133" t="s">
        <v>4</v>
      </c>
      <c r="D4072" s="133">
        <v>4.76</v>
      </c>
      <c r="E4072" s="134"/>
      <c r="F4072" s="134"/>
    </row>
    <row r="4073" ht="15.0" customHeight="1">
      <c r="A4073" s="133">
        <v>89867.0</v>
      </c>
      <c r="B4073" s="137" t="s">
        <v>14468</v>
      </c>
      <c r="C4073" s="133" t="s">
        <v>4</v>
      </c>
      <c r="D4073" s="133">
        <v>5.84</v>
      </c>
      <c r="E4073" s="134"/>
      <c r="F4073" s="134"/>
    </row>
    <row r="4074" ht="15.0" customHeight="1">
      <c r="A4074" s="133">
        <v>89868.0</v>
      </c>
      <c r="B4074" s="137" t="s">
        <v>14469</v>
      </c>
      <c r="C4074" s="133" t="s">
        <v>4</v>
      </c>
      <c r="D4074" s="133">
        <v>3.63</v>
      </c>
      <c r="E4074" s="134"/>
      <c r="F4074" s="134"/>
    </row>
    <row r="4075" ht="15.0" customHeight="1">
      <c r="A4075" s="133">
        <v>89869.0</v>
      </c>
      <c r="B4075" s="137" t="s">
        <v>14470</v>
      </c>
      <c r="C4075" s="133" t="s">
        <v>4</v>
      </c>
      <c r="D4075" s="133">
        <v>7.65</v>
      </c>
      <c r="E4075" s="134"/>
      <c r="F4075" s="134"/>
    </row>
    <row r="4076" ht="15.0" customHeight="1">
      <c r="A4076" s="133">
        <v>89979.0</v>
      </c>
      <c r="B4076" s="137" t="s">
        <v>14471</v>
      </c>
      <c r="C4076" s="133" t="s">
        <v>4</v>
      </c>
      <c r="D4076" s="133">
        <v>32.04</v>
      </c>
      <c r="E4076" s="134"/>
      <c r="F4076" s="134"/>
    </row>
    <row r="4077" ht="15.0" customHeight="1">
      <c r="A4077" s="133">
        <v>89980.0</v>
      </c>
      <c r="B4077" s="137" t="s">
        <v>14472</v>
      </c>
      <c r="C4077" s="133" t="s">
        <v>4</v>
      </c>
      <c r="D4077" s="133">
        <v>12.05</v>
      </c>
      <c r="E4077" s="134"/>
      <c r="F4077" s="134"/>
    </row>
    <row r="4078" ht="15.0" customHeight="1">
      <c r="A4078" s="133">
        <v>89981.0</v>
      </c>
      <c r="B4078" s="137" t="s">
        <v>14473</v>
      </c>
      <c r="C4078" s="133" t="s">
        <v>4</v>
      </c>
      <c r="D4078" s="133">
        <v>29.18</v>
      </c>
      <c r="E4078" s="134"/>
      <c r="F4078" s="134"/>
    </row>
    <row r="4079" ht="15.0" customHeight="1">
      <c r="A4079" s="133">
        <v>90373.0</v>
      </c>
      <c r="B4079" s="137" t="s">
        <v>14474</v>
      </c>
      <c r="C4079" s="133" t="s">
        <v>4</v>
      </c>
      <c r="D4079" s="133">
        <v>15.6</v>
      </c>
      <c r="E4079" s="134"/>
      <c r="F4079" s="134"/>
    </row>
    <row r="4080" ht="15.0" customHeight="1">
      <c r="A4080" s="133">
        <v>90374.0</v>
      </c>
      <c r="B4080" s="137" t="s">
        <v>14475</v>
      </c>
      <c r="C4080" s="133" t="s">
        <v>4</v>
      </c>
      <c r="D4080" s="133">
        <v>25.02</v>
      </c>
      <c r="E4080" s="134"/>
      <c r="F4080" s="134"/>
    </row>
    <row r="4081" ht="15.0" customHeight="1">
      <c r="A4081" s="133">
        <v>90375.0</v>
      </c>
      <c r="B4081" s="137" t="s">
        <v>14476</v>
      </c>
      <c r="C4081" s="133" t="s">
        <v>4</v>
      </c>
      <c r="D4081" s="133">
        <v>8.8</v>
      </c>
      <c r="E4081" s="134"/>
      <c r="F4081" s="134"/>
    </row>
    <row r="4082" ht="15.0" customHeight="1">
      <c r="A4082" s="133">
        <v>92287.0</v>
      </c>
      <c r="B4082" s="137" t="s">
        <v>14477</v>
      </c>
      <c r="C4082" s="133" t="s">
        <v>4</v>
      </c>
      <c r="D4082" s="133">
        <v>19.24</v>
      </c>
      <c r="E4082" s="134"/>
      <c r="F4082" s="134"/>
    </row>
    <row r="4083" ht="15.0" customHeight="1">
      <c r="A4083" s="133">
        <v>92288.0</v>
      </c>
      <c r="B4083" s="137" t="s">
        <v>14478</v>
      </c>
      <c r="C4083" s="133" t="s">
        <v>4</v>
      </c>
      <c r="D4083" s="133">
        <v>30.24</v>
      </c>
      <c r="E4083" s="134"/>
      <c r="F4083" s="134"/>
    </row>
    <row r="4084" ht="15.0" customHeight="1">
      <c r="A4084" s="133">
        <v>92289.0</v>
      </c>
      <c r="B4084" s="137" t="s">
        <v>14479</v>
      </c>
      <c r="C4084" s="133" t="s">
        <v>4</v>
      </c>
      <c r="D4084" s="133">
        <v>54.1</v>
      </c>
      <c r="E4084" s="134"/>
      <c r="F4084" s="134"/>
    </row>
    <row r="4085" ht="15.0" customHeight="1">
      <c r="A4085" s="133">
        <v>92290.0</v>
      </c>
      <c r="B4085" s="137" t="s">
        <v>14480</v>
      </c>
      <c r="C4085" s="133" t="s">
        <v>4</v>
      </c>
      <c r="D4085" s="133">
        <v>82.93</v>
      </c>
      <c r="E4085" s="134"/>
      <c r="F4085" s="134"/>
    </row>
    <row r="4086" ht="15.0" customHeight="1">
      <c r="A4086" s="133">
        <v>92291.0</v>
      </c>
      <c r="B4086" s="137" t="s">
        <v>14481</v>
      </c>
      <c r="C4086" s="133" t="s">
        <v>4</v>
      </c>
      <c r="D4086" s="133">
        <v>127.76</v>
      </c>
      <c r="E4086" s="134"/>
      <c r="F4086" s="134"/>
    </row>
    <row r="4087" ht="15.0" customHeight="1">
      <c r="A4087" s="133">
        <v>92292.0</v>
      </c>
      <c r="B4087" s="137" t="s">
        <v>14482</v>
      </c>
      <c r="C4087" s="133" t="s">
        <v>4</v>
      </c>
      <c r="D4087" s="133">
        <v>404.8</v>
      </c>
      <c r="E4087" s="134"/>
      <c r="F4087" s="134"/>
    </row>
    <row r="4088" ht="15.0" customHeight="1">
      <c r="A4088" s="133">
        <v>92293.0</v>
      </c>
      <c r="B4088" s="137" t="s">
        <v>14483</v>
      </c>
      <c r="C4088" s="133" t="s">
        <v>4</v>
      </c>
      <c r="D4088" s="133">
        <v>10.92</v>
      </c>
      <c r="E4088" s="134"/>
      <c r="F4088" s="134"/>
    </row>
    <row r="4089" ht="15.0" customHeight="1">
      <c r="A4089" s="133">
        <v>92294.0</v>
      </c>
      <c r="B4089" s="137" t="s">
        <v>14484</v>
      </c>
      <c r="C4089" s="133" t="s">
        <v>4</v>
      </c>
      <c r="D4089" s="133">
        <v>18.45</v>
      </c>
      <c r="E4089" s="134"/>
      <c r="F4089" s="134"/>
    </row>
    <row r="4090" ht="15.0" customHeight="1">
      <c r="A4090" s="133">
        <v>92295.0</v>
      </c>
      <c r="B4090" s="137" t="s">
        <v>14485</v>
      </c>
      <c r="C4090" s="133" t="s">
        <v>4</v>
      </c>
      <c r="D4090" s="133">
        <v>35.18</v>
      </c>
      <c r="E4090" s="134"/>
      <c r="F4090" s="134"/>
    </row>
    <row r="4091" ht="15.0" customHeight="1">
      <c r="A4091" s="133">
        <v>92296.0</v>
      </c>
      <c r="B4091" s="137" t="s">
        <v>14486</v>
      </c>
      <c r="C4091" s="133" t="s">
        <v>4</v>
      </c>
      <c r="D4091" s="133">
        <v>47.1</v>
      </c>
      <c r="E4091" s="134"/>
      <c r="F4091" s="134"/>
    </row>
    <row r="4092" ht="15.0" customHeight="1">
      <c r="A4092" s="133">
        <v>92297.0</v>
      </c>
      <c r="B4092" s="137" t="s">
        <v>14487</v>
      </c>
      <c r="C4092" s="133" t="s">
        <v>4</v>
      </c>
      <c r="D4092" s="133">
        <v>73.3</v>
      </c>
      <c r="E4092" s="134"/>
      <c r="F4092" s="134"/>
    </row>
    <row r="4093" ht="15.0" customHeight="1">
      <c r="A4093" s="133">
        <v>92298.0</v>
      </c>
      <c r="B4093" s="137" t="s">
        <v>14488</v>
      </c>
      <c r="C4093" s="133" t="s">
        <v>4</v>
      </c>
      <c r="D4093" s="133">
        <v>208.99</v>
      </c>
      <c r="E4093" s="134"/>
      <c r="F4093" s="134"/>
    </row>
    <row r="4094" ht="15.0" customHeight="1">
      <c r="A4094" s="133">
        <v>92299.0</v>
      </c>
      <c r="B4094" s="137" t="s">
        <v>14489</v>
      </c>
      <c r="C4094" s="133" t="s">
        <v>4</v>
      </c>
      <c r="D4094" s="133">
        <v>25.35</v>
      </c>
      <c r="E4094" s="134"/>
      <c r="F4094" s="134"/>
    </row>
    <row r="4095" ht="15.0" customHeight="1">
      <c r="A4095" s="133">
        <v>92300.0</v>
      </c>
      <c r="B4095" s="137" t="s">
        <v>14490</v>
      </c>
      <c r="C4095" s="133" t="s">
        <v>4</v>
      </c>
      <c r="D4095" s="133">
        <v>38.42</v>
      </c>
      <c r="E4095" s="134"/>
      <c r="F4095" s="134"/>
    </row>
    <row r="4096" ht="15.0" customHeight="1">
      <c r="A4096" s="133">
        <v>92301.0</v>
      </c>
      <c r="B4096" s="137" t="s">
        <v>14491</v>
      </c>
      <c r="C4096" s="133" t="s">
        <v>4</v>
      </c>
      <c r="D4096" s="133">
        <v>77.13</v>
      </c>
      <c r="E4096" s="134"/>
      <c r="F4096" s="134"/>
    </row>
    <row r="4097" ht="15.0" customHeight="1">
      <c r="A4097" s="133">
        <v>92302.0</v>
      </c>
      <c r="B4097" s="137" t="s">
        <v>14492</v>
      </c>
      <c r="C4097" s="133" t="s">
        <v>4</v>
      </c>
      <c r="D4097" s="133">
        <v>102.59</v>
      </c>
      <c r="E4097" s="134"/>
      <c r="F4097" s="134"/>
    </row>
    <row r="4098" ht="15.0" customHeight="1">
      <c r="A4098" s="133">
        <v>92303.0</v>
      </c>
      <c r="B4098" s="137" t="s">
        <v>14493</v>
      </c>
      <c r="C4098" s="133" t="s">
        <v>4</v>
      </c>
      <c r="D4098" s="133">
        <v>189.84</v>
      </c>
      <c r="E4098" s="134"/>
      <c r="F4098" s="134"/>
    </row>
    <row r="4099" ht="15.0" customHeight="1">
      <c r="A4099" s="133">
        <v>92304.0</v>
      </c>
      <c r="B4099" s="137" t="s">
        <v>14494</v>
      </c>
      <c r="C4099" s="133" t="s">
        <v>4</v>
      </c>
      <c r="D4099" s="133">
        <v>499.2</v>
      </c>
      <c r="E4099" s="134"/>
      <c r="F4099" s="134"/>
    </row>
    <row r="4100" ht="15.0" customHeight="1">
      <c r="A4100" s="133">
        <v>92311.0</v>
      </c>
      <c r="B4100" s="137" t="s">
        <v>14495</v>
      </c>
      <c r="C4100" s="133" t="s">
        <v>4</v>
      </c>
      <c r="D4100" s="133">
        <v>12.61</v>
      </c>
      <c r="E4100" s="134"/>
      <c r="F4100" s="134"/>
    </row>
    <row r="4101" ht="15.0" customHeight="1">
      <c r="A4101" s="133">
        <v>92312.0</v>
      </c>
      <c r="B4101" s="137" t="s">
        <v>14496</v>
      </c>
      <c r="C4101" s="133" t="s">
        <v>4</v>
      </c>
      <c r="D4101" s="133">
        <v>21.73</v>
      </c>
      <c r="E4101" s="134"/>
      <c r="F4101" s="134"/>
    </row>
    <row r="4102" ht="15.0" customHeight="1">
      <c r="A4102" s="133">
        <v>92313.0</v>
      </c>
      <c r="B4102" s="137" t="s">
        <v>14497</v>
      </c>
      <c r="C4102" s="133" t="s">
        <v>4</v>
      </c>
      <c r="D4102" s="133">
        <v>32.72</v>
      </c>
      <c r="E4102" s="134"/>
      <c r="F4102" s="134"/>
    </row>
    <row r="4103" ht="15.0" customHeight="1">
      <c r="A4103" s="133">
        <v>92314.0</v>
      </c>
      <c r="B4103" s="137" t="s">
        <v>14498</v>
      </c>
      <c r="C4103" s="133" t="s">
        <v>4</v>
      </c>
      <c r="D4103" s="133">
        <v>8.15</v>
      </c>
      <c r="E4103" s="134"/>
      <c r="F4103" s="134"/>
    </row>
    <row r="4104" ht="15.0" customHeight="1">
      <c r="A4104" s="133">
        <v>92315.0</v>
      </c>
      <c r="B4104" s="137" t="s">
        <v>14499</v>
      </c>
      <c r="C4104" s="133" t="s">
        <v>4</v>
      </c>
      <c r="D4104" s="133">
        <v>12.62</v>
      </c>
      <c r="E4104" s="134"/>
      <c r="F4104" s="134"/>
    </row>
    <row r="4105" ht="15.0" customHeight="1">
      <c r="A4105" s="133">
        <v>92316.0</v>
      </c>
      <c r="B4105" s="137" t="s">
        <v>14500</v>
      </c>
      <c r="C4105" s="133" t="s">
        <v>4</v>
      </c>
      <c r="D4105" s="133">
        <v>20.14</v>
      </c>
      <c r="E4105" s="134"/>
      <c r="F4105" s="134"/>
    </row>
    <row r="4106" ht="15.0" customHeight="1">
      <c r="A4106" s="133">
        <v>92317.0</v>
      </c>
      <c r="B4106" s="137" t="s">
        <v>14501</v>
      </c>
      <c r="C4106" s="133" t="s">
        <v>4</v>
      </c>
      <c r="D4106" s="133">
        <v>17.2</v>
      </c>
      <c r="E4106" s="134"/>
      <c r="F4106" s="134"/>
    </row>
    <row r="4107" ht="15.0" customHeight="1">
      <c r="A4107" s="133">
        <v>92318.0</v>
      </c>
      <c r="B4107" s="137" t="s">
        <v>14502</v>
      </c>
      <c r="C4107" s="133" t="s">
        <v>4</v>
      </c>
      <c r="D4107" s="133">
        <v>28.68</v>
      </c>
      <c r="E4107" s="134"/>
      <c r="F4107" s="134"/>
    </row>
    <row r="4108" ht="15.0" customHeight="1">
      <c r="A4108" s="133">
        <v>92319.0</v>
      </c>
      <c r="B4108" s="137" t="s">
        <v>14503</v>
      </c>
      <c r="C4108" s="133" t="s">
        <v>4</v>
      </c>
      <c r="D4108" s="133">
        <v>41.74</v>
      </c>
      <c r="E4108" s="134"/>
      <c r="F4108" s="134"/>
    </row>
    <row r="4109" ht="15.0" customHeight="1">
      <c r="A4109" s="133">
        <v>92326.0</v>
      </c>
      <c r="B4109" s="137" t="s">
        <v>14504</v>
      </c>
      <c r="C4109" s="133" t="s">
        <v>4</v>
      </c>
      <c r="D4109" s="133">
        <v>14.24</v>
      </c>
      <c r="E4109" s="134"/>
      <c r="F4109" s="134"/>
    </row>
    <row r="4110" ht="15.0" customHeight="1">
      <c r="A4110" s="133">
        <v>92327.0</v>
      </c>
      <c r="B4110" s="137" t="s">
        <v>14505</v>
      </c>
      <c r="C4110" s="133" t="s">
        <v>4</v>
      </c>
      <c r="D4110" s="133">
        <v>24.03</v>
      </c>
      <c r="E4110" s="134"/>
      <c r="F4110" s="134"/>
    </row>
    <row r="4111" ht="15.0" customHeight="1">
      <c r="A4111" s="133">
        <v>92328.0</v>
      </c>
      <c r="B4111" s="137" t="s">
        <v>14506</v>
      </c>
      <c r="C4111" s="133" t="s">
        <v>4</v>
      </c>
      <c r="D4111" s="133">
        <v>36.79</v>
      </c>
      <c r="E4111" s="134"/>
      <c r="F4111" s="134"/>
    </row>
    <row r="4112" ht="15.0" customHeight="1">
      <c r="A4112" s="133">
        <v>92329.0</v>
      </c>
      <c r="B4112" s="137" t="s">
        <v>14507</v>
      </c>
      <c r="C4112" s="133" t="s">
        <v>4</v>
      </c>
      <c r="D4112" s="133">
        <v>8.31</v>
      </c>
      <c r="E4112" s="134"/>
      <c r="F4112" s="134"/>
    </row>
    <row r="4113" ht="15.0" customHeight="1">
      <c r="A4113" s="133">
        <v>92330.0</v>
      </c>
      <c r="B4113" s="137" t="s">
        <v>14508</v>
      </c>
      <c r="C4113" s="133" t="s">
        <v>4</v>
      </c>
      <c r="D4113" s="133">
        <v>14.12</v>
      </c>
      <c r="E4113" s="134"/>
      <c r="F4113" s="134"/>
    </row>
    <row r="4114" ht="15.0" customHeight="1">
      <c r="A4114" s="133">
        <v>92331.0</v>
      </c>
      <c r="B4114" s="137" t="s">
        <v>14509</v>
      </c>
      <c r="C4114" s="133" t="s">
        <v>4</v>
      </c>
      <c r="D4114" s="133">
        <v>22.87</v>
      </c>
      <c r="E4114" s="134"/>
      <c r="F4114" s="134"/>
    </row>
    <row r="4115" ht="15.0" customHeight="1">
      <c r="A4115" s="133">
        <v>92332.0</v>
      </c>
      <c r="B4115" s="137" t="s">
        <v>14510</v>
      </c>
      <c r="C4115" s="133" t="s">
        <v>4</v>
      </c>
      <c r="D4115" s="133">
        <v>17.44</v>
      </c>
      <c r="E4115" s="134"/>
      <c r="F4115" s="134"/>
    </row>
    <row r="4116" ht="15.0" customHeight="1">
      <c r="A4116" s="133">
        <v>92333.0</v>
      </c>
      <c r="B4116" s="137" t="s">
        <v>14511</v>
      </c>
      <c r="C4116" s="133" t="s">
        <v>4</v>
      </c>
      <c r="D4116" s="133">
        <v>31.72</v>
      </c>
      <c r="E4116" s="134"/>
      <c r="F4116" s="134"/>
    </row>
    <row r="4117" ht="15.0" customHeight="1">
      <c r="A4117" s="133">
        <v>92334.0</v>
      </c>
      <c r="B4117" s="137" t="s">
        <v>14512</v>
      </c>
      <c r="C4117" s="133" t="s">
        <v>4</v>
      </c>
      <c r="D4117" s="133">
        <v>47.15</v>
      </c>
      <c r="E4117" s="134"/>
      <c r="F4117" s="134"/>
    </row>
    <row r="4118" ht="15.0" customHeight="1">
      <c r="A4118" s="133">
        <v>92344.0</v>
      </c>
      <c r="B4118" s="137" t="s">
        <v>14513</v>
      </c>
      <c r="C4118" s="133" t="s">
        <v>4</v>
      </c>
      <c r="D4118" s="133">
        <v>65.78</v>
      </c>
      <c r="E4118" s="134"/>
      <c r="F4118" s="134"/>
    </row>
    <row r="4119" ht="15.0" customHeight="1">
      <c r="A4119" s="133">
        <v>92345.0</v>
      </c>
      <c r="B4119" s="137" t="s">
        <v>14514</v>
      </c>
      <c r="C4119" s="133" t="s">
        <v>4</v>
      </c>
      <c r="D4119" s="133">
        <v>65.75</v>
      </c>
      <c r="E4119" s="134"/>
      <c r="F4119" s="134"/>
    </row>
    <row r="4120" ht="15.0" customHeight="1">
      <c r="A4120" s="133">
        <v>92346.0</v>
      </c>
      <c r="B4120" s="137" t="s">
        <v>14515</v>
      </c>
      <c r="C4120" s="133" t="s">
        <v>4</v>
      </c>
      <c r="D4120" s="133">
        <v>89.19</v>
      </c>
      <c r="E4120" s="134"/>
      <c r="F4120" s="134"/>
    </row>
    <row r="4121" ht="15.0" customHeight="1">
      <c r="A4121" s="133">
        <v>92347.0</v>
      </c>
      <c r="B4121" s="137" t="s">
        <v>14516</v>
      </c>
      <c r="C4121" s="133" t="s">
        <v>4</v>
      </c>
      <c r="D4121" s="133">
        <v>100.78</v>
      </c>
      <c r="E4121" s="134"/>
      <c r="F4121" s="134"/>
    </row>
    <row r="4122" ht="15.0" customHeight="1">
      <c r="A4122" s="133">
        <v>92348.0</v>
      </c>
      <c r="B4122" s="137" t="s">
        <v>14517</v>
      </c>
      <c r="C4122" s="133" t="s">
        <v>4</v>
      </c>
      <c r="D4122" s="133">
        <v>129.53</v>
      </c>
      <c r="E4122" s="134"/>
      <c r="F4122" s="134"/>
    </row>
    <row r="4123" ht="15.0" customHeight="1">
      <c r="A4123" s="133">
        <v>92349.0</v>
      </c>
      <c r="B4123" s="137" t="s">
        <v>14518</v>
      </c>
      <c r="C4123" s="133" t="s">
        <v>4</v>
      </c>
      <c r="D4123" s="133">
        <v>139.84</v>
      </c>
      <c r="E4123" s="134"/>
      <c r="F4123" s="134"/>
    </row>
    <row r="4124" ht="15.0" customHeight="1">
      <c r="A4124" s="133">
        <v>92350.0</v>
      </c>
      <c r="B4124" s="137" t="s">
        <v>14519</v>
      </c>
      <c r="C4124" s="133" t="s">
        <v>4</v>
      </c>
      <c r="D4124" s="133">
        <v>97.75</v>
      </c>
      <c r="E4124" s="134"/>
      <c r="F4124" s="134"/>
    </row>
    <row r="4125" ht="15.0" customHeight="1">
      <c r="A4125" s="133">
        <v>92351.0</v>
      </c>
      <c r="B4125" s="137" t="s">
        <v>14520</v>
      </c>
      <c r="C4125" s="133" t="s">
        <v>4</v>
      </c>
      <c r="D4125" s="133">
        <v>95.17</v>
      </c>
      <c r="E4125" s="134"/>
      <c r="F4125" s="134"/>
    </row>
    <row r="4126" ht="15.0" customHeight="1">
      <c r="A4126" s="133">
        <v>92352.0</v>
      </c>
      <c r="B4126" s="137" t="s">
        <v>14521</v>
      </c>
      <c r="C4126" s="133" t="s">
        <v>4</v>
      </c>
      <c r="D4126" s="133">
        <v>156.13</v>
      </c>
      <c r="E4126" s="134"/>
      <c r="F4126" s="134"/>
    </row>
    <row r="4127" ht="15.0" customHeight="1">
      <c r="A4127" s="133">
        <v>92353.0</v>
      </c>
      <c r="B4127" s="137" t="s">
        <v>14522</v>
      </c>
      <c r="C4127" s="133" t="s">
        <v>4</v>
      </c>
      <c r="D4127" s="133">
        <v>144.79</v>
      </c>
      <c r="E4127" s="134"/>
      <c r="F4127" s="134"/>
    </row>
    <row r="4128" ht="15.0" customHeight="1">
      <c r="A4128" s="133">
        <v>92354.0</v>
      </c>
      <c r="B4128" s="137" t="s">
        <v>14523</v>
      </c>
      <c r="C4128" s="133" t="s">
        <v>4</v>
      </c>
      <c r="D4128" s="133">
        <v>212.15</v>
      </c>
      <c r="E4128" s="134"/>
      <c r="F4128" s="134"/>
    </row>
    <row r="4129" ht="15.0" customHeight="1">
      <c r="A4129" s="133">
        <v>92355.0</v>
      </c>
      <c r="B4129" s="137" t="s">
        <v>14524</v>
      </c>
      <c r="C4129" s="133" t="s">
        <v>4</v>
      </c>
      <c r="D4129" s="133">
        <v>190.3</v>
      </c>
      <c r="E4129" s="134"/>
      <c r="F4129" s="134"/>
    </row>
    <row r="4130" ht="15.0" customHeight="1">
      <c r="A4130" s="133">
        <v>92356.0</v>
      </c>
      <c r="B4130" s="137" t="s">
        <v>14525</v>
      </c>
      <c r="C4130" s="133" t="s">
        <v>4</v>
      </c>
      <c r="D4130" s="133">
        <v>126.82</v>
      </c>
      <c r="E4130" s="134"/>
      <c r="F4130" s="134"/>
    </row>
    <row r="4131" ht="15.0" customHeight="1">
      <c r="A4131" s="133">
        <v>92357.0</v>
      </c>
      <c r="B4131" s="137" t="s">
        <v>14526</v>
      </c>
      <c r="C4131" s="133" t="s">
        <v>4</v>
      </c>
      <c r="D4131" s="133">
        <v>198.72</v>
      </c>
      <c r="E4131" s="134"/>
      <c r="F4131" s="134"/>
    </row>
    <row r="4132" ht="15.0" customHeight="1">
      <c r="A4132" s="133">
        <v>92358.0</v>
      </c>
      <c r="B4132" s="137" t="s">
        <v>14527</v>
      </c>
      <c r="C4132" s="133" t="s">
        <v>4</v>
      </c>
      <c r="D4132" s="133">
        <v>251.59</v>
      </c>
      <c r="E4132" s="134"/>
      <c r="F4132" s="134"/>
    </row>
    <row r="4133" ht="15.0" customHeight="1">
      <c r="A4133" s="133">
        <v>92369.0</v>
      </c>
      <c r="B4133" s="137" t="s">
        <v>14528</v>
      </c>
      <c r="C4133" s="133" t="s">
        <v>4</v>
      </c>
      <c r="D4133" s="133">
        <v>32.75</v>
      </c>
      <c r="E4133" s="134"/>
      <c r="F4133" s="134"/>
    </row>
    <row r="4134" ht="15.0" customHeight="1">
      <c r="A4134" s="133">
        <v>92370.0</v>
      </c>
      <c r="B4134" s="137" t="s">
        <v>14529</v>
      </c>
      <c r="C4134" s="133" t="s">
        <v>4</v>
      </c>
      <c r="D4134" s="133">
        <v>34.83</v>
      </c>
      <c r="E4134" s="134"/>
      <c r="F4134" s="134"/>
    </row>
    <row r="4135" ht="15.0" customHeight="1">
      <c r="A4135" s="133">
        <v>92371.0</v>
      </c>
      <c r="B4135" s="137" t="s">
        <v>14530</v>
      </c>
      <c r="C4135" s="133" t="s">
        <v>4</v>
      </c>
      <c r="D4135" s="133">
        <v>40.71</v>
      </c>
      <c r="E4135" s="134"/>
      <c r="F4135" s="134"/>
    </row>
    <row r="4136" ht="15.0" customHeight="1">
      <c r="A4136" s="133">
        <v>92372.0</v>
      </c>
      <c r="B4136" s="137" t="s">
        <v>14531</v>
      </c>
      <c r="C4136" s="133" t="s">
        <v>4</v>
      </c>
      <c r="D4136" s="133">
        <v>42.65</v>
      </c>
      <c r="E4136" s="134"/>
      <c r="F4136" s="134"/>
    </row>
    <row r="4137" ht="15.0" customHeight="1">
      <c r="A4137" s="133">
        <v>92373.0</v>
      </c>
      <c r="B4137" s="137" t="s">
        <v>14532</v>
      </c>
      <c r="C4137" s="133" t="s">
        <v>4</v>
      </c>
      <c r="D4137" s="133">
        <v>49.02</v>
      </c>
      <c r="E4137" s="134"/>
      <c r="F4137" s="134"/>
    </row>
    <row r="4138" ht="15.0" customHeight="1">
      <c r="A4138" s="133">
        <v>92374.0</v>
      </c>
      <c r="B4138" s="137" t="s">
        <v>14533</v>
      </c>
      <c r="C4138" s="133" t="s">
        <v>4</v>
      </c>
      <c r="D4138" s="133">
        <v>49.4</v>
      </c>
      <c r="E4138" s="134"/>
      <c r="F4138" s="134"/>
    </row>
    <row r="4139" ht="15.0" customHeight="1">
      <c r="A4139" s="133">
        <v>92375.0</v>
      </c>
      <c r="B4139" s="137" t="s">
        <v>14534</v>
      </c>
      <c r="C4139" s="133" t="s">
        <v>4</v>
      </c>
      <c r="D4139" s="133">
        <v>65.74</v>
      </c>
      <c r="E4139" s="134"/>
      <c r="F4139" s="134"/>
    </row>
    <row r="4140" ht="15.0" customHeight="1">
      <c r="A4140" s="133">
        <v>92376.0</v>
      </c>
      <c r="B4140" s="137" t="s">
        <v>14535</v>
      </c>
      <c r="C4140" s="133" t="s">
        <v>4</v>
      </c>
      <c r="D4140" s="133">
        <v>65.71</v>
      </c>
      <c r="E4140" s="134"/>
      <c r="F4140" s="134"/>
    </row>
    <row r="4141" ht="15.0" customHeight="1">
      <c r="A4141" s="133">
        <v>92377.0</v>
      </c>
      <c r="B4141" s="137" t="s">
        <v>14536</v>
      </c>
      <c r="C4141" s="133" t="s">
        <v>4</v>
      </c>
      <c r="D4141" s="133">
        <v>90.54</v>
      </c>
      <c r="E4141" s="134"/>
      <c r="F4141" s="134"/>
    </row>
    <row r="4142" ht="15.0" customHeight="1">
      <c r="A4142" s="133">
        <v>92378.0</v>
      </c>
      <c r="B4142" s="137" t="s">
        <v>14537</v>
      </c>
      <c r="C4142" s="133" t="s">
        <v>4</v>
      </c>
      <c r="D4142" s="133">
        <v>102.13</v>
      </c>
      <c r="E4142" s="134"/>
      <c r="F4142" s="134"/>
    </row>
    <row r="4143" ht="15.0" customHeight="1">
      <c r="A4143" s="133">
        <v>92379.0</v>
      </c>
      <c r="B4143" s="137" t="s">
        <v>14538</v>
      </c>
      <c r="C4143" s="133" t="s">
        <v>4</v>
      </c>
      <c r="D4143" s="133">
        <v>132.31</v>
      </c>
      <c r="E4143" s="134"/>
      <c r="F4143" s="134"/>
    </row>
    <row r="4144" ht="15.0" customHeight="1">
      <c r="A4144" s="133">
        <v>92380.0</v>
      </c>
      <c r="B4144" s="137" t="s">
        <v>14539</v>
      </c>
      <c r="C4144" s="133" t="s">
        <v>4</v>
      </c>
      <c r="D4144" s="133">
        <v>142.62</v>
      </c>
      <c r="E4144" s="134"/>
      <c r="F4144" s="134"/>
    </row>
    <row r="4145" ht="15.0" customHeight="1">
      <c r="A4145" s="133">
        <v>92381.0</v>
      </c>
      <c r="B4145" s="137" t="s">
        <v>14540</v>
      </c>
      <c r="C4145" s="133" t="s">
        <v>4</v>
      </c>
      <c r="D4145" s="133">
        <v>49.77</v>
      </c>
      <c r="E4145" s="134"/>
      <c r="F4145" s="134"/>
    </row>
    <row r="4146" ht="15.0" customHeight="1">
      <c r="A4146" s="133">
        <v>92382.0</v>
      </c>
      <c r="B4146" s="137" t="s">
        <v>14541</v>
      </c>
      <c r="C4146" s="133" t="s">
        <v>4</v>
      </c>
      <c r="D4146" s="133">
        <v>47.0</v>
      </c>
      <c r="E4146" s="134"/>
      <c r="F4146" s="134"/>
    </row>
    <row r="4147" ht="15.0" customHeight="1">
      <c r="A4147" s="133">
        <v>92383.0</v>
      </c>
      <c r="B4147" s="137" t="s">
        <v>14542</v>
      </c>
      <c r="C4147" s="133" t="s">
        <v>4</v>
      </c>
      <c r="D4147" s="133">
        <v>65.1</v>
      </c>
      <c r="E4147" s="134"/>
      <c r="F4147" s="134"/>
    </row>
    <row r="4148" ht="15.0" customHeight="1">
      <c r="A4148" s="133">
        <v>92384.0</v>
      </c>
      <c r="B4148" s="137" t="s">
        <v>14543</v>
      </c>
      <c r="C4148" s="133" t="s">
        <v>4</v>
      </c>
      <c r="D4148" s="133">
        <v>59.6</v>
      </c>
      <c r="E4148" s="134"/>
      <c r="F4148" s="134"/>
    </row>
    <row r="4149" ht="15.0" customHeight="1">
      <c r="A4149" s="133">
        <v>92385.0</v>
      </c>
      <c r="B4149" s="137" t="s">
        <v>14544</v>
      </c>
      <c r="C4149" s="133" t="s">
        <v>4</v>
      </c>
      <c r="D4149" s="133">
        <v>75.47</v>
      </c>
      <c r="E4149" s="134"/>
      <c r="F4149" s="134"/>
    </row>
    <row r="4150" ht="15.0" customHeight="1">
      <c r="A4150" s="133">
        <v>92386.0</v>
      </c>
      <c r="B4150" s="137" t="s">
        <v>14545</v>
      </c>
      <c r="C4150" s="133" t="s">
        <v>4</v>
      </c>
      <c r="D4150" s="133">
        <v>71.68</v>
      </c>
      <c r="E4150" s="134"/>
      <c r="F4150" s="134"/>
    </row>
    <row r="4151" ht="15.0" customHeight="1">
      <c r="A4151" s="133">
        <v>92387.0</v>
      </c>
      <c r="B4151" s="137" t="s">
        <v>14546</v>
      </c>
      <c r="C4151" s="133" t="s">
        <v>4</v>
      </c>
      <c r="D4151" s="133">
        <v>97.67</v>
      </c>
      <c r="E4151" s="134"/>
      <c r="F4151" s="134"/>
    </row>
    <row r="4152" ht="15.0" customHeight="1">
      <c r="A4152" s="133">
        <v>92388.0</v>
      </c>
      <c r="B4152" s="137" t="s">
        <v>14547</v>
      </c>
      <c r="C4152" s="133" t="s">
        <v>4</v>
      </c>
      <c r="D4152" s="133">
        <v>95.09</v>
      </c>
      <c r="E4152" s="134"/>
      <c r="F4152" s="134"/>
    </row>
    <row r="4153" ht="15.0" customHeight="1">
      <c r="A4153" s="133">
        <v>92389.0</v>
      </c>
      <c r="B4153" s="137" t="s">
        <v>14548</v>
      </c>
      <c r="C4153" s="133" t="s">
        <v>4</v>
      </c>
      <c r="D4153" s="133">
        <v>158.19</v>
      </c>
      <c r="E4153" s="134"/>
      <c r="F4153" s="134"/>
    </row>
    <row r="4154" ht="15.0" customHeight="1">
      <c r="A4154" s="133">
        <v>92390.0</v>
      </c>
      <c r="B4154" s="137" t="s">
        <v>14549</v>
      </c>
      <c r="C4154" s="133" t="s">
        <v>4</v>
      </c>
      <c r="D4154" s="133">
        <v>146.85</v>
      </c>
      <c r="E4154" s="134"/>
      <c r="F4154" s="134"/>
    </row>
    <row r="4155" ht="15.0" customHeight="1">
      <c r="A4155" s="133">
        <v>92635.0</v>
      </c>
      <c r="B4155" s="137" t="s">
        <v>14550</v>
      </c>
      <c r="C4155" s="133" t="s">
        <v>4</v>
      </c>
      <c r="D4155" s="133">
        <v>216.31</v>
      </c>
      <c r="E4155" s="134"/>
      <c r="F4155" s="134"/>
    </row>
    <row r="4156" ht="15.0" customHeight="1">
      <c r="A4156" s="133">
        <v>92636.0</v>
      </c>
      <c r="B4156" s="137" t="s">
        <v>14551</v>
      </c>
      <c r="C4156" s="133" t="s">
        <v>4</v>
      </c>
      <c r="D4156" s="133">
        <v>194.46</v>
      </c>
      <c r="E4156" s="134"/>
      <c r="F4156" s="134"/>
    </row>
    <row r="4157" ht="15.0" customHeight="1">
      <c r="A4157" s="133">
        <v>92637.0</v>
      </c>
      <c r="B4157" s="137" t="s">
        <v>14552</v>
      </c>
      <c r="C4157" s="133" t="s">
        <v>4</v>
      </c>
      <c r="D4157" s="133">
        <v>63.7</v>
      </c>
      <c r="E4157" s="134"/>
      <c r="F4157" s="134"/>
    </row>
    <row r="4158" ht="15.0" customHeight="1">
      <c r="A4158" s="133">
        <v>92638.0</v>
      </c>
      <c r="B4158" s="137" t="s">
        <v>14553</v>
      </c>
      <c r="C4158" s="133" t="s">
        <v>4</v>
      </c>
      <c r="D4158" s="133">
        <v>80.14</v>
      </c>
      <c r="E4158" s="134"/>
      <c r="F4158" s="134"/>
    </row>
    <row r="4159" ht="15.0" customHeight="1">
      <c r="A4159" s="133">
        <v>92639.0</v>
      </c>
      <c r="B4159" s="137" t="s">
        <v>14554</v>
      </c>
      <c r="C4159" s="133" t="s">
        <v>4</v>
      </c>
      <c r="D4159" s="133">
        <v>94.06</v>
      </c>
      <c r="E4159" s="134"/>
      <c r="F4159" s="134"/>
    </row>
    <row r="4160" ht="15.0" customHeight="1">
      <c r="A4160" s="133">
        <v>92640.0</v>
      </c>
      <c r="B4160" s="137" t="s">
        <v>14555</v>
      </c>
      <c r="C4160" s="133" t="s">
        <v>4</v>
      </c>
      <c r="D4160" s="133">
        <v>126.7</v>
      </c>
      <c r="E4160" s="134"/>
      <c r="F4160" s="134"/>
    </row>
    <row r="4161" ht="15.0" customHeight="1">
      <c r="A4161" s="133">
        <v>92642.0</v>
      </c>
      <c r="B4161" s="137" t="s">
        <v>14556</v>
      </c>
      <c r="C4161" s="133" t="s">
        <v>4</v>
      </c>
      <c r="D4161" s="133">
        <v>201.42</v>
      </c>
      <c r="E4161" s="134"/>
      <c r="F4161" s="134"/>
    </row>
    <row r="4162" ht="15.0" customHeight="1">
      <c r="A4162" s="133">
        <v>92644.0</v>
      </c>
      <c r="B4162" s="137" t="s">
        <v>14557</v>
      </c>
      <c r="C4162" s="133" t="s">
        <v>4</v>
      </c>
      <c r="D4162" s="133">
        <v>257.15</v>
      </c>
      <c r="E4162" s="134"/>
      <c r="F4162" s="134"/>
    </row>
    <row r="4163" ht="15.0" customHeight="1">
      <c r="A4163" s="133">
        <v>92657.0</v>
      </c>
      <c r="B4163" s="137" t="s">
        <v>14558</v>
      </c>
      <c r="C4163" s="133" t="s">
        <v>4</v>
      </c>
      <c r="D4163" s="133">
        <v>25.25</v>
      </c>
      <c r="E4163" s="134"/>
      <c r="F4163" s="134"/>
    </row>
    <row r="4164" ht="15.0" customHeight="1">
      <c r="A4164" s="133">
        <v>92658.0</v>
      </c>
      <c r="B4164" s="137" t="s">
        <v>14559</v>
      </c>
      <c r="C4164" s="133" t="s">
        <v>4</v>
      </c>
      <c r="D4164" s="133">
        <v>27.33</v>
      </c>
      <c r="E4164" s="134"/>
      <c r="F4164" s="134"/>
    </row>
    <row r="4165" ht="15.0" customHeight="1">
      <c r="A4165" s="133">
        <v>92659.0</v>
      </c>
      <c r="B4165" s="137" t="s">
        <v>14560</v>
      </c>
      <c r="C4165" s="133" t="s">
        <v>4</v>
      </c>
      <c r="D4165" s="133">
        <v>32.19</v>
      </c>
      <c r="E4165" s="134"/>
      <c r="F4165" s="134"/>
    </row>
    <row r="4166" ht="15.0" customHeight="1">
      <c r="A4166" s="133">
        <v>92660.0</v>
      </c>
      <c r="B4166" s="137" t="s">
        <v>14561</v>
      </c>
      <c r="C4166" s="133" t="s">
        <v>4</v>
      </c>
      <c r="D4166" s="133">
        <v>34.13</v>
      </c>
      <c r="E4166" s="134"/>
      <c r="F4166" s="134"/>
    </row>
    <row r="4167" ht="15.0" customHeight="1">
      <c r="A4167" s="133">
        <v>92661.0</v>
      </c>
      <c r="B4167" s="137" t="s">
        <v>14562</v>
      </c>
      <c r="C4167" s="133" t="s">
        <v>4</v>
      </c>
      <c r="D4167" s="133">
        <v>39.3</v>
      </c>
      <c r="E4167" s="134"/>
      <c r="F4167" s="134"/>
    </row>
    <row r="4168" ht="15.0" customHeight="1">
      <c r="A4168" s="133">
        <v>92662.0</v>
      </c>
      <c r="B4168" s="137" t="s">
        <v>14563</v>
      </c>
      <c r="C4168" s="133" t="s">
        <v>4</v>
      </c>
      <c r="D4168" s="133">
        <v>39.68</v>
      </c>
      <c r="E4168" s="134"/>
      <c r="F4168" s="134"/>
    </row>
    <row r="4169" ht="15.0" customHeight="1">
      <c r="A4169" s="133">
        <v>92663.0</v>
      </c>
      <c r="B4169" s="137" t="s">
        <v>14564</v>
      </c>
      <c r="C4169" s="133" t="s">
        <v>4</v>
      </c>
      <c r="D4169" s="133">
        <v>54.55</v>
      </c>
      <c r="E4169" s="134"/>
      <c r="F4169" s="134"/>
    </row>
    <row r="4170" ht="15.0" customHeight="1">
      <c r="A4170" s="133">
        <v>92664.0</v>
      </c>
      <c r="B4170" s="137" t="s">
        <v>14565</v>
      </c>
      <c r="C4170" s="133" t="s">
        <v>4</v>
      </c>
      <c r="D4170" s="133">
        <v>54.52</v>
      </c>
      <c r="E4170" s="134"/>
      <c r="F4170" s="134"/>
    </row>
    <row r="4171" ht="15.0" customHeight="1">
      <c r="A4171" s="133">
        <v>92665.0</v>
      </c>
      <c r="B4171" s="137" t="s">
        <v>14566</v>
      </c>
      <c r="C4171" s="133" t="s">
        <v>4</v>
      </c>
      <c r="D4171" s="133">
        <v>77.13</v>
      </c>
      <c r="E4171" s="134"/>
      <c r="F4171" s="134"/>
    </row>
    <row r="4172" ht="15.0" customHeight="1">
      <c r="A4172" s="133">
        <v>92666.0</v>
      </c>
      <c r="B4172" s="137" t="s">
        <v>14567</v>
      </c>
      <c r="C4172" s="133" t="s">
        <v>4</v>
      </c>
      <c r="D4172" s="133">
        <v>88.72</v>
      </c>
      <c r="E4172" s="134"/>
      <c r="F4172" s="134"/>
    </row>
    <row r="4173" ht="15.0" customHeight="1">
      <c r="A4173" s="133">
        <v>92667.0</v>
      </c>
      <c r="B4173" s="137" t="s">
        <v>14568</v>
      </c>
      <c r="C4173" s="133" t="s">
        <v>4</v>
      </c>
      <c r="D4173" s="133">
        <v>116.72</v>
      </c>
      <c r="E4173" s="134"/>
      <c r="F4173" s="134"/>
    </row>
    <row r="4174" ht="15.0" customHeight="1">
      <c r="A4174" s="133">
        <v>92668.0</v>
      </c>
      <c r="B4174" s="137" t="s">
        <v>14569</v>
      </c>
      <c r="C4174" s="133" t="s">
        <v>4</v>
      </c>
      <c r="D4174" s="133">
        <v>127.03</v>
      </c>
      <c r="E4174" s="134"/>
      <c r="F4174" s="134"/>
    </row>
    <row r="4175" ht="15.0" customHeight="1">
      <c r="A4175" s="133">
        <v>92669.0</v>
      </c>
      <c r="B4175" s="137" t="s">
        <v>14570</v>
      </c>
      <c r="C4175" s="133" t="s">
        <v>4</v>
      </c>
      <c r="D4175" s="133">
        <v>38.5</v>
      </c>
      <c r="E4175" s="134"/>
      <c r="F4175" s="134"/>
    </row>
    <row r="4176" ht="15.0" customHeight="1">
      <c r="A4176" s="133">
        <v>92670.0</v>
      </c>
      <c r="B4176" s="137" t="s">
        <v>14571</v>
      </c>
      <c r="C4176" s="133" t="s">
        <v>4</v>
      </c>
      <c r="D4176" s="133">
        <v>35.73</v>
      </c>
      <c r="E4176" s="134"/>
      <c r="F4176" s="134"/>
    </row>
    <row r="4177" ht="15.0" customHeight="1">
      <c r="A4177" s="133">
        <v>92671.0</v>
      </c>
      <c r="B4177" s="137" t="s">
        <v>14572</v>
      </c>
      <c r="C4177" s="133" t="s">
        <v>4</v>
      </c>
      <c r="D4177" s="133">
        <v>52.33</v>
      </c>
      <c r="E4177" s="134"/>
      <c r="F4177" s="134"/>
    </row>
    <row r="4178" ht="15.0" customHeight="1">
      <c r="A4178" s="133">
        <v>92672.0</v>
      </c>
      <c r="B4178" s="137" t="s">
        <v>14573</v>
      </c>
      <c r="C4178" s="133" t="s">
        <v>4</v>
      </c>
      <c r="D4178" s="133">
        <v>46.83</v>
      </c>
      <c r="E4178" s="134"/>
      <c r="F4178" s="134"/>
    </row>
    <row r="4179" ht="15.0" customHeight="1">
      <c r="A4179" s="133">
        <v>92673.0</v>
      </c>
      <c r="B4179" s="137" t="s">
        <v>14574</v>
      </c>
      <c r="C4179" s="133" t="s">
        <v>4</v>
      </c>
      <c r="D4179" s="133">
        <v>60.91</v>
      </c>
      <c r="E4179" s="134"/>
      <c r="F4179" s="134"/>
    </row>
    <row r="4180" ht="15.0" customHeight="1">
      <c r="A4180" s="133">
        <v>92674.0</v>
      </c>
      <c r="B4180" s="137" t="s">
        <v>14575</v>
      </c>
      <c r="C4180" s="133" t="s">
        <v>4</v>
      </c>
      <c r="D4180" s="133">
        <v>57.12</v>
      </c>
      <c r="E4180" s="134"/>
      <c r="F4180" s="134"/>
    </row>
    <row r="4181" ht="15.0" customHeight="1">
      <c r="A4181" s="133">
        <v>92675.0</v>
      </c>
      <c r="B4181" s="137" t="s">
        <v>14576</v>
      </c>
      <c r="C4181" s="133" t="s">
        <v>4</v>
      </c>
      <c r="D4181" s="133">
        <v>80.93</v>
      </c>
      <c r="E4181" s="134"/>
      <c r="F4181" s="134"/>
    </row>
    <row r="4182" ht="15.0" customHeight="1">
      <c r="A4182" s="133">
        <v>92676.0</v>
      </c>
      <c r="B4182" s="137" t="s">
        <v>14577</v>
      </c>
      <c r="C4182" s="133" t="s">
        <v>4</v>
      </c>
      <c r="D4182" s="133">
        <v>78.34999999999998</v>
      </c>
      <c r="E4182" s="134"/>
      <c r="F4182" s="134"/>
    </row>
    <row r="4183" ht="15.0" customHeight="1">
      <c r="A4183" s="133">
        <v>92677.0</v>
      </c>
      <c r="B4183" s="137" t="s">
        <v>14578</v>
      </c>
      <c r="C4183" s="133" t="s">
        <v>4</v>
      </c>
      <c r="D4183" s="133">
        <v>138.12</v>
      </c>
      <c r="E4183" s="134"/>
      <c r="F4183" s="134"/>
    </row>
    <row r="4184" ht="15.0" customHeight="1">
      <c r="A4184" s="133">
        <v>92678.0</v>
      </c>
      <c r="B4184" s="137" t="s">
        <v>14579</v>
      </c>
      <c r="C4184" s="133" t="s">
        <v>4</v>
      </c>
      <c r="D4184" s="133">
        <v>126.78</v>
      </c>
      <c r="E4184" s="134"/>
      <c r="F4184" s="134"/>
    </row>
    <row r="4185" ht="15.0" customHeight="1">
      <c r="A4185" s="133">
        <v>92679.0</v>
      </c>
      <c r="B4185" s="137" t="s">
        <v>14580</v>
      </c>
      <c r="C4185" s="133" t="s">
        <v>4</v>
      </c>
      <c r="D4185" s="133">
        <v>192.94</v>
      </c>
      <c r="E4185" s="134"/>
      <c r="F4185" s="134"/>
    </row>
    <row r="4186" ht="15.0" customHeight="1">
      <c r="A4186" s="133">
        <v>92680.0</v>
      </c>
      <c r="B4186" s="137" t="s">
        <v>14581</v>
      </c>
      <c r="C4186" s="133" t="s">
        <v>4</v>
      </c>
      <c r="D4186" s="133">
        <v>171.09</v>
      </c>
      <c r="E4186" s="134"/>
      <c r="F4186" s="134"/>
    </row>
    <row r="4187" ht="15.0" customHeight="1">
      <c r="A4187" s="133">
        <v>92681.0</v>
      </c>
      <c r="B4187" s="137" t="s">
        <v>14582</v>
      </c>
      <c r="C4187" s="133" t="s">
        <v>4</v>
      </c>
      <c r="D4187" s="133">
        <v>48.66</v>
      </c>
      <c r="E4187" s="134"/>
      <c r="F4187" s="134"/>
    </row>
    <row r="4188" ht="15.0" customHeight="1">
      <c r="A4188" s="133">
        <v>92682.0</v>
      </c>
      <c r="B4188" s="137" t="s">
        <v>14583</v>
      </c>
      <c r="C4188" s="133" t="s">
        <v>4</v>
      </c>
      <c r="D4188" s="133">
        <v>63.04</v>
      </c>
      <c r="E4188" s="134"/>
      <c r="F4188" s="134"/>
    </row>
    <row r="4189" ht="15.0" customHeight="1">
      <c r="A4189" s="133">
        <v>92683.0</v>
      </c>
      <c r="B4189" s="137" t="s">
        <v>14584</v>
      </c>
      <c r="C4189" s="133" t="s">
        <v>4</v>
      </c>
      <c r="D4189" s="133">
        <v>74.67</v>
      </c>
      <c r="E4189" s="134"/>
      <c r="F4189" s="134"/>
    </row>
    <row r="4190" ht="15.0" customHeight="1">
      <c r="A4190" s="133">
        <v>92684.0</v>
      </c>
      <c r="B4190" s="137" t="s">
        <v>14585</v>
      </c>
      <c r="C4190" s="133" t="s">
        <v>4</v>
      </c>
      <c r="D4190" s="133">
        <v>104.36</v>
      </c>
      <c r="E4190" s="134"/>
      <c r="F4190" s="134"/>
    </row>
    <row r="4191" ht="15.0" customHeight="1">
      <c r="A4191" s="133">
        <v>92685.0</v>
      </c>
      <c r="B4191" s="137" t="s">
        <v>14586</v>
      </c>
      <c r="C4191" s="133" t="s">
        <v>4</v>
      </c>
      <c r="D4191" s="133">
        <v>174.68</v>
      </c>
      <c r="E4191" s="134"/>
      <c r="F4191" s="134"/>
    </row>
    <row r="4192" ht="15.0" customHeight="1">
      <c r="A4192" s="133">
        <v>92686.0</v>
      </c>
      <c r="B4192" s="137" t="s">
        <v>14587</v>
      </c>
      <c r="C4192" s="133" t="s">
        <v>4</v>
      </c>
      <c r="D4192" s="133">
        <v>225.96</v>
      </c>
      <c r="E4192" s="134"/>
      <c r="F4192" s="134"/>
    </row>
    <row r="4193" ht="15.0" customHeight="1">
      <c r="A4193" s="133">
        <v>92692.0</v>
      </c>
      <c r="B4193" s="137" t="s">
        <v>14588</v>
      </c>
      <c r="C4193" s="133" t="s">
        <v>4</v>
      </c>
      <c r="D4193" s="133">
        <v>13.42</v>
      </c>
      <c r="E4193" s="134"/>
      <c r="F4193" s="134"/>
    </row>
    <row r="4194" ht="15.0" customHeight="1">
      <c r="A4194" s="133">
        <v>92693.0</v>
      </c>
      <c r="B4194" s="137" t="s">
        <v>14589</v>
      </c>
      <c r="C4194" s="133" t="s">
        <v>4</v>
      </c>
      <c r="D4194" s="133">
        <v>13.88</v>
      </c>
      <c r="E4194" s="134"/>
      <c r="F4194" s="134"/>
    </row>
    <row r="4195" ht="15.0" customHeight="1">
      <c r="A4195" s="133">
        <v>92694.0</v>
      </c>
      <c r="B4195" s="137" t="s">
        <v>14590</v>
      </c>
      <c r="C4195" s="133" t="s">
        <v>4</v>
      </c>
      <c r="D4195" s="133">
        <v>20.86</v>
      </c>
      <c r="E4195" s="134"/>
      <c r="F4195" s="134"/>
    </row>
    <row r="4196" ht="15.0" customHeight="1">
      <c r="A4196" s="133">
        <v>92695.0</v>
      </c>
      <c r="B4196" s="137" t="s">
        <v>14591</v>
      </c>
      <c r="C4196" s="133" t="s">
        <v>4</v>
      </c>
      <c r="D4196" s="133">
        <v>21.32</v>
      </c>
      <c r="E4196" s="134"/>
      <c r="F4196" s="134"/>
    </row>
    <row r="4197" ht="15.0" customHeight="1">
      <c r="A4197" s="133">
        <v>92696.0</v>
      </c>
      <c r="B4197" s="137" t="s">
        <v>14592</v>
      </c>
      <c r="C4197" s="133" t="s">
        <v>4</v>
      </c>
      <c r="D4197" s="133">
        <v>32.44</v>
      </c>
      <c r="E4197" s="134"/>
      <c r="F4197" s="134"/>
    </row>
    <row r="4198" ht="15.0" customHeight="1">
      <c r="A4198" s="133">
        <v>92697.0</v>
      </c>
      <c r="B4198" s="137" t="s">
        <v>14593</v>
      </c>
      <c r="C4198" s="133" t="s">
        <v>4</v>
      </c>
      <c r="D4198" s="133">
        <v>34.52</v>
      </c>
      <c r="E4198" s="134"/>
      <c r="F4198" s="134"/>
    </row>
    <row r="4199" ht="15.0" customHeight="1">
      <c r="A4199" s="133">
        <v>92698.0</v>
      </c>
      <c r="B4199" s="137" t="s">
        <v>14594</v>
      </c>
      <c r="C4199" s="133" t="s">
        <v>4</v>
      </c>
      <c r="D4199" s="133">
        <v>19.77</v>
      </c>
      <c r="E4199" s="134"/>
      <c r="F4199" s="134"/>
    </row>
    <row r="4200" ht="15.0" customHeight="1">
      <c r="A4200" s="133">
        <v>92699.0</v>
      </c>
      <c r="B4200" s="137" t="s">
        <v>14595</v>
      </c>
      <c r="C4200" s="133" t="s">
        <v>4</v>
      </c>
      <c r="D4200" s="133">
        <v>18.26</v>
      </c>
      <c r="E4200" s="134"/>
      <c r="F4200" s="134"/>
    </row>
    <row r="4201" ht="15.0" customHeight="1">
      <c r="A4201" s="133">
        <v>92700.0</v>
      </c>
      <c r="B4201" s="137" t="s">
        <v>14596</v>
      </c>
      <c r="C4201" s="133" t="s">
        <v>4</v>
      </c>
      <c r="D4201" s="133">
        <v>31.84</v>
      </c>
      <c r="E4201" s="134"/>
      <c r="F4201" s="134"/>
    </row>
    <row r="4202" ht="15.0" customHeight="1">
      <c r="A4202" s="133">
        <v>92701.0</v>
      </c>
      <c r="B4202" s="137" t="s">
        <v>14597</v>
      </c>
      <c r="C4202" s="133" t="s">
        <v>4</v>
      </c>
      <c r="D4202" s="133">
        <v>29.59</v>
      </c>
      <c r="E4202" s="134"/>
      <c r="F4202" s="134"/>
    </row>
    <row r="4203" ht="15.0" customHeight="1">
      <c r="A4203" s="133">
        <v>92702.0</v>
      </c>
      <c r="B4203" s="137" t="s">
        <v>14598</v>
      </c>
      <c r="C4203" s="133" t="s">
        <v>4</v>
      </c>
      <c r="D4203" s="133">
        <v>49.33</v>
      </c>
      <c r="E4203" s="134"/>
      <c r="F4203" s="134"/>
    </row>
    <row r="4204" ht="15.0" customHeight="1">
      <c r="A4204" s="133">
        <v>92703.0</v>
      </c>
      <c r="B4204" s="137" t="s">
        <v>14599</v>
      </c>
      <c r="C4204" s="133" t="s">
        <v>4</v>
      </c>
      <c r="D4204" s="133">
        <v>46.56</v>
      </c>
      <c r="E4204" s="134"/>
      <c r="F4204" s="134"/>
    </row>
    <row r="4205" ht="15.0" customHeight="1">
      <c r="A4205" s="133">
        <v>92704.0</v>
      </c>
      <c r="B4205" s="137" t="s">
        <v>14600</v>
      </c>
      <c r="C4205" s="133" t="s">
        <v>4</v>
      </c>
      <c r="D4205" s="133">
        <v>24.63</v>
      </c>
      <c r="E4205" s="134"/>
      <c r="F4205" s="134"/>
    </row>
    <row r="4206" ht="15.0" customHeight="1">
      <c r="A4206" s="133">
        <v>92705.0</v>
      </c>
      <c r="B4206" s="137" t="s">
        <v>14601</v>
      </c>
      <c r="C4206" s="133" t="s">
        <v>4</v>
      </c>
      <c r="D4206" s="133">
        <v>39.02</v>
      </c>
      <c r="E4206" s="134"/>
      <c r="F4206" s="134"/>
    </row>
    <row r="4207" ht="15.0" customHeight="1">
      <c r="A4207" s="133">
        <v>92706.0</v>
      </c>
      <c r="B4207" s="137" t="s">
        <v>14602</v>
      </c>
      <c r="C4207" s="133" t="s">
        <v>4</v>
      </c>
      <c r="D4207" s="133">
        <v>63.1</v>
      </c>
      <c r="E4207" s="134"/>
      <c r="F4207" s="134"/>
    </row>
    <row r="4208" ht="15.0" customHeight="1">
      <c r="A4208" s="133">
        <v>92889.0</v>
      </c>
      <c r="B4208" s="137" t="s">
        <v>14603</v>
      </c>
      <c r="C4208" s="133" t="s">
        <v>4</v>
      </c>
      <c r="D4208" s="133">
        <v>140.97</v>
      </c>
      <c r="E4208" s="134"/>
      <c r="F4208" s="134"/>
    </row>
    <row r="4209" ht="15.0" customHeight="1">
      <c r="A4209" s="133">
        <v>92890.0</v>
      </c>
      <c r="B4209" s="137" t="s">
        <v>14604</v>
      </c>
      <c r="C4209" s="133" t="s">
        <v>4</v>
      </c>
      <c r="D4209" s="133">
        <v>218.51</v>
      </c>
      <c r="E4209" s="134"/>
      <c r="F4209" s="134"/>
    </row>
    <row r="4210" ht="15.0" customHeight="1">
      <c r="A4210" s="133">
        <v>92891.0</v>
      </c>
      <c r="B4210" s="137" t="s">
        <v>14605</v>
      </c>
      <c r="C4210" s="133" t="s">
        <v>4</v>
      </c>
      <c r="D4210" s="133">
        <v>325.19</v>
      </c>
      <c r="E4210" s="134"/>
      <c r="F4210" s="134"/>
    </row>
    <row r="4211" ht="15.0" customHeight="1">
      <c r="A4211" s="133">
        <v>92892.0</v>
      </c>
      <c r="B4211" s="137" t="s">
        <v>14606</v>
      </c>
      <c r="C4211" s="133" t="s">
        <v>4</v>
      </c>
      <c r="D4211" s="133">
        <v>57.22</v>
      </c>
      <c r="E4211" s="134"/>
      <c r="F4211" s="134"/>
    </row>
    <row r="4212" ht="15.0" customHeight="1">
      <c r="A4212" s="133">
        <v>92893.0</v>
      </c>
      <c r="B4212" s="137" t="s">
        <v>14607</v>
      </c>
      <c r="C4212" s="133" t="s">
        <v>4</v>
      </c>
      <c r="D4212" s="133">
        <v>84.27</v>
      </c>
      <c r="E4212" s="134"/>
      <c r="F4212" s="134"/>
    </row>
    <row r="4213" ht="15.0" customHeight="1">
      <c r="A4213" s="133">
        <v>92894.0</v>
      </c>
      <c r="B4213" s="137" t="s">
        <v>14608</v>
      </c>
      <c r="C4213" s="133" t="s">
        <v>4</v>
      </c>
      <c r="D4213" s="133">
        <v>101.63</v>
      </c>
      <c r="E4213" s="134"/>
      <c r="F4213" s="134"/>
    </row>
    <row r="4214" ht="15.0" customHeight="1">
      <c r="A4214" s="133">
        <v>92895.0</v>
      </c>
      <c r="B4214" s="137" t="s">
        <v>14609</v>
      </c>
      <c r="C4214" s="133" t="s">
        <v>4</v>
      </c>
      <c r="D4214" s="133">
        <v>140.93</v>
      </c>
      <c r="E4214" s="134"/>
      <c r="F4214" s="134"/>
    </row>
    <row r="4215" ht="15.0" customHeight="1">
      <c r="A4215" s="133">
        <v>92896.0</v>
      </c>
      <c r="B4215" s="137" t="s">
        <v>14610</v>
      </c>
      <c r="C4215" s="133" t="s">
        <v>4</v>
      </c>
      <c r="D4215" s="133">
        <v>219.86</v>
      </c>
      <c r="E4215" s="134"/>
      <c r="F4215" s="134"/>
    </row>
    <row r="4216" ht="15.0" customHeight="1">
      <c r="A4216" s="133">
        <v>92897.0</v>
      </c>
      <c r="B4216" s="137" t="s">
        <v>14611</v>
      </c>
      <c r="C4216" s="133" t="s">
        <v>4</v>
      </c>
      <c r="D4216" s="133">
        <v>327.97</v>
      </c>
      <c r="E4216" s="134"/>
      <c r="F4216" s="134"/>
    </row>
    <row r="4217" ht="15.0" customHeight="1">
      <c r="A4217" s="133">
        <v>92898.0</v>
      </c>
      <c r="B4217" s="137" t="s">
        <v>14612</v>
      </c>
      <c r="C4217" s="133" t="s">
        <v>4</v>
      </c>
      <c r="D4217" s="133">
        <v>49.72</v>
      </c>
      <c r="E4217" s="134"/>
      <c r="F4217" s="134"/>
    </row>
    <row r="4218" ht="15.0" customHeight="1">
      <c r="A4218" s="133">
        <v>92899.0</v>
      </c>
      <c r="B4218" s="137" t="s">
        <v>14613</v>
      </c>
      <c r="C4218" s="133" t="s">
        <v>4</v>
      </c>
      <c r="D4218" s="133">
        <v>75.75</v>
      </c>
      <c r="E4218" s="134"/>
      <c r="F4218" s="134"/>
    </row>
    <row r="4219" ht="15.0" customHeight="1">
      <c r="A4219" s="133">
        <v>92900.0</v>
      </c>
      <c r="B4219" s="137" t="s">
        <v>14614</v>
      </c>
      <c r="C4219" s="133" t="s">
        <v>4</v>
      </c>
      <c r="D4219" s="133">
        <v>91.91</v>
      </c>
      <c r="E4219" s="134"/>
      <c r="F4219" s="134"/>
    </row>
    <row r="4220" ht="15.0" customHeight="1">
      <c r="A4220" s="133">
        <v>92901.0</v>
      </c>
      <c r="B4220" s="137" t="s">
        <v>14615</v>
      </c>
      <c r="C4220" s="133" t="s">
        <v>4</v>
      </c>
      <c r="D4220" s="133">
        <v>129.74</v>
      </c>
      <c r="E4220" s="134"/>
      <c r="F4220" s="134"/>
    </row>
    <row r="4221" ht="15.0" customHeight="1">
      <c r="A4221" s="133">
        <v>92902.0</v>
      </c>
      <c r="B4221" s="137" t="s">
        <v>14616</v>
      </c>
      <c r="C4221" s="133" t="s">
        <v>4</v>
      </c>
      <c r="D4221" s="133">
        <v>206.45</v>
      </c>
      <c r="E4221" s="134"/>
      <c r="F4221" s="134"/>
    </row>
    <row r="4222" ht="15.0" customHeight="1">
      <c r="A4222" s="133">
        <v>92903.0</v>
      </c>
      <c r="B4222" s="137" t="s">
        <v>14617</v>
      </c>
      <c r="C4222" s="133" t="s">
        <v>4</v>
      </c>
      <c r="D4222" s="133">
        <v>312.38</v>
      </c>
      <c r="E4222" s="134"/>
      <c r="F4222" s="134"/>
    </row>
    <row r="4223" ht="15.0" customHeight="1">
      <c r="A4223" s="133">
        <v>92904.0</v>
      </c>
      <c r="B4223" s="137" t="s">
        <v>14618</v>
      </c>
      <c r="C4223" s="133" t="s">
        <v>4</v>
      </c>
      <c r="D4223" s="133">
        <v>34.43</v>
      </c>
      <c r="E4223" s="134"/>
      <c r="F4223" s="134"/>
    </row>
    <row r="4224" ht="15.0" customHeight="1">
      <c r="A4224" s="133">
        <v>92905.0</v>
      </c>
      <c r="B4224" s="137" t="s">
        <v>14619</v>
      </c>
      <c r="C4224" s="133" t="s">
        <v>4</v>
      </c>
      <c r="D4224" s="133">
        <v>48.28</v>
      </c>
      <c r="E4224" s="134"/>
      <c r="F4224" s="134"/>
    </row>
    <row r="4225" ht="15.0" customHeight="1">
      <c r="A4225" s="133">
        <v>92906.0</v>
      </c>
      <c r="B4225" s="137" t="s">
        <v>14620</v>
      </c>
      <c r="C4225" s="133" t="s">
        <v>4</v>
      </c>
      <c r="D4225" s="133">
        <v>56.91</v>
      </c>
      <c r="E4225" s="134"/>
      <c r="F4225" s="134"/>
    </row>
    <row r="4226" ht="15.0" customHeight="1">
      <c r="A4226" s="133">
        <v>92907.0</v>
      </c>
      <c r="B4226" s="137" t="s">
        <v>14621</v>
      </c>
      <c r="C4226" s="133" t="s">
        <v>4</v>
      </c>
      <c r="D4226" s="133">
        <v>70.12</v>
      </c>
      <c r="E4226" s="134"/>
      <c r="F4226" s="134"/>
    </row>
    <row r="4227" ht="15.0" customHeight="1">
      <c r="A4227" s="133">
        <v>92908.0</v>
      </c>
      <c r="B4227" s="137" t="s">
        <v>14622</v>
      </c>
      <c r="C4227" s="133" t="s">
        <v>4</v>
      </c>
      <c r="D4227" s="133">
        <v>70.12</v>
      </c>
      <c r="E4227" s="134"/>
      <c r="F4227" s="134"/>
    </row>
    <row r="4228" ht="15.0" customHeight="1">
      <c r="A4228" s="133">
        <v>92909.0</v>
      </c>
      <c r="B4228" s="137" t="s">
        <v>14623</v>
      </c>
      <c r="C4228" s="133" t="s">
        <v>4</v>
      </c>
      <c r="D4228" s="133">
        <v>70.12</v>
      </c>
      <c r="E4228" s="134"/>
      <c r="F4228" s="134"/>
    </row>
    <row r="4229" ht="15.0" customHeight="1">
      <c r="A4229" s="133">
        <v>92910.0</v>
      </c>
      <c r="B4229" s="137" t="s">
        <v>14624</v>
      </c>
      <c r="C4229" s="133" t="s">
        <v>4</v>
      </c>
      <c r="D4229" s="133">
        <v>105.67</v>
      </c>
      <c r="E4229" s="134"/>
      <c r="F4229" s="134"/>
    </row>
    <row r="4230" ht="15.0" customHeight="1">
      <c r="A4230" s="133">
        <v>92911.0</v>
      </c>
      <c r="B4230" s="137" t="s">
        <v>14625</v>
      </c>
      <c r="C4230" s="133" t="s">
        <v>4</v>
      </c>
      <c r="D4230" s="133">
        <v>105.67</v>
      </c>
      <c r="E4230" s="134"/>
      <c r="F4230" s="134"/>
    </row>
    <row r="4231" ht="15.0" customHeight="1">
      <c r="A4231" s="133">
        <v>92912.0</v>
      </c>
      <c r="B4231" s="137" t="s">
        <v>14626</v>
      </c>
      <c r="C4231" s="133" t="s">
        <v>4</v>
      </c>
      <c r="D4231" s="133">
        <v>146.06</v>
      </c>
      <c r="E4231" s="134"/>
      <c r="F4231" s="134"/>
    </row>
    <row r="4232" ht="15.0" customHeight="1">
      <c r="A4232" s="133">
        <v>92913.0</v>
      </c>
      <c r="B4232" s="137" t="s">
        <v>14627</v>
      </c>
      <c r="C4232" s="133" t="s">
        <v>4</v>
      </c>
      <c r="D4232" s="133">
        <v>148.39</v>
      </c>
      <c r="E4232" s="134"/>
      <c r="F4232" s="134"/>
    </row>
    <row r="4233" ht="15.0" customHeight="1">
      <c r="A4233" s="133">
        <v>92914.0</v>
      </c>
      <c r="B4233" s="137" t="s">
        <v>14628</v>
      </c>
      <c r="C4233" s="133" t="s">
        <v>4</v>
      </c>
      <c r="D4233" s="133">
        <v>148.39</v>
      </c>
      <c r="E4233" s="134"/>
      <c r="F4233" s="134"/>
    </row>
    <row r="4234" ht="15.0" customHeight="1">
      <c r="A4234" s="133">
        <v>92918.0</v>
      </c>
      <c r="B4234" s="137" t="s">
        <v>14629</v>
      </c>
      <c r="C4234" s="133" t="s">
        <v>4</v>
      </c>
      <c r="D4234" s="133">
        <v>34.66</v>
      </c>
      <c r="E4234" s="134"/>
      <c r="F4234" s="134"/>
    </row>
    <row r="4235" ht="15.0" customHeight="1">
      <c r="A4235" s="133">
        <v>92920.0</v>
      </c>
      <c r="B4235" s="137" t="s">
        <v>14630</v>
      </c>
      <c r="C4235" s="133" t="s">
        <v>4</v>
      </c>
      <c r="D4235" s="133">
        <v>34.95</v>
      </c>
      <c r="E4235" s="134"/>
      <c r="F4235" s="134"/>
    </row>
    <row r="4236" ht="15.0" customHeight="1">
      <c r="A4236" s="133">
        <v>92925.0</v>
      </c>
      <c r="B4236" s="137" t="s">
        <v>14631</v>
      </c>
      <c r="C4236" s="133" t="s">
        <v>4</v>
      </c>
      <c r="D4236" s="133">
        <v>44.2</v>
      </c>
      <c r="E4236" s="134"/>
      <c r="F4236" s="134"/>
    </row>
    <row r="4237" ht="15.0" customHeight="1">
      <c r="A4237" s="133">
        <v>92926.0</v>
      </c>
      <c r="B4237" s="137" t="s">
        <v>14632</v>
      </c>
      <c r="C4237" s="133" t="s">
        <v>4</v>
      </c>
      <c r="D4237" s="133">
        <v>44.19</v>
      </c>
      <c r="E4237" s="134"/>
      <c r="F4237" s="134"/>
    </row>
    <row r="4238" ht="15.0" customHeight="1">
      <c r="A4238" s="133">
        <v>92927.0</v>
      </c>
      <c r="B4238" s="137" t="s">
        <v>14633</v>
      </c>
      <c r="C4238" s="133" t="s">
        <v>4</v>
      </c>
      <c r="D4238" s="133">
        <v>44.19</v>
      </c>
      <c r="E4238" s="134"/>
      <c r="F4238" s="134"/>
    </row>
    <row r="4239" ht="15.0" customHeight="1">
      <c r="A4239" s="133">
        <v>92928.0</v>
      </c>
      <c r="B4239" s="137" t="s">
        <v>14634</v>
      </c>
      <c r="C4239" s="133" t="s">
        <v>4</v>
      </c>
      <c r="D4239" s="133">
        <v>51.0</v>
      </c>
      <c r="E4239" s="134"/>
      <c r="F4239" s="134"/>
    </row>
    <row r="4240" ht="15.0" customHeight="1">
      <c r="A4240" s="133">
        <v>92929.0</v>
      </c>
      <c r="B4240" s="137" t="s">
        <v>14635</v>
      </c>
      <c r="C4240" s="133" t="s">
        <v>4</v>
      </c>
      <c r="D4240" s="133">
        <v>51.0</v>
      </c>
      <c r="E4240" s="134"/>
      <c r="F4240" s="134"/>
    </row>
    <row r="4241" ht="15.0" customHeight="1">
      <c r="A4241" s="133">
        <v>92930.0</v>
      </c>
      <c r="B4241" s="137" t="s">
        <v>14636</v>
      </c>
      <c r="C4241" s="133" t="s">
        <v>4</v>
      </c>
      <c r="D4241" s="133">
        <v>51.0</v>
      </c>
      <c r="E4241" s="134"/>
      <c r="F4241" s="134"/>
    </row>
    <row r="4242" ht="15.0" customHeight="1">
      <c r="A4242" s="133">
        <v>92931.0</v>
      </c>
      <c r="B4242" s="137" t="s">
        <v>14637</v>
      </c>
      <c r="C4242" s="133" t="s">
        <v>4</v>
      </c>
      <c r="D4242" s="133">
        <v>70.08</v>
      </c>
      <c r="E4242" s="134"/>
      <c r="F4242" s="134"/>
    </row>
    <row r="4243" ht="15.0" customHeight="1">
      <c r="A4243" s="133">
        <v>92932.0</v>
      </c>
      <c r="B4243" s="137" t="s">
        <v>14638</v>
      </c>
      <c r="C4243" s="133" t="s">
        <v>4</v>
      </c>
      <c r="D4243" s="133">
        <v>70.08</v>
      </c>
      <c r="E4243" s="134"/>
      <c r="F4243" s="134"/>
    </row>
    <row r="4244" ht="15.0" customHeight="1">
      <c r="A4244" s="133">
        <v>92933.0</v>
      </c>
      <c r="B4244" s="137" t="s">
        <v>14639</v>
      </c>
      <c r="C4244" s="133" t="s">
        <v>4</v>
      </c>
      <c r="D4244" s="133">
        <v>70.08</v>
      </c>
      <c r="E4244" s="134"/>
      <c r="F4244" s="134"/>
    </row>
    <row r="4245" ht="15.0" customHeight="1">
      <c r="A4245" s="133">
        <v>92934.0</v>
      </c>
      <c r="B4245" s="137" t="s">
        <v>14640</v>
      </c>
      <c r="C4245" s="133" t="s">
        <v>4</v>
      </c>
      <c r="D4245" s="133">
        <v>107.02</v>
      </c>
      <c r="E4245" s="134"/>
      <c r="F4245" s="134"/>
    </row>
    <row r="4246" ht="15.0" customHeight="1">
      <c r="A4246" s="133">
        <v>92935.0</v>
      </c>
      <c r="B4246" s="137" t="s">
        <v>14641</v>
      </c>
      <c r="C4246" s="133" t="s">
        <v>4</v>
      </c>
      <c r="D4246" s="133">
        <v>107.02</v>
      </c>
      <c r="E4246" s="134"/>
      <c r="F4246" s="134"/>
    </row>
    <row r="4247" ht="15.0" customHeight="1">
      <c r="A4247" s="133">
        <v>92936.0</v>
      </c>
      <c r="B4247" s="137" t="s">
        <v>14642</v>
      </c>
      <c r="C4247" s="133" t="s">
        <v>4</v>
      </c>
      <c r="D4247" s="133">
        <v>151.17</v>
      </c>
      <c r="E4247" s="134"/>
      <c r="F4247" s="134"/>
    </row>
    <row r="4248" ht="15.0" customHeight="1">
      <c r="A4248" s="133">
        <v>92937.0</v>
      </c>
      <c r="B4248" s="137" t="s">
        <v>14643</v>
      </c>
      <c r="C4248" s="133" t="s">
        <v>4</v>
      </c>
      <c r="D4248" s="133">
        <v>151.17</v>
      </c>
      <c r="E4248" s="134"/>
      <c r="F4248" s="134"/>
    </row>
    <row r="4249" ht="15.0" customHeight="1">
      <c r="A4249" s="133">
        <v>92938.0</v>
      </c>
      <c r="B4249" s="137" t="s">
        <v>14644</v>
      </c>
      <c r="C4249" s="133" t="s">
        <v>4</v>
      </c>
      <c r="D4249" s="133">
        <v>27.16</v>
      </c>
      <c r="E4249" s="134"/>
      <c r="F4249" s="134"/>
    </row>
    <row r="4250" ht="15.0" customHeight="1">
      <c r="A4250" s="133">
        <v>92939.0</v>
      </c>
      <c r="B4250" s="137" t="s">
        <v>14645</v>
      </c>
      <c r="C4250" s="133" t="s">
        <v>4</v>
      </c>
      <c r="D4250" s="133">
        <v>27.45</v>
      </c>
      <c r="E4250" s="134"/>
      <c r="F4250" s="134"/>
    </row>
    <row r="4251" ht="15.0" customHeight="1">
      <c r="A4251" s="133">
        <v>92940.0</v>
      </c>
      <c r="B4251" s="137" t="s">
        <v>14646</v>
      </c>
      <c r="C4251" s="133" t="s">
        <v>4</v>
      </c>
      <c r="D4251" s="133">
        <v>35.68</v>
      </c>
      <c r="E4251" s="134"/>
      <c r="F4251" s="134"/>
    </row>
    <row r="4252" ht="15.0" customHeight="1">
      <c r="A4252" s="133">
        <v>92941.0</v>
      </c>
      <c r="B4252" s="137" t="s">
        <v>14647</v>
      </c>
      <c r="C4252" s="133" t="s">
        <v>4</v>
      </c>
      <c r="D4252" s="133">
        <v>35.67</v>
      </c>
      <c r="E4252" s="134"/>
      <c r="F4252" s="134"/>
    </row>
    <row r="4253" ht="15.0" customHeight="1">
      <c r="A4253" s="133">
        <v>92942.0</v>
      </c>
      <c r="B4253" s="137" t="s">
        <v>14648</v>
      </c>
      <c r="C4253" s="133" t="s">
        <v>4</v>
      </c>
      <c r="D4253" s="133">
        <v>35.67</v>
      </c>
      <c r="E4253" s="134"/>
      <c r="F4253" s="134"/>
    </row>
    <row r="4254" ht="15.0" customHeight="1">
      <c r="A4254" s="133">
        <v>92943.0</v>
      </c>
      <c r="B4254" s="137" t="s">
        <v>14649</v>
      </c>
      <c r="C4254" s="133" t="s">
        <v>4</v>
      </c>
      <c r="D4254" s="133">
        <v>41.28</v>
      </c>
      <c r="E4254" s="134"/>
      <c r="F4254" s="134"/>
    </row>
    <row r="4255" ht="15.0" customHeight="1">
      <c r="A4255" s="133">
        <v>92944.0</v>
      </c>
      <c r="B4255" s="137" t="s">
        <v>14650</v>
      </c>
      <c r="C4255" s="133" t="s">
        <v>4</v>
      </c>
      <c r="D4255" s="133">
        <v>41.28</v>
      </c>
      <c r="E4255" s="134"/>
      <c r="F4255" s="134"/>
    </row>
    <row r="4256" ht="15.0" customHeight="1">
      <c r="A4256" s="133">
        <v>92945.0</v>
      </c>
      <c r="B4256" s="137" t="s">
        <v>14651</v>
      </c>
      <c r="C4256" s="133" t="s">
        <v>4</v>
      </c>
      <c r="D4256" s="133">
        <v>41.28</v>
      </c>
      <c r="E4256" s="134"/>
      <c r="F4256" s="134"/>
    </row>
    <row r="4257" ht="15.0" customHeight="1">
      <c r="A4257" s="133">
        <v>92946.0</v>
      </c>
      <c r="B4257" s="137" t="s">
        <v>14652</v>
      </c>
      <c r="C4257" s="133" t="s">
        <v>4</v>
      </c>
      <c r="D4257" s="133">
        <v>58.89</v>
      </c>
      <c r="E4257" s="134"/>
      <c r="F4257" s="134"/>
    </row>
    <row r="4258" ht="15.0" customHeight="1">
      <c r="A4258" s="133">
        <v>92947.0</v>
      </c>
      <c r="B4258" s="137" t="s">
        <v>14653</v>
      </c>
      <c r="C4258" s="133" t="s">
        <v>4</v>
      </c>
      <c r="D4258" s="133">
        <v>58.89</v>
      </c>
      <c r="E4258" s="134"/>
      <c r="F4258" s="134"/>
    </row>
    <row r="4259" ht="15.0" customHeight="1">
      <c r="A4259" s="133">
        <v>92948.0</v>
      </c>
      <c r="B4259" s="137" t="s">
        <v>14654</v>
      </c>
      <c r="C4259" s="133" t="s">
        <v>4</v>
      </c>
      <c r="D4259" s="133">
        <v>58.89</v>
      </c>
      <c r="E4259" s="134"/>
      <c r="F4259" s="134"/>
    </row>
    <row r="4260" ht="15.0" customHeight="1">
      <c r="A4260" s="133">
        <v>92949.0</v>
      </c>
      <c r="B4260" s="137" t="s">
        <v>14655</v>
      </c>
      <c r="C4260" s="133" t="s">
        <v>4</v>
      </c>
      <c r="D4260" s="133">
        <v>93.61</v>
      </c>
      <c r="E4260" s="134"/>
      <c r="F4260" s="134"/>
    </row>
    <row r="4261" ht="15.0" customHeight="1">
      <c r="A4261" s="133">
        <v>92950.0</v>
      </c>
      <c r="B4261" s="137" t="s">
        <v>14656</v>
      </c>
      <c r="C4261" s="133" t="s">
        <v>4</v>
      </c>
      <c r="D4261" s="133">
        <v>93.61</v>
      </c>
      <c r="E4261" s="134"/>
      <c r="F4261" s="134"/>
    </row>
    <row r="4262" ht="15.0" customHeight="1">
      <c r="A4262" s="133">
        <v>92951.0</v>
      </c>
      <c r="B4262" s="137" t="s">
        <v>14657</v>
      </c>
      <c r="C4262" s="133" t="s">
        <v>4</v>
      </c>
      <c r="D4262" s="133">
        <v>135.58</v>
      </c>
      <c r="E4262" s="134"/>
      <c r="F4262" s="134"/>
    </row>
    <row r="4263" ht="15.0" customHeight="1">
      <c r="A4263" s="133">
        <v>92952.0</v>
      </c>
      <c r="B4263" s="137" t="s">
        <v>14658</v>
      </c>
      <c r="C4263" s="133" t="s">
        <v>4</v>
      </c>
      <c r="D4263" s="133">
        <v>135.58</v>
      </c>
      <c r="E4263" s="134"/>
      <c r="F4263" s="134"/>
    </row>
    <row r="4264" ht="15.0" customHeight="1">
      <c r="A4264" s="133">
        <v>92953.0</v>
      </c>
      <c r="B4264" s="137" t="s">
        <v>14659</v>
      </c>
      <c r="C4264" s="133" t="s">
        <v>4</v>
      </c>
      <c r="D4264" s="133">
        <v>22.83</v>
      </c>
      <c r="E4264" s="134"/>
      <c r="F4264" s="134"/>
    </row>
    <row r="4265" ht="15.0" customHeight="1">
      <c r="A4265" s="133">
        <v>93050.0</v>
      </c>
      <c r="B4265" s="137" t="s">
        <v>14660</v>
      </c>
      <c r="C4265" s="133" t="s">
        <v>4</v>
      </c>
      <c r="D4265" s="133">
        <v>12.44</v>
      </c>
      <c r="E4265" s="134"/>
      <c r="F4265" s="134"/>
    </row>
    <row r="4266" ht="15.0" customHeight="1">
      <c r="A4266" s="133">
        <v>93051.0</v>
      </c>
      <c r="B4266" s="137" t="s">
        <v>14661</v>
      </c>
      <c r="C4266" s="133" t="s">
        <v>4</v>
      </c>
      <c r="D4266" s="133">
        <v>11.4</v>
      </c>
      <c r="E4266" s="134"/>
      <c r="F4266" s="134"/>
    </row>
    <row r="4267" ht="15.0" customHeight="1">
      <c r="A4267" s="133">
        <v>93052.0</v>
      </c>
      <c r="B4267" s="137" t="s">
        <v>14662</v>
      </c>
      <c r="C4267" s="133" t="s">
        <v>4</v>
      </c>
      <c r="D4267" s="133">
        <v>597.94</v>
      </c>
      <c r="E4267" s="134"/>
      <c r="F4267" s="134"/>
    </row>
    <row r="4268" ht="15.0" customHeight="1">
      <c r="A4268" s="133">
        <v>93054.0</v>
      </c>
      <c r="B4268" s="137" t="s">
        <v>14663</v>
      </c>
      <c r="C4268" s="133" t="s">
        <v>4</v>
      </c>
      <c r="D4268" s="133">
        <v>24.65</v>
      </c>
      <c r="E4268" s="134"/>
      <c r="F4268" s="134"/>
    </row>
    <row r="4269" ht="15.0" customHeight="1">
      <c r="A4269" s="133">
        <v>93055.0</v>
      </c>
      <c r="B4269" s="137" t="s">
        <v>14664</v>
      </c>
      <c r="C4269" s="133" t="s">
        <v>4</v>
      </c>
      <c r="D4269" s="133">
        <v>51.22</v>
      </c>
      <c r="E4269" s="134"/>
      <c r="F4269" s="134"/>
    </row>
    <row r="4270" ht="15.0" customHeight="1">
      <c r="A4270" s="133">
        <v>93056.0</v>
      </c>
      <c r="B4270" s="137" t="s">
        <v>14665</v>
      </c>
      <c r="C4270" s="133" t="s">
        <v>4</v>
      </c>
      <c r="D4270" s="133">
        <v>18.45</v>
      </c>
      <c r="E4270" s="134"/>
      <c r="F4270" s="134"/>
    </row>
    <row r="4271" ht="15.0" customHeight="1">
      <c r="A4271" s="133">
        <v>93057.0</v>
      </c>
      <c r="B4271" s="137" t="s">
        <v>14666</v>
      </c>
      <c r="C4271" s="133" t="s">
        <v>4</v>
      </c>
      <c r="D4271" s="133">
        <v>15.97</v>
      </c>
      <c r="E4271" s="134"/>
      <c r="F4271" s="134"/>
    </row>
    <row r="4272" ht="15.0" customHeight="1">
      <c r="A4272" s="133">
        <v>93058.0</v>
      </c>
      <c r="B4272" s="137" t="s">
        <v>14667</v>
      </c>
      <c r="C4272" s="133" t="s">
        <v>4</v>
      </c>
      <c r="D4272" s="133">
        <v>657.45</v>
      </c>
      <c r="E4272" s="134"/>
      <c r="F4272" s="134"/>
    </row>
    <row r="4273" ht="15.0" customHeight="1">
      <c r="A4273" s="133">
        <v>93059.0</v>
      </c>
      <c r="B4273" s="137" t="s">
        <v>14668</v>
      </c>
      <c r="C4273" s="133" t="s">
        <v>4</v>
      </c>
      <c r="D4273" s="133">
        <v>34.02</v>
      </c>
      <c r="E4273" s="134"/>
      <c r="F4273" s="134"/>
    </row>
    <row r="4274" ht="15.0" customHeight="1">
      <c r="A4274" s="133">
        <v>93060.0</v>
      </c>
      <c r="B4274" s="137" t="s">
        <v>14669</v>
      </c>
      <c r="C4274" s="133" t="s">
        <v>4</v>
      </c>
      <c r="D4274" s="133">
        <v>89.75</v>
      </c>
      <c r="E4274" s="134"/>
      <c r="F4274" s="134"/>
    </row>
    <row r="4275" ht="15.0" customHeight="1">
      <c r="A4275" s="133">
        <v>93061.0</v>
      </c>
      <c r="B4275" s="137" t="s">
        <v>14670</v>
      </c>
      <c r="C4275" s="133" t="s">
        <v>4</v>
      </c>
      <c r="D4275" s="133">
        <v>35.33</v>
      </c>
      <c r="E4275" s="134"/>
      <c r="F4275" s="134"/>
    </row>
    <row r="4276" ht="15.0" customHeight="1">
      <c r="A4276" s="133">
        <v>93062.0</v>
      </c>
      <c r="B4276" s="137" t="s">
        <v>14671</v>
      </c>
      <c r="C4276" s="133" t="s">
        <v>4</v>
      </c>
      <c r="D4276" s="133">
        <v>30.51</v>
      </c>
      <c r="E4276" s="134"/>
      <c r="F4276" s="134"/>
    </row>
    <row r="4277" ht="15.0" customHeight="1">
      <c r="A4277" s="133">
        <v>93063.0</v>
      </c>
      <c r="B4277" s="137" t="s">
        <v>14672</v>
      </c>
      <c r="C4277" s="133" t="s">
        <v>4</v>
      </c>
      <c r="D4277" s="133">
        <v>753.03</v>
      </c>
      <c r="E4277" s="134"/>
      <c r="F4277" s="134"/>
    </row>
    <row r="4278" ht="15.0" customHeight="1">
      <c r="A4278" s="133">
        <v>93064.0</v>
      </c>
      <c r="B4278" s="137" t="s">
        <v>14673</v>
      </c>
      <c r="C4278" s="133" t="s">
        <v>4</v>
      </c>
      <c r="D4278" s="133">
        <v>55.0</v>
      </c>
      <c r="E4278" s="134"/>
      <c r="F4278" s="134"/>
    </row>
    <row r="4279" ht="15.0" customHeight="1">
      <c r="A4279" s="133">
        <v>93065.0</v>
      </c>
      <c r="B4279" s="137" t="s">
        <v>14674</v>
      </c>
      <c r="C4279" s="133" t="s">
        <v>4</v>
      </c>
      <c r="D4279" s="133">
        <v>51.44</v>
      </c>
      <c r="E4279" s="134"/>
      <c r="F4279" s="134"/>
    </row>
    <row r="4280" ht="15.0" customHeight="1">
      <c r="A4280" s="133">
        <v>93066.0</v>
      </c>
      <c r="B4280" s="137" t="s">
        <v>14675</v>
      </c>
      <c r="C4280" s="133" t="s">
        <v>4</v>
      </c>
      <c r="D4280" s="133">
        <v>945.38</v>
      </c>
      <c r="E4280" s="134"/>
      <c r="F4280" s="134"/>
    </row>
    <row r="4281" ht="15.0" customHeight="1">
      <c r="A4281" s="133">
        <v>93067.0</v>
      </c>
      <c r="B4281" s="137" t="s">
        <v>14676</v>
      </c>
      <c r="C4281" s="133" t="s">
        <v>4</v>
      </c>
      <c r="D4281" s="133">
        <v>81.9</v>
      </c>
      <c r="E4281" s="134"/>
      <c r="F4281" s="134"/>
    </row>
    <row r="4282" ht="15.0" customHeight="1">
      <c r="A4282" s="133">
        <v>93068.0</v>
      </c>
      <c r="B4282" s="137" t="s">
        <v>14677</v>
      </c>
      <c r="C4282" s="133" t="s">
        <v>4</v>
      </c>
      <c r="D4282" s="133">
        <v>71.46</v>
      </c>
      <c r="E4282" s="134"/>
      <c r="F4282" s="134"/>
    </row>
    <row r="4283" ht="15.0" customHeight="1">
      <c r="A4283" s="133">
        <v>93069.0</v>
      </c>
      <c r="B4283" s="137" t="s">
        <v>14678</v>
      </c>
      <c r="C4283" s="133" t="s">
        <v>4</v>
      </c>
      <c r="D4283" s="138">
        <v>1310.4</v>
      </c>
      <c r="E4283" s="134"/>
      <c r="F4283" s="134"/>
    </row>
    <row r="4284" ht="15.0" customHeight="1">
      <c r="A4284" s="133">
        <v>93070.0</v>
      </c>
      <c r="B4284" s="137" t="s">
        <v>14679</v>
      </c>
      <c r="C4284" s="133" t="s">
        <v>4</v>
      </c>
      <c r="D4284" s="133">
        <v>208.99</v>
      </c>
      <c r="E4284" s="134"/>
      <c r="F4284" s="134"/>
    </row>
    <row r="4285" ht="15.0" customHeight="1">
      <c r="A4285" s="133">
        <v>93071.0</v>
      </c>
      <c r="B4285" s="137" t="s">
        <v>14680</v>
      </c>
      <c r="C4285" s="133" t="s">
        <v>4</v>
      </c>
      <c r="D4285" s="133">
        <v>193.92</v>
      </c>
      <c r="E4285" s="134"/>
      <c r="F4285" s="134"/>
    </row>
    <row r="4286" ht="15.0" customHeight="1">
      <c r="A4286" s="133">
        <v>93072.0</v>
      </c>
      <c r="B4286" s="137" t="s">
        <v>14681</v>
      </c>
      <c r="C4286" s="133" t="s">
        <v>4</v>
      </c>
      <c r="D4286" s="138">
        <v>1729.17</v>
      </c>
      <c r="E4286" s="134"/>
      <c r="F4286" s="134"/>
    </row>
    <row r="4287" ht="15.0" customHeight="1">
      <c r="A4287" s="133">
        <v>93073.0</v>
      </c>
      <c r="B4287" s="137" t="s">
        <v>14682</v>
      </c>
      <c r="C4287" s="133" t="s">
        <v>4</v>
      </c>
      <c r="D4287" s="133">
        <v>93.53</v>
      </c>
      <c r="E4287" s="134"/>
      <c r="F4287" s="134"/>
    </row>
    <row r="4288" ht="15.0" customHeight="1">
      <c r="A4288" s="133">
        <v>93074.0</v>
      </c>
      <c r="B4288" s="137" t="s">
        <v>14683</v>
      </c>
      <c r="C4288" s="133" t="s">
        <v>4</v>
      </c>
      <c r="D4288" s="133">
        <v>12.57</v>
      </c>
      <c r="E4288" s="134"/>
      <c r="F4288" s="134"/>
    </row>
    <row r="4289" ht="15.0" customHeight="1">
      <c r="A4289" s="133">
        <v>93075.0</v>
      </c>
      <c r="B4289" s="137" t="s">
        <v>14684</v>
      </c>
      <c r="C4289" s="133" t="s">
        <v>4</v>
      </c>
      <c r="D4289" s="133">
        <v>22.52</v>
      </c>
      <c r="E4289" s="134"/>
      <c r="F4289" s="134"/>
    </row>
    <row r="4290" ht="15.0" customHeight="1">
      <c r="A4290" s="133">
        <v>93076.0</v>
      </c>
      <c r="B4290" s="137" t="s">
        <v>14685</v>
      </c>
      <c r="C4290" s="133" t="s">
        <v>4</v>
      </c>
      <c r="D4290" s="133">
        <v>21.4</v>
      </c>
      <c r="E4290" s="134"/>
      <c r="F4290" s="134"/>
    </row>
    <row r="4291" ht="15.0" customHeight="1">
      <c r="A4291" s="133">
        <v>93077.0</v>
      </c>
      <c r="B4291" s="137" t="s">
        <v>14686</v>
      </c>
      <c r="C4291" s="133" t="s">
        <v>4</v>
      </c>
      <c r="D4291" s="133">
        <v>32.56</v>
      </c>
      <c r="E4291" s="134"/>
      <c r="F4291" s="134"/>
    </row>
    <row r="4292" ht="15.0" customHeight="1">
      <c r="A4292" s="133">
        <v>93078.0</v>
      </c>
      <c r="B4292" s="137" t="s">
        <v>14687</v>
      </c>
      <c r="C4292" s="133" t="s">
        <v>4</v>
      </c>
      <c r="D4292" s="133">
        <v>35.5</v>
      </c>
      <c r="E4292" s="134"/>
      <c r="F4292" s="134"/>
    </row>
    <row r="4293" ht="15.0" customHeight="1">
      <c r="A4293" s="133">
        <v>93079.0</v>
      </c>
      <c r="B4293" s="137" t="s">
        <v>14688</v>
      </c>
      <c r="C4293" s="133" t="s">
        <v>4</v>
      </c>
      <c r="D4293" s="133">
        <v>30.68</v>
      </c>
      <c r="E4293" s="134"/>
      <c r="F4293" s="134"/>
    </row>
    <row r="4294" ht="15.0" customHeight="1">
      <c r="A4294" s="133">
        <v>93080.0</v>
      </c>
      <c r="B4294" s="137" t="s">
        <v>14689</v>
      </c>
      <c r="C4294" s="133" t="s">
        <v>4</v>
      </c>
      <c r="D4294" s="133">
        <v>8.18</v>
      </c>
      <c r="E4294" s="134"/>
      <c r="F4294" s="134"/>
    </row>
    <row r="4295" ht="15.0" customHeight="1">
      <c r="A4295" s="133">
        <v>93081.0</v>
      </c>
      <c r="B4295" s="137" t="s">
        <v>14690</v>
      </c>
      <c r="C4295" s="133" t="s">
        <v>4</v>
      </c>
      <c r="D4295" s="133">
        <v>20.8</v>
      </c>
      <c r="E4295" s="134"/>
      <c r="F4295" s="134"/>
    </row>
    <row r="4296" ht="15.0" customHeight="1">
      <c r="A4296" s="133">
        <v>93082.0</v>
      </c>
      <c r="B4296" s="137" t="s">
        <v>14691</v>
      </c>
      <c r="C4296" s="133" t="s">
        <v>4</v>
      </c>
      <c r="D4296" s="133">
        <v>25.83</v>
      </c>
      <c r="E4296" s="134"/>
      <c r="F4296" s="134"/>
    </row>
    <row r="4297" ht="15.0" customHeight="1">
      <c r="A4297" s="133">
        <v>93083.0</v>
      </c>
      <c r="B4297" s="137" t="s">
        <v>14692</v>
      </c>
      <c r="C4297" s="133" t="s">
        <v>4</v>
      </c>
      <c r="D4297" s="133">
        <v>516.39</v>
      </c>
      <c r="E4297" s="134"/>
      <c r="F4297" s="134"/>
    </row>
    <row r="4298" ht="15.0" customHeight="1">
      <c r="A4298" s="133">
        <v>93084.0</v>
      </c>
      <c r="B4298" s="137" t="s">
        <v>14693</v>
      </c>
      <c r="C4298" s="133" t="s">
        <v>4</v>
      </c>
      <c r="D4298" s="133">
        <v>14.14</v>
      </c>
      <c r="E4298" s="134"/>
      <c r="F4298" s="134"/>
    </row>
    <row r="4299" ht="15.0" customHeight="1">
      <c r="A4299" s="133">
        <v>93085.0</v>
      </c>
      <c r="B4299" s="137" t="s">
        <v>14694</v>
      </c>
      <c r="C4299" s="133" t="s">
        <v>4</v>
      </c>
      <c r="D4299" s="133">
        <v>13.1</v>
      </c>
      <c r="E4299" s="134"/>
      <c r="F4299" s="134"/>
    </row>
    <row r="4300" ht="15.0" customHeight="1">
      <c r="A4300" s="133">
        <v>93086.0</v>
      </c>
      <c r="B4300" s="137" t="s">
        <v>14695</v>
      </c>
      <c r="C4300" s="133" t="s">
        <v>4</v>
      </c>
      <c r="D4300" s="133">
        <v>599.64</v>
      </c>
      <c r="E4300" s="134"/>
      <c r="F4300" s="134"/>
    </row>
    <row r="4301" ht="15.0" customHeight="1">
      <c r="A4301" s="133">
        <v>93087.0</v>
      </c>
      <c r="B4301" s="137" t="s">
        <v>14696</v>
      </c>
      <c r="C4301" s="133" t="s">
        <v>4</v>
      </c>
      <c r="D4301" s="133">
        <v>22.45</v>
      </c>
      <c r="E4301" s="134"/>
      <c r="F4301" s="134"/>
    </row>
    <row r="4302" ht="15.0" customHeight="1">
      <c r="A4302" s="133">
        <v>93088.0</v>
      </c>
      <c r="B4302" s="137" t="s">
        <v>14697</v>
      </c>
      <c r="C4302" s="133" t="s">
        <v>4</v>
      </c>
      <c r="D4302" s="133">
        <v>26.49</v>
      </c>
      <c r="E4302" s="134"/>
      <c r="F4302" s="134"/>
    </row>
    <row r="4303" ht="15.0" customHeight="1">
      <c r="A4303" s="133">
        <v>93089.0</v>
      </c>
      <c r="B4303" s="137" t="s">
        <v>14698</v>
      </c>
      <c r="C4303" s="133" t="s">
        <v>4</v>
      </c>
      <c r="D4303" s="133">
        <v>52.92</v>
      </c>
      <c r="E4303" s="134"/>
      <c r="F4303" s="134"/>
    </row>
    <row r="4304" ht="15.0" customHeight="1">
      <c r="A4304" s="133">
        <v>93090.0</v>
      </c>
      <c r="B4304" s="137" t="s">
        <v>14699</v>
      </c>
      <c r="C4304" s="133" t="s">
        <v>4</v>
      </c>
      <c r="D4304" s="133">
        <v>20.14</v>
      </c>
      <c r="E4304" s="134"/>
      <c r="F4304" s="134"/>
    </row>
    <row r="4305" ht="15.0" customHeight="1">
      <c r="A4305" s="133">
        <v>93091.0</v>
      </c>
      <c r="B4305" s="137" t="s">
        <v>14700</v>
      </c>
      <c r="C4305" s="133" t="s">
        <v>4</v>
      </c>
      <c r="D4305" s="133">
        <v>17.66</v>
      </c>
      <c r="E4305" s="134"/>
      <c r="F4305" s="134"/>
    </row>
    <row r="4306" ht="15.0" customHeight="1">
      <c r="A4306" s="133">
        <v>93092.0</v>
      </c>
      <c r="B4306" s="137" t="s">
        <v>14701</v>
      </c>
      <c r="C4306" s="133" t="s">
        <v>4</v>
      </c>
      <c r="D4306" s="133">
        <v>659.14</v>
      </c>
      <c r="E4306" s="134"/>
      <c r="F4306" s="134"/>
    </row>
    <row r="4307" ht="15.0" customHeight="1">
      <c r="A4307" s="133">
        <v>93093.0</v>
      </c>
      <c r="B4307" s="137" t="s">
        <v>14702</v>
      </c>
      <c r="C4307" s="133" t="s">
        <v>4</v>
      </c>
      <c r="D4307" s="133">
        <v>35.71</v>
      </c>
      <c r="E4307" s="134"/>
      <c r="F4307" s="134"/>
    </row>
    <row r="4308" ht="15.0" customHeight="1">
      <c r="A4308" s="133">
        <v>93094.0</v>
      </c>
      <c r="B4308" s="137" t="s">
        <v>14703</v>
      </c>
      <c r="C4308" s="133" t="s">
        <v>4</v>
      </c>
      <c r="D4308" s="133">
        <v>91.44</v>
      </c>
      <c r="E4308" s="134"/>
      <c r="F4308" s="134"/>
    </row>
    <row r="4309" ht="15.0" customHeight="1">
      <c r="A4309" s="133">
        <v>93095.0</v>
      </c>
      <c r="B4309" s="137" t="s">
        <v>14704</v>
      </c>
      <c r="C4309" s="133" t="s">
        <v>4</v>
      </c>
      <c r="D4309" s="133">
        <v>67.38</v>
      </c>
      <c r="E4309" s="134"/>
      <c r="F4309" s="134"/>
    </row>
    <row r="4310" ht="15.0" customHeight="1">
      <c r="A4310" s="133">
        <v>93096.0</v>
      </c>
      <c r="B4310" s="137" t="s">
        <v>14705</v>
      </c>
      <c r="C4310" s="133" t="s">
        <v>4</v>
      </c>
      <c r="D4310" s="133">
        <v>96.86</v>
      </c>
      <c r="E4310" s="134"/>
      <c r="F4310" s="134"/>
    </row>
    <row r="4311" ht="15.0" customHeight="1">
      <c r="A4311" s="133">
        <v>93097.0</v>
      </c>
      <c r="B4311" s="137" t="s">
        <v>14706</v>
      </c>
      <c r="C4311" s="133" t="s">
        <v>4</v>
      </c>
      <c r="D4311" s="133">
        <v>12.76</v>
      </c>
      <c r="E4311" s="134"/>
      <c r="F4311" s="134"/>
    </row>
    <row r="4312" ht="15.0" customHeight="1">
      <c r="A4312" s="133">
        <v>93098.0</v>
      </c>
      <c r="B4312" s="137" t="s">
        <v>14707</v>
      </c>
      <c r="C4312" s="133" t="s">
        <v>4</v>
      </c>
      <c r="D4312" s="133">
        <v>22.71</v>
      </c>
      <c r="E4312" s="134"/>
      <c r="F4312" s="134"/>
    </row>
    <row r="4313" ht="15.0" customHeight="1">
      <c r="A4313" s="133">
        <v>93099.0</v>
      </c>
      <c r="B4313" s="137" t="s">
        <v>14708</v>
      </c>
      <c r="C4313" s="133" t="s">
        <v>4</v>
      </c>
      <c r="D4313" s="133">
        <v>23.7</v>
      </c>
      <c r="E4313" s="134"/>
      <c r="F4313" s="134"/>
    </row>
    <row r="4314" ht="15.0" customHeight="1">
      <c r="A4314" s="133">
        <v>93100.0</v>
      </c>
      <c r="B4314" s="137" t="s">
        <v>14709</v>
      </c>
      <c r="C4314" s="133" t="s">
        <v>4</v>
      </c>
      <c r="D4314" s="133">
        <v>34.86</v>
      </c>
      <c r="E4314" s="134"/>
      <c r="F4314" s="134"/>
    </row>
    <row r="4315" ht="15.0" customHeight="1">
      <c r="A4315" s="133">
        <v>93101.0</v>
      </c>
      <c r="B4315" s="137" t="s">
        <v>14710</v>
      </c>
      <c r="C4315" s="133" t="s">
        <v>4</v>
      </c>
      <c r="D4315" s="133">
        <v>37.8</v>
      </c>
      <c r="E4315" s="134"/>
      <c r="F4315" s="134"/>
    </row>
    <row r="4316" ht="15.0" customHeight="1">
      <c r="A4316" s="133">
        <v>93102.0</v>
      </c>
      <c r="B4316" s="137" t="s">
        <v>14711</v>
      </c>
      <c r="C4316" s="133" t="s">
        <v>4</v>
      </c>
      <c r="D4316" s="133">
        <v>32.77</v>
      </c>
      <c r="E4316" s="134"/>
      <c r="F4316" s="134"/>
    </row>
    <row r="4317" ht="15.0" customHeight="1">
      <c r="A4317" s="133">
        <v>93103.0</v>
      </c>
      <c r="B4317" s="137" t="s">
        <v>14712</v>
      </c>
      <c r="C4317" s="133" t="s">
        <v>4</v>
      </c>
      <c r="D4317" s="133">
        <v>8.34</v>
      </c>
      <c r="E4317" s="134"/>
      <c r="F4317" s="134"/>
    </row>
    <row r="4318" ht="15.0" customHeight="1">
      <c r="A4318" s="133">
        <v>93104.0</v>
      </c>
      <c r="B4318" s="137" t="s">
        <v>14713</v>
      </c>
      <c r="C4318" s="133" t="s">
        <v>4</v>
      </c>
      <c r="D4318" s="133">
        <v>20.96</v>
      </c>
      <c r="E4318" s="134"/>
      <c r="F4318" s="134"/>
    </row>
    <row r="4319" ht="15.0" customHeight="1">
      <c r="A4319" s="133">
        <v>93105.0</v>
      </c>
      <c r="B4319" s="137" t="s">
        <v>14714</v>
      </c>
      <c r="C4319" s="133" t="s">
        <v>4</v>
      </c>
      <c r="D4319" s="133">
        <v>25.99</v>
      </c>
      <c r="E4319" s="134"/>
      <c r="F4319" s="134"/>
    </row>
    <row r="4320" ht="15.0" customHeight="1">
      <c r="A4320" s="133">
        <v>93106.0</v>
      </c>
      <c r="B4320" s="137" t="s">
        <v>14715</v>
      </c>
      <c r="C4320" s="133" t="s">
        <v>4</v>
      </c>
      <c r="D4320" s="133">
        <v>516.55</v>
      </c>
      <c r="E4320" s="134"/>
      <c r="F4320" s="134"/>
    </row>
    <row r="4321" ht="15.0" customHeight="1">
      <c r="A4321" s="133">
        <v>93107.0</v>
      </c>
      <c r="B4321" s="137" t="s">
        <v>14716</v>
      </c>
      <c r="C4321" s="133" t="s">
        <v>4</v>
      </c>
      <c r="D4321" s="133">
        <v>15.64</v>
      </c>
      <c r="E4321" s="134"/>
      <c r="F4321" s="134"/>
    </row>
    <row r="4322" ht="15.0" customHeight="1">
      <c r="A4322" s="133">
        <v>93108.0</v>
      </c>
      <c r="B4322" s="137" t="s">
        <v>14717</v>
      </c>
      <c r="C4322" s="133" t="s">
        <v>4</v>
      </c>
      <c r="D4322" s="133">
        <v>14.6</v>
      </c>
      <c r="E4322" s="134"/>
      <c r="F4322" s="134"/>
    </row>
    <row r="4323" ht="15.0" customHeight="1">
      <c r="A4323" s="133">
        <v>93109.0</v>
      </c>
      <c r="B4323" s="137" t="s">
        <v>14718</v>
      </c>
      <c r="C4323" s="133" t="s">
        <v>4</v>
      </c>
      <c r="D4323" s="133">
        <v>601.14</v>
      </c>
      <c r="E4323" s="134"/>
      <c r="F4323" s="134"/>
    </row>
    <row r="4324" ht="15.0" customHeight="1">
      <c r="A4324" s="133">
        <v>93110.0</v>
      </c>
      <c r="B4324" s="137" t="s">
        <v>14719</v>
      </c>
      <c r="C4324" s="133" t="s">
        <v>4</v>
      </c>
      <c r="D4324" s="133">
        <v>23.95</v>
      </c>
      <c r="E4324" s="134"/>
      <c r="F4324" s="134"/>
    </row>
    <row r="4325" ht="15.0" customHeight="1">
      <c r="A4325" s="133">
        <v>93111.0</v>
      </c>
      <c r="B4325" s="137" t="s">
        <v>14720</v>
      </c>
      <c r="C4325" s="133" t="s">
        <v>4</v>
      </c>
      <c r="D4325" s="133">
        <v>27.85</v>
      </c>
      <c r="E4325" s="134"/>
      <c r="F4325" s="134"/>
    </row>
    <row r="4326" ht="15.0" customHeight="1">
      <c r="A4326" s="133">
        <v>93112.0</v>
      </c>
      <c r="B4326" s="137" t="s">
        <v>14721</v>
      </c>
      <c r="C4326" s="133" t="s">
        <v>4</v>
      </c>
      <c r="D4326" s="133">
        <v>54.42</v>
      </c>
      <c r="E4326" s="134"/>
      <c r="F4326" s="134"/>
    </row>
    <row r="4327" ht="15.0" customHeight="1">
      <c r="A4327" s="133">
        <v>93113.0</v>
      </c>
      <c r="B4327" s="137" t="s">
        <v>14722</v>
      </c>
      <c r="C4327" s="133" t="s">
        <v>4</v>
      </c>
      <c r="D4327" s="133">
        <v>22.87</v>
      </c>
      <c r="E4327" s="134"/>
      <c r="F4327" s="134"/>
    </row>
    <row r="4328" ht="15.0" customHeight="1">
      <c r="A4328" s="133">
        <v>93114.0</v>
      </c>
      <c r="B4328" s="137" t="s">
        <v>14723</v>
      </c>
      <c r="C4328" s="133" t="s">
        <v>4</v>
      </c>
      <c r="D4328" s="133">
        <v>38.44</v>
      </c>
      <c r="E4328" s="134"/>
      <c r="F4328" s="134"/>
    </row>
    <row r="4329" ht="15.0" customHeight="1">
      <c r="A4329" s="133">
        <v>93115.0</v>
      </c>
      <c r="B4329" s="137" t="s">
        <v>14724</v>
      </c>
      <c r="C4329" s="133" t="s">
        <v>4</v>
      </c>
      <c r="D4329" s="133">
        <v>94.17</v>
      </c>
      <c r="E4329" s="134"/>
      <c r="F4329" s="134"/>
    </row>
    <row r="4330" ht="15.0" customHeight="1">
      <c r="A4330" s="133">
        <v>93116.0</v>
      </c>
      <c r="B4330" s="137" t="s">
        <v>14725</v>
      </c>
      <c r="C4330" s="133" t="s">
        <v>4</v>
      </c>
      <c r="D4330" s="133">
        <v>661.87</v>
      </c>
      <c r="E4330" s="134"/>
      <c r="F4330" s="134"/>
    </row>
    <row r="4331" ht="15.0" customHeight="1">
      <c r="A4331" s="133">
        <v>93117.0</v>
      </c>
      <c r="B4331" s="137" t="s">
        <v>14726</v>
      </c>
      <c r="C4331" s="133" t="s">
        <v>4</v>
      </c>
      <c r="D4331" s="133">
        <v>67.62</v>
      </c>
      <c r="E4331" s="134"/>
      <c r="F4331" s="134"/>
    </row>
    <row r="4332" ht="15.0" customHeight="1">
      <c r="A4332" s="133">
        <v>93118.0</v>
      </c>
      <c r="B4332" s="137" t="s">
        <v>14727</v>
      </c>
      <c r="C4332" s="133" t="s">
        <v>4</v>
      </c>
      <c r="D4332" s="133">
        <v>99.9</v>
      </c>
      <c r="E4332" s="134"/>
      <c r="F4332" s="134"/>
    </row>
    <row r="4333" ht="15.0" customHeight="1">
      <c r="A4333" s="133">
        <v>93119.0</v>
      </c>
      <c r="B4333" s="137" t="s">
        <v>14728</v>
      </c>
      <c r="C4333" s="133" t="s">
        <v>4</v>
      </c>
      <c r="D4333" s="133">
        <v>18.91</v>
      </c>
      <c r="E4333" s="134"/>
      <c r="F4333" s="134"/>
    </row>
    <row r="4334" ht="15.0" customHeight="1">
      <c r="A4334" s="133">
        <v>93120.0</v>
      </c>
      <c r="B4334" s="137" t="s">
        <v>14729</v>
      </c>
      <c r="C4334" s="133" t="s">
        <v>4</v>
      </c>
      <c r="D4334" s="133">
        <v>30.07</v>
      </c>
      <c r="E4334" s="134"/>
      <c r="F4334" s="134"/>
    </row>
    <row r="4335" ht="15.0" customHeight="1">
      <c r="A4335" s="133">
        <v>93121.0</v>
      </c>
      <c r="B4335" s="137" t="s">
        <v>14730</v>
      </c>
      <c r="C4335" s="133" t="s">
        <v>4</v>
      </c>
      <c r="D4335" s="133">
        <v>33.01</v>
      </c>
      <c r="E4335" s="134"/>
      <c r="F4335" s="134"/>
    </row>
    <row r="4336" ht="15.0" customHeight="1">
      <c r="A4336" s="133">
        <v>93122.0</v>
      </c>
      <c r="B4336" s="137" t="s">
        <v>14731</v>
      </c>
      <c r="C4336" s="133" t="s">
        <v>4</v>
      </c>
      <c r="D4336" s="133">
        <v>28.2</v>
      </c>
      <c r="E4336" s="134"/>
      <c r="F4336" s="134"/>
    </row>
    <row r="4337" ht="15.0" customHeight="1">
      <c r="A4337" s="133">
        <v>93123.0</v>
      </c>
      <c r="B4337" s="137" t="s">
        <v>14732</v>
      </c>
      <c r="C4337" s="133" t="s">
        <v>4</v>
      </c>
      <c r="D4337" s="133">
        <v>64.1</v>
      </c>
      <c r="E4337" s="134"/>
      <c r="F4337" s="134"/>
    </row>
    <row r="4338" ht="15.0" customHeight="1">
      <c r="A4338" s="133">
        <v>93124.0</v>
      </c>
      <c r="B4338" s="137" t="s">
        <v>14733</v>
      </c>
      <c r="C4338" s="133" t="s">
        <v>4</v>
      </c>
      <c r="D4338" s="133">
        <v>101.71</v>
      </c>
      <c r="E4338" s="134"/>
      <c r="F4338" s="134"/>
    </row>
    <row r="4339" ht="15.0" customHeight="1">
      <c r="A4339" s="133">
        <v>93125.0</v>
      </c>
      <c r="B4339" s="137" t="s">
        <v>14734</v>
      </c>
      <c r="C4339" s="133" t="s">
        <v>4</v>
      </c>
      <c r="D4339" s="133">
        <v>148.56</v>
      </c>
      <c r="E4339" s="134"/>
      <c r="F4339" s="134"/>
    </row>
    <row r="4340" ht="15.0" customHeight="1">
      <c r="A4340" s="133">
        <v>93126.0</v>
      </c>
      <c r="B4340" s="137" t="s">
        <v>14735</v>
      </c>
      <c r="C4340" s="133" t="s">
        <v>4</v>
      </c>
      <c r="D4340" s="133">
        <v>332.48</v>
      </c>
      <c r="E4340" s="134"/>
      <c r="F4340" s="134"/>
    </row>
    <row r="4341" ht="15.0" customHeight="1">
      <c r="A4341" s="133">
        <v>93133.0</v>
      </c>
      <c r="B4341" s="137" t="s">
        <v>14736</v>
      </c>
      <c r="C4341" s="133" t="s">
        <v>4</v>
      </c>
      <c r="D4341" s="133">
        <v>20.39</v>
      </c>
      <c r="E4341" s="134"/>
      <c r="F4341" s="134"/>
    </row>
    <row r="4342" ht="15.0" customHeight="1">
      <c r="A4342" s="133">
        <v>94465.0</v>
      </c>
      <c r="B4342" s="137" t="s">
        <v>14737</v>
      </c>
      <c r="C4342" s="133" t="s">
        <v>4</v>
      </c>
      <c r="D4342" s="133">
        <v>53.9</v>
      </c>
      <c r="E4342" s="134"/>
      <c r="F4342" s="134"/>
    </row>
    <row r="4343" ht="15.0" customHeight="1">
      <c r="A4343" s="133">
        <v>94466.0</v>
      </c>
      <c r="B4343" s="137" t="s">
        <v>14738</v>
      </c>
      <c r="C4343" s="133" t="s">
        <v>4</v>
      </c>
      <c r="D4343" s="133">
        <v>53.93</v>
      </c>
      <c r="E4343" s="134"/>
      <c r="F4343" s="134"/>
    </row>
    <row r="4344" ht="15.0" customHeight="1">
      <c r="A4344" s="133">
        <v>94467.0</v>
      </c>
      <c r="B4344" s="137" t="s">
        <v>14739</v>
      </c>
      <c r="C4344" s="133" t="s">
        <v>4</v>
      </c>
      <c r="D4344" s="133">
        <v>86.54</v>
      </c>
      <c r="E4344" s="134"/>
      <c r="F4344" s="134"/>
    </row>
    <row r="4345" ht="15.0" customHeight="1">
      <c r="A4345" s="133">
        <v>94468.0</v>
      </c>
      <c r="B4345" s="137" t="s">
        <v>14740</v>
      </c>
      <c r="C4345" s="133" t="s">
        <v>4</v>
      </c>
      <c r="D4345" s="133">
        <v>74.95</v>
      </c>
      <c r="E4345" s="134"/>
      <c r="F4345" s="134"/>
    </row>
    <row r="4346" ht="15.0" customHeight="1">
      <c r="A4346" s="133">
        <v>94469.0</v>
      </c>
      <c r="B4346" s="137" t="s">
        <v>14741</v>
      </c>
      <c r="C4346" s="133" t="s">
        <v>4</v>
      </c>
      <c r="D4346" s="133">
        <v>126.89</v>
      </c>
      <c r="E4346" s="134"/>
      <c r="F4346" s="134"/>
    </row>
    <row r="4347" ht="15.0" customHeight="1">
      <c r="A4347" s="133">
        <v>94470.0</v>
      </c>
      <c r="B4347" s="137" t="s">
        <v>14742</v>
      </c>
      <c r="C4347" s="133" t="s">
        <v>4</v>
      </c>
      <c r="D4347" s="133">
        <v>116.58</v>
      </c>
      <c r="E4347" s="134"/>
      <c r="F4347" s="134"/>
    </row>
    <row r="4348" ht="15.0" customHeight="1">
      <c r="A4348" s="133">
        <v>94471.0</v>
      </c>
      <c r="B4348" s="137" t="s">
        <v>14743</v>
      </c>
      <c r="C4348" s="133" t="s">
        <v>4</v>
      </c>
      <c r="D4348" s="133">
        <v>77.45</v>
      </c>
      <c r="E4348" s="134"/>
      <c r="F4348" s="134"/>
    </row>
    <row r="4349" ht="15.0" customHeight="1">
      <c r="A4349" s="133">
        <v>94472.0</v>
      </c>
      <c r="B4349" s="137" t="s">
        <v>14744</v>
      </c>
      <c r="C4349" s="133" t="s">
        <v>4</v>
      </c>
      <c r="D4349" s="133">
        <v>80.03</v>
      </c>
      <c r="E4349" s="134"/>
      <c r="F4349" s="134"/>
    </row>
    <row r="4350" ht="15.0" customHeight="1">
      <c r="A4350" s="133">
        <v>94473.0</v>
      </c>
      <c r="B4350" s="137" t="s">
        <v>14745</v>
      </c>
      <c r="C4350" s="133" t="s">
        <v>4</v>
      </c>
      <c r="D4350" s="133">
        <v>123.57</v>
      </c>
      <c r="E4350" s="134"/>
      <c r="F4350" s="134"/>
    </row>
    <row r="4351" ht="15.0" customHeight="1">
      <c r="A4351" s="133">
        <v>94474.0</v>
      </c>
      <c r="B4351" s="137" t="s">
        <v>14746</v>
      </c>
      <c r="C4351" s="133" t="s">
        <v>4</v>
      </c>
      <c r="D4351" s="133">
        <v>134.91</v>
      </c>
      <c r="E4351" s="134"/>
      <c r="F4351" s="134"/>
    </row>
    <row r="4352" ht="15.0" customHeight="1">
      <c r="A4352" s="133">
        <v>94475.0</v>
      </c>
      <c r="B4352" s="137" t="s">
        <v>14747</v>
      </c>
      <c r="C4352" s="133" t="s">
        <v>4</v>
      </c>
      <c r="D4352" s="133">
        <v>170.92</v>
      </c>
      <c r="E4352" s="134"/>
      <c r="F4352" s="134"/>
    </row>
    <row r="4353" ht="15.0" customHeight="1">
      <c r="A4353" s="133">
        <v>94476.0</v>
      </c>
      <c r="B4353" s="137" t="s">
        <v>14748</v>
      </c>
      <c r="C4353" s="133" t="s">
        <v>4</v>
      </c>
      <c r="D4353" s="133">
        <v>192.77</v>
      </c>
      <c r="E4353" s="134"/>
      <c r="F4353" s="134"/>
    </row>
    <row r="4354" ht="15.0" customHeight="1">
      <c r="A4354" s="133">
        <v>94477.0</v>
      </c>
      <c r="B4354" s="137" t="s">
        <v>14749</v>
      </c>
      <c r="C4354" s="133" t="s">
        <v>4</v>
      </c>
      <c r="D4354" s="133">
        <v>103.07</v>
      </c>
      <c r="E4354" s="134"/>
      <c r="F4354" s="134"/>
    </row>
    <row r="4355" ht="15.0" customHeight="1">
      <c r="A4355" s="133">
        <v>94478.0</v>
      </c>
      <c r="B4355" s="137" t="s">
        <v>14750</v>
      </c>
      <c r="C4355" s="133" t="s">
        <v>4</v>
      </c>
      <c r="D4355" s="133">
        <v>170.29</v>
      </c>
      <c r="E4355" s="134"/>
      <c r="F4355" s="134"/>
    </row>
    <row r="4356" ht="15.0" customHeight="1">
      <c r="A4356" s="133">
        <v>94479.0</v>
      </c>
      <c r="B4356" s="137" t="s">
        <v>14751</v>
      </c>
      <c r="C4356" s="133" t="s">
        <v>4</v>
      </c>
      <c r="D4356" s="133">
        <v>225.6</v>
      </c>
      <c r="E4356" s="134"/>
      <c r="F4356" s="134"/>
    </row>
    <row r="4357" ht="15.0" customHeight="1">
      <c r="A4357" s="133">
        <v>94606.0</v>
      </c>
      <c r="B4357" s="137" t="s">
        <v>14752</v>
      </c>
      <c r="C4357" s="133" t="s">
        <v>4</v>
      </c>
      <c r="D4357" s="133">
        <v>85.5</v>
      </c>
      <c r="E4357" s="134"/>
      <c r="F4357" s="134"/>
    </row>
    <row r="4358" ht="15.0" customHeight="1">
      <c r="A4358" s="133">
        <v>94608.0</v>
      </c>
      <c r="B4358" s="137" t="s">
        <v>14753</v>
      </c>
      <c r="C4358" s="133" t="s">
        <v>4</v>
      </c>
      <c r="D4358" s="133">
        <v>218.0</v>
      </c>
      <c r="E4358" s="134"/>
      <c r="F4358" s="134"/>
    </row>
    <row r="4359" ht="15.0" customHeight="1">
      <c r="A4359" s="133">
        <v>94610.0</v>
      </c>
      <c r="B4359" s="137" t="s">
        <v>14754</v>
      </c>
      <c r="C4359" s="133" t="s">
        <v>4</v>
      </c>
      <c r="D4359" s="133">
        <v>325.98</v>
      </c>
      <c r="E4359" s="134"/>
      <c r="F4359" s="134"/>
    </row>
    <row r="4360" ht="15.0" customHeight="1">
      <c r="A4360" s="133">
        <v>94612.0</v>
      </c>
      <c r="B4360" s="137" t="s">
        <v>14755</v>
      </c>
      <c r="C4360" s="133" t="s">
        <v>4</v>
      </c>
      <c r="D4360" s="133">
        <v>459.74</v>
      </c>
      <c r="E4360" s="134"/>
      <c r="F4360" s="134"/>
    </row>
    <row r="4361" ht="15.0" customHeight="1">
      <c r="A4361" s="133">
        <v>94614.0</v>
      </c>
      <c r="B4361" s="137" t="s">
        <v>14756</v>
      </c>
      <c r="C4361" s="133" t="s">
        <v>4</v>
      </c>
      <c r="D4361" s="133">
        <v>145.63</v>
      </c>
      <c r="E4361" s="134"/>
      <c r="F4361" s="134"/>
    </row>
    <row r="4362" ht="15.0" customHeight="1">
      <c r="A4362" s="133">
        <v>94615.0</v>
      </c>
      <c r="B4362" s="137" t="s">
        <v>14757</v>
      </c>
      <c r="C4362" s="133" t="s">
        <v>4</v>
      </c>
      <c r="D4362" s="133">
        <v>166.43</v>
      </c>
      <c r="E4362" s="134"/>
      <c r="F4362" s="134"/>
    </row>
    <row r="4363" ht="15.0" customHeight="1">
      <c r="A4363" s="133">
        <v>94616.0</v>
      </c>
      <c r="B4363" s="137" t="s">
        <v>14758</v>
      </c>
      <c r="C4363" s="133" t="s">
        <v>4</v>
      </c>
      <c r="D4363" s="133">
        <v>419.0</v>
      </c>
      <c r="E4363" s="134"/>
      <c r="F4363" s="134"/>
    </row>
    <row r="4364" ht="15.0" customHeight="1">
      <c r="A4364" s="133">
        <v>94617.0</v>
      </c>
      <c r="B4364" s="137" t="s">
        <v>14759</v>
      </c>
      <c r="C4364" s="133" t="s">
        <v>4</v>
      </c>
      <c r="D4364" s="133">
        <v>346.68</v>
      </c>
      <c r="E4364" s="134"/>
      <c r="F4364" s="134"/>
    </row>
    <row r="4365" ht="15.0" customHeight="1">
      <c r="A4365" s="133">
        <v>94618.0</v>
      </c>
      <c r="B4365" s="137" t="s">
        <v>14760</v>
      </c>
      <c r="C4365" s="133" t="s">
        <v>4</v>
      </c>
      <c r="D4365" s="133">
        <v>410.64</v>
      </c>
      <c r="E4365" s="134"/>
      <c r="F4365" s="134"/>
    </row>
    <row r="4366" ht="15.0" customHeight="1">
      <c r="A4366" s="133">
        <v>94620.0</v>
      </c>
      <c r="B4366" s="137" t="s">
        <v>14761</v>
      </c>
      <c r="C4366" s="133" t="s">
        <v>4</v>
      </c>
      <c r="D4366" s="133">
        <v>951.61</v>
      </c>
      <c r="E4366" s="134"/>
      <c r="F4366" s="134"/>
    </row>
    <row r="4367" ht="15.0" customHeight="1">
      <c r="A4367" s="133">
        <v>94622.0</v>
      </c>
      <c r="B4367" s="137" t="s">
        <v>14762</v>
      </c>
      <c r="C4367" s="133" t="s">
        <v>4</v>
      </c>
      <c r="D4367" s="133">
        <v>214.11</v>
      </c>
      <c r="E4367" s="134"/>
      <c r="F4367" s="134"/>
    </row>
    <row r="4368" ht="15.0" customHeight="1">
      <c r="A4368" s="133">
        <v>94623.0</v>
      </c>
      <c r="B4368" s="137" t="s">
        <v>14763</v>
      </c>
      <c r="C4368" s="133" t="s">
        <v>4</v>
      </c>
      <c r="D4368" s="133">
        <v>518.18</v>
      </c>
      <c r="E4368" s="134"/>
      <c r="F4368" s="134"/>
    </row>
    <row r="4369" ht="15.0" customHeight="1">
      <c r="A4369" s="133">
        <v>94624.0</v>
      </c>
      <c r="B4369" s="137" t="s">
        <v>14764</v>
      </c>
      <c r="C4369" s="133" t="s">
        <v>4</v>
      </c>
      <c r="D4369" s="133">
        <v>793.19</v>
      </c>
      <c r="E4369" s="134"/>
      <c r="F4369" s="134"/>
    </row>
    <row r="4370" ht="15.0" customHeight="1">
      <c r="A4370" s="133">
        <v>94625.0</v>
      </c>
      <c r="B4370" s="137" t="s">
        <v>14765</v>
      </c>
      <c r="C4370" s="133" t="s">
        <v>4</v>
      </c>
      <c r="D4370" s="138">
        <v>1663.3</v>
      </c>
      <c r="E4370" s="134"/>
      <c r="F4370" s="134"/>
    </row>
    <row r="4371" ht="15.0" customHeight="1">
      <c r="A4371" s="133">
        <v>94656.0</v>
      </c>
      <c r="B4371" s="137" t="s">
        <v>14766</v>
      </c>
      <c r="C4371" s="133" t="s">
        <v>4</v>
      </c>
      <c r="D4371" s="133">
        <v>5.78</v>
      </c>
      <c r="E4371" s="134"/>
      <c r="F4371" s="134"/>
    </row>
    <row r="4372" ht="15.0" customHeight="1">
      <c r="A4372" s="133">
        <v>94657.0</v>
      </c>
      <c r="B4372" s="137" t="s">
        <v>14767</v>
      </c>
      <c r="C4372" s="133" t="s">
        <v>4</v>
      </c>
      <c r="D4372" s="133">
        <v>5.65</v>
      </c>
      <c r="E4372" s="134"/>
      <c r="F4372" s="134"/>
    </row>
    <row r="4373" ht="15.0" customHeight="1">
      <c r="A4373" s="133">
        <v>94658.0</v>
      </c>
      <c r="B4373" s="137" t="s">
        <v>14768</v>
      </c>
      <c r="C4373" s="133" t="s">
        <v>4</v>
      </c>
      <c r="D4373" s="133">
        <v>7.12</v>
      </c>
      <c r="E4373" s="134"/>
      <c r="F4373" s="134"/>
    </row>
    <row r="4374" ht="15.0" customHeight="1">
      <c r="A4374" s="133">
        <v>94659.0</v>
      </c>
      <c r="B4374" s="137" t="s">
        <v>14769</v>
      </c>
      <c r="C4374" s="133" t="s">
        <v>4</v>
      </c>
      <c r="D4374" s="133">
        <v>7.27</v>
      </c>
      <c r="E4374" s="134"/>
      <c r="F4374" s="134"/>
    </row>
    <row r="4375" ht="15.0" customHeight="1">
      <c r="A4375" s="133">
        <v>94660.0</v>
      </c>
      <c r="B4375" s="137" t="s">
        <v>14770</v>
      </c>
      <c r="C4375" s="133" t="s">
        <v>4</v>
      </c>
      <c r="D4375" s="133">
        <v>11.89</v>
      </c>
      <c r="E4375" s="134"/>
      <c r="F4375" s="134"/>
    </row>
    <row r="4376" ht="15.0" customHeight="1">
      <c r="A4376" s="133">
        <v>94661.0</v>
      </c>
      <c r="B4376" s="137" t="s">
        <v>14771</v>
      </c>
      <c r="C4376" s="133" t="s">
        <v>4</v>
      </c>
      <c r="D4376" s="133">
        <v>12.53</v>
      </c>
      <c r="E4376" s="134"/>
      <c r="F4376" s="134"/>
    </row>
    <row r="4377" ht="15.0" customHeight="1">
      <c r="A4377" s="133">
        <v>94662.0</v>
      </c>
      <c r="B4377" s="137" t="s">
        <v>14772</v>
      </c>
      <c r="C4377" s="133" t="s">
        <v>4</v>
      </c>
      <c r="D4377" s="133">
        <v>13.24</v>
      </c>
      <c r="E4377" s="134"/>
      <c r="F4377" s="134"/>
    </row>
    <row r="4378" ht="15.0" customHeight="1">
      <c r="A4378" s="133">
        <v>94663.0</v>
      </c>
      <c r="B4378" s="137" t="s">
        <v>14773</v>
      </c>
      <c r="C4378" s="133" t="s">
        <v>4</v>
      </c>
      <c r="D4378" s="133">
        <v>13.49</v>
      </c>
      <c r="E4378" s="134"/>
      <c r="F4378" s="134"/>
    </row>
    <row r="4379" ht="15.0" customHeight="1">
      <c r="A4379" s="133">
        <v>94664.0</v>
      </c>
      <c r="B4379" s="137" t="s">
        <v>14774</v>
      </c>
      <c r="C4379" s="133" t="s">
        <v>4</v>
      </c>
      <c r="D4379" s="133">
        <v>29.77</v>
      </c>
      <c r="E4379" s="134"/>
      <c r="F4379" s="134"/>
    </row>
    <row r="4380" ht="15.0" customHeight="1">
      <c r="A4380" s="133">
        <v>94665.0</v>
      </c>
      <c r="B4380" s="137" t="s">
        <v>14775</v>
      </c>
      <c r="C4380" s="133" t="s">
        <v>4</v>
      </c>
      <c r="D4380" s="133">
        <v>29.75</v>
      </c>
      <c r="E4380" s="134"/>
      <c r="F4380" s="134"/>
    </row>
    <row r="4381" ht="15.0" customHeight="1">
      <c r="A4381" s="133">
        <v>94666.0</v>
      </c>
      <c r="B4381" s="137" t="s">
        <v>14776</v>
      </c>
      <c r="C4381" s="133" t="s">
        <v>4</v>
      </c>
      <c r="D4381" s="133">
        <v>37.49</v>
      </c>
      <c r="E4381" s="134"/>
      <c r="F4381" s="134"/>
    </row>
    <row r="4382" ht="15.0" customHeight="1">
      <c r="A4382" s="133">
        <v>94667.0</v>
      </c>
      <c r="B4382" s="137" t="s">
        <v>14777</v>
      </c>
      <c r="C4382" s="133" t="s">
        <v>4</v>
      </c>
      <c r="D4382" s="133">
        <v>42.3</v>
      </c>
      <c r="E4382" s="134"/>
      <c r="F4382" s="134"/>
    </row>
    <row r="4383" ht="15.0" customHeight="1">
      <c r="A4383" s="133">
        <v>94668.0</v>
      </c>
      <c r="B4383" s="137" t="s">
        <v>14778</v>
      </c>
      <c r="C4383" s="133" t="s">
        <v>4</v>
      </c>
      <c r="D4383" s="133">
        <v>63.61</v>
      </c>
      <c r="E4383" s="134"/>
      <c r="F4383" s="134"/>
    </row>
    <row r="4384" ht="15.0" customHeight="1">
      <c r="A4384" s="133">
        <v>94669.0</v>
      </c>
      <c r="B4384" s="137" t="s">
        <v>14779</v>
      </c>
      <c r="C4384" s="133" t="s">
        <v>4</v>
      </c>
      <c r="D4384" s="133">
        <v>90.59</v>
      </c>
      <c r="E4384" s="134"/>
      <c r="F4384" s="134"/>
    </row>
    <row r="4385" ht="15.0" customHeight="1">
      <c r="A4385" s="133">
        <v>94670.0</v>
      </c>
      <c r="B4385" s="137" t="s">
        <v>14780</v>
      </c>
      <c r="C4385" s="133" t="s">
        <v>4</v>
      </c>
      <c r="D4385" s="133">
        <v>87.63</v>
      </c>
      <c r="E4385" s="134"/>
      <c r="F4385" s="134"/>
    </row>
    <row r="4386" ht="15.0" customHeight="1">
      <c r="A4386" s="133">
        <v>94671.0</v>
      </c>
      <c r="B4386" s="137" t="s">
        <v>14781</v>
      </c>
      <c r="C4386" s="133" t="s">
        <v>4</v>
      </c>
      <c r="D4386" s="133">
        <v>132.62</v>
      </c>
      <c r="E4386" s="134"/>
      <c r="F4386" s="134"/>
    </row>
    <row r="4387" ht="15.0" customHeight="1">
      <c r="A4387" s="133">
        <v>94672.0</v>
      </c>
      <c r="B4387" s="137" t="s">
        <v>14782</v>
      </c>
      <c r="C4387" s="133" t="s">
        <v>4</v>
      </c>
      <c r="D4387" s="133">
        <v>10.86</v>
      </c>
      <c r="E4387" s="134"/>
      <c r="F4387" s="134"/>
    </row>
    <row r="4388" ht="15.0" customHeight="1">
      <c r="A4388" s="133">
        <v>94673.0</v>
      </c>
      <c r="B4388" s="137" t="s">
        <v>14783</v>
      </c>
      <c r="C4388" s="133" t="s">
        <v>4</v>
      </c>
      <c r="D4388" s="133">
        <v>10.49</v>
      </c>
      <c r="E4388" s="134"/>
      <c r="F4388" s="134"/>
    </row>
    <row r="4389" ht="15.0" customHeight="1">
      <c r="A4389" s="133">
        <v>94674.0</v>
      </c>
      <c r="B4389" s="137" t="s">
        <v>14784</v>
      </c>
      <c r="C4389" s="133" t="s">
        <v>4</v>
      </c>
      <c r="D4389" s="133">
        <v>9.24</v>
      </c>
      <c r="E4389" s="134"/>
      <c r="F4389" s="134"/>
    </row>
    <row r="4390" ht="15.0" customHeight="1">
      <c r="A4390" s="133">
        <v>94675.0</v>
      </c>
      <c r="B4390" s="137" t="s">
        <v>14785</v>
      </c>
      <c r="C4390" s="133" t="s">
        <v>4</v>
      </c>
      <c r="D4390" s="133">
        <v>16.04</v>
      </c>
      <c r="E4390" s="134"/>
      <c r="F4390" s="134"/>
    </row>
    <row r="4391" ht="15.0" customHeight="1">
      <c r="A4391" s="133">
        <v>94676.0</v>
      </c>
      <c r="B4391" s="137" t="s">
        <v>14786</v>
      </c>
      <c r="C4391" s="133" t="s">
        <v>4</v>
      </c>
      <c r="D4391" s="133">
        <v>16.6</v>
      </c>
      <c r="E4391" s="134"/>
      <c r="F4391" s="134"/>
    </row>
    <row r="4392" ht="15.0" customHeight="1">
      <c r="A4392" s="133">
        <v>94677.0</v>
      </c>
      <c r="B4392" s="137" t="s">
        <v>14787</v>
      </c>
      <c r="C4392" s="133" t="s">
        <v>4</v>
      </c>
      <c r="D4392" s="133">
        <v>26.83</v>
      </c>
      <c r="E4392" s="134"/>
      <c r="F4392" s="134"/>
    </row>
    <row r="4393" ht="15.0" customHeight="1">
      <c r="A4393" s="133">
        <v>94678.0</v>
      </c>
      <c r="B4393" s="137" t="s">
        <v>14788</v>
      </c>
      <c r="C4393" s="133" t="s">
        <v>4</v>
      </c>
      <c r="D4393" s="133">
        <v>17.2</v>
      </c>
      <c r="E4393" s="134"/>
      <c r="F4393" s="134"/>
    </row>
    <row r="4394" ht="15.0" customHeight="1">
      <c r="A4394" s="133">
        <v>94679.0</v>
      </c>
      <c r="B4394" s="137" t="s">
        <v>14789</v>
      </c>
      <c r="C4394" s="133" t="s">
        <v>4</v>
      </c>
      <c r="D4394" s="133">
        <v>30.67</v>
      </c>
      <c r="E4394" s="134"/>
      <c r="F4394" s="134"/>
    </row>
    <row r="4395" ht="15.0" customHeight="1">
      <c r="A4395" s="133">
        <v>94680.0</v>
      </c>
      <c r="B4395" s="137" t="s">
        <v>14790</v>
      </c>
      <c r="C4395" s="133" t="s">
        <v>4</v>
      </c>
      <c r="D4395" s="133">
        <v>50.95</v>
      </c>
      <c r="E4395" s="134"/>
      <c r="F4395" s="134"/>
    </row>
    <row r="4396" ht="15.0" customHeight="1">
      <c r="A4396" s="133">
        <v>94681.0</v>
      </c>
      <c r="B4396" s="137" t="s">
        <v>14791</v>
      </c>
      <c r="C4396" s="133" t="s">
        <v>4</v>
      </c>
      <c r="D4396" s="133">
        <v>69.41</v>
      </c>
      <c r="E4396" s="134"/>
      <c r="F4396" s="134"/>
    </row>
    <row r="4397" ht="15.0" customHeight="1">
      <c r="A4397" s="133">
        <v>94682.0</v>
      </c>
      <c r="B4397" s="137" t="s">
        <v>14792</v>
      </c>
      <c r="C4397" s="133" t="s">
        <v>4</v>
      </c>
      <c r="D4397" s="133">
        <v>145.96</v>
      </c>
      <c r="E4397" s="134"/>
      <c r="F4397" s="134"/>
    </row>
    <row r="4398" ht="15.0" customHeight="1">
      <c r="A4398" s="133">
        <v>94683.0</v>
      </c>
      <c r="B4398" s="137" t="s">
        <v>14793</v>
      </c>
      <c r="C4398" s="133" t="s">
        <v>4</v>
      </c>
      <c r="D4398" s="133">
        <v>91.74</v>
      </c>
      <c r="E4398" s="134"/>
      <c r="F4398" s="134"/>
    </row>
    <row r="4399" ht="15.0" customHeight="1">
      <c r="A4399" s="133">
        <v>94684.0</v>
      </c>
      <c r="B4399" s="137" t="s">
        <v>14794</v>
      </c>
      <c r="C4399" s="133" t="s">
        <v>4</v>
      </c>
      <c r="D4399" s="133">
        <v>182.83</v>
      </c>
      <c r="E4399" s="134"/>
      <c r="F4399" s="134"/>
    </row>
    <row r="4400" ht="15.0" customHeight="1">
      <c r="A4400" s="133">
        <v>94685.0</v>
      </c>
      <c r="B4400" s="137" t="s">
        <v>14795</v>
      </c>
      <c r="C4400" s="133" t="s">
        <v>4</v>
      </c>
      <c r="D4400" s="133">
        <v>137.7</v>
      </c>
      <c r="E4400" s="134"/>
      <c r="F4400" s="134"/>
    </row>
    <row r="4401" ht="15.0" customHeight="1">
      <c r="A4401" s="133">
        <v>94686.0</v>
      </c>
      <c r="B4401" s="137" t="s">
        <v>14796</v>
      </c>
      <c r="C4401" s="133" t="s">
        <v>4</v>
      </c>
      <c r="D4401" s="133">
        <v>352.94</v>
      </c>
      <c r="E4401" s="134"/>
      <c r="F4401" s="134"/>
    </row>
    <row r="4402" ht="15.0" customHeight="1">
      <c r="A4402" s="133">
        <v>94687.0</v>
      </c>
      <c r="B4402" s="137" t="s">
        <v>14797</v>
      </c>
      <c r="C4402" s="133" t="s">
        <v>4</v>
      </c>
      <c r="D4402" s="133">
        <v>284.92</v>
      </c>
      <c r="E4402" s="134"/>
      <c r="F4402" s="134"/>
    </row>
    <row r="4403" ht="15.0" customHeight="1">
      <c r="A4403" s="133">
        <v>94688.0</v>
      </c>
      <c r="B4403" s="137" t="s">
        <v>14798</v>
      </c>
      <c r="C4403" s="133" t="s">
        <v>4</v>
      </c>
      <c r="D4403" s="133">
        <v>10.09</v>
      </c>
      <c r="E4403" s="134"/>
      <c r="F4403" s="134"/>
    </row>
    <row r="4404" ht="15.0" customHeight="1">
      <c r="A4404" s="133">
        <v>94689.0</v>
      </c>
      <c r="B4404" s="137" t="s">
        <v>14799</v>
      </c>
      <c r="C4404" s="133" t="s">
        <v>4</v>
      </c>
      <c r="D4404" s="133">
        <v>14.98</v>
      </c>
      <c r="E4404" s="134"/>
      <c r="F4404" s="134"/>
    </row>
    <row r="4405" ht="15.0" customHeight="1">
      <c r="A4405" s="133">
        <v>94690.0</v>
      </c>
      <c r="B4405" s="137" t="s">
        <v>14800</v>
      </c>
      <c r="C4405" s="133" t="s">
        <v>4</v>
      </c>
      <c r="D4405" s="133">
        <v>14.18</v>
      </c>
      <c r="E4405" s="134"/>
      <c r="F4405" s="134"/>
    </row>
    <row r="4406" ht="15.0" customHeight="1">
      <c r="A4406" s="133">
        <v>94691.0</v>
      </c>
      <c r="B4406" s="137" t="s">
        <v>14801</v>
      </c>
      <c r="C4406" s="133" t="s">
        <v>4</v>
      </c>
      <c r="D4406" s="133">
        <v>17.02</v>
      </c>
      <c r="E4406" s="134"/>
      <c r="F4406" s="134"/>
    </row>
    <row r="4407" ht="15.0" customHeight="1">
      <c r="A4407" s="133">
        <v>94692.0</v>
      </c>
      <c r="B4407" s="137" t="s">
        <v>14802</v>
      </c>
      <c r="C4407" s="133" t="s">
        <v>4</v>
      </c>
      <c r="D4407" s="133">
        <v>25.55</v>
      </c>
      <c r="E4407" s="134"/>
      <c r="F4407" s="134"/>
    </row>
    <row r="4408" ht="15.0" customHeight="1">
      <c r="A4408" s="133">
        <v>94693.0</v>
      </c>
      <c r="B4408" s="137" t="s">
        <v>14803</v>
      </c>
      <c r="C4408" s="133" t="s">
        <v>4</v>
      </c>
      <c r="D4408" s="133">
        <v>26.98</v>
      </c>
      <c r="E4408" s="134"/>
      <c r="F4408" s="134"/>
    </row>
    <row r="4409" ht="15.0" customHeight="1">
      <c r="A4409" s="133">
        <v>94694.0</v>
      </c>
      <c r="B4409" s="137" t="s">
        <v>14804</v>
      </c>
      <c r="C4409" s="133" t="s">
        <v>4</v>
      </c>
      <c r="D4409" s="133">
        <v>27.06</v>
      </c>
      <c r="E4409" s="134"/>
      <c r="F4409" s="134"/>
    </row>
    <row r="4410" ht="15.0" customHeight="1">
      <c r="A4410" s="133">
        <v>94695.0</v>
      </c>
      <c r="B4410" s="137" t="s">
        <v>14805</v>
      </c>
      <c r="C4410" s="133" t="s">
        <v>4</v>
      </c>
      <c r="D4410" s="133">
        <v>38.08</v>
      </c>
      <c r="E4410" s="134"/>
      <c r="F4410" s="134"/>
    </row>
    <row r="4411" ht="15.0" customHeight="1">
      <c r="A4411" s="133">
        <v>94696.0</v>
      </c>
      <c r="B4411" s="137" t="s">
        <v>14806</v>
      </c>
      <c r="C4411" s="133" t="s">
        <v>4</v>
      </c>
      <c r="D4411" s="133">
        <v>65.58</v>
      </c>
      <c r="E4411" s="134"/>
      <c r="F4411" s="134"/>
    </row>
    <row r="4412" ht="15.0" customHeight="1">
      <c r="A4412" s="133">
        <v>94697.0</v>
      </c>
      <c r="B4412" s="137" t="s">
        <v>14807</v>
      </c>
      <c r="C4412" s="133" t="s">
        <v>4</v>
      </c>
      <c r="D4412" s="133">
        <v>108.25</v>
      </c>
      <c r="E4412" s="134"/>
      <c r="F4412" s="134"/>
    </row>
    <row r="4413" ht="15.0" customHeight="1">
      <c r="A4413" s="133">
        <v>94698.0</v>
      </c>
      <c r="B4413" s="137" t="s">
        <v>14808</v>
      </c>
      <c r="C4413" s="133" t="s">
        <v>4</v>
      </c>
      <c r="D4413" s="133">
        <v>93.25</v>
      </c>
      <c r="E4413" s="134"/>
      <c r="F4413" s="134"/>
    </row>
    <row r="4414" ht="15.0" customHeight="1">
      <c r="A4414" s="133">
        <v>94699.0</v>
      </c>
      <c r="B4414" s="137" t="s">
        <v>14809</v>
      </c>
      <c r="C4414" s="133" t="s">
        <v>4</v>
      </c>
      <c r="D4414" s="133">
        <v>181.0</v>
      </c>
      <c r="E4414" s="134"/>
      <c r="F4414" s="134"/>
    </row>
    <row r="4415" ht="15.0" customHeight="1">
      <c r="A4415" s="133">
        <v>94700.0</v>
      </c>
      <c r="B4415" s="137" t="s">
        <v>14810</v>
      </c>
      <c r="C4415" s="133" t="s">
        <v>4</v>
      </c>
      <c r="D4415" s="133">
        <v>150.3</v>
      </c>
      <c r="E4415" s="134"/>
      <c r="F4415" s="134"/>
    </row>
    <row r="4416" ht="15.0" customHeight="1">
      <c r="A4416" s="133">
        <v>94701.0</v>
      </c>
      <c r="B4416" s="137" t="s">
        <v>14811</v>
      </c>
      <c r="C4416" s="133" t="s">
        <v>4</v>
      </c>
      <c r="D4416" s="133">
        <v>278.37</v>
      </c>
      <c r="E4416" s="134"/>
      <c r="F4416" s="134"/>
    </row>
    <row r="4417" ht="15.0" customHeight="1">
      <c r="A4417" s="133">
        <v>94702.0</v>
      </c>
      <c r="B4417" s="137" t="s">
        <v>14812</v>
      </c>
      <c r="C4417" s="133" t="s">
        <v>4</v>
      </c>
      <c r="D4417" s="133">
        <v>262.67</v>
      </c>
      <c r="E4417" s="134"/>
      <c r="F4417" s="134"/>
    </row>
    <row r="4418" ht="15.0" customHeight="1">
      <c r="A4418" s="133">
        <v>94703.0</v>
      </c>
      <c r="B4418" s="137" t="s">
        <v>14813</v>
      </c>
      <c r="C4418" s="133" t="s">
        <v>4</v>
      </c>
      <c r="D4418" s="133">
        <v>22.73</v>
      </c>
      <c r="E4418" s="134"/>
      <c r="F4418" s="134"/>
    </row>
    <row r="4419" ht="15.0" customHeight="1">
      <c r="A4419" s="133">
        <v>94704.0</v>
      </c>
      <c r="B4419" s="137" t="s">
        <v>14814</v>
      </c>
      <c r="C4419" s="133" t="s">
        <v>4</v>
      </c>
      <c r="D4419" s="133">
        <v>27.44</v>
      </c>
      <c r="E4419" s="134"/>
      <c r="F4419" s="134"/>
    </row>
    <row r="4420" ht="15.0" customHeight="1">
      <c r="A4420" s="133">
        <v>94705.0</v>
      </c>
      <c r="B4420" s="137" t="s">
        <v>14815</v>
      </c>
      <c r="C4420" s="133" t="s">
        <v>4</v>
      </c>
      <c r="D4420" s="133">
        <v>34.58</v>
      </c>
      <c r="E4420" s="134"/>
      <c r="F4420" s="134"/>
    </row>
    <row r="4421" ht="15.0" customHeight="1">
      <c r="A4421" s="133">
        <v>94706.0</v>
      </c>
      <c r="B4421" s="137" t="s">
        <v>14816</v>
      </c>
      <c r="C4421" s="133" t="s">
        <v>4</v>
      </c>
      <c r="D4421" s="133">
        <v>47.62</v>
      </c>
      <c r="E4421" s="134"/>
      <c r="F4421" s="134"/>
    </row>
    <row r="4422" ht="15.0" customHeight="1">
      <c r="A4422" s="133">
        <v>94707.0</v>
      </c>
      <c r="B4422" s="137" t="s">
        <v>14817</v>
      </c>
      <c r="C4422" s="133" t="s">
        <v>4</v>
      </c>
      <c r="D4422" s="133">
        <v>60.86</v>
      </c>
      <c r="E4422" s="134"/>
      <c r="F4422" s="134"/>
    </row>
    <row r="4423" ht="15.0" customHeight="1">
      <c r="A4423" s="133">
        <v>94708.0</v>
      </c>
      <c r="B4423" s="137" t="s">
        <v>14818</v>
      </c>
      <c r="C4423" s="133" t="s">
        <v>4</v>
      </c>
      <c r="D4423" s="133">
        <v>28.49</v>
      </c>
      <c r="E4423" s="134"/>
      <c r="F4423" s="134"/>
    </row>
    <row r="4424" ht="15.0" customHeight="1">
      <c r="A4424" s="133">
        <v>94709.0</v>
      </c>
      <c r="B4424" s="137" t="s">
        <v>14819</v>
      </c>
      <c r="C4424" s="133" t="s">
        <v>4</v>
      </c>
      <c r="D4424" s="133">
        <v>37.88</v>
      </c>
      <c r="E4424" s="134"/>
      <c r="F4424" s="134"/>
    </row>
    <row r="4425" ht="15.0" customHeight="1">
      <c r="A4425" s="133">
        <v>94710.0</v>
      </c>
      <c r="B4425" s="137" t="s">
        <v>14820</v>
      </c>
      <c r="C4425" s="133" t="s">
        <v>4</v>
      </c>
      <c r="D4425" s="133">
        <v>61.21</v>
      </c>
      <c r="E4425" s="134"/>
      <c r="F4425" s="134"/>
    </row>
    <row r="4426" ht="15.0" customHeight="1">
      <c r="A4426" s="133">
        <v>94711.0</v>
      </c>
      <c r="B4426" s="137" t="s">
        <v>14821</v>
      </c>
      <c r="C4426" s="133" t="s">
        <v>4</v>
      </c>
      <c r="D4426" s="133">
        <v>69.83</v>
      </c>
      <c r="E4426" s="134"/>
      <c r="F4426" s="134"/>
    </row>
    <row r="4427" ht="15.0" customHeight="1">
      <c r="A4427" s="133">
        <v>94712.0</v>
      </c>
      <c r="B4427" s="137" t="s">
        <v>14822</v>
      </c>
      <c r="C4427" s="133" t="s">
        <v>4</v>
      </c>
      <c r="D4427" s="133">
        <v>96.61</v>
      </c>
      <c r="E4427" s="134"/>
      <c r="F4427" s="134"/>
    </row>
    <row r="4428" ht="15.0" customHeight="1">
      <c r="A4428" s="133">
        <v>94713.0</v>
      </c>
      <c r="B4428" s="137" t="s">
        <v>14823</v>
      </c>
      <c r="C4428" s="133" t="s">
        <v>4</v>
      </c>
      <c r="D4428" s="133">
        <v>266.48</v>
      </c>
      <c r="E4428" s="134"/>
      <c r="F4428" s="134"/>
    </row>
    <row r="4429" ht="15.0" customHeight="1">
      <c r="A4429" s="133">
        <v>94714.0</v>
      </c>
      <c r="B4429" s="137" t="s">
        <v>14824</v>
      </c>
      <c r="C4429" s="133" t="s">
        <v>4</v>
      </c>
      <c r="D4429" s="133">
        <v>364.44</v>
      </c>
      <c r="E4429" s="134"/>
      <c r="F4429" s="134"/>
    </row>
    <row r="4430" ht="15.0" customHeight="1">
      <c r="A4430" s="133">
        <v>94715.0</v>
      </c>
      <c r="B4430" s="137" t="s">
        <v>14825</v>
      </c>
      <c r="C4430" s="133" t="s">
        <v>4</v>
      </c>
      <c r="D4430" s="133">
        <v>506.49</v>
      </c>
      <c r="E4430" s="134"/>
      <c r="F4430" s="134"/>
    </row>
    <row r="4431" ht="15.0" customHeight="1">
      <c r="A4431" s="133">
        <v>94724.0</v>
      </c>
      <c r="B4431" s="137" t="s">
        <v>14826</v>
      </c>
      <c r="C4431" s="133" t="s">
        <v>4</v>
      </c>
      <c r="D4431" s="133">
        <v>23.78</v>
      </c>
      <c r="E4431" s="134"/>
      <c r="F4431" s="134"/>
    </row>
    <row r="4432" ht="15.0" customHeight="1">
      <c r="A4432" s="133">
        <v>94725.0</v>
      </c>
      <c r="B4432" s="137" t="s">
        <v>14827</v>
      </c>
      <c r="C4432" s="133" t="s">
        <v>4</v>
      </c>
      <c r="D4432" s="133">
        <v>5.73</v>
      </c>
      <c r="E4432" s="134"/>
      <c r="F4432" s="134"/>
    </row>
    <row r="4433" ht="15.0" customHeight="1">
      <c r="A4433" s="133">
        <v>94726.0</v>
      </c>
      <c r="B4433" s="137" t="s">
        <v>14828</v>
      </c>
      <c r="C4433" s="133" t="s">
        <v>4</v>
      </c>
      <c r="D4433" s="133">
        <v>36.69</v>
      </c>
      <c r="E4433" s="134"/>
      <c r="F4433" s="134"/>
    </row>
    <row r="4434" ht="15.0" customHeight="1">
      <c r="A4434" s="133">
        <v>94727.0</v>
      </c>
      <c r="B4434" s="137" t="s">
        <v>14829</v>
      </c>
      <c r="C4434" s="133" t="s">
        <v>4</v>
      </c>
      <c r="D4434" s="133">
        <v>8.12</v>
      </c>
      <c r="E4434" s="134"/>
      <c r="F4434" s="134"/>
    </row>
    <row r="4435" ht="15.0" customHeight="1">
      <c r="A4435" s="133">
        <v>94728.0</v>
      </c>
      <c r="B4435" s="137" t="s">
        <v>14830</v>
      </c>
      <c r="C4435" s="133" t="s">
        <v>4</v>
      </c>
      <c r="D4435" s="133">
        <v>138.7</v>
      </c>
      <c r="E4435" s="134"/>
      <c r="F4435" s="134"/>
    </row>
    <row r="4436" ht="15.0" customHeight="1">
      <c r="A4436" s="133">
        <v>94729.0</v>
      </c>
      <c r="B4436" s="137" t="s">
        <v>14831</v>
      </c>
      <c r="C4436" s="133" t="s">
        <v>4</v>
      </c>
      <c r="D4436" s="133">
        <v>14.31</v>
      </c>
      <c r="E4436" s="134"/>
      <c r="F4436" s="134"/>
    </row>
    <row r="4437" ht="15.0" customHeight="1">
      <c r="A4437" s="133">
        <v>94730.0</v>
      </c>
      <c r="B4437" s="137" t="s">
        <v>14832</v>
      </c>
      <c r="C4437" s="133" t="s">
        <v>4</v>
      </c>
      <c r="D4437" s="133">
        <v>168.49</v>
      </c>
      <c r="E4437" s="134"/>
      <c r="F4437" s="134"/>
    </row>
    <row r="4438" ht="15.0" customHeight="1">
      <c r="A4438" s="133">
        <v>94731.0</v>
      </c>
      <c r="B4438" s="137" t="s">
        <v>14833</v>
      </c>
      <c r="C4438" s="133" t="s">
        <v>4</v>
      </c>
      <c r="D4438" s="133">
        <v>17.94</v>
      </c>
      <c r="E4438" s="134"/>
      <c r="F4438" s="134"/>
    </row>
    <row r="4439" ht="15.0" customHeight="1">
      <c r="A4439" s="133">
        <v>94733.0</v>
      </c>
      <c r="B4439" s="137" t="s">
        <v>14834</v>
      </c>
      <c r="C4439" s="133" t="s">
        <v>4</v>
      </c>
      <c r="D4439" s="133">
        <v>34.77</v>
      </c>
      <c r="E4439" s="134"/>
      <c r="F4439" s="134"/>
    </row>
    <row r="4440" ht="15.0" customHeight="1">
      <c r="A4440" s="133">
        <v>94737.0</v>
      </c>
      <c r="B4440" s="137" t="s">
        <v>14835</v>
      </c>
      <c r="C4440" s="133" t="s">
        <v>4</v>
      </c>
      <c r="D4440" s="133">
        <v>145.19</v>
      </c>
      <c r="E4440" s="134"/>
      <c r="F4440" s="134"/>
    </row>
    <row r="4441" ht="15.0" customHeight="1">
      <c r="A4441" s="133">
        <v>94740.0</v>
      </c>
      <c r="B4441" s="137" t="s">
        <v>14836</v>
      </c>
      <c r="C4441" s="133" t="s">
        <v>4</v>
      </c>
      <c r="D4441" s="133">
        <v>9.05</v>
      </c>
      <c r="E4441" s="134"/>
      <c r="F4441" s="134"/>
    </row>
    <row r="4442" ht="15.0" customHeight="1">
      <c r="A4442" s="133">
        <v>94741.0</v>
      </c>
      <c r="B4442" s="137" t="s">
        <v>14837</v>
      </c>
      <c r="C4442" s="133" t="s">
        <v>4</v>
      </c>
      <c r="D4442" s="133">
        <v>11.22</v>
      </c>
      <c r="E4442" s="134"/>
      <c r="F4442" s="134"/>
    </row>
    <row r="4443" ht="15.0" customHeight="1">
      <c r="A4443" s="133">
        <v>94742.0</v>
      </c>
      <c r="B4443" s="137" t="s">
        <v>14838</v>
      </c>
      <c r="C4443" s="133" t="s">
        <v>4</v>
      </c>
      <c r="D4443" s="133">
        <v>13.67</v>
      </c>
      <c r="E4443" s="134"/>
      <c r="F4443" s="134"/>
    </row>
    <row r="4444" ht="15.0" customHeight="1">
      <c r="A4444" s="133">
        <v>94743.0</v>
      </c>
      <c r="B4444" s="137" t="s">
        <v>14839</v>
      </c>
      <c r="C4444" s="133" t="s">
        <v>4</v>
      </c>
      <c r="D4444" s="133">
        <v>15.04</v>
      </c>
      <c r="E4444" s="134"/>
      <c r="F4444" s="134"/>
    </row>
    <row r="4445" ht="15.0" customHeight="1">
      <c r="A4445" s="133">
        <v>94744.0</v>
      </c>
      <c r="B4445" s="137" t="s">
        <v>14840</v>
      </c>
      <c r="C4445" s="133" t="s">
        <v>4</v>
      </c>
      <c r="D4445" s="133">
        <v>21.78</v>
      </c>
      <c r="E4445" s="134"/>
      <c r="F4445" s="134"/>
    </row>
    <row r="4446" ht="15.0" customHeight="1">
      <c r="A4446" s="133">
        <v>94746.0</v>
      </c>
      <c r="B4446" s="137" t="s">
        <v>14841</v>
      </c>
      <c r="C4446" s="133" t="s">
        <v>4</v>
      </c>
      <c r="D4446" s="133">
        <v>30.97</v>
      </c>
      <c r="E4446" s="134"/>
      <c r="F4446" s="134"/>
    </row>
    <row r="4447" ht="15.0" customHeight="1">
      <c r="A4447" s="133">
        <v>94748.0</v>
      </c>
      <c r="B4447" s="137" t="s">
        <v>14842</v>
      </c>
      <c r="C4447" s="133" t="s">
        <v>4</v>
      </c>
      <c r="D4447" s="133">
        <v>63.81</v>
      </c>
      <c r="E4447" s="134"/>
      <c r="F4447" s="134"/>
    </row>
    <row r="4448" ht="15.0" customHeight="1">
      <c r="A4448" s="133">
        <v>94750.0</v>
      </c>
      <c r="B4448" s="137" t="s">
        <v>14843</v>
      </c>
      <c r="C4448" s="133" t="s">
        <v>4</v>
      </c>
      <c r="D4448" s="133">
        <v>150.76</v>
      </c>
      <c r="E4448" s="134"/>
      <c r="F4448" s="134"/>
    </row>
    <row r="4449" ht="15.0" customHeight="1">
      <c r="A4449" s="133">
        <v>94752.0</v>
      </c>
      <c r="B4449" s="137" t="s">
        <v>14844</v>
      </c>
      <c r="C4449" s="133" t="s">
        <v>4</v>
      </c>
      <c r="D4449" s="133">
        <v>184.15</v>
      </c>
      <c r="E4449" s="134"/>
      <c r="F4449" s="134"/>
    </row>
    <row r="4450" ht="15.0" customHeight="1">
      <c r="A4450" s="133">
        <v>94756.0</v>
      </c>
      <c r="B4450" s="137" t="s">
        <v>14845</v>
      </c>
      <c r="C4450" s="133" t="s">
        <v>4</v>
      </c>
      <c r="D4450" s="133">
        <v>11.45</v>
      </c>
      <c r="E4450" s="134"/>
      <c r="F4450" s="134"/>
    </row>
    <row r="4451" ht="15.0" customHeight="1">
      <c r="A4451" s="133">
        <v>94757.0</v>
      </c>
      <c r="B4451" s="137" t="s">
        <v>14846</v>
      </c>
      <c r="C4451" s="133" t="s">
        <v>4</v>
      </c>
      <c r="D4451" s="133">
        <v>15.57</v>
      </c>
      <c r="E4451" s="134"/>
      <c r="F4451" s="134"/>
    </row>
    <row r="4452" ht="15.0" customHeight="1">
      <c r="A4452" s="133">
        <v>94758.0</v>
      </c>
      <c r="B4452" s="137" t="s">
        <v>14847</v>
      </c>
      <c r="C4452" s="133" t="s">
        <v>4</v>
      </c>
      <c r="D4452" s="133">
        <v>39.58</v>
      </c>
      <c r="E4452" s="134"/>
      <c r="F4452" s="134"/>
    </row>
    <row r="4453" ht="15.0" customHeight="1">
      <c r="A4453" s="133">
        <v>94759.0</v>
      </c>
      <c r="B4453" s="137" t="s">
        <v>14848</v>
      </c>
      <c r="C4453" s="133" t="s">
        <v>4</v>
      </c>
      <c r="D4453" s="133">
        <v>48.75</v>
      </c>
      <c r="E4453" s="134"/>
      <c r="F4453" s="134"/>
    </row>
    <row r="4454" ht="15.0" customHeight="1">
      <c r="A4454" s="133">
        <v>94760.0</v>
      </c>
      <c r="B4454" s="137" t="s">
        <v>14849</v>
      </c>
      <c r="C4454" s="133" t="s">
        <v>4</v>
      </c>
      <c r="D4454" s="133">
        <v>80.09999999999998</v>
      </c>
      <c r="E4454" s="134"/>
      <c r="F4454" s="134"/>
    </row>
    <row r="4455" ht="15.0" customHeight="1">
      <c r="A4455" s="133">
        <v>94761.0</v>
      </c>
      <c r="B4455" s="137" t="s">
        <v>14850</v>
      </c>
      <c r="C4455" s="133" t="s">
        <v>4</v>
      </c>
      <c r="D4455" s="133">
        <v>172.01</v>
      </c>
      <c r="E4455" s="134"/>
      <c r="F4455" s="134"/>
    </row>
    <row r="4456" ht="15.0" customHeight="1">
      <c r="A4456" s="133">
        <v>94762.0</v>
      </c>
      <c r="B4456" s="137" t="s">
        <v>14851</v>
      </c>
      <c r="C4456" s="133" t="s">
        <v>4</v>
      </c>
      <c r="D4456" s="133">
        <v>220.49</v>
      </c>
      <c r="E4456" s="134"/>
      <c r="F4456" s="134"/>
    </row>
    <row r="4457" ht="15.0" customHeight="1">
      <c r="A4457" s="133">
        <v>94783.0</v>
      </c>
      <c r="B4457" s="137" t="s">
        <v>14852</v>
      </c>
      <c r="C4457" s="133" t="s">
        <v>4</v>
      </c>
      <c r="D4457" s="133">
        <v>20.67</v>
      </c>
      <c r="E4457" s="134"/>
      <c r="F4457" s="134"/>
    </row>
    <row r="4458" ht="15.0" customHeight="1">
      <c r="A4458" s="133">
        <v>94785.0</v>
      </c>
      <c r="B4458" s="137" t="s">
        <v>14853</v>
      </c>
      <c r="C4458" s="133" t="s">
        <v>4</v>
      </c>
      <c r="D4458" s="133">
        <v>38.55</v>
      </c>
      <c r="E4458" s="134"/>
      <c r="F4458" s="134"/>
    </row>
    <row r="4459" ht="15.0" customHeight="1">
      <c r="A4459" s="133">
        <v>94786.0</v>
      </c>
      <c r="B4459" s="137" t="s">
        <v>14854</v>
      </c>
      <c r="C4459" s="133" t="s">
        <v>4</v>
      </c>
      <c r="D4459" s="133">
        <v>51.87</v>
      </c>
      <c r="E4459" s="134"/>
      <c r="F4459" s="134"/>
    </row>
    <row r="4460" ht="15.0" customHeight="1">
      <c r="A4460" s="133">
        <v>94787.0</v>
      </c>
      <c r="B4460" s="137" t="s">
        <v>14855</v>
      </c>
      <c r="C4460" s="133" t="s">
        <v>4</v>
      </c>
      <c r="D4460" s="133">
        <v>66.31</v>
      </c>
      <c r="E4460" s="134"/>
      <c r="F4460" s="134"/>
    </row>
    <row r="4461" ht="15.0" customHeight="1">
      <c r="A4461" s="133">
        <v>94788.0</v>
      </c>
      <c r="B4461" s="137" t="s">
        <v>14856</v>
      </c>
      <c r="C4461" s="133" t="s">
        <v>4</v>
      </c>
      <c r="D4461" s="133">
        <v>99.79</v>
      </c>
      <c r="E4461" s="134"/>
      <c r="F4461" s="134"/>
    </row>
    <row r="4462" ht="15.0" customHeight="1">
      <c r="A4462" s="133">
        <v>94789.0</v>
      </c>
      <c r="B4462" s="137" t="s">
        <v>14857</v>
      </c>
      <c r="C4462" s="133" t="s">
        <v>4</v>
      </c>
      <c r="D4462" s="133">
        <v>332.14</v>
      </c>
      <c r="E4462" s="134"/>
      <c r="F4462" s="134"/>
    </row>
    <row r="4463" ht="15.0" customHeight="1">
      <c r="A4463" s="133">
        <v>94790.0</v>
      </c>
      <c r="B4463" s="137" t="s">
        <v>14858</v>
      </c>
      <c r="C4463" s="133" t="s">
        <v>4</v>
      </c>
      <c r="D4463" s="133">
        <v>385.58</v>
      </c>
      <c r="E4463" s="134"/>
      <c r="F4463" s="134"/>
    </row>
    <row r="4464" ht="15.0" customHeight="1">
      <c r="A4464" s="133">
        <v>94791.0</v>
      </c>
      <c r="B4464" s="137" t="s">
        <v>14859</v>
      </c>
      <c r="C4464" s="133" t="s">
        <v>4</v>
      </c>
      <c r="D4464" s="133">
        <v>543.7</v>
      </c>
      <c r="E4464" s="134"/>
      <c r="F4464" s="134"/>
    </row>
    <row r="4465" ht="15.0" customHeight="1">
      <c r="A4465" s="133">
        <v>94863.0</v>
      </c>
      <c r="B4465" s="137" t="s">
        <v>14860</v>
      </c>
      <c r="C4465" s="133" t="s">
        <v>4</v>
      </c>
      <c r="D4465" s="133">
        <v>123.56</v>
      </c>
      <c r="E4465" s="134"/>
      <c r="F4465" s="134"/>
    </row>
    <row r="4466" ht="15.0" customHeight="1">
      <c r="A4466" s="133">
        <v>95141.0</v>
      </c>
      <c r="B4466" s="137" t="s">
        <v>14861</v>
      </c>
      <c r="C4466" s="133" t="s">
        <v>4</v>
      </c>
      <c r="D4466" s="133">
        <v>35.66</v>
      </c>
      <c r="E4466" s="134"/>
      <c r="F4466" s="134"/>
    </row>
    <row r="4467" ht="15.0" customHeight="1">
      <c r="A4467" s="133">
        <v>95237.0</v>
      </c>
      <c r="B4467" s="137" t="s">
        <v>14862</v>
      </c>
      <c r="C4467" s="133" t="s">
        <v>4</v>
      </c>
      <c r="D4467" s="133">
        <v>30.08</v>
      </c>
      <c r="E4467" s="134"/>
      <c r="F4467" s="134"/>
    </row>
    <row r="4468" ht="15.0" customHeight="1">
      <c r="A4468" s="133">
        <v>95693.0</v>
      </c>
      <c r="B4468" s="137" t="s">
        <v>14863</v>
      </c>
      <c r="C4468" s="133" t="s">
        <v>4</v>
      </c>
      <c r="D4468" s="133">
        <v>57.4</v>
      </c>
      <c r="E4468" s="134"/>
      <c r="F4468" s="134"/>
    </row>
    <row r="4469" ht="15.0" customHeight="1">
      <c r="A4469" s="133">
        <v>95694.0</v>
      </c>
      <c r="B4469" s="137" t="s">
        <v>14864</v>
      </c>
      <c r="C4469" s="133" t="s">
        <v>4</v>
      </c>
      <c r="D4469" s="133">
        <v>81.19</v>
      </c>
      <c r="E4469" s="134"/>
      <c r="F4469" s="134"/>
    </row>
    <row r="4470" ht="15.0" customHeight="1">
      <c r="A4470" s="133">
        <v>95695.0</v>
      </c>
      <c r="B4470" s="137" t="s">
        <v>14865</v>
      </c>
      <c r="C4470" s="133" t="s">
        <v>4</v>
      </c>
      <c r="D4470" s="133">
        <v>79.59999999999998</v>
      </c>
      <c r="E4470" s="134"/>
      <c r="F4470" s="134"/>
    </row>
    <row r="4471" ht="15.0" customHeight="1">
      <c r="A4471" s="133">
        <v>95696.0</v>
      </c>
      <c r="B4471" s="137" t="s">
        <v>14866</v>
      </c>
      <c r="C4471" s="133" t="s">
        <v>4</v>
      </c>
      <c r="D4471" s="133">
        <v>36.57</v>
      </c>
      <c r="E4471" s="134"/>
      <c r="F4471" s="134"/>
    </row>
    <row r="4472" ht="15.0" customHeight="1">
      <c r="A4472" s="133">
        <v>96637.0</v>
      </c>
      <c r="B4472" s="137" t="s">
        <v>14867</v>
      </c>
      <c r="C4472" s="133" t="s">
        <v>4</v>
      </c>
      <c r="D4472" s="133">
        <v>13.1</v>
      </c>
      <c r="E4472" s="134"/>
      <c r="F4472" s="134"/>
    </row>
    <row r="4473" ht="15.0" customHeight="1">
      <c r="A4473" s="133">
        <v>96638.0</v>
      </c>
      <c r="B4473" s="137" t="s">
        <v>14868</v>
      </c>
      <c r="C4473" s="133" t="s">
        <v>4</v>
      </c>
      <c r="D4473" s="133">
        <v>12.41</v>
      </c>
      <c r="E4473" s="134"/>
      <c r="F4473" s="134"/>
    </row>
    <row r="4474" ht="15.0" customHeight="1">
      <c r="A4474" s="133">
        <v>96639.0</v>
      </c>
      <c r="B4474" s="137" t="s">
        <v>14869</v>
      </c>
      <c r="C4474" s="133" t="s">
        <v>4</v>
      </c>
      <c r="D4474" s="133">
        <v>9.31</v>
      </c>
      <c r="E4474" s="134"/>
      <c r="F4474" s="134"/>
    </row>
    <row r="4475" ht="15.0" customHeight="1">
      <c r="A4475" s="133">
        <v>96640.0</v>
      </c>
      <c r="B4475" s="137" t="s">
        <v>14870</v>
      </c>
      <c r="C4475" s="133" t="s">
        <v>4</v>
      </c>
      <c r="D4475" s="133">
        <v>28.59</v>
      </c>
      <c r="E4475" s="134"/>
      <c r="F4475" s="134"/>
    </row>
    <row r="4476" ht="15.0" customHeight="1">
      <c r="A4476" s="133">
        <v>96641.0</v>
      </c>
      <c r="B4476" s="137" t="s">
        <v>14871</v>
      </c>
      <c r="C4476" s="133" t="s">
        <v>4</v>
      </c>
      <c r="D4476" s="133">
        <v>21.7</v>
      </c>
      <c r="E4476" s="134"/>
      <c r="F4476" s="134"/>
    </row>
    <row r="4477" ht="15.0" customHeight="1">
      <c r="A4477" s="133">
        <v>96642.0</v>
      </c>
      <c r="B4477" s="137" t="s">
        <v>14872</v>
      </c>
      <c r="C4477" s="133" t="s">
        <v>4</v>
      </c>
      <c r="D4477" s="133">
        <v>17.3</v>
      </c>
      <c r="E4477" s="134"/>
      <c r="F4477" s="134"/>
    </row>
    <row r="4478" ht="15.0" customHeight="1">
      <c r="A4478" s="133">
        <v>96643.0</v>
      </c>
      <c r="B4478" s="137" t="s">
        <v>14873</v>
      </c>
      <c r="C4478" s="133" t="s">
        <v>4</v>
      </c>
      <c r="D4478" s="133">
        <v>57.66</v>
      </c>
      <c r="E4478" s="134"/>
      <c r="F4478" s="134"/>
    </row>
    <row r="4479" ht="15.0" customHeight="1">
      <c r="A4479" s="133">
        <v>96650.0</v>
      </c>
      <c r="B4479" s="137" t="s">
        <v>14874</v>
      </c>
      <c r="C4479" s="133" t="s">
        <v>4</v>
      </c>
      <c r="D4479" s="133">
        <v>10.08</v>
      </c>
      <c r="E4479" s="134"/>
      <c r="F4479" s="134"/>
    </row>
    <row r="4480" ht="15.0" customHeight="1">
      <c r="A4480" s="133">
        <v>96651.0</v>
      </c>
      <c r="B4480" s="137" t="s">
        <v>14875</v>
      </c>
      <c r="C4480" s="133" t="s">
        <v>4</v>
      </c>
      <c r="D4480" s="133">
        <v>9.39</v>
      </c>
      <c r="E4480" s="134"/>
      <c r="F4480" s="134"/>
    </row>
    <row r="4481" ht="15.0" customHeight="1">
      <c r="A4481" s="133">
        <v>96652.0</v>
      </c>
      <c r="B4481" s="137" t="s">
        <v>14876</v>
      </c>
      <c r="C4481" s="133" t="s">
        <v>4</v>
      </c>
      <c r="D4481" s="133">
        <v>18.75</v>
      </c>
      <c r="E4481" s="134"/>
      <c r="F4481" s="134"/>
    </row>
    <row r="4482" ht="15.0" customHeight="1">
      <c r="A4482" s="133">
        <v>96653.0</v>
      </c>
      <c r="B4482" s="137" t="s">
        <v>14877</v>
      </c>
      <c r="C4482" s="133" t="s">
        <v>4</v>
      </c>
      <c r="D4482" s="133">
        <v>18.68</v>
      </c>
      <c r="E4482" s="134"/>
      <c r="F4482" s="134"/>
    </row>
    <row r="4483" ht="15.0" customHeight="1">
      <c r="A4483" s="133">
        <v>96654.0</v>
      </c>
      <c r="B4483" s="137" t="s">
        <v>14878</v>
      </c>
      <c r="C4483" s="133" t="s">
        <v>4</v>
      </c>
      <c r="D4483" s="133">
        <v>31.54</v>
      </c>
      <c r="E4483" s="134"/>
      <c r="F4483" s="134"/>
    </row>
    <row r="4484" ht="15.0" customHeight="1">
      <c r="A4484" s="133">
        <v>96655.0</v>
      </c>
      <c r="B4484" s="137" t="s">
        <v>14879</v>
      </c>
      <c r="C4484" s="133" t="s">
        <v>4</v>
      </c>
      <c r="D4484" s="133">
        <v>30.78</v>
      </c>
      <c r="E4484" s="134"/>
      <c r="F4484" s="134"/>
    </row>
    <row r="4485" ht="15.0" customHeight="1">
      <c r="A4485" s="133">
        <v>96656.0</v>
      </c>
      <c r="B4485" s="137" t="s">
        <v>14880</v>
      </c>
      <c r="C4485" s="133" t="s">
        <v>4</v>
      </c>
      <c r="D4485" s="133">
        <v>7.32</v>
      </c>
      <c r="E4485" s="134"/>
      <c r="F4485" s="134"/>
    </row>
    <row r="4486" ht="15.0" customHeight="1">
      <c r="A4486" s="133">
        <v>96657.0</v>
      </c>
      <c r="B4486" s="137" t="s">
        <v>14881</v>
      </c>
      <c r="C4486" s="133" t="s">
        <v>4</v>
      </c>
      <c r="D4486" s="133">
        <v>26.6</v>
      </c>
      <c r="E4486" s="134"/>
      <c r="F4486" s="134"/>
    </row>
    <row r="4487" ht="15.0" customHeight="1">
      <c r="A4487" s="133">
        <v>96658.0</v>
      </c>
      <c r="B4487" s="137" t="s">
        <v>14882</v>
      </c>
      <c r="C4487" s="133" t="s">
        <v>4</v>
      </c>
      <c r="D4487" s="133">
        <v>19.71</v>
      </c>
      <c r="E4487" s="134"/>
      <c r="F4487" s="134"/>
    </row>
    <row r="4488" ht="15.0" customHeight="1">
      <c r="A4488" s="133">
        <v>96659.0</v>
      </c>
      <c r="B4488" s="137" t="s">
        <v>14883</v>
      </c>
      <c r="C4488" s="133" t="s">
        <v>4</v>
      </c>
      <c r="D4488" s="133">
        <v>12.74</v>
      </c>
      <c r="E4488" s="134"/>
      <c r="F4488" s="134"/>
    </row>
    <row r="4489" ht="15.0" customHeight="1">
      <c r="A4489" s="133">
        <v>96660.0</v>
      </c>
      <c r="B4489" s="137" t="s">
        <v>14884</v>
      </c>
      <c r="C4489" s="133" t="s">
        <v>4</v>
      </c>
      <c r="D4489" s="133">
        <v>44.88</v>
      </c>
      <c r="E4489" s="134"/>
      <c r="F4489" s="134"/>
    </row>
    <row r="4490" ht="15.0" customHeight="1">
      <c r="A4490" s="133">
        <v>96661.0</v>
      </c>
      <c r="B4490" s="137" t="s">
        <v>14885</v>
      </c>
      <c r="C4490" s="133" t="s">
        <v>4</v>
      </c>
      <c r="D4490" s="133">
        <v>34.3</v>
      </c>
      <c r="E4490" s="134"/>
      <c r="F4490" s="134"/>
    </row>
    <row r="4491" ht="15.0" customHeight="1">
      <c r="A4491" s="133">
        <v>96662.0</v>
      </c>
      <c r="B4491" s="137" t="s">
        <v>14886</v>
      </c>
      <c r="C4491" s="133" t="s">
        <v>4</v>
      </c>
      <c r="D4491" s="133">
        <v>13.1</v>
      </c>
      <c r="E4491" s="134"/>
      <c r="F4491" s="134"/>
    </row>
    <row r="4492" ht="15.0" customHeight="1">
      <c r="A4492" s="133">
        <v>96663.0</v>
      </c>
      <c r="B4492" s="137" t="s">
        <v>14887</v>
      </c>
      <c r="C4492" s="133" t="s">
        <v>4</v>
      </c>
      <c r="D4492" s="133">
        <v>24.09</v>
      </c>
      <c r="E4492" s="134"/>
      <c r="F4492" s="134"/>
    </row>
    <row r="4493" ht="15.0" customHeight="1">
      <c r="A4493" s="133">
        <v>96664.0</v>
      </c>
      <c r="B4493" s="137" t="s">
        <v>14888</v>
      </c>
      <c r="C4493" s="133" t="s">
        <v>4</v>
      </c>
      <c r="D4493" s="133">
        <v>26.36</v>
      </c>
      <c r="E4493" s="134"/>
      <c r="F4493" s="134"/>
    </row>
    <row r="4494" ht="15.0" customHeight="1">
      <c r="A4494" s="133">
        <v>96665.0</v>
      </c>
      <c r="B4494" s="137" t="s">
        <v>14889</v>
      </c>
      <c r="C4494" s="133" t="s">
        <v>4</v>
      </c>
      <c r="D4494" s="133">
        <v>13.25</v>
      </c>
      <c r="E4494" s="134"/>
      <c r="F4494" s="134"/>
    </row>
    <row r="4495" ht="15.0" customHeight="1">
      <c r="A4495" s="133">
        <v>96666.0</v>
      </c>
      <c r="B4495" s="137" t="s">
        <v>14890</v>
      </c>
      <c r="C4495" s="133" t="s">
        <v>4</v>
      </c>
      <c r="D4495" s="133">
        <v>25.16</v>
      </c>
      <c r="E4495" s="134"/>
      <c r="F4495" s="134"/>
    </row>
    <row r="4496" ht="15.0" customHeight="1">
      <c r="A4496" s="133">
        <v>96667.0</v>
      </c>
      <c r="B4496" s="137" t="s">
        <v>14891</v>
      </c>
      <c r="C4496" s="133" t="s">
        <v>4</v>
      </c>
      <c r="D4496" s="133">
        <v>45.18</v>
      </c>
      <c r="E4496" s="134"/>
      <c r="F4496" s="134"/>
    </row>
    <row r="4497" ht="15.0" customHeight="1">
      <c r="A4497" s="133">
        <v>96684.0</v>
      </c>
      <c r="B4497" s="137" t="s">
        <v>14892</v>
      </c>
      <c r="C4497" s="133" t="s">
        <v>4</v>
      </c>
      <c r="D4497" s="133">
        <v>5.57</v>
      </c>
      <c r="E4497" s="134"/>
      <c r="F4497" s="134"/>
    </row>
    <row r="4498" ht="15.0" customHeight="1">
      <c r="A4498" s="133">
        <v>96685.0</v>
      </c>
      <c r="B4498" s="137" t="s">
        <v>14893</v>
      </c>
      <c r="C4498" s="133" t="s">
        <v>4</v>
      </c>
      <c r="D4498" s="133">
        <v>4.88</v>
      </c>
      <c r="E4498" s="134"/>
      <c r="F4498" s="134"/>
    </row>
    <row r="4499" ht="15.0" customHeight="1">
      <c r="A4499" s="133">
        <v>96686.0</v>
      </c>
      <c r="B4499" s="137" t="s">
        <v>14894</v>
      </c>
      <c r="C4499" s="133" t="s">
        <v>4</v>
      </c>
      <c r="D4499" s="133">
        <v>8.4</v>
      </c>
      <c r="E4499" s="134"/>
      <c r="F4499" s="134"/>
    </row>
    <row r="4500" ht="15.0" customHeight="1">
      <c r="A4500" s="133">
        <v>96687.0</v>
      </c>
      <c r="B4500" s="137" t="s">
        <v>14895</v>
      </c>
      <c r="C4500" s="133" t="s">
        <v>4</v>
      </c>
      <c r="D4500" s="133">
        <v>8.33</v>
      </c>
      <c r="E4500" s="134"/>
      <c r="F4500" s="134"/>
    </row>
    <row r="4501" ht="15.0" customHeight="1">
      <c r="A4501" s="133">
        <v>96688.0</v>
      </c>
      <c r="B4501" s="137" t="s">
        <v>14896</v>
      </c>
      <c r="C4501" s="133" t="s">
        <v>4</v>
      </c>
      <c r="D4501" s="133">
        <v>14.8</v>
      </c>
      <c r="E4501" s="134"/>
      <c r="F4501" s="134"/>
    </row>
    <row r="4502" ht="15.0" customHeight="1">
      <c r="A4502" s="133">
        <v>96689.0</v>
      </c>
      <c r="B4502" s="137" t="s">
        <v>14897</v>
      </c>
      <c r="C4502" s="133" t="s">
        <v>4</v>
      </c>
      <c r="D4502" s="133">
        <v>14.04</v>
      </c>
      <c r="E4502" s="134"/>
      <c r="F4502" s="134"/>
    </row>
    <row r="4503" ht="15.0" customHeight="1">
      <c r="A4503" s="133">
        <v>96690.0</v>
      </c>
      <c r="B4503" s="137" t="s">
        <v>14898</v>
      </c>
      <c r="C4503" s="133" t="s">
        <v>4</v>
      </c>
      <c r="D4503" s="133">
        <v>28.32</v>
      </c>
      <c r="E4503" s="134"/>
      <c r="F4503" s="134"/>
    </row>
    <row r="4504" ht="15.0" customHeight="1">
      <c r="A4504" s="133">
        <v>96691.0</v>
      </c>
      <c r="B4504" s="137" t="s">
        <v>14899</v>
      </c>
      <c r="C4504" s="133" t="s">
        <v>4</v>
      </c>
      <c r="D4504" s="133">
        <v>29.35</v>
      </c>
      <c r="E4504" s="134"/>
      <c r="F4504" s="134"/>
    </row>
    <row r="4505" ht="15.0" customHeight="1">
      <c r="A4505" s="133">
        <v>96692.0</v>
      </c>
      <c r="B4505" s="137" t="s">
        <v>14900</v>
      </c>
      <c r="C4505" s="133" t="s">
        <v>4</v>
      </c>
      <c r="D4505" s="133">
        <v>42.73</v>
      </c>
      <c r="E4505" s="134"/>
      <c r="F4505" s="134"/>
    </row>
    <row r="4506" ht="15.0" customHeight="1">
      <c r="A4506" s="133">
        <v>96693.0</v>
      </c>
      <c r="B4506" s="137" t="s">
        <v>14901</v>
      </c>
      <c r="C4506" s="133" t="s">
        <v>4</v>
      </c>
      <c r="D4506" s="133">
        <v>40.2</v>
      </c>
      <c r="E4506" s="134"/>
      <c r="F4506" s="134"/>
    </row>
    <row r="4507" ht="15.0" customHeight="1">
      <c r="A4507" s="133">
        <v>96694.0</v>
      </c>
      <c r="B4507" s="137" t="s">
        <v>14902</v>
      </c>
      <c r="C4507" s="133" t="s">
        <v>4</v>
      </c>
      <c r="D4507" s="133">
        <v>97.93</v>
      </c>
      <c r="E4507" s="134"/>
      <c r="F4507" s="134"/>
    </row>
    <row r="4508" ht="15.0" customHeight="1">
      <c r="A4508" s="133">
        <v>96695.0</v>
      </c>
      <c r="B4508" s="137" t="s">
        <v>14903</v>
      </c>
      <c r="C4508" s="133" t="s">
        <v>4</v>
      </c>
      <c r="D4508" s="133">
        <v>94.96</v>
      </c>
      <c r="E4508" s="134"/>
      <c r="F4508" s="134"/>
    </row>
    <row r="4509" ht="15.0" customHeight="1">
      <c r="A4509" s="133">
        <v>96696.0</v>
      </c>
      <c r="B4509" s="137" t="s">
        <v>14904</v>
      </c>
      <c r="C4509" s="133" t="s">
        <v>4</v>
      </c>
      <c r="D4509" s="133">
        <v>148.02</v>
      </c>
      <c r="E4509" s="134"/>
      <c r="F4509" s="134"/>
    </row>
    <row r="4510" ht="15.0" customHeight="1">
      <c r="A4510" s="133">
        <v>96697.0</v>
      </c>
      <c r="B4510" s="137" t="s">
        <v>14905</v>
      </c>
      <c r="C4510" s="133" t="s">
        <v>4</v>
      </c>
      <c r="D4510" s="133">
        <v>221.63</v>
      </c>
      <c r="E4510" s="134"/>
      <c r="F4510" s="134"/>
    </row>
    <row r="4511" ht="15.0" customHeight="1">
      <c r="A4511" s="133">
        <v>96698.0</v>
      </c>
      <c r="B4511" s="137" t="s">
        <v>14906</v>
      </c>
      <c r="C4511" s="133" t="s">
        <v>4</v>
      </c>
      <c r="D4511" s="133">
        <v>4.31</v>
      </c>
      <c r="E4511" s="134"/>
      <c r="F4511" s="134"/>
    </row>
    <row r="4512" ht="15.0" customHeight="1">
      <c r="A4512" s="133">
        <v>96699.0</v>
      </c>
      <c r="B4512" s="137" t="s">
        <v>14907</v>
      </c>
      <c r="C4512" s="133" t="s">
        <v>4</v>
      </c>
      <c r="D4512" s="133">
        <v>23.59</v>
      </c>
      <c r="E4512" s="134"/>
      <c r="F4512" s="134"/>
    </row>
    <row r="4513" ht="15.0" customHeight="1">
      <c r="A4513" s="133">
        <v>96700.0</v>
      </c>
      <c r="B4513" s="137" t="s">
        <v>14908</v>
      </c>
      <c r="C4513" s="133" t="s">
        <v>4</v>
      </c>
      <c r="D4513" s="133">
        <v>16.7</v>
      </c>
      <c r="E4513" s="134"/>
      <c r="F4513" s="134"/>
    </row>
    <row r="4514" ht="15.0" customHeight="1">
      <c r="A4514" s="133">
        <v>96701.0</v>
      </c>
      <c r="B4514" s="137" t="s">
        <v>14909</v>
      </c>
      <c r="C4514" s="133" t="s">
        <v>4</v>
      </c>
      <c r="D4514" s="133">
        <v>5.84</v>
      </c>
      <c r="E4514" s="134"/>
      <c r="F4514" s="134"/>
    </row>
    <row r="4515" ht="15.0" customHeight="1">
      <c r="A4515" s="133">
        <v>96702.0</v>
      </c>
      <c r="B4515" s="137" t="s">
        <v>14910</v>
      </c>
      <c r="C4515" s="133" t="s">
        <v>4</v>
      </c>
      <c r="D4515" s="133">
        <v>6.2</v>
      </c>
      <c r="E4515" s="134"/>
      <c r="F4515" s="134"/>
    </row>
    <row r="4516" ht="15.0" customHeight="1">
      <c r="A4516" s="133">
        <v>96703.0</v>
      </c>
      <c r="B4516" s="137" t="s">
        <v>14911</v>
      </c>
      <c r="C4516" s="133" t="s">
        <v>4</v>
      </c>
      <c r="D4516" s="133">
        <v>12.9</v>
      </c>
      <c r="E4516" s="134"/>
      <c r="F4516" s="134"/>
    </row>
    <row r="4517" ht="15.0" customHeight="1">
      <c r="A4517" s="133">
        <v>96704.0</v>
      </c>
      <c r="B4517" s="137" t="s">
        <v>14912</v>
      </c>
      <c r="C4517" s="133" t="s">
        <v>4</v>
      </c>
      <c r="D4517" s="133">
        <v>15.17</v>
      </c>
      <c r="E4517" s="134"/>
      <c r="F4517" s="134"/>
    </row>
    <row r="4518" ht="15.0" customHeight="1">
      <c r="A4518" s="133">
        <v>96705.0</v>
      </c>
      <c r="B4518" s="137" t="s">
        <v>14913</v>
      </c>
      <c r="C4518" s="133" t="s">
        <v>4</v>
      </c>
      <c r="D4518" s="133">
        <v>19.45</v>
      </c>
      <c r="E4518" s="134"/>
      <c r="F4518" s="134"/>
    </row>
    <row r="4519" ht="15.0" customHeight="1">
      <c r="A4519" s="133">
        <v>96706.0</v>
      </c>
      <c r="B4519" s="137" t="s">
        <v>14914</v>
      </c>
      <c r="C4519" s="133" t="s">
        <v>4</v>
      </c>
      <c r="D4519" s="133">
        <v>29.13</v>
      </c>
      <c r="E4519" s="134"/>
      <c r="F4519" s="134"/>
    </row>
    <row r="4520" ht="15.0" customHeight="1">
      <c r="A4520" s="133">
        <v>96707.0</v>
      </c>
      <c r="B4520" s="137" t="s">
        <v>14915</v>
      </c>
      <c r="C4520" s="133" t="s">
        <v>4</v>
      </c>
      <c r="D4520" s="133">
        <v>62.76</v>
      </c>
      <c r="E4520" s="134"/>
      <c r="F4520" s="134"/>
    </row>
    <row r="4521" ht="15.0" customHeight="1">
      <c r="A4521" s="133">
        <v>96708.0</v>
      </c>
      <c r="B4521" s="137" t="s">
        <v>14916</v>
      </c>
      <c r="C4521" s="133" t="s">
        <v>4</v>
      </c>
      <c r="D4521" s="133">
        <v>99.72</v>
      </c>
      <c r="E4521" s="134"/>
      <c r="F4521" s="134"/>
    </row>
    <row r="4522" ht="15.0" customHeight="1">
      <c r="A4522" s="133">
        <v>96709.0</v>
      </c>
      <c r="B4522" s="137" t="s">
        <v>14917</v>
      </c>
      <c r="C4522" s="133" t="s">
        <v>4</v>
      </c>
      <c r="D4522" s="133">
        <v>158.16</v>
      </c>
      <c r="E4522" s="134"/>
      <c r="F4522" s="134"/>
    </row>
    <row r="4523" ht="15.0" customHeight="1">
      <c r="A4523" s="133">
        <v>96710.0</v>
      </c>
      <c r="B4523" s="137" t="s">
        <v>14918</v>
      </c>
      <c r="C4523" s="133" t="s">
        <v>4</v>
      </c>
      <c r="D4523" s="133">
        <v>7.26</v>
      </c>
      <c r="E4523" s="134"/>
      <c r="F4523" s="134"/>
    </row>
    <row r="4524" ht="15.0" customHeight="1">
      <c r="A4524" s="133">
        <v>96711.0</v>
      </c>
      <c r="B4524" s="137" t="s">
        <v>14919</v>
      </c>
      <c r="C4524" s="133" t="s">
        <v>4</v>
      </c>
      <c r="D4524" s="133">
        <v>11.4</v>
      </c>
      <c r="E4524" s="134"/>
      <c r="F4524" s="134"/>
    </row>
    <row r="4525" ht="15.0" customHeight="1">
      <c r="A4525" s="133">
        <v>96712.0</v>
      </c>
      <c r="B4525" s="137" t="s">
        <v>14920</v>
      </c>
      <c r="C4525" s="133" t="s">
        <v>4</v>
      </c>
      <c r="D4525" s="133">
        <v>22.81</v>
      </c>
      <c r="E4525" s="134"/>
      <c r="F4525" s="134"/>
    </row>
    <row r="4526" ht="15.0" customHeight="1">
      <c r="A4526" s="133">
        <v>96713.0</v>
      </c>
      <c r="B4526" s="137" t="s">
        <v>14921</v>
      </c>
      <c r="C4526" s="133" t="s">
        <v>4</v>
      </c>
      <c r="D4526" s="133">
        <v>31.36</v>
      </c>
      <c r="E4526" s="134"/>
      <c r="F4526" s="134"/>
    </row>
    <row r="4527" ht="15.0" customHeight="1">
      <c r="A4527" s="133">
        <v>96714.0</v>
      </c>
      <c r="B4527" s="137" t="s">
        <v>14922</v>
      </c>
      <c r="C4527" s="133" t="s">
        <v>4</v>
      </c>
      <c r="D4527" s="133">
        <v>53.54</v>
      </c>
      <c r="E4527" s="134"/>
      <c r="F4527" s="134"/>
    </row>
    <row r="4528" ht="15.0" customHeight="1">
      <c r="A4528" s="133">
        <v>96715.0</v>
      </c>
      <c r="B4528" s="137" t="s">
        <v>14923</v>
      </c>
      <c r="C4528" s="133" t="s">
        <v>4</v>
      </c>
      <c r="D4528" s="133">
        <v>103.67</v>
      </c>
      <c r="E4528" s="134"/>
      <c r="F4528" s="134"/>
    </row>
    <row r="4529" ht="15.0" customHeight="1">
      <c r="A4529" s="133">
        <v>96716.0</v>
      </c>
      <c r="B4529" s="137" t="s">
        <v>14924</v>
      </c>
      <c r="C4529" s="133" t="s">
        <v>4</v>
      </c>
      <c r="D4529" s="133">
        <v>156.42</v>
      </c>
      <c r="E4529" s="134"/>
      <c r="F4529" s="134"/>
    </row>
    <row r="4530" ht="15.0" customHeight="1">
      <c r="A4530" s="133">
        <v>96717.0</v>
      </c>
      <c r="B4530" s="137" t="s">
        <v>14925</v>
      </c>
      <c r="C4530" s="133" t="s">
        <v>4</v>
      </c>
      <c r="D4530" s="133">
        <v>247.5</v>
      </c>
      <c r="E4530" s="134"/>
      <c r="F4530" s="134"/>
    </row>
    <row r="4531" ht="15.0" customHeight="1">
      <c r="A4531" s="133">
        <v>96736.0</v>
      </c>
      <c r="B4531" s="137" t="s">
        <v>14926</v>
      </c>
      <c r="C4531" s="133" t="s">
        <v>4</v>
      </c>
      <c r="D4531" s="133">
        <v>5.44</v>
      </c>
      <c r="E4531" s="134"/>
      <c r="F4531" s="134"/>
    </row>
    <row r="4532" ht="15.0" customHeight="1">
      <c r="A4532" s="133">
        <v>96737.0</v>
      </c>
      <c r="B4532" s="137" t="s">
        <v>14927</v>
      </c>
      <c r="C4532" s="133" t="s">
        <v>4</v>
      </c>
      <c r="D4532" s="133">
        <v>6.49</v>
      </c>
      <c r="E4532" s="134"/>
      <c r="F4532" s="134"/>
    </row>
    <row r="4533" ht="15.0" customHeight="1">
      <c r="A4533" s="133">
        <v>96738.0</v>
      </c>
      <c r="B4533" s="137" t="s">
        <v>14928</v>
      </c>
      <c r="C4533" s="133" t="s">
        <v>4</v>
      </c>
      <c r="D4533" s="133">
        <v>25.77</v>
      </c>
      <c r="E4533" s="134"/>
      <c r="F4533" s="134"/>
    </row>
    <row r="4534" ht="15.0" customHeight="1">
      <c r="A4534" s="133">
        <v>96739.0</v>
      </c>
      <c r="B4534" s="137" t="s">
        <v>14929</v>
      </c>
      <c r="C4534" s="133" t="s">
        <v>4</v>
      </c>
      <c r="D4534" s="133">
        <v>8.41</v>
      </c>
      <c r="E4534" s="134"/>
      <c r="F4534" s="134"/>
    </row>
    <row r="4535" ht="15.0" customHeight="1">
      <c r="A4535" s="133">
        <v>96740.0</v>
      </c>
      <c r="B4535" s="137" t="s">
        <v>14930</v>
      </c>
      <c r="C4535" s="133" t="s">
        <v>4</v>
      </c>
      <c r="D4535" s="133">
        <v>40.55</v>
      </c>
      <c r="E4535" s="134"/>
      <c r="F4535" s="134"/>
    </row>
    <row r="4536" ht="15.0" customHeight="1">
      <c r="A4536" s="133">
        <v>96741.0</v>
      </c>
      <c r="B4536" s="137" t="s">
        <v>14931</v>
      </c>
      <c r="C4536" s="133" t="s">
        <v>4</v>
      </c>
      <c r="D4536" s="133">
        <v>14.68</v>
      </c>
      <c r="E4536" s="134"/>
      <c r="F4536" s="134"/>
    </row>
    <row r="4537" ht="15.0" customHeight="1">
      <c r="A4537" s="133">
        <v>96742.0</v>
      </c>
      <c r="B4537" s="137" t="s">
        <v>14932</v>
      </c>
      <c r="C4537" s="133" t="s">
        <v>4</v>
      </c>
      <c r="D4537" s="133">
        <v>22.26</v>
      </c>
      <c r="E4537" s="134"/>
      <c r="F4537" s="134"/>
    </row>
    <row r="4538" ht="15.0" customHeight="1">
      <c r="A4538" s="133">
        <v>96743.0</v>
      </c>
      <c r="B4538" s="137" t="s">
        <v>14933</v>
      </c>
      <c r="C4538" s="133" t="s">
        <v>4</v>
      </c>
      <c r="D4538" s="133">
        <v>29.88</v>
      </c>
      <c r="E4538" s="134"/>
      <c r="F4538" s="134"/>
    </row>
    <row r="4539" ht="15.0" customHeight="1">
      <c r="A4539" s="133">
        <v>96744.0</v>
      </c>
      <c r="B4539" s="137" t="s">
        <v>14934</v>
      </c>
      <c r="C4539" s="133" t="s">
        <v>4</v>
      </c>
      <c r="D4539" s="133">
        <v>65.53</v>
      </c>
      <c r="E4539" s="134"/>
      <c r="F4539" s="134"/>
    </row>
    <row r="4540" ht="15.0" customHeight="1">
      <c r="A4540" s="133">
        <v>96745.0</v>
      </c>
      <c r="B4540" s="137" t="s">
        <v>14935</v>
      </c>
      <c r="C4540" s="133" t="s">
        <v>4</v>
      </c>
      <c r="D4540" s="133">
        <v>99.03</v>
      </c>
      <c r="E4540" s="134"/>
      <c r="F4540" s="134"/>
    </row>
    <row r="4541" ht="15.0" customHeight="1">
      <c r="A4541" s="133">
        <v>96746.0</v>
      </c>
      <c r="B4541" s="137" t="s">
        <v>14936</v>
      </c>
      <c r="C4541" s="133" t="s">
        <v>4</v>
      </c>
      <c r="D4541" s="133">
        <v>158.12</v>
      </c>
      <c r="E4541" s="134"/>
      <c r="F4541" s="134"/>
    </row>
    <row r="4542" ht="15.0" customHeight="1">
      <c r="A4542" s="133">
        <v>96747.0</v>
      </c>
      <c r="B4542" s="137" t="s">
        <v>14937</v>
      </c>
      <c r="C4542" s="133" t="s">
        <v>4</v>
      </c>
      <c r="D4542" s="133">
        <v>7.54</v>
      </c>
      <c r="E4542" s="134"/>
      <c r="F4542" s="134"/>
    </row>
    <row r="4543" ht="15.0" customHeight="1">
      <c r="A4543" s="133">
        <v>96748.0</v>
      </c>
      <c r="B4543" s="137" t="s">
        <v>14938</v>
      </c>
      <c r="C4543" s="133" t="s">
        <v>4</v>
      </c>
      <c r="D4543" s="133">
        <v>8.86</v>
      </c>
      <c r="E4543" s="134"/>
      <c r="F4543" s="134"/>
    </row>
    <row r="4544" ht="15.0" customHeight="1">
      <c r="A4544" s="133">
        <v>96749.0</v>
      </c>
      <c r="B4544" s="137" t="s">
        <v>14939</v>
      </c>
      <c r="C4544" s="133" t="s">
        <v>4</v>
      </c>
      <c r="D4544" s="133">
        <v>12.29</v>
      </c>
      <c r="E4544" s="134"/>
      <c r="F4544" s="134"/>
    </row>
    <row r="4545" ht="15.0" customHeight="1">
      <c r="A4545" s="133">
        <v>96750.0</v>
      </c>
      <c r="B4545" s="137" t="s">
        <v>14940</v>
      </c>
      <c r="C4545" s="133" t="s">
        <v>4</v>
      </c>
      <c r="D4545" s="133">
        <v>17.46</v>
      </c>
      <c r="E4545" s="134"/>
      <c r="F4545" s="134"/>
    </row>
    <row r="4546" ht="15.0" customHeight="1">
      <c r="A4546" s="133">
        <v>96751.0</v>
      </c>
      <c r="B4546" s="137" t="s">
        <v>14941</v>
      </c>
      <c r="C4546" s="133" t="s">
        <v>4</v>
      </c>
      <c r="D4546" s="133">
        <v>32.52</v>
      </c>
      <c r="E4546" s="134"/>
      <c r="F4546" s="134"/>
    </row>
    <row r="4547" ht="15.0" customHeight="1">
      <c r="A4547" s="133">
        <v>96752.0</v>
      </c>
      <c r="B4547" s="137" t="s">
        <v>14942</v>
      </c>
      <c r="C4547" s="133" t="s">
        <v>4</v>
      </c>
      <c r="D4547" s="133">
        <v>43.84</v>
      </c>
      <c r="E4547" s="134"/>
      <c r="F4547" s="134"/>
    </row>
    <row r="4548" ht="15.0" customHeight="1">
      <c r="A4548" s="133">
        <v>96753.0</v>
      </c>
      <c r="B4548" s="137" t="s">
        <v>14943</v>
      </c>
      <c r="C4548" s="133" t="s">
        <v>4</v>
      </c>
      <c r="D4548" s="133">
        <v>102.09</v>
      </c>
      <c r="E4548" s="134"/>
      <c r="F4548" s="134"/>
    </row>
    <row r="4549" ht="15.0" customHeight="1">
      <c r="A4549" s="133">
        <v>96754.0</v>
      </c>
      <c r="B4549" s="137" t="s">
        <v>14944</v>
      </c>
      <c r="C4549" s="133" t="s">
        <v>4</v>
      </c>
      <c r="D4549" s="133">
        <v>146.99</v>
      </c>
      <c r="E4549" s="134"/>
      <c r="F4549" s="134"/>
    </row>
    <row r="4550" ht="15.0" customHeight="1">
      <c r="A4550" s="133">
        <v>96755.0</v>
      </c>
      <c r="B4550" s="137" t="s">
        <v>14945</v>
      </c>
      <c r="C4550" s="133" t="s">
        <v>4</v>
      </c>
      <c r="D4550" s="133">
        <v>221.59</v>
      </c>
      <c r="E4550" s="134"/>
      <c r="F4550" s="134"/>
    </row>
    <row r="4551" ht="15.0" customHeight="1">
      <c r="A4551" s="133">
        <v>96756.0</v>
      </c>
      <c r="B4551" s="137" t="s">
        <v>14946</v>
      </c>
      <c r="C4551" s="133" t="s">
        <v>4</v>
      </c>
      <c r="D4551" s="133">
        <v>15.05</v>
      </c>
      <c r="E4551" s="134"/>
      <c r="F4551" s="134"/>
    </row>
    <row r="4552" ht="15.0" customHeight="1">
      <c r="A4552" s="133">
        <v>96757.0</v>
      </c>
      <c r="B4552" s="137" t="s">
        <v>14947</v>
      </c>
      <c r="C4552" s="133" t="s">
        <v>4</v>
      </c>
      <c r="D4552" s="133">
        <v>14.35</v>
      </c>
      <c r="E4552" s="134"/>
      <c r="F4552" s="134"/>
    </row>
    <row r="4553" ht="15.0" customHeight="1">
      <c r="A4553" s="133">
        <v>96758.0</v>
      </c>
      <c r="B4553" s="137" t="s">
        <v>14948</v>
      </c>
      <c r="C4553" s="133" t="s">
        <v>4</v>
      </c>
      <c r="D4553" s="133">
        <v>16.55</v>
      </c>
      <c r="E4553" s="134"/>
      <c r="F4553" s="134"/>
    </row>
    <row r="4554" ht="15.0" customHeight="1">
      <c r="A4554" s="133">
        <v>96759.0</v>
      </c>
      <c r="B4554" s="137" t="s">
        <v>14949</v>
      </c>
      <c r="C4554" s="133" t="s">
        <v>4</v>
      </c>
      <c r="D4554" s="133">
        <v>26.37</v>
      </c>
      <c r="E4554" s="134"/>
      <c r="F4554" s="134"/>
    </row>
    <row r="4555" ht="15.0" customHeight="1">
      <c r="A4555" s="133">
        <v>96760.0</v>
      </c>
      <c r="B4555" s="137" t="s">
        <v>14950</v>
      </c>
      <c r="C4555" s="133" t="s">
        <v>4</v>
      </c>
      <c r="D4555" s="133">
        <v>36.95</v>
      </c>
      <c r="E4555" s="134"/>
      <c r="F4555" s="134"/>
    </row>
    <row r="4556" ht="15.0" customHeight="1">
      <c r="A4556" s="133">
        <v>96761.0</v>
      </c>
      <c r="B4556" s="137" t="s">
        <v>14951</v>
      </c>
      <c r="C4556" s="133" t="s">
        <v>4</v>
      </c>
      <c r="D4556" s="133">
        <v>55.05</v>
      </c>
      <c r="E4556" s="134"/>
      <c r="F4556" s="134"/>
    </row>
    <row r="4557" ht="15.0" customHeight="1">
      <c r="A4557" s="133">
        <v>96762.0</v>
      </c>
      <c r="B4557" s="137" t="s">
        <v>14952</v>
      </c>
      <c r="C4557" s="133" t="s">
        <v>4</v>
      </c>
      <c r="D4557" s="133">
        <v>109.18</v>
      </c>
      <c r="E4557" s="134"/>
      <c r="F4557" s="134"/>
    </row>
    <row r="4558" ht="15.0" customHeight="1">
      <c r="A4558" s="133">
        <v>96763.0</v>
      </c>
      <c r="B4558" s="137" t="s">
        <v>14953</v>
      </c>
      <c r="C4558" s="133" t="s">
        <v>4</v>
      </c>
      <c r="D4558" s="133">
        <v>155.03</v>
      </c>
      <c r="E4558" s="134"/>
      <c r="F4558" s="134"/>
    </row>
    <row r="4559" ht="15.0" customHeight="1">
      <c r="A4559" s="133">
        <v>96764.0</v>
      </c>
      <c r="B4559" s="137" t="s">
        <v>14954</v>
      </c>
      <c r="C4559" s="133" t="s">
        <v>4</v>
      </c>
      <c r="D4559" s="133">
        <v>247.43</v>
      </c>
      <c r="E4559" s="134"/>
      <c r="F4559" s="134"/>
    </row>
    <row r="4560" ht="15.0" customHeight="1">
      <c r="A4560" s="133">
        <v>96802.0</v>
      </c>
      <c r="B4560" s="137" t="s">
        <v>14955</v>
      </c>
      <c r="C4560" s="133" t="s">
        <v>4</v>
      </c>
      <c r="D4560" s="133">
        <v>306.68</v>
      </c>
      <c r="E4560" s="134"/>
      <c r="F4560" s="134"/>
    </row>
    <row r="4561" ht="15.0" customHeight="1">
      <c r="A4561" s="133">
        <v>96803.0</v>
      </c>
      <c r="B4561" s="137" t="s">
        <v>14956</v>
      </c>
      <c r="C4561" s="133" t="s">
        <v>4</v>
      </c>
      <c r="D4561" s="133">
        <v>156.43</v>
      </c>
      <c r="E4561" s="134"/>
      <c r="F4561" s="134"/>
    </row>
    <row r="4562" ht="15.0" customHeight="1">
      <c r="A4562" s="133">
        <v>96804.0</v>
      </c>
      <c r="B4562" s="137" t="s">
        <v>14957</v>
      </c>
      <c r="C4562" s="133" t="s">
        <v>4</v>
      </c>
      <c r="D4562" s="133">
        <v>277.03</v>
      </c>
      <c r="E4562" s="134"/>
      <c r="F4562" s="134"/>
    </row>
    <row r="4563" ht="15.0" customHeight="1">
      <c r="A4563" s="133">
        <v>96805.0</v>
      </c>
      <c r="B4563" s="137" t="s">
        <v>14958</v>
      </c>
      <c r="C4563" s="133" t="s">
        <v>4</v>
      </c>
      <c r="D4563" s="133">
        <v>314.62</v>
      </c>
      <c r="E4563" s="134"/>
      <c r="F4563" s="134"/>
    </row>
    <row r="4564" ht="15.0" customHeight="1">
      <c r="A4564" s="133">
        <v>96806.0</v>
      </c>
      <c r="B4564" s="137" t="s">
        <v>14959</v>
      </c>
      <c r="C4564" s="133" t="s">
        <v>4</v>
      </c>
      <c r="D4564" s="133">
        <v>150.41</v>
      </c>
      <c r="E4564" s="134"/>
      <c r="F4564" s="134"/>
    </row>
    <row r="4565" ht="15.0" customHeight="1">
      <c r="A4565" s="133">
        <v>96807.0</v>
      </c>
      <c r="B4565" s="137" t="s">
        <v>14960</v>
      </c>
      <c r="C4565" s="133" t="s">
        <v>4</v>
      </c>
      <c r="D4565" s="133">
        <v>248.94</v>
      </c>
      <c r="E4565" s="134"/>
      <c r="F4565" s="134"/>
    </row>
    <row r="4566" ht="15.0" customHeight="1">
      <c r="A4566" s="133">
        <v>96808.0</v>
      </c>
      <c r="B4566" s="137" t="s">
        <v>14961</v>
      </c>
      <c r="C4566" s="133" t="s">
        <v>4</v>
      </c>
      <c r="D4566" s="133">
        <v>13.28</v>
      </c>
      <c r="E4566" s="134"/>
      <c r="F4566" s="134"/>
    </row>
    <row r="4567" ht="15.0" customHeight="1">
      <c r="A4567" s="133">
        <v>96809.0</v>
      </c>
      <c r="B4567" s="137" t="s">
        <v>14962</v>
      </c>
      <c r="C4567" s="133" t="s">
        <v>4</v>
      </c>
      <c r="D4567" s="133">
        <v>15.38</v>
      </c>
      <c r="E4567" s="134"/>
      <c r="F4567" s="134"/>
    </row>
    <row r="4568" ht="15.0" customHeight="1">
      <c r="A4568" s="133">
        <v>96810.0</v>
      </c>
      <c r="B4568" s="137" t="s">
        <v>14963</v>
      </c>
      <c r="C4568" s="133" t="s">
        <v>4</v>
      </c>
      <c r="D4568" s="133">
        <v>16.8</v>
      </c>
      <c r="E4568" s="134"/>
      <c r="F4568" s="134"/>
    </row>
    <row r="4569" ht="15.0" customHeight="1">
      <c r="A4569" s="133">
        <v>96811.0</v>
      </c>
      <c r="B4569" s="137" t="s">
        <v>14964</v>
      </c>
      <c r="C4569" s="133" t="s">
        <v>4</v>
      </c>
      <c r="D4569" s="133">
        <v>17.94</v>
      </c>
      <c r="E4569" s="134"/>
      <c r="F4569" s="134"/>
    </row>
    <row r="4570" ht="15.0" customHeight="1">
      <c r="A4570" s="133">
        <v>96812.0</v>
      </c>
      <c r="B4570" s="137" t="s">
        <v>14965</v>
      </c>
      <c r="C4570" s="133" t="s">
        <v>4</v>
      </c>
      <c r="D4570" s="133">
        <v>17.2</v>
      </c>
      <c r="E4570" s="134"/>
      <c r="F4570" s="134"/>
    </row>
    <row r="4571" ht="15.0" customHeight="1">
      <c r="A4571" s="133">
        <v>96813.0</v>
      </c>
      <c r="B4571" s="137" t="s">
        <v>14966</v>
      </c>
      <c r="C4571" s="133" t="s">
        <v>4</v>
      </c>
      <c r="D4571" s="133">
        <v>20.01</v>
      </c>
      <c r="E4571" s="134"/>
      <c r="F4571" s="134"/>
    </row>
    <row r="4572" ht="15.0" customHeight="1">
      <c r="A4572" s="133">
        <v>96814.0</v>
      </c>
      <c r="B4572" s="137" t="s">
        <v>14967</v>
      </c>
      <c r="C4572" s="133" t="s">
        <v>4</v>
      </c>
      <c r="D4572" s="133">
        <v>16.72</v>
      </c>
      <c r="E4572" s="134"/>
      <c r="F4572" s="134"/>
    </row>
    <row r="4573" ht="15.0" customHeight="1">
      <c r="A4573" s="133">
        <v>96815.0</v>
      </c>
      <c r="B4573" s="137" t="s">
        <v>14968</v>
      </c>
      <c r="C4573" s="133" t="s">
        <v>4</v>
      </c>
      <c r="D4573" s="133">
        <v>28.79</v>
      </c>
      <c r="E4573" s="134"/>
      <c r="F4573" s="134"/>
    </row>
    <row r="4574" ht="15.0" customHeight="1">
      <c r="A4574" s="133">
        <v>96816.0</v>
      </c>
      <c r="B4574" s="137" t="s">
        <v>14969</v>
      </c>
      <c r="C4574" s="133" t="s">
        <v>4</v>
      </c>
      <c r="D4574" s="133">
        <v>23.43</v>
      </c>
      <c r="E4574" s="134"/>
      <c r="F4574" s="134"/>
    </row>
    <row r="4575" ht="15.0" customHeight="1">
      <c r="A4575" s="133">
        <v>96817.0</v>
      </c>
      <c r="B4575" s="137" t="s">
        <v>14970</v>
      </c>
      <c r="C4575" s="133" t="s">
        <v>4</v>
      </c>
      <c r="D4575" s="133">
        <v>26.84</v>
      </c>
      <c r="E4575" s="134"/>
      <c r="F4575" s="134"/>
    </row>
    <row r="4576" ht="15.0" customHeight="1">
      <c r="A4576" s="133">
        <v>96818.0</v>
      </c>
      <c r="B4576" s="137" t="s">
        <v>14971</v>
      </c>
      <c r="C4576" s="133" t="s">
        <v>4</v>
      </c>
      <c r="D4576" s="133">
        <v>24.9</v>
      </c>
      <c r="E4576" s="134"/>
      <c r="F4576" s="134"/>
    </row>
    <row r="4577" ht="15.0" customHeight="1">
      <c r="A4577" s="133">
        <v>96819.0</v>
      </c>
      <c r="B4577" s="137" t="s">
        <v>14972</v>
      </c>
      <c r="C4577" s="133" t="s">
        <v>4</v>
      </c>
      <c r="D4577" s="133">
        <v>24.9</v>
      </c>
      <c r="E4577" s="134"/>
      <c r="F4577" s="134"/>
    </row>
    <row r="4578" ht="15.0" customHeight="1">
      <c r="A4578" s="133">
        <v>96820.0</v>
      </c>
      <c r="B4578" s="137" t="s">
        <v>14973</v>
      </c>
      <c r="C4578" s="133" t="s">
        <v>4</v>
      </c>
      <c r="D4578" s="133">
        <v>46.17</v>
      </c>
      <c r="E4578" s="134"/>
      <c r="F4578" s="134"/>
    </row>
    <row r="4579" ht="15.0" customHeight="1">
      <c r="A4579" s="133">
        <v>96821.0</v>
      </c>
      <c r="B4579" s="137" t="s">
        <v>14974</v>
      </c>
      <c r="C4579" s="133" t="s">
        <v>4</v>
      </c>
      <c r="D4579" s="133">
        <v>39.06</v>
      </c>
      <c r="E4579" s="134"/>
      <c r="F4579" s="134"/>
    </row>
    <row r="4580" ht="15.0" customHeight="1">
      <c r="A4580" s="133">
        <v>96822.0</v>
      </c>
      <c r="B4580" s="137" t="s">
        <v>14975</v>
      </c>
      <c r="C4580" s="133" t="s">
        <v>4</v>
      </c>
      <c r="D4580" s="133">
        <v>39.61</v>
      </c>
      <c r="E4580" s="134"/>
      <c r="F4580" s="134"/>
    </row>
    <row r="4581" ht="15.0" customHeight="1">
      <c r="A4581" s="133">
        <v>96823.0</v>
      </c>
      <c r="B4581" s="137" t="s">
        <v>14976</v>
      </c>
      <c r="C4581" s="133" t="s">
        <v>4</v>
      </c>
      <c r="D4581" s="133">
        <v>16.29</v>
      </c>
      <c r="E4581" s="134"/>
      <c r="F4581" s="134"/>
    </row>
    <row r="4582" ht="15.0" customHeight="1">
      <c r="A4582" s="133">
        <v>96824.0</v>
      </c>
      <c r="B4582" s="137" t="s">
        <v>14977</v>
      </c>
      <c r="C4582" s="133" t="s">
        <v>4</v>
      </c>
      <c r="D4582" s="133">
        <v>18.48</v>
      </c>
      <c r="E4582" s="134"/>
      <c r="F4582" s="134"/>
    </row>
    <row r="4583" ht="15.0" customHeight="1">
      <c r="A4583" s="133">
        <v>96825.0</v>
      </c>
      <c r="B4583" s="137" t="s">
        <v>14978</v>
      </c>
      <c r="C4583" s="133" t="s">
        <v>4</v>
      </c>
      <c r="D4583" s="133">
        <v>25.31</v>
      </c>
      <c r="E4583" s="134"/>
      <c r="F4583" s="134"/>
    </row>
    <row r="4584" ht="15.0" customHeight="1">
      <c r="A4584" s="133">
        <v>96826.0</v>
      </c>
      <c r="B4584" s="137" t="s">
        <v>14979</v>
      </c>
      <c r="C4584" s="133" t="s">
        <v>4</v>
      </c>
      <c r="D4584" s="133">
        <v>22.74</v>
      </c>
      <c r="E4584" s="134"/>
      <c r="F4584" s="134"/>
    </row>
    <row r="4585" ht="15.0" customHeight="1">
      <c r="A4585" s="133">
        <v>96827.0</v>
      </c>
      <c r="B4585" s="137" t="s">
        <v>14980</v>
      </c>
      <c r="C4585" s="133" t="s">
        <v>4</v>
      </c>
      <c r="D4585" s="133">
        <v>23.62</v>
      </c>
      <c r="E4585" s="134"/>
      <c r="F4585" s="134"/>
    </row>
    <row r="4586" ht="15.0" customHeight="1">
      <c r="A4586" s="133">
        <v>96828.0</v>
      </c>
      <c r="B4586" s="137" t="s">
        <v>14981</v>
      </c>
      <c r="C4586" s="133" t="s">
        <v>4</v>
      </c>
      <c r="D4586" s="133">
        <v>29.89</v>
      </c>
      <c r="E4586" s="134"/>
      <c r="F4586" s="134"/>
    </row>
    <row r="4587" ht="15.0" customHeight="1">
      <c r="A4587" s="133">
        <v>96829.0</v>
      </c>
      <c r="B4587" s="137" t="s">
        <v>14982</v>
      </c>
      <c r="C4587" s="133" t="s">
        <v>4</v>
      </c>
      <c r="D4587" s="133">
        <v>22.7</v>
      </c>
      <c r="E4587" s="134"/>
      <c r="F4587" s="134"/>
    </row>
    <row r="4588" ht="15.0" customHeight="1">
      <c r="A4588" s="133">
        <v>96830.0</v>
      </c>
      <c r="B4588" s="137" t="s">
        <v>14983</v>
      </c>
      <c r="C4588" s="133" t="s">
        <v>4</v>
      </c>
      <c r="D4588" s="133">
        <v>33.23</v>
      </c>
      <c r="E4588" s="134"/>
      <c r="F4588" s="134"/>
    </row>
    <row r="4589" ht="15.0" customHeight="1">
      <c r="A4589" s="133">
        <v>96831.0</v>
      </c>
      <c r="B4589" s="137" t="s">
        <v>14984</v>
      </c>
      <c r="C4589" s="133" t="s">
        <v>4</v>
      </c>
      <c r="D4589" s="133">
        <v>26.89</v>
      </c>
      <c r="E4589" s="134"/>
      <c r="F4589" s="134"/>
    </row>
    <row r="4590" ht="15.0" customHeight="1">
      <c r="A4590" s="133">
        <v>96832.0</v>
      </c>
      <c r="B4590" s="137" t="s">
        <v>14985</v>
      </c>
      <c r="C4590" s="133" t="s">
        <v>4</v>
      </c>
      <c r="D4590" s="133">
        <v>31.25</v>
      </c>
      <c r="E4590" s="134"/>
      <c r="F4590" s="134"/>
    </row>
    <row r="4591" ht="15.0" customHeight="1">
      <c r="A4591" s="133">
        <v>96833.0</v>
      </c>
      <c r="B4591" s="137" t="s">
        <v>14986</v>
      </c>
      <c r="C4591" s="133" t="s">
        <v>4</v>
      </c>
      <c r="D4591" s="133">
        <v>29.2</v>
      </c>
      <c r="E4591" s="134"/>
      <c r="F4591" s="134"/>
    </row>
    <row r="4592" ht="15.0" customHeight="1">
      <c r="A4592" s="133">
        <v>96834.0</v>
      </c>
      <c r="B4592" s="137" t="s">
        <v>14987</v>
      </c>
      <c r="C4592" s="133" t="s">
        <v>4</v>
      </c>
      <c r="D4592" s="133">
        <v>48.69</v>
      </c>
      <c r="E4592" s="134"/>
      <c r="F4592" s="134"/>
    </row>
    <row r="4593" ht="15.0" customHeight="1">
      <c r="A4593" s="133">
        <v>96835.0</v>
      </c>
      <c r="B4593" s="137" t="s">
        <v>14988</v>
      </c>
      <c r="C4593" s="133" t="s">
        <v>4</v>
      </c>
      <c r="D4593" s="133">
        <v>41.92</v>
      </c>
      <c r="E4593" s="134"/>
      <c r="F4593" s="134"/>
    </row>
    <row r="4594" ht="15.0" customHeight="1">
      <c r="A4594" s="133">
        <v>96836.0</v>
      </c>
      <c r="B4594" s="137" t="s">
        <v>14989</v>
      </c>
      <c r="C4594" s="133" t="s">
        <v>4</v>
      </c>
      <c r="D4594" s="133">
        <v>44.73</v>
      </c>
      <c r="E4594" s="134"/>
      <c r="F4594" s="134"/>
    </row>
    <row r="4595" ht="15.0" customHeight="1">
      <c r="A4595" s="133">
        <v>96837.0</v>
      </c>
      <c r="B4595" s="137" t="s">
        <v>14990</v>
      </c>
      <c r="C4595" s="133" t="s">
        <v>4</v>
      </c>
      <c r="D4595" s="133">
        <v>23.47</v>
      </c>
      <c r="E4595" s="134"/>
      <c r="F4595" s="134"/>
    </row>
    <row r="4596" ht="15.0" customHeight="1">
      <c r="A4596" s="133">
        <v>96838.0</v>
      </c>
      <c r="B4596" s="137" t="s">
        <v>14991</v>
      </c>
      <c r="C4596" s="133" t="s">
        <v>4</v>
      </c>
      <c r="D4596" s="133">
        <v>21.44</v>
      </c>
      <c r="E4596" s="134"/>
      <c r="F4596" s="134"/>
    </row>
    <row r="4597" ht="15.0" customHeight="1">
      <c r="A4597" s="133">
        <v>96839.0</v>
      </c>
      <c r="B4597" s="137" t="s">
        <v>14992</v>
      </c>
      <c r="C4597" s="133" t="s">
        <v>4</v>
      </c>
      <c r="D4597" s="133">
        <v>21.08</v>
      </c>
      <c r="E4597" s="134"/>
      <c r="F4597" s="134"/>
    </row>
    <row r="4598" ht="15.0" customHeight="1">
      <c r="A4598" s="133">
        <v>96840.0</v>
      </c>
      <c r="B4598" s="137" t="s">
        <v>14993</v>
      </c>
      <c r="C4598" s="133" t="s">
        <v>4</v>
      </c>
      <c r="D4598" s="133">
        <v>27.4</v>
      </c>
      <c r="E4598" s="134"/>
      <c r="F4598" s="134"/>
    </row>
    <row r="4599" ht="15.0" customHeight="1">
      <c r="A4599" s="133">
        <v>96841.0</v>
      </c>
      <c r="B4599" s="137" t="s">
        <v>14994</v>
      </c>
      <c r="C4599" s="133" t="s">
        <v>4</v>
      </c>
      <c r="D4599" s="133">
        <v>23.76</v>
      </c>
      <c r="E4599" s="134"/>
      <c r="F4599" s="134"/>
    </row>
    <row r="4600" ht="15.0" customHeight="1">
      <c r="A4600" s="133">
        <v>96842.0</v>
      </c>
      <c r="B4600" s="137" t="s">
        <v>14995</v>
      </c>
      <c r="C4600" s="133" t="s">
        <v>4</v>
      </c>
      <c r="D4600" s="133">
        <v>30.73</v>
      </c>
      <c r="E4600" s="134"/>
      <c r="F4600" s="134"/>
    </row>
    <row r="4601" ht="15.0" customHeight="1">
      <c r="A4601" s="133">
        <v>96843.0</v>
      </c>
      <c r="B4601" s="137" t="s">
        <v>14996</v>
      </c>
      <c r="C4601" s="133" t="s">
        <v>4</v>
      </c>
      <c r="D4601" s="133">
        <v>29.48</v>
      </c>
      <c r="E4601" s="134"/>
      <c r="F4601" s="134"/>
    </row>
    <row r="4602" ht="15.0" customHeight="1">
      <c r="A4602" s="133">
        <v>96844.0</v>
      </c>
      <c r="B4602" s="137" t="s">
        <v>14997</v>
      </c>
      <c r="C4602" s="133" t="s">
        <v>4</v>
      </c>
      <c r="D4602" s="133">
        <v>40.85</v>
      </c>
      <c r="E4602" s="134"/>
      <c r="F4602" s="134"/>
    </row>
    <row r="4603" ht="15.0" customHeight="1">
      <c r="A4603" s="133">
        <v>96845.0</v>
      </c>
      <c r="B4603" s="137" t="s">
        <v>14998</v>
      </c>
      <c r="C4603" s="133" t="s">
        <v>4</v>
      </c>
      <c r="D4603" s="133">
        <v>43.53</v>
      </c>
      <c r="E4603" s="134"/>
      <c r="F4603" s="134"/>
    </row>
    <row r="4604" ht="15.0" customHeight="1">
      <c r="A4604" s="133">
        <v>96846.0</v>
      </c>
      <c r="B4604" s="137" t="s">
        <v>14999</v>
      </c>
      <c r="C4604" s="133" t="s">
        <v>4</v>
      </c>
      <c r="D4604" s="133">
        <v>33.81</v>
      </c>
      <c r="E4604" s="134"/>
      <c r="F4604" s="134"/>
    </row>
    <row r="4605" ht="15.0" customHeight="1">
      <c r="A4605" s="133">
        <v>96847.0</v>
      </c>
      <c r="B4605" s="137" t="s">
        <v>15000</v>
      </c>
      <c r="C4605" s="133" t="s">
        <v>4</v>
      </c>
      <c r="D4605" s="133">
        <v>37.38</v>
      </c>
      <c r="E4605" s="134"/>
      <c r="F4605" s="134"/>
    </row>
    <row r="4606" ht="15.0" customHeight="1">
      <c r="A4606" s="133">
        <v>96848.0</v>
      </c>
      <c r="B4606" s="137" t="s">
        <v>15001</v>
      </c>
      <c r="C4606" s="133" t="s">
        <v>4</v>
      </c>
      <c r="D4606" s="133">
        <v>56.59</v>
      </c>
      <c r="E4606" s="134"/>
      <c r="F4606" s="134"/>
    </row>
    <row r="4607" ht="15.0" customHeight="1">
      <c r="A4607" s="133">
        <v>96849.0</v>
      </c>
      <c r="B4607" s="137" t="s">
        <v>15002</v>
      </c>
      <c r="C4607" s="133" t="s">
        <v>4</v>
      </c>
      <c r="D4607" s="133">
        <v>20.33</v>
      </c>
      <c r="E4607" s="134"/>
      <c r="F4607" s="134"/>
    </row>
    <row r="4608" ht="15.0" customHeight="1">
      <c r="A4608" s="133">
        <v>96850.0</v>
      </c>
      <c r="B4608" s="137" t="s">
        <v>15003</v>
      </c>
      <c r="C4608" s="133" t="s">
        <v>4</v>
      </c>
      <c r="D4608" s="133">
        <v>23.97</v>
      </c>
      <c r="E4608" s="134"/>
      <c r="F4608" s="134"/>
    </row>
    <row r="4609" ht="15.0" customHeight="1">
      <c r="A4609" s="133">
        <v>96851.0</v>
      </c>
      <c r="B4609" s="137" t="s">
        <v>15004</v>
      </c>
      <c r="C4609" s="133" t="s">
        <v>4</v>
      </c>
      <c r="D4609" s="133">
        <v>32.11</v>
      </c>
      <c r="E4609" s="134"/>
      <c r="F4609" s="134"/>
    </row>
    <row r="4610" ht="15.0" customHeight="1">
      <c r="A4610" s="133">
        <v>96852.0</v>
      </c>
      <c r="B4610" s="137" t="s">
        <v>15005</v>
      </c>
      <c r="C4610" s="133" t="s">
        <v>4</v>
      </c>
      <c r="D4610" s="133">
        <v>27.23</v>
      </c>
      <c r="E4610" s="134"/>
      <c r="F4610" s="134"/>
    </row>
    <row r="4611" ht="15.0" customHeight="1">
      <c r="A4611" s="133">
        <v>96853.0</v>
      </c>
      <c r="B4611" s="137" t="s">
        <v>15006</v>
      </c>
      <c r="C4611" s="133" t="s">
        <v>4</v>
      </c>
      <c r="D4611" s="133">
        <v>30.78</v>
      </c>
      <c r="E4611" s="134"/>
      <c r="F4611" s="134"/>
    </row>
    <row r="4612" ht="15.0" customHeight="1">
      <c r="A4612" s="133">
        <v>96854.0</v>
      </c>
      <c r="B4612" s="137" t="s">
        <v>15007</v>
      </c>
      <c r="C4612" s="133" t="s">
        <v>4</v>
      </c>
      <c r="D4612" s="133">
        <v>37.07</v>
      </c>
      <c r="E4612" s="134"/>
      <c r="F4612" s="134"/>
    </row>
    <row r="4613" ht="15.0" customHeight="1">
      <c r="A4613" s="133">
        <v>96855.0</v>
      </c>
      <c r="B4613" s="137" t="s">
        <v>15008</v>
      </c>
      <c r="C4613" s="133" t="s">
        <v>4</v>
      </c>
      <c r="D4613" s="133">
        <v>33.87</v>
      </c>
      <c r="E4613" s="134"/>
      <c r="F4613" s="134"/>
    </row>
    <row r="4614" ht="15.0" customHeight="1">
      <c r="A4614" s="133">
        <v>96856.0</v>
      </c>
      <c r="B4614" s="137" t="s">
        <v>15009</v>
      </c>
      <c r="C4614" s="133" t="s">
        <v>4</v>
      </c>
      <c r="D4614" s="133">
        <v>34.39</v>
      </c>
      <c r="E4614" s="134"/>
      <c r="F4614" s="134"/>
    </row>
    <row r="4615" ht="15.0" customHeight="1">
      <c r="A4615" s="133">
        <v>96857.0</v>
      </c>
      <c r="B4615" s="137" t="s">
        <v>15010</v>
      </c>
      <c r="C4615" s="133" t="s">
        <v>4</v>
      </c>
      <c r="D4615" s="133">
        <v>55.68</v>
      </c>
      <c r="E4615" s="134"/>
      <c r="F4615" s="134"/>
    </row>
    <row r="4616" ht="15.0" customHeight="1">
      <c r="A4616" s="133">
        <v>96858.0</v>
      </c>
      <c r="B4616" s="137" t="s">
        <v>15011</v>
      </c>
      <c r="C4616" s="133" t="s">
        <v>4</v>
      </c>
      <c r="D4616" s="133">
        <v>55.94</v>
      </c>
      <c r="E4616" s="134"/>
      <c r="F4616" s="134"/>
    </row>
    <row r="4617" ht="15.0" customHeight="1">
      <c r="A4617" s="133">
        <v>96859.0</v>
      </c>
      <c r="B4617" s="137" t="s">
        <v>15012</v>
      </c>
      <c r="C4617" s="133" t="s">
        <v>4</v>
      </c>
      <c r="D4617" s="133">
        <v>69.77</v>
      </c>
      <c r="E4617" s="134"/>
      <c r="F4617" s="134"/>
    </row>
    <row r="4618" ht="15.0" customHeight="1">
      <c r="A4618" s="133">
        <v>96860.0</v>
      </c>
      <c r="B4618" s="137" t="s">
        <v>15013</v>
      </c>
      <c r="C4618" s="133" t="s">
        <v>4</v>
      </c>
      <c r="D4618" s="133">
        <v>27.0</v>
      </c>
      <c r="E4618" s="134"/>
      <c r="F4618" s="134"/>
    </row>
    <row r="4619" ht="15.0" customHeight="1">
      <c r="A4619" s="133">
        <v>96861.0</v>
      </c>
      <c r="B4619" s="137" t="s">
        <v>15014</v>
      </c>
      <c r="C4619" s="133" t="s">
        <v>4</v>
      </c>
      <c r="D4619" s="133">
        <v>29.3</v>
      </c>
      <c r="E4619" s="134"/>
      <c r="F4619" s="134"/>
    </row>
    <row r="4620" ht="15.0" customHeight="1">
      <c r="A4620" s="133">
        <v>96862.0</v>
      </c>
      <c r="B4620" s="137" t="s">
        <v>15015</v>
      </c>
      <c r="C4620" s="133" t="s">
        <v>4</v>
      </c>
      <c r="D4620" s="133">
        <v>32.58</v>
      </c>
      <c r="E4620" s="134"/>
      <c r="F4620" s="134"/>
    </row>
    <row r="4621" ht="15.0" customHeight="1">
      <c r="A4621" s="133">
        <v>96863.0</v>
      </c>
      <c r="B4621" s="137" t="s">
        <v>15016</v>
      </c>
      <c r="C4621" s="133" t="s">
        <v>4</v>
      </c>
      <c r="D4621" s="133">
        <v>32.2</v>
      </c>
      <c r="E4621" s="134"/>
      <c r="F4621" s="134"/>
    </row>
    <row r="4622" ht="15.0" customHeight="1">
      <c r="A4622" s="133">
        <v>96864.0</v>
      </c>
      <c r="B4622" s="137" t="s">
        <v>15017</v>
      </c>
      <c r="C4622" s="133" t="s">
        <v>4</v>
      </c>
      <c r="D4622" s="133">
        <v>51.86</v>
      </c>
      <c r="E4622" s="134"/>
      <c r="F4622" s="134"/>
    </row>
    <row r="4623" ht="15.0" customHeight="1">
      <c r="A4623" s="133">
        <v>96865.0</v>
      </c>
      <c r="B4623" s="137" t="s">
        <v>15018</v>
      </c>
      <c r="C4623" s="133" t="s">
        <v>4</v>
      </c>
      <c r="D4623" s="133">
        <v>50.74</v>
      </c>
      <c r="E4623" s="134"/>
      <c r="F4623" s="134"/>
    </row>
    <row r="4624" ht="15.0" customHeight="1">
      <c r="A4624" s="133">
        <v>96866.0</v>
      </c>
      <c r="B4624" s="137" t="s">
        <v>15019</v>
      </c>
      <c r="C4624" s="133" t="s">
        <v>4</v>
      </c>
      <c r="D4624" s="133">
        <v>68.38</v>
      </c>
      <c r="E4624" s="134"/>
      <c r="F4624" s="134"/>
    </row>
    <row r="4625" ht="15.0" customHeight="1">
      <c r="A4625" s="133">
        <v>96867.0</v>
      </c>
      <c r="B4625" s="137" t="s">
        <v>15020</v>
      </c>
      <c r="C4625" s="133" t="s">
        <v>4</v>
      </c>
      <c r="D4625" s="133">
        <v>79.98999999999998</v>
      </c>
      <c r="E4625" s="134"/>
      <c r="F4625" s="134"/>
    </row>
    <row r="4626" ht="15.0" customHeight="1">
      <c r="A4626" s="133">
        <v>96868.0</v>
      </c>
      <c r="B4626" s="137" t="s">
        <v>15021</v>
      </c>
      <c r="C4626" s="133" t="s">
        <v>4</v>
      </c>
      <c r="D4626" s="133">
        <v>31.76</v>
      </c>
      <c r="E4626" s="134"/>
      <c r="F4626" s="134"/>
    </row>
    <row r="4627" ht="15.0" customHeight="1">
      <c r="A4627" s="133">
        <v>96869.0</v>
      </c>
      <c r="B4627" s="137" t="s">
        <v>15022</v>
      </c>
      <c r="C4627" s="133" t="s">
        <v>4</v>
      </c>
      <c r="D4627" s="133">
        <v>37.95</v>
      </c>
      <c r="E4627" s="134"/>
      <c r="F4627" s="134"/>
    </row>
    <row r="4628" ht="15.0" customHeight="1">
      <c r="A4628" s="133">
        <v>96870.0</v>
      </c>
      <c r="B4628" s="137" t="s">
        <v>15023</v>
      </c>
      <c r="C4628" s="133" t="s">
        <v>4</v>
      </c>
      <c r="D4628" s="133">
        <v>60.6</v>
      </c>
      <c r="E4628" s="134"/>
      <c r="F4628" s="134"/>
    </row>
    <row r="4629" ht="15.0" customHeight="1">
      <c r="A4629" s="133">
        <v>96871.0</v>
      </c>
      <c r="B4629" s="137" t="s">
        <v>15024</v>
      </c>
      <c r="C4629" s="133" t="s">
        <v>4</v>
      </c>
      <c r="D4629" s="133">
        <v>88.28</v>
      </c>
      <c r="E4629" s="134"/>
      <c r="F4629" s="134"/>
    </row>
    <row r="4630" ht="15.0" customHeight="1">
      <c r="A4630" s="133">
        <v>96872.0</v>
      </c>
      <c r="B4630" s="137" t="s">
        <v>15025</v>
      </c>
      <c r="C4630" s="133" t="s">
        <v>4</v>
      </c>
      <c r="D4630" s="133">
        <v>78.83</v>
      </c>
      <c r="E4630" s="134"/>
      <c r="F4630" s="134"/>
    </row>
    <row r="4631" ht="15.0" customHeight="1">
      <c r="A4631" s="133">
        <v>96873.0</v>
      </c>
      <c r="B4631" s="137" t="s">
        <v>15026</v>
      </c>
      <c r="C4631" s="133" t="s">
        <v>4</v>
      </c>
      <c r="D4631" s="133">
        <v>91.62</v>
      </c>
      <c r="E4631" s="134"/>
      <c r="F4631" s="134"/>
    </row>
    <row r="4632" ht="15.0" customHeight="1">
      <c r="A4632" s="133">
        <v>96874.0</v>
      </c>
      <c r="B4632" s="137" t="s">
        <v>15027</v>
      </c>
      <c r="C4632" s="133" t="s">
        <v>4</v>
      </c>
      <c r="D4632" s="133">
        <v>95.74</v>
      </c>
      <c r="E4632" s="134"/>
      <c r="F4632" s="134"/>
    </row>
    <row r="4633" ht="15.0" customHeight="1">
      <c r="A4633" s="133">
        <v>96875.0</v>
      </c>
      <c r="B4633" s="137" t="s">
        <v>15028</v>
      </c>
      <c r="C4633" s="133" t="s">
        <v>4</v>
      </c>
      <c r="D4633" s="133">
        <v>116.33</v>
      </c>
      <c r="E4633" s="134"/>
      <c r="F4633" s="134"/>
    </row>
    <row r="4634" ht="15.0" customHeight="1">
      <c r="A4634" s="133">
        <v>96876.0</v>
      </c>
      <c r="B4634" s="137" t="s">
        <v>15029</v>
      </c>
      <c r="C4634" s="133" t="s">
        <v>4</v>
      </c>
      <c r="D4634" s="133">
        <v>216.52</v>
      </c>
      <c r="E4634" s="134"/>
      <c r="F4634" s="134"/>
    </row>
    <row r="4635" ht="15.0" customHeight="1">
      <c r="A4635" s="133">
        <v>96877.0</v>
      </c>
      <c r="B4635" s="137" t="s">
        <v>15030</v>
      </c>
      <c r="C4635" s="133" t="s">
        <v>4</v>
      </c>
      <c r="D4635" s="133">
        <v>231.47</v>
      </c>
      <c r="E4635" s="134"/>
      <c r="F4635" s="134"/>
    </row>
    <row r="4636" ht="15.0" customHeight="1">
      <c r="A4636" s="133">
        <v>96878.0</v>
      </c>
      <c r="B4636" s="137" t="s">
        <v>15031</v>
      </c>
      <c r="C4636" s="133" t="s">
        <v>4</v>
      </c>
      <c r="D4636" s="133">
        <v>234.27</v>
      </c>
      <c r="E4636" s="134"/>
      <c r="F4636" s="134"/>
    </row>
    <row r="4637" ht="15.0" customHeight="1">
      <c r="A4637" s="133">
        <v>96879.0</v>
      </c>
      <c r="B4637" s="137" t="s">
        <v>15032</v>
      </c>
      <c r="C4637" s="133" t="s">
        <v>4</v>
      </c>
      <c r="D4637" s="133">
        <v>234.27</v>
      </c>
      <c r="E4637" s="134"/>
      <c r="F4637" s="134"/>
    </row>
    <row r="4638" ht="15.0" customHeight="1">
      <c r="A4638" s="133">
        <v>96880.0</v>
      </c>
      <c r="B4638" s="137" t="s">
        <v>15033</v>
      </c>
      <c r="C4638" s="133" t="s">
        <v>4</v>
      </c>
      <c r="D4638" s="133">
        <v>267.75</v>
      </c>
      <c r="E4638" s="134"/>
      <c r="F4638" s="134"/>
    </row>
    <row r="4639" ht="15.0" customHeight="1">
      <c r="A4639" s="133">
        <v>96881.0</v>
      </c>
      <c r="B4639" s="137" t="s">
        <v>15034</v>
      </c>
      <c r="C4639" s="133" t="s">
        <v>4</v>
      </c>
      <c r="D4639" s="133">
        <v>282.91</v>
      </c>
      <c r="E4639" s="134"/>
      <c r="F4639" s="134"/>
    </row>
    <row r="4640" ht="15.0" customHeight="1">
      <c r="A4640" s="133">
        <v>97425.0</v>
      </c>
      <c r="B4640" s="137" t="s">
        <v>15035</v>
      </c>
      <c r="C4640" s="133" t="s">
        <v>4</v>
      </c>
      <c r="D4640" s="133">
        <v>31.38</v>
      </c>
      <c r="E4640" s="134"/>
      <c r="F4640" s="134"/>
    </row>
    <row r="4641" ht="15.0" customHeight="1">
      <c r="A4641" s="133">
        <v>97426.0</v>
      </c>
      <c r="B4641" s="137" t="s">
        <v>15036</v>
      </c>
      <c r="C4641" s="133" t="s">
        <v>4</v>
      </c>
      <c r="D4641" s="133">
        <v>38.97</v>
      </c>
      <c r="E4641" s="134"/>
      <c r="F4641" s="134"/>
    </row>
    <row r="4642" ht="15.0" customHeight="1">
      <c r="A4642" s="133">
        <v>97427.0</v>
      </c>
      <c r="B4642" s="137" t="s">
        <v>15037</v>
      </c>
      <c r="C4642" s="133" t="s">
        <v>4</v>
      </c>
      <c r="D4642" s="133">
        <v>44.7</v>
      </c>
      <c r="E4642" s="134"/>
      <c r="F4642" s="134"/>
    </row>
    <row r="4643" ht="15.0" customHeight="1">
      <c r="A4643" s="133">
        <v>97428.0</v>
      </c>
      <c r="B4643" s="137" t="s">
        <v>15038</v>
      </c>
      <c r="C4643" s="133" t="s">
        <v>4</v>
      </c>
      <c r="D4643" s="133">
        <v>58.01</v>
      </c>
      <c r="E4643" s="134"/>
      <c r="F4643" s="134"/>
    </row>
    <row r="4644" ht="15.0" customHeight="1">
      <c r="A4644" s="133">
        <v>97429.0</v>
      </c>
      <c r="B4644" s="137" t="s">
        <v>15039</v>
      </c>
      <c r="C4644" s="133" t="s">
        <v>4</v>
      </c>
      <c r="D4644" s="133">
        <v>70.26</v>
      </c>
      <c r="E4644" s="134"/>
      <c r="F4644" s="134"/>
    </row>
    <row r="4645" ht="15.0" customHeight="1">
      <c r="A4645" s="133">
        <v>97430.0</v>
      </c>
      <c r="B4645" s="137" t="s">
        <v>15040</v>
      </c>
      <c r="C4645" s="133" t="s">
        <v>4</v>
      </c>
      <c r="D4645" s="133">
        <v>45.62</v>
      </c>
      <c r="E4645" s="134"/>
      <c r="F4645" s="134"/>
    </row>
    <row r="4646" ht="15.0" customHeight="1">
      <c r="A4646" s="133">
        <v>97431.0</v>
      </c>
      <c r="B4646" s="137" t="s">
        <v>15041</v>
      </c>
      <c r="C4646" s="133" t="s">
        <v>4</v>
      </c>
      <c r="D4646" s="133">
        <v>50.51</v>
      </c>
      <c r="E4646" s="134"/>
      <c r="F4646" s="134"/>
    </row>
    <row r="4647" ht="15.0" customHeight="1">
      <c r="A4647" s="133">
        <v>97432.0</v>
      </c>
      <c r="B4647" s="137" t="s">
        <v>15042</v>
      </c>
      <c r="C4647" s="133" t="s">
        <v>4</v>
      </c>
      <c r="D4647" s="133">
        <v>56.92</v>
      </c>
      <c r="E4647" s="134"/>
      <c r="F4647" s="134"/>
    </row>
    <row r="4648" ht="15.0" customHeight="1">
      <c r="A4648" s="133">
        <v>97433.0</v>
      </c>
      <c r="B4648" s="137" t="s">
        <v>15043</v>
      </c>
      <c r="C4648" s="133" t="s">
        <v>4</v>
      </c>
      <c r="D4648" s="133">
        <v>111.51</v>
      </c>
      <c r="E4648" s="134"/>
      <c r="F4648" s="134"/>
    </row>
    <row r="4649" ht="15.0" customHeight="1">
      <c r="A4649" s="133">
        <v>97434.0</v>
      </c>
      <c r="B4649" s="137" t="s">
        <v>15044</v>
      </c>
      <c r="C4649" s="133" t="s">
        <v>4</v>
      </c>
      <c r="D4649" s="133">
        <v>113.88</v>
      </c>
      <c r="E4649" s="134"/>
      <c r="F4649" s="134"/>
    </row>
    <row r="4650" ht="15.0" customHeight="1">
      <c r="A4650" s="133">
        <v>97435.0</v>
      </c>
      <c r="B4650" s="137" t="s">
        <v>15045</v>
      </c>
      <c r="C4650" s="133" t="s">
        <v>4</v>
      </c>
      <c r="D4650" s="133">
        <v>130.67</v>
      </c>
      <c r="E4650" s="134"/>
      <c r="F4650" s="134"/>
    </row>
    <row r="4651" ht="15.0" customHeight="1">
      <c r="A4651" s="133">
        <v>97436.0</v>
      </c>
      <c r="B4651" s="137" t="s">
        <v>15046</v>
      </c>
      <c r="C4651" s="133" t="s">
        <v>4</v>
      </c>
      <c r="D4651" s="133">
        <v>135.21</v>
      </c>
      <c r="E4651" s="134"/>
      <c r="F4651" s="134"/>
    </row>
    <row r="4652" ht="15.0" customHeight="1">
      <c r="A4652" s="133">
        <v>97437.0</v>
      </c>
      <c r="B4652" s="137" t="s">
        <v>15047</v>
      </c>
      <c r="C4652" s="133" t="s">
        <v>4</v>
      </c>
      <c r="D4652" s="133">
        <v>149.68</v>
      </c>
      <c r="E4652" s="134"/>
      <c r="F4652" s="134"/>
    </row>
    <row r="4653" ht="15.0" customHeight="1">
      <c r="A4653" s="133">
        <v>97438.0</v>
      </c>
      <c r="B4653" s="137" t="s">
        <v>15048</v>
      </c>
      <c r="C4653" s="133" t="s">
        <v>4</v>
      </c>
      <c r="D4653" s="133">
        <v>154.54</v>
      </c>
      <c r="E4653" s="134"/>
      <c r="F4653" s="134"/>
    </row>
    <row r="4654" ht="15.0" customHeight="1">
      <c r="A4654" s="133">
        <v>97439.0</v>
      </c>
      <c r="B4654" s="137" t="s">
        <v>15049</v>
      </c>
      <c r="C4654" s="133" t="s">
        <v>4</v>
      </c>
      <c r="D4654" s="133">
        <v>171.34</v>
      </c>
      <c r="E4654" s="134"/>
      <c r="F4654" s="134"/>
    </row>
    <row r="4655" ht="15.0" customHeight="1">
      <c r="A4655" s="133">
        <v>97440.0</v>
      </c>
      <c r="B4655" s="137" t="s">
        <v>15050</v>
      </c>
      <c r="C4655" s="133" t="s">
        <v>4</v>
      </c>
      <c r="D4655" s="133">
        <v>206.21</v>
      </c>
      <c r="E4655" s="134"/>
      <c r="F4655" s="134"/>
    </row>
    <row r="4656" ht="15.0" customHeight="1">
      <c r="A4656" s="133">
        <v>97442.0</v>
      </c>
      <c r="B4656" s="137" t="s">
        <v>15051</v>
      </c>
      <c r="C4656" s="133" t="s">
        <v>4</v>
      </c>
      <c r="D4656" s="133">
        <v>227.35</v>
      </c>
      <c r="E4656" s="134"/>
      <c r="F4656" s="134"/>
    </row>
    <row r="4657" ht="15.0" customHeight="1">
      <c r="A4657" s="133">
        <v>97443.0</v>
      </c>
      <c r="B4657" s="137" t="s">
        <v>15052</v>
      </c>
      <c r="C4657" s="133" t="s">
        <v>4</v>
      </c>
      <c r="D4657" s="133">
        <v>104.94</v>
      </c>
      <c r="E4657" s="134"/>
      <c r="F4657" s="134"/>
    </row>
    <row r="4658" ht="15.0" customHeight="1">
      <c r="A4658" s="133">
        <v>97444.0</v>
      </c>
      <c r="B4658" s="137" t="s">
        <v>15053</v>
      </c>
      <c r="C4658" s="133" t="s">
        <v>4</v>
      </c>
      <c r="D4658" s="133">
        <v>124.73</v>
      </c>
      <c r="E4658" s="134"/>
      <c r="F4658" s="134"/>
    </row>
    <row r="4659" ht="15.0" customHeight="1">
      <c r="A4659" s="133">
        <v>97446.0</v>
      </c>
      <c r="B4659" s="137" t="s">
        <v>15054</v>
      </c>
      <c r="C4659" s="133" t="s">
        <v>4</v>
      </c>
      <c r="D4659" s="133">
        <v>220.64</v>
      </c>
      <c r="E4659" s="134"/>
      <c r="F4659" s="134"/>
    </row>
    <row r="4660" ht="15.0" customHeight="1">
      <c r="A4660" s="133">
        <v>97447.0</v>
      </c>
      <c r="B4660" s="137" t="s">
        <v>15055</v>
      </c>
      <c r="C4660" s="133" t="s">
        <v>4</v>
      </c>
      <c r="D4660" s="133">
        <v>220.64</v>
      </c>
      <c r="E4660" s="134"/>
      <c r="F4660" s="134"/>
    </row>
    <row r="4661" ht="15.0" customHeight="1">
      <c r="A4661" s="133">
        <v>97449.0</v>
      </c>
      <c r="B4661" s="137" t="s">
        <v>15056</v>
      </c>
      <c r="C4661" s="133" t="s">
        <v>4</v>
      </c>
      <c r="D4661" s="133">
        <v>235.15</v>
      </c>
      <c r="E4661" s="134"/>
      <c r="F4661" s="134"/>
    </row>
    <row r="4662" ht="15.0" customHeight="1">
      <c r="A4662" s="133">
        <v>97450.0</v>
      </c>
      <c r="B4662" s="137" t="s">
        <v>15057</v>
      </c>
      <c r="C4662" s="133" t="s">
        <v>4</v>
      </c>
      <c r="D4662" s="133">
        <v>289.06</v>
      </c>
      <c r="E4662" s="134"/>
      <c r="F4662" s="134"/>
    </row>
    <row r="4663" ht="15.0" customHeight="1">
      <c r="A4663" s="133">
        <v>97452.0</v>
      </c>
      <c r="B4663" s="137" t="s">
        <v>15058</v>
      </c>
      <c r="C4663" s="133" t="s">
        <v>4</v>
      </c>
      <c r="D4663" s="133">
        <v>173.16</v>
      </c>
      <c r="E4663" s="134"/>
      <c r="F4663" s="134"/>
    </row>
    <row r="4664" ht="15.0" customHeight="1">
      <c r="A4664" s="133">
        <v>97453.0</v>
      </c>
      <c r="B4664" s="137" t="s">
        <v>15059</v>
      </c>
      <c r="C4664" s="133" t="s">
        <v>4</v>
      </c>
      <c r="D4664" s="133">
        <v>184.46</v>
      </c>
      <c r="E4664" s="134"/>
      <c r="F4664" s="134"/>
    </row>
    <row r="4665" ht="15.0" customHeight="1">
      <c r="A4665" s="133">
        <v>97454.0</v>
      </c>
      <c r="B4665" s="137" t="s">
        <v>15060</v>
      </c>
      <c r="C4665" s="133" t="s">
        <v>4</v>
      </c>
      <c r="D4665" s="133">
        <v>301.62</v>
      </c>
      <c r="E4665" s="134"/>
      <c r="F4665" s="134"/>
    </row>
    <row r="4666" ht="15.0" customHeight="1">
      <c r="A4666" s="133">
        <v>97455.0</v>
      </c>
      <c r="B4666" s="137" t="s">
        <v>15061</v>
      </c>
      <c r="C4666" s="133" t="s">
        <v>4</v>
      </c>
      <c r="D4666" s="133">
        <v>319.69</v>
      </c>
      <c r="E4666" s="134"/>
      <c r="F4666" s="134"/>
    </row>
    <row r="4667" ht="15.0" customHeight="1">
      <c r="A4667" s="133">
        <v>97456.0</v>
      </c>
      <c r="B4667" s="137" t="s">
        <v>15062</v>
      </c>
      <c r="C4667" s="133" t="s">
        <v>4</v>
      </c>
      <c r="D4667" s="133">
        <v>696.54</v>
      </c>
      <c r="E4667" s="134"/>
      <c r="F4667" s="134"/>
    </row>
    <row r="4668" ht="15.0" customHeight="1">
      <c r="A4668" s="133">
        <v>97457.0</v>
      </c>
      <c r="B4668" s="137" t="s">
        <v>15063</v>
      </c>
      <c r="C4668" s="133" t="s">
        <v>4</v>
      </c>
      <c r="D4668" s="133">
        <v>615.46</v>
      </c>
      <c r="E4668" s="134"/>
      <c r="F4668" s="134"/>
    </row>
    <row r="4669" ht="15.0" customHeight="1">
      <c r="A4669" s="133">
        <v>97458.0</v>
      </c>
      <c r="B4669" s="137" t="s">
        <v>15064</v>
      </c>
      <c r="C4669" s="133" t="s">
        <v>4</v>
      </c>
      <c r="D4669" s="133">
        <v>276.45</v>
      </c>
      <c r="E4669" s="134"/>
      <c r="F4669" s="134"/>
    </row>
    <row r="4670" ht="15.0" customHeight="1">
      <c r="A4670" s="133">
        <v>97459.0</v>
      </c>
      <c r="B4670" s="137" t="s">
        <v>15065</v>
      </c>
      <c r="C4670" s="133" t="s">
        <v>4</v>
      </c>
      <c r="D4670" s="133">
        <v>483.62</v>
      </c>
      <c r="E4670" s="134"/>
      <c r="F4670" s="134"/>
    </row>
    <row r="4671" ht="15.0" customHeight="1">
      <c r="A4671" s="133">
        <v>97460.0</v>
      </c>
      <c r="B4671" s="137" t="s">
        <v>15066</v>
      </c>
      <c r="C4671" s="133" t="s">
        <v>4</v>
      </c>
      <c r="D4671" s="133">
        <v>750.23</v>
      </c>
      <c r="E4671" s="134"/>
      <c r="F4671" s="134"/>
    </row>
    <row r="4672" ht="15.0" customHeight="1">
      <c r="A4672" s="133">
        <v>97461.0</v>
      </c>
      <c r="B4672" s="137" t="s">
        <v>15067</v>
      </c>
      <c r="C4672" s="133" t="s">
        <v>4</v>
      </c>
      <c r="D4672" s="133">
        <v>33.39</v>
      </c>
      <c r="E4672" s="134"/>
      <c r="F4672" s="134"/>
    </row>
    <row r="4673" ht="15.0" customHeight="1">
      <c r="A4673" s="133">
        <v>97462.0</v>
      </c>
      <c r="B4673" s="137" t="s">
        <v>15068</v>
      </c>
      <c r="C4673" s="133" t="s">
        <v>4</v>
      </c>
      <c r="D4673" s="133">
        <v>27.59</v>
      </c>
      <c r="E4673" s="134"/>
      <c r="F4673" s="134"/>
    </row>
    <row r="4674" ht="15.0" customHeight="1">
      <c r="A4674" s="133">
        <v>97464.0</v>
      </c>
      <c r="B4674" s="137" t="s">
        <v>15069</v>
      </c>
      <c r="C4674" s="133" t="s">
        <v>4</v>
      </c>
      <c r="D4674" s="133">
        <v>48.38</v>
      </c>
      <c r="E4674" s="134"/>
      <c r="F4674" s="134"/>
    </row>
    <row r="4675" ht="15.0" customHeight="1">
      <c r="A4675" s="133">
        <v>97465.0</v>
      </c>
      <c r="B4675" s="137" t="s">
        <v>15070</v>
      </c>
      <c r="C4675" s="133" t="s">
        <v>4</v>
      </c>
      <c r="D4675" s="133">
        <v>58.16</v>
      </c>
      <c r="E4675" s="134"/>
      <c r="F4675" s="134"/>
    </row>
    <row r="4676" ht="15.0" customHeight="1">
      <c r="A4676" s="133">
        <v>97467.0</v>
      </c>
      <c r="B4676" s="137" t="s">
        <v>15071</v>
      </c>
      <c r="C4676" s="133" t="s">
        <v>4</v>
      </c>
      <c r="D4676" s="133">
        <v>61.42</v>
      </c>
      <c r="E4676" s="134"/>
      <c r="F4676" s="134"/>
    </row>
    <row r="4677" ht="15.0" customHeight="1">
      <c r="A4677" s="133">
        <v>97468.0</v>
      </c>
      <c r="B4677" s="137" t="s">
        <v>15072</v>
      </c>
      <c r="C4677" s="133" t="s">
        <v>4</v>
      </c>
      <c r="D4677" s="133">
        <v>73.94</v>
      </c>
      <c r="E4677" s="134"/>
      <c r="F4677" s="134"/>
    </row>
    <row r="4678" ht="15.0" customHeight="1">
      <c r="A4678" s="133">
        <v>97470.0</v>
      </c>
      <c r="B4678" s="137" t="s">
        <v>15073</v>
      </c>
      <c r="C4678" s="133" t="s">
        <v>4</v>
      </c>
      <c r="D4678" s="133">
        <v>91.42</v>
      </c>
      <c r="E4678" s="134"/>
      <c r="F4678" s="134"/>
    </row>
    <row r="4679" ht="15.0" customHeight="1">
      <c r="A4679" s="133">
        <v>97471.0</v>
      </c>
      <c r="B4679" s="137" t="s">
        <v>15074</v>
      </c>
      <c r="C4679" s="133" t="s">
        <v>4</v>
      </c>
      <c r="D4679" s="133">
        <v>111.21</v>
      </c>
      <c r="E4679" s="134"/>
      <c r="F4679" s="134"/>
    </row>
    <row r="4680" ht="15.0" customHeight="1">
      <c r="A4680" s="133">
        <v>97474.0</v>
      </c>
      <c r="B4680" s="137" t="s">
        <v>15075</v>
      </c>
      <c r="C4680" s="133" t="s">
        <v>4</v>
      </c>
      <c r="D4680" s="133">
        <v>169.42</v>
      </c>
      <c r="E4680" s="134"/>
      <c r="F4680" s="134"/>
    </row>
    <row r="4681" ht="15.0" customHeight="1">
      <c r="A4681" s="133">
        <v>97475.0</v>
      </c>
      <c r="B4681" s="137" t="s">
        <v>15076</v>
      </c>
      <c r="C4681" s="133" t="s">
        <v>4</v>
      </c>
      <c r="D4681" s="133">
        <v>209.44</v>
      </c>
      <c r="E4681" s="134"/>
      <c r="F4681" s="134"/>
    </row>
    <row r="4682" ht="15.0" customHeight="1">
      <c r="A4682" s="133">
        <v>97477.0</v>
      </c>
      <c r="B4682" s="137" t="s">
        <v>15077</v>
      </c>
      <c r="C4682" s="133" t="s">
        <v>4</v>
      </c>
      <c r="D4682" s="133">
        <v>226.23</v>
      </c>
      <c r="E4682" s="134"/>
      <c r="F4682" s="134"/>
    </row>
    <row r="4683" ht="15.0" customHeight="1">
      <c r="A4683" s="133">
        <v>97478.0</v>
      </c>
      <c r="B4683" s="137" t="s">
        <v>15078</v>
      </c>
      <c r="C4683" s="133" t="s">
        <v>4</v>
      </c>
      <c r="D4683" s="133">
        <v>280.14</v>
      </c>
      <c r="E4683" s="134"/>
      <c r="F4683" s="134"/>
    </row>
    <row r="4684" ht="15.0" customHeight="1">
      <c r="A4684" s="133">
        <v>97479.0</v>
      </c>
      <c r="B4684" s="137" t="s">
        <v>15079</v>
      </c>
      <c r="C4684" s="133" t="s">
        <v>4</v>
      </c>
      <c r="D4684" s="133">
        <v>53.82</v>
      </c>
      <c r="E4684" s="134"/>
      <c r="F4684" s="134"/>
    </row>
    <row r="4685" ht="15.0" customHeight="1">
      <c r="A4685" s="133">
        <v>97480.0</v>
      </c>
      <c r="B4685" s="137" t="s">
        <v>15080</v>
      </c>
      <c r="C4685" s="133" t="s">
        <v>4</v>
      </c>
      <c r="D4685" s="133">
        <v>53.82</v>
      </c>
      <c r="E4685" s="134"/>
      <c r="F4685" s="134"/>
    </row>
    <row r="4686" ht="15.0" customHeight="1">
      <c r="A4686" s="133">
        <v>97481.0</v>
      </c>
      <c r="B4686" s="137" t="s">
        <v>15081</v>
      </c>
      <c r="C4686" s="133" t="s">
        <v>4</v>
      </c>
      <c r="D4686" s="133">
        <v>78.48</v>
      </c>
      <c r="E4686" s="134"/>
      <c r="F4686" s="134"/>
    </row>
    <row r="4687" ht="15.0" customHeight="1">
      <c r="A4687" s="133">
        <v>97482.0</v>
      </c>
      <c r="B4687" s="137" t="s">
        <v>15082</v>
      </c>
      <c r="C4687" s="133" t="s">
        <v>4</v>
      </c>
      <c r="D4687" s="133">
        <v>78.48</v>
      </c>
      <c r="E4687" s="134"/>
      <c r="F4687" s="134"/>
    </row>
    <row r="4688" ht="15.0" customHeight="1">
      <c r="A4688" s="133">
        <v>97483.0</v>
      </c>
      <c r="B4688" s="137" t="s">
        <v>15083</v>
      </c>
      <c r="C4688" s="133" t="s">
        <v>4</v>
      </c>
      <c r="D4688" s="133">
        <v>110.42</v>
      </c>
      <c r="E4688" s="134"/>
      <c r="F4688" s="134"/>
    </row>
    <row r="4689" ht="15.0" customHeight="1">
      <c r="A4689" s="133">
        <v>97484.0</v>
      </c>
      <c r="B4689" s="137" t="s">
        <v>15084</v>
      </c>
      <c r="C4689" s="133" t="s">
        <v>4</v>
      </c>
      <c r="D4689" s="133">
        <v>110.42</v>
      </c>
      <c r="E4689" s="134"/>
      <c r="F4689" s="134"/>
    </row>
    <row r="4690" ht="15.0" customHeight="1">
      <c r="A4690" s="133">
        <v>97485.0</v>
      </c>
      <c r="B4690" s="137" t="s">
        <v>15085</v>
      </c>
      <c r="C4690" s="133" t="s">
        <v>4</v>
      </c>
      <c r="D4690" s="133">
        <v>152.91</v>
      </c>
      <c r="E4690" s="134"/>
      <c r="F4690" s="134"/>
    </row>
    <row r="4691" ht="15.0" customHeight="1">
      <c r="A4691" s="133">
        <v>97486.0</v>
      </c>
      <c r="B4691" s="137" t="s">
        <v>15086</v>
      </c>
      <c r="C4691" s="133" t="s">
        <v>4</v>
      </c>
      <c r="D4691" s="133">
        <v>164.21</v>
      </c>
      <c r="E4691" s="134"/>
      <c r="F4691" s="134"/>
    </row>
    <row r="4692" ht="15.0" customHeight="1">
      <c r="A4692" s="133">
        <v>97487.0</v>
      </c>
      <c r="B4692" s="137" t="s">
        <v>15087</v>
      </c>
      <c r="C4692" s="133" t="s">
        <v>4</v>
      </c>
      <c r="D4692" s="133">
        <v>284.82</v>
      </c>
      <c r="E4692" s="134"/>
      <c r="F4692" s="134"/>
    </row>
    <row r="4693" ht="15.0" customHeight="1">
      <c r="A4693" s="133">
        <v>97488.0</v>
      </c>
      <c r="B4693" s="137" t="s">
        <v>15088</v>
      </c>
      <c r="C4693" s="133" t="s">
        <v>4</v>
      </c>
      <c r="D4693" s="133">
        <v>302.89</v>
      </c>
      <c r="E4693" s="134"/>
      <c r="F4693" s="134"/>
    </row>
    <row r="4694" ht="15.0" customHeight="1">
      <c r="A4694" s="133">
        <v>97489.0</v>
      </c>
      <c r="B4694" s="137" t="s">
        <v>15089</v>
      </c>
      <c r="C4694" s="133" t="s">
        <v>4</v>
      </c>
      <c r="D4694" s="133">
        <v>683.15</v>
      </c>
      <c r="E4694" s="134"/>
      <c r="F4694" s="134"/>
    </row>
    <row r="4695" ht="15.0" customHeight="1">
      <c r="A4695" s="133">
        <v>97490.0</v>
      </c>
      <c r="B4695" s="137" t="s">
        <v>15090</v>
      </c>
      <c r="C4695" s="133" t="s">
        <v>4</v>
      </c>
      <c r="D4695" s="133">
        <v>602.07</v>
      </c>
      <c r="E4695" s="134"/>
      <c r="F4695" s="134"/>
    </row>
    <row r="4696" ht="15.0" customHeight="1">
      <c r="A4696" s="133">
        <v>97491.0</v>
      </c>
      <c r="B4696" s="137" t="s">
        <v>15091</v>
      </c>
      <c r="C4696" s="133" t="s">
        <v>4</v>
      </c>
      <c r="D4696" s="133">
        <v>83.82</v>
      </c>
      <c r="E4696" s="134"/>
      <c r="F4696" s="134"/>
    </row>
    <row r="4697" ht="15.0" customHeight="1">
      <c r="A4697" s="133">
        <v>97492.0</v>
      </c>
      <c r="B4697" s="137" t="s">
        <v>15092</v>
      </c>
      <c r="C4697" s="133" t="s">
        <v>4</v>
      </c>
      <c r="D4697" s="133">
        <v>123.67</v>
      </c>
      <c r="E4697" s="134"/>
      <c r="F4697" s="134"/>
    </row>
    <row r="4698" ht="15.0" customHeight="1">
      <c r="A4698" s="133">
        <v>97493.0</v>
      </c>
      <c r="B4698" s="137" t="s">
        <v>15093</v>
      </c>
      <c r="C4698" s="133" t="s">
        <v>4</v>
      </c>
      <c r="D4698" s="133">
        <v>159.62</v>
      </c>
      <c r="E4698" s="134"/>
      <c r="F4698" s="134"/>
    </row>
    <row r="4699" ht="15.0" customHeight="1">
      <c r="A4699" s="133">
        <v>97494.0</v>
      </c>
      <c r="B4699" s="137" t="s">
        <v>15094</v>
      </c>
      <c r="C4699" s="133" t="s">
        <v>4</v>
      </c>
      <c r="D4699" s="133">
        <v>249.4</v>
      </c>
      <c r="E4699" s="134"/>
      <c r="F4699" s="134"/>
    </row>
    <row r="4700" ht="15.0" customHeight="1">
      <c r="A4700" s="133">
        <v>97495.0</v>
      </c>
      <c r="B4700" s="137" t="s">
        <v>15095</v>
      </c>
      <c r="C4700" s="133" t="s">
        <v>4</v>
      </c>
      <c r="D4700" s="133">
        <v>461.17</v>
      </c>
      <c r="E4700" s="134"/>
      <c r="F4700" s="134"/>
    </row>
    <row r="4701" ht="15.0" customHeight="1">
      <c r="A4701" s="133">
        <v>97496.0</v>
      </c>
      <c r="B4701" s="137" t="s">
        <v>15096</v>
      </c>
      <c r="C4701" s="133" t="s">
        <v>4</v>
      </c>
      <c r="D4701" s="133">
        <v>732.41</v>
      </c>
      <c r="E4701" s="134"/>
      <c r="F4701" s="134"/>
    </row>
    <row r="4702" ht="15.0" customHeight="1">
      <c r="A4702" s="133">
        <v>97499.0</v>
      </c>
      <c r="B4702" s="137" t="s">
        <v>15097</v>
      </c>
      <c r="C4702" s="133" t="s">
        <v>4</v>
      </c>
      <c r="D4702" s="133">
        <v>31.21</v>
      </c>
      <c r="E4702" s="134"/>
      <c r="F4702" s="134"/>
    </row>
    <row r="4703" ht="15.0" customHeight="1">
      <c r="A4703" s="133">
        <v>97500.0</v>
      </c>
      <c r="B4703" s="137" t="s">
        <v>15098</v>
      </c>
      <c r="C4703" s="133" t="s">
        <v>4</v>
      </c>
      <c r="D4703" s="133">
        <v>25.41</v>
      </c>
      <c r="E4703" s="134"/>
      <c r="F4703" s="134"/>
    </row>
    <row r="4704" ht="15.0" customHeight="1">
      <c r="A4704" s="133">
        <v>97502.0</v>
      </c>
      <c r="B4704" s="137" t="s">
        <v>15099</v>
      </c>
      <c r="C4704" s="133" t="s">
        <v>4</v>
      </c>
      <c r="D4704" s="133">
        <v>44.33</v>
      </c>
      <c r="E4704" s="134"/>
      <c r="F4704" s="134"/>
    </row>
    <row r="4705" ht="15.0" customHeight="1">
      <c r="A4705" s="133">
        <v>97503.0</v>
      </c>
      <c r="B4705" s="137" t="s">
        <v>15100</v>
      </c>
      <c r="C4705" s="133" t="s">
        <v>4</v>
      </c>
      <c r="D4705" s="133">
        <v>54.31</v>
      </c>
      <c r="E4705" s="134"/>
      <c r="F4705" s="134"/>
    </row>
    <row r="4706" ht="15.0" customHeight="1">
      <c r="A4706" s="133">
        <v>97505.0</v>
      </c>
      <c r="B4706" s="137" t="s">
        <v>15101</v>
      </c>
      <c r="C4706" s="133" t="s">
        <v>4</v>
      </c>
      <c r="D4706" s="133">
        <v>55.72</v>
      </c>
      <c r="E4706" s="134"/>
      <c r="F4706" s="134"/>
    </row>
    <row r="4707" ht="15.0" customHeight="1">
      <c r="A4707" s="133">
        <v>97506.0</v>
      </c>
      <c r="B4707" s="137" t="s">
        <v>15102</v>
      </c>
      <c r="C4707" s="133" t="s">
        <v>4</v>
      </c>
      <c r="D4707" s="133">
        <v>68.24</v>
      </c>
      <c r="E4707" s="134"/>
      <c r="F4707" s="134"/>
    </row>
    <row r="4708" ht="15.0" customHeight="1">
      <c r="A4708" s="133">
        <v>97508.0</v>
      </c>
      <c r="B4708" s="137" t="s">
        <v>15103</v>
      </c>
      <c r="C4708" s="133" t="s">
        <v>4</v>
      </c>
      <c r="D4708" s="133">
        <v>83.34</v>
      </c>
      <c r="E4708" s="134"/>
      <c r="F4708" s="134"/>
    </row>
    <row r="4709" ht="15.0" customHeight="1">
      <c r="A4709" s="133">
        <v>97509.0</v>
      </c>
      <c r="B4709" s="137" t="s">
        <v>15104</v>
      </c>
      <c r="C4709" s="133" t="s">
        <v>4</v>
      </c>
      <c r="D4709" s="133">
        <v>103.13</v>
      </c>
      <c r="E4709" s="134"/>
      <c r="F4709" s="134"/>
    </row>
    <row r="4710" ht="15.0" customHeight="1">
      <c r="A4710" s="133">
        <v>97511.0</v>
      </c>
      <c r="B4710" s="137" t="s">
        <v>15105</v>
      </c>
      <c r="C4710" s="133" t="s">
        <v>4</v>
      </c>
      <c r="D4710" s="133">
        <v>157.81</v>
      </c>
      <c r="E4710" s="134"/>
      <c r="F4710" s="134"/>
    </row>
    <row r="4711" ht="15.0" customHeight="1">
      <c r="A4711" s="133">
        <v>97512.0</v>
      </c>
      <c r="B4711" s="137" t="s">
        <v>15106</v>
      </c>
      <c r="C4711" s="133" t="s">
        <v>4</v>
      </c>
      <c r="D4711" s="133">
        <v>197.83</v>
      </c>
      <c r="E4711" s="134"/>
      <c r="F4711" s="134"/>
    </row>
    <row r="4712" ht="15.0" customHeight="1">
      <c r="A4712" s="133">
        <v>97514.0</v>
      </c>
      <c r="B4712" s="137" t="s">
        <v>15107</v>
      </c>
      <c r="C4712" s="133" t="s">
        <v>4</v>
      </c>
      <c r="D4712" s="133">
        <v>210.97</v>
      </c>
      <c r="E4712" s="134"/>
      <c r="F4712" s="134"/>
    </row>
    <row r="4713" ht="15.0" customHeight="1">
      <c r="A4713" s="133">
        <v>97515.0</v>
      </c>
      <c r="B4713" s="137" t="s">
        <v>15108</v>
      </c>
      <c r="C4713" s="133" t="s">
        <v>4</v>
      </c>
      <c r="D4713" s="133">
        <v>264.88</v>
      </c>
      <c r="E4713" s="134"/>
      <c r="F4713" s="134"/>
    </row>
    <row r="4714" ht="15.0" customHeight="1">
      <c r="A4714" s="133">
        <v>97517.0</v>
      </c>
      <c r="B4714" s="137" t="s">
        <v>15109</v>
      </c>
      <c r="C4714" s="133" t="s">
        <v>4</v>
      </c>
      <c r="D4714" s="133">
        <v>50.55</v>
      </c>
      <c r="E4714" s="134"/>
      <c r="F4714" s="134"/>
    </row>
    <row r="4715" ht="15.0" customHeight="1">
      <c r="A4715" s="133">
        <v>97518.0</v>
      </c>
      <c r="B4715" s="137" t="s">
        <v>15110</v>
      </c>
      <c r="C4715" s="133" t="s">
        <v>4</v>
      </c>
      <c r="D4715" s="133">
        <v>50.55</v>
      </c>
      <c r="E4715" s="134"/>
      <c r="F4715" s="134"/>
    </row>
    <row r="4716" ht="15.0" customHeight="1">
      <c r="A4716" s="133">
        <v>97519.0</v>
      </c>
      <c r="B4716" s="137" t="s">
        <v>15111</v>
      </c>
      <c r="C4716" s="133" t="s">
        <v>4</v>
      </c>
      <c r="D4716" s="133">
        <v>72.72</v>
      </c>
      <c r="E4716" s="134"/>
      <c r="F4716" s="134"/>
    </row>
    <row r="4717" ht="15.0" customHeight="1">
      <c r="A4717" s="133">
        <v>97520.0</v>
      </c>
      <c r="B4717" s="137" t="s">
        <v>15112</v>
      </c>
      <c r="C4717" s="133" t="s">
        <v>4</v>
      </c>
      <c r="D4717" s="133">
        <v>72.72</v>
      </c>
      <c r="E4717" s="134"/>
      <c r="F4717" s="134"/>
    </row>
    <row r="4718" ht="15.0" customHeight="1">
      <c r="A4718" s="133">
        <v>97521.0</v>
      </c>
      <c r="B4718" s="137" t="s">
        <v>15113</v>
      </c>
      <c r="C4718" s="133" t="s">
        <v>4</v>
      </c>
      <c r="D4718" s="133">
        <v>101.84</v>
      </c>
      <c r="E4718" s="134"/>
      <c r="F4718" s="134"/>
    </row>
    <row r="4719" ht="15.0" customHeight="1">
      <c r="A4719" s="133">
        <v>97522.0</v>
      </c>
      <c r="B4719" s="137" t="s">
        <v>15114</v>
      </c>
      <c r="C4719" s="133" t="s">
        <v>4</v>
      </c>
      <c r="D4719" s="133">
        <v>101.84</v>
      </c>
      <c r="E4719" s="134"/>
      <c r="F4719" s="134"/>
    </row>
    <row r="4720" ht="15.0" customHeight="1">
      <c r="A4720" s="133">
        <v>97523.0</v>
      </c>
      <c r="B4720" s="137" t="s">
        <v>15115</v>
      </c>
      <c r="C4720" s="133" t="s">
        <v>4</v>
      </c>
      <c r="D4720" s="133">
        <v>140.78</v>
      </c>
      <c r="E4720" s="134"/>
      <c r="F4720" s="134"/>
    </row>
    <row r="4721" ht="15.0" customHeight="1">
      <c r="A4721" s="133">
        <v>97524.0</v>
      </c>
      <c r="B4721" s="137" t="s">
        <v>15116</v>
      </c>
      <c r="C4721" s="133" t="s">
        <v>4</v>
      </c>
      <c r="D4721" s="133">
        <v>152.08</v>
      </c>
      <c r="E4721" s="134"/>
      <c r="F4721" s="134"/>
    </row>
    <row r="4722" ht="15.0" customHeight="1">
      <c r="A4722" s="133">
        <v>97525.0</v>
      </c>
      <c r="B4722" s="137" t="s">
        <v>15117</v>
      </c>
      <c r="C4722" s="133" t="s">
        <v>4</v>
      </c>
      <c r="D4722" s="133">
        <v>267.31</v>
      </c>
      <c r="E4722" s="134"/>
      <c r="F4722" s="134"/>
    </row>
    <row r="4723" ht="15.0" customHeight="1">
      <c r="A4723" s="133">
        <v>97526.0</v>
      </c>
      <c r="B4723" s="137" t="s">
        <v>15118</v>
      </c>
      <c r="C4723" s="133" t="s">
        <v>4</v>
      </c>
      <c r="D4723" s="133">
        <v>285.38</v>
      </c>
      <c r="E4723" s="134"/>
      <c r="F4723" s="134"/>
    </row>
    <row r="4724" ht="15.0" customHeight="1">
      <c r="A4724" s="133">
        <v>97527.0</v>
      </c>
      <c r="B4724" s="137" t="s">
        <v>15119</v>
      </c>
      <c r="C4724" s="133" t="s">
        <v>4</v>
      </c>
      <c r="D4724" s="133">
        <v>660.33</v>
      </c>
      <c r="E4724" s="134"/>
      <c r="F4724" s="134"/>
    </row>
    <row r="4725" ht="15.0" customHeight="1">
      <c r="A4725" s="133">
        <v>97528.0</v>
      </c>
      <c r="B4725" s="137" t="s">
        <v>15120</v>
      </c>
      <c r="C4725" s="133" t="s">
        <v>4</v>
      </c>
      <c r="D4725" s="133">
        <v>579.25</v>
      </c>
      <c r="E4725" s="134"/>
      <c r="F4725" s="134"/>
    </row>
    <row r="4726" ht="15.0" customHeight="1">
      <c r="A4726" s="133">
        <v>97529.0</v>
      </c>
      <c r="B4726" s="137" t="s">
        <v>15121</v>
      </c>
      <c r="C4726" s="133" t="s">
        <v>4</v>
      </c>
      <c r="D4726" s="133">
        <v>79.53</v>
      </c>
      <c r="E4726" s="134"/>
      <c r="F4726" s="134"/>
    </row>
    <row r="4727" ht="15.0" customHeight="1">
      <c r="A4727" s="133">
        <v>97530.0</v>
      </c>
      <c r="B4727" s="137" t="s">
        <v>15122</v>
      </c>
      <c r="C4727" s="133" t="s">
        <v>4</v>
      </c>
      <c r="D4727" s="133">
        <v>115.98</v>
      </c>
      <c r="E4727" s="134"/>
      <c r="F4727" s="134"/>
    </row>
    <row r="4728" ht="15.0" customHeight="1">
      <c r="A4728" s="133">
        <v>97531.0</v>
      </c>
      <c r="B4728" s="137" t="s">
        <v>15123</v>
      </c>
      <c r="C4728" s="133" t="s">
        <v>4</v>
      </c>
      <c r="D4728" s="133">
        <v>148.14</v>
      </c>
      <c r="E4728" s="134"/>
      <c r="F4728" s="134"/>
    </row>
    <row r="4729" ht="15.0" customHeight="1">
      <c r="A4729" s="133">
        <v>97532.0</v>
      </c>
      <c r="B4729" s="137" t="s">
        <v>15124</v>
      </c>
      <c r="C4729" s="133" t="s">
        <v>4</v>
      </c>
      <c r="D4729" s="133">
        <v>233.24</v>
      </c>
      <c r="E4729" s="134"/>
      <c r="F4729" s="134"/>
    </row>
    <row r="4730" ht="15.0" customHeight="1">
      <c r="A4730" s="133">
        <v>97533.0</v>
      </c>
      <c r="B4730" s="137" t="s">
        <v>15125</v>
      </c>
      <c r="C4730" s="133" t="s">
        <v>4</v>
      </c>
      <c r="D4730" s="133">
        <v>441.31</v>
      </c>
      <c r="E4730" s="134"/>
      <c r="F4730" s="134"/>
    </row>
    <row r="4731" ht="15.0" customHeight="1">
      <c r="A4731" s="133">
        <v>97534.0</v>
      </c>
      <c r="B4731" s="137" t="s">
        <v>15126</v>
      </c>
      <c r="C4731" s="133" t="s">
        <v>4</v>
      </c>
      <c r="D4731" s="133">
        <v>701.96</v>
      </c>
      <c r="E4731" s="134"/>
      <c r="F4731" s="134"/>
    </row>
    <row r="4732" ht="15.0" customHeight="1">
      <c r="A4732" s="133">
        <v>97537.0</v>
      </c>
      <c r="B4732" s="137" t="s">
        <v>15127</v>
      </c>
      <c r="C4732" s="133" t="s">
        <v>4</v>
      </c>
      <c r="D4732" s="133">
        <v>22.92</v>
      </c>
      <c r="E4732" s="134"/>
      <c r="F4732" s="134"/>
    </row>
    <row r="4733" ht="15.0" customHeight="1">
      <c r="A4733" s="133">
        <v>97540.0</v>
      </c>
      <c r="B4733" s="137" t="s">
        <v>15128</v>
      </c>
      <c r="C4733" s="133" t="s">
        <v>4</v>
      </c>
      <c r="D4733" s="133">
        <v>30.2</v>
      </c>
      <c r="E4733" s="134"/>
      <c r="F4733" s="134"/>
    </row>
    <row r="4734" ht="15.0" customHeight="1">
      <c r="A4734" s="133">
        <v>97541.0</v>
      </c>
      <c r="B4734" s="137" t="s">
        <v>15129</v>
      </c>
      <c r="C4734" s="133" t="s">
        <v>4</v>
      </c>
      <c r="D4734" s="133">
        <v>25.38</v>
      </c>
      <c r="E4734" s="134"/>
      <c r="F4734" s="134"/>
    </row>
    <row r="4735" ht="15.0" customHeight="1">
      <c r="A4735" s="133">
        <v>97543.0</v>
      </c>
      <c r="B4735" s="137" t="s">
        <v>15130</v>
      </c>
      <c r="C4735" s="133" t="s">
        <v>4</v>
      </c>
      <c r="D4735" s="133">
        <v>48.2</v>
      </c>
      <c r="E4735" s="134"/>
      <c r="F4735" s="134"/>
    </row>
    <row r="4736" ht="15.0" customHeight="1">
      <c r="A4736" s="133">
        <v>97544.0</v>
      </c>
      <c r="B4736" s="137" t="s">
        <v>15131</v>
      </c>
      <c r="C4736" s="133" t="s">
        <v>4</v>
      </c>
      <c r="D4736" s="133">
        <v>42.4</v>
      </c>
      <c r="E4736" s="134"/>
      <c r="F4736" s="134"/>
    </row>
    <row r="4737" ht="15.0" customHeight="1">
      <c r="A4737" s="133">
        <v>97546.0</v>
      </c>
      <c r="B4737" s="137" t="s">
        <v>15132</v>
      </c>
      <c r="C4737" s="133" t="s">
        <v>4</v>
      </c>
      <c r="D4737" s="133">
        <v>31.8</v>
      </c>
      <c r="E4737" s="134"/>
      <c r="F4737" s="134"/>
    </row>
    <row r="4738" ht="15.0" customHeight="1">
      <c r="A4738" s="133">
        <v>97547.0</v>
      </c>
      <c r="B4738" s="137" t="s">
        <v>15133</v>
      </c>
      <c r="C4738" s="133" t="s">
        <v>4</v>
      </c>
      <c r="D4738" s="133">
        <v>31.8</v>
      </c>
      <c r="E4738" s="134"/>
      <c r="F4738" s="134"/>
    </row>
    <row r="4739" ht="15.0" customHeight="1">
      <c r="A4739" s="133">
        <v>97548.0</v>
      </c>
      <c r="B4739" s="137" t="s">
        <v>15134</v>
      </c>
      <c r="C4739" s="133" t="s">
        <v>4</v>
      </c>
      <c r="D4739" s="133">
        <v>46.57</v>
      </c>
      <c r="E4739" s="134"/>
      <c r="F4739" s="134"/>
    </row>
    <row r="4740" ht="15.0" customHeight="1">
      <c r="A4740" s="133">
        <v>97549.0</v>
      </c>
      <c r="B4740" s="137" t="s">
        <v>15135</v>
      </c>
      <c r="C4740" s="133" t="s">
        <v>4</v>
      </c>
      <c r="D4740" s="133">
        <v>46.57</v>
      </c>
      <c r="E4740" s="134"/>
      <c r="F4740" s="134"/>
    </row>
    <row r="4741" ht="15.0" customHeight="1">
      <c r="A4741" s="133">
        <v>97550.0</v>
      </c>
      <c r="B4741" s="137" t="s">
        <v>15136</v>
      </c>
      <c r="C4741" s="133" t="s">
        <v>4</v>
      </c>
      <c r="D4741" s="133">
        <v>76.06</v>
      </c>
      <c r="E4741" s="134"/>
      <c r="F4741" s="134"/>
    </row>
    <row r="4742" ht="15.0" customHeight="1">
      <c r="A4742" s="133">
        <v>97551.0</v>
      </c>
      <c r="B4742" s="137" t="s">
        <v>15137</v>
      </c>
      <c r="C4742" s="133" t="s">
        <v>4</v>
      </c>
      <c r="D4742" s="133">
        <v>76.06</v>
      </c>
      <c r="E4742" s="134"/>
      <c r="F4742" s="134"/>
    </row>
    <row r="4743" ht="15.0" customHeight="1">
      <c r="A4743" s="133">
        <v>97552.0</v>
      </c>
      <c r="B4743" s="137" t="s">
        <v>15138</v>
      </c>
      <c r="C4743" s="133" t="s">
        <v>4</v>
      </c>
      <c r="D4743" s="133">
        <v>46.66</v>
      </c>
      <c r="E4743" s="134"/>
      <c r="F4743" s="134"/>
    </row>
    <row r="4744" ht="15.0" customHeight="1">
      <c r="A4744" s="133">
        <v>97553.0</v>
      </c>
      <c r="B4744" s="137" t="s">
        <v>15139</v>
      </c>
      <c r="C4744" s="133" t="s">
        <v>4</v>
      </c>
      <c r="D4744" s="133">
        <v>66.33</v>
      </c>
      <c r="E4744" s="134"/>
      <c r="F4744" s="134"/>
    </row>
    <row r="4745" ht="15.0" customHeight="1">
      <c r="A4745" s="133">
        <v>97554.0</v>
      </c>
      <c r="B4745" s="137" t="s">
        <v>15140</v>
      </c>
      <c r="C4745" s="133" t="s">
        <v>4</v>
      </c>
      <c r="D4745" s="133">
        <v>113.56</v>
      </c>
      <c r="E4745" s="134"/>
      <c r="F4745" s="134"/>
    </row>
    <row r="4746" ht="15.0" customHeight="1">
      <c r="A4746" s="133">
        <v>98602.0</v>
      </c>
      <c r="B4746" s="137" t="s">
        <v>15141</v>
      </c>
      <c r="C4746" s="133" t="s">
        <v>4</v>
      </c>
      <c r="D4746" s="133">
        <v>20.75</v>
      </c>
      <c r="E4746" s="134"/>
      <c r="F4746" s="134"/>
    </row>
    <row r="4747" ht="15.0" customHeight="1">
      <c r="A4747" s="133">
        <v>97895.0</v>
      </c>
      <c r="B4747" s="137" t="s">
        <v>15142</v>
      </c>
      <c r="C4747" s="133" t="s">
        <v>4</v>
      </c>
      <c r="D4747" s="133">
        <v>161.41</v>
      </c>
      <c r="E4747" s="134"/>
      <c r="F4747" s="134"/>
    </row>
    <row r="4748" ht="15.0" customHeight="1">
      <c r="A4748" s="133">
        <v>97896.0</v>
      </c>
      <c r="B4748" s="137" t="s">
        <v>15143</v>
      </c>
      <c r="C4748" s="133" t="s">
        <v>4</v>
      </c>
      <c r="D4748" s="133">
        <v>298.44</v>
      </c>
      <c r="E4748" s="134"/>
      <c r="F4748" s="134"/>
    </row>
    <row r="4749" ht="15.0" customHeight="1">
      <c r="A4749" s="133">
        <v>97897.0</v>
      </c>
      <c r="B4749" s="137" t="s">
        <v>15144</v>
      </c>
      <c r="C4749" s="133" t="s">
        <v>4</v>
      </c>
      <c r="D4749" s="133">
        <v>387.33</v>
      </c>
      <c r="E4749" s="134"/>
      <c r="F4749" s="134"/>
    </row>
    <row r="4750" ht="15.0" customHeight="1">
      <c r="A4750" s="133">
        <v>97898.0</v>
      </c>
      <c r="B4750" s="137" t="s">
        <v>15145</v>
      </c>
      <c r="C4750" s="133" t="s">
        <v>4</v>
      </c>
      <c r="D4750" s="133">
        <v>746.23</v>
      </c>
      <c r="E4750" s="134"/>
      <c r="F4750" s="134"/>
    </row>
    <row r="4751" ht="15.0" customHeight="1">
      <c r="A4751" s="133">
        <v>97900.0</v>
      </c>
      <c r="B4751" s="137" t="s">
        <v>15146</v>
      </c>
      <c r="C4751" s="133" t="s">
        <v>4</v>
      </c>
      <c r="D4751" s="133">
        <v>174.8</v>
      </c>
      <c r="E4751" s="134"/>
      <c r="F4751" s="134"/>
    </row>
    <row r="4752" ht="15.0" customHeight="1">
      <c r="A4752" s="133">
        <v>97901.0</v>
      </c>
      <c r="B4752" s="137" t="s">
        <v>15147</v>
      </c>
      <c r="C4752" s="133" t="s">
        <v>4</v>
      </c>
      <c r="D4752" s="133">
        <v>277.83</v>
      </c>
      <c r="E4752" s="134"/>
      <c r="F4752" s="134"/>
    </row>
    <row r="4753" ht="15.0" customHeight="1">
      <c r="A4753" s="133">
        <v>97902.0</v>
      </c>
      <c r="B4753" s="137" t="s">
        <v>15148</v>
      </c>
      <c r="C4753" s="133" t="s">
        <v>4</v>
      </c>
      <c r="D4753" s="133">
        <v>550.48</v>
      </c>
      <c r="E4753" s="134"/>
      <c r="F4753" s="134"/>
    </row>
    <row r="4754" ht="15.0" customHeight="1">
      <c r="A4754" s="133">
        <v>97903.0</v>
      </c>
      <c r="B4754" s="137" t="s">
        <v>15149</v>
      </c>
      <c r="C4754" s="133" t="s">
        <v>4</v>
      </c>
      <c r="D4754" s="133">
        <v>757.71</v>
      </c>
      <c r="E4754" s="134"/>
      <c r="F4754" s="134"/>
    </row>
    <row r="4755" ht="15.0" customHeight="1">
      <c r="A4755" s="133">
        <v>97904.0</v>
      </c>
      <c r="B4755" s="137" t="s">
        <v>15150</v>
      </c>
      <c r="C4755" s="133" t="s">
        <v>4</v>
      </c>
      <c r="D4755" s="133">
        <v>898.44</v>
      </c>
      <c r="E4755" s="134"/>
      <c r="F4755" s="134"/>
    </row>
    <row r="4756" ht="15.0" customHeight="1">
      <c r="A4756" s="133">
        <v>97905.0</v>
      </c>
      <c r="B4756" s="137" t="s">
        <v>15151</v>
      </c>
      <c r="C4756" s="133" t="s">
        <v>4</v>
      </c>
      <c r="D4756" s="133">
        <v>207.37</v>
      </c>
      <c r="E4756" s="134"/>
      <c r="F4756" s="134"/>
    </row>
    <row r="4757" ht="15.0" customHeight="1">
      <c r="A4757" s="133">
        <v>97906.0</v>
      </c>
      <c r="B4757" s="137" t="s">
        <v>15152</v>
      </c>
      <c r="C4757" s="133" t="s">
        <v>4</v>
      </c>
      <c r="D4757" s="133">
        <v>386.33</v>
      </c>
      <c r="E4757" s="134"/>
      <c r="F4757" s="134"/>
    </row>
    <row r="4758" ht="15.0" customHeight="1">
      <c r="A4758" s="133">
        <v>97907.0</v>
      </c>
      <c r="B4758" s="137" t="s">
        <v>15153</v>
      </c>
      <c r="C4758" s="133" t="s">
        <v>4</v>
      </c>
      <c r="D4758" s="133">
        <v>548.22</v>
      </c>
      <c r="E4758" s="134"/>
      <c r="F4758" s="134"/>
    </row>
    <row r="4759" ht="15.0" customHeight="1">
      <c r="A4759" s="133">
        <v>97908.0</v>
      </c>
      <c r="B4759" s="137" t="s">
        <v>15154</v>
      </c>
      <c r="C4759" s="133" t="s">
        <v>4</v>
      </c>
      <c r="D4759" s="133">
        <v>650.56</v>
      </c>
      <c r="E4759" s="134"/>
      <c r="F4759" s="134"/>
    </row>
    <row r="4760" ht="15.0" customHeight="1">
      <c r="A4760" s="133">
        <v>98102.0</v>
      </c>
      <c r="B4760" s="137" t="s">
        <v>15155</v>
      </c>
      <c r="C4760" s="133" t="s">
        <v>4</v>
      </c>
      <c r="D4760" s="133">
        <v>153.36</v>
      </c>
      <c r="E4760" s="134"/>
      <c r="F4760" s="134"/>
    </row>
    <row r="4761" ht="15.0" customHeight="1">
      <c r="A4761" s="133">
        <v>98104.0</v>
      </c>
      <c r="B4761" s="137" t="s">
        <v>15156</v>
      </c>
      <c r="C4761" s="133" t="s">
        <v>4</v>
      </c>
      <c r="D4761" s="133">
        <v>372.57</v>
      </c>
      <c r="E4761" s="134"/>
      <c r="F4761" s="134"/>
    </row>
    <row r="4762" ht="15.0" customHeight="1">
      <c r="A4762" s="133">
        <v>98105.0</v>
      </c>
      <c r="B4762" s="137" t="s">
        <v>15157</v>
      </c>
      <c r="C4762" s="133" t="s">
        <v>4</v>
      </c>
      <c r="D4762" s="133">
        <v>641.61</v>
      </c>
      <c r="E4762" s="134"/>
      <c r="F4762" s="134"/>
    </row>
    <row r="4763" ht="15.0" customHeight="1">
      <c r="A4763" s="133">
        <v>98106.0</v>
      </c>
      <c r="B4763" s="137" t="s">
        <v>15158</v>
      </c>
      <c r="C4763" s="133" t="s">
        <v>4</v>
      </c>
      <c r="D4763" s="138">
        <v>1063.11</v>
      </c>
      <c r="E4763" s="134"/>
      <c r="F4763" s="134"/>
    </row>
    <row r="4764" ht="15.0" customHeight="1">
      <c r="A4764" s="133">
        <v>98107.0</v>
      </c>
      <c r="B4764" s="137" t="s">
        <v>15159</v>
      </c>
      <c r="C4764" s="133" t="s">
        <v>4</v>
      </c>
      <c r="D4764" s="133">
        <v>244.82</v>
      </c>
      <c r="E4764" s="134"/>
      <c r="F4764" s="134"/>
    </row>
    <row r="4765" ht="15.0" customHeight="1">
      <c r="A4765" s="133">
        <v>98108.0</v>
      </c>
      <c r="B4765" s="137" t="s">
        <v>15160</v>
      </c>
      <c r="C4765" s="133" t="s">
        <v>4</v>
      </c>
      <c r="D4765" s="133">
        <v>435.67</v>
      </c>
      <c r="E4765" s="134"/>
      <c r="F4765" s="134"/>
    </row>
    <row r="4766" ht="15.0" customHeight="1">
      <c r="A4766" s="133">
        <v>99250.0</v>
      </c>
      <c r="B4766" s="137" t="s">
        <v>15161</v>
      </c>
      <c r="C4766" s="133" t="s">
        <v>4</v>
      </c>
      <c r="D4766" s="133">
        <v>171.56</v>
      </c>
      <c r="E4766" s="134"/>
      <c r="F4766" s="134"/>
    </row>
    <row r="4767" ht="15.0" customHeight="1">
      <c r="A4767" s="133">
        <v>99251.0</v>
      </c>
      <c r="B4767" s="137" t="s">
        <v>15162</v>
      </c>
      <c r="C4767" s="133" t="s">
        <v>4</v>
      </c>
      <c r="D4767" s="133">
        <v>272.27</v>
      </c>
      <c r="E4767" s="134"/>
      <c r="F4767" s="134"/>
    </row>
    <row r="4768" ht="15.0" customHeight="1">
      <c r="A4768" s="133">
        <v>99253.0</v>
      </c>
      <c r="B4768" s="137" t="s">
        <v>15163</v>
      </c>
      <c r="C4768" s="133" t="s">
        <v>4</v>
      </c>
      <c r="D4768" s="133">
        <v>538.01</v>
      </c>
      <c r="E4768" s="134"/>
      <c r="F4768" s="134"/>
    </row>
    <row r="4769" ht="15.0" customHeight="1">
      <c r="A4769" s="133">
        <v>99255.0</v>
      </c>
      <c r="B4769" s="137" t="s">
        <v>15164</v>
      </c>
      <c r="C4769" s="133" t="s">
        <v>4</v>
      </c>
      <c r="D4769" s="133">
        <v>740.6</v>
      </c>
      <c r="E4769" s="134"/>
      <c r="F4769" s="134"/>
    </row>
    <row r="4770" ht="15.0" customHeight="1">
      <c r="A4770" s="133">
        <v>99257.0</v>
      </c>
      <c r="B4770" s="137" t="s">
        <v>15165</v>
      </c>
      <c r="C4770" s="133" t="s">
        <v>4</v>
      </c>
      <c r="D4770" s="133">
        <v>876.32</v>
      </c>
      <c r="E4770" s="134"/>
      <c r="F4770" s="134"/>
    </row>
    <row r="4771" ht="15.0" customHeight="1">
      <c r="A4771" s="133">
        <v>99258.0</v>
      </c>
      <c r="B4771" s="137" t="s">
        <v>15166</v>
      </c>
      <c r="C4771" s="133" t="s">
        <v>4</v>
      </c>
      <c r="D4771" s="133">
        <v>202.79</v>
      </c>
      <c r="E4771" s="134"/>
      <c r="F4771" s="134"/>
    </row>
    <row r="4772" ht="15.0" customHeight="1">
      <c r="A4772" s="133">
        <v>99260.0</v>
      </c>
      <c r="B4772" s="137" t="s">
        <v>15167</v>
      </c>
      <c r="C4772" s="133" t="s">
        <v>4</v>
      </c>
      <c r="D4772" s="133">
        <v>378.48</v>
      </c>
      <c r="E4772" s="134"/>
      <c r="F4772" s="134"/>
    </row>
    <row r="4773" ht="15.0" customHeight="1">
      <c r="A4773" s="133">
        <v>99262.0</v>
      </c>
      <c r="B4773" s="137" t="s">
        <v>15168</v>
      </c>
      <c r="C4773" s="133" t="s">
        <v>4</v>
      </c>
      <c r="D4773" s="133">
        <v>537.01</v>
      </c>
      <c r="E4773" s="134"/>
      <c r="F4773" s="134"/>
    </row>
    <row r="4774" ht="15.0" customHeight="1">
      <c r="A4774" s="133">
        <v>99264.0</v>
      </c>
      <c r="B4774" s="137" t="s">
        <v>15169</v>
      </c>
      <c r="C4774" s="133" t="s">
        <v>4</v>
      </c>
      <c r="D4774" s="133">
        <v>635.41</v>
      </c>
      <c r="E4774" s="134"/>
      <c r="F4774" s="134"/>
    </row>
    <row r="4775" ht="15.0" customHeight="1">
      <c r="A4775" s="133">
        <v>102587.0</v>
      </c>
      <c r="B4775" s="137" t="s">
        <v>15170</v>
      </c>
      <c r="C4775" s="133" t="s">
        <v>4</v>
      </c>
      <c r="D4775" s="133">
        <v>2.77</v>
      </c>
      <c r="E4775" s="134"/>
      <c r="F4775" s="134"/>
    </row>
    <row r="4776" ht="15.0" customHeight="1">
      <c r="A4776" s="133">
        <v>102588.0</v>
      </c>
      <c r="B4776" s="137" t="s">
        <v>15171</v>
      </c>
      <c r="C4776" s="133" t="s">
        <v>4</v>
      </c>
      <c r="D4776" s="133">
        <v>4.0</v>
      </c>
      <c r="E4776" s="134"/>
      <c r="F4776" s="134"/>
    </row>
    <row r="4777" ht="15.0" customHeight="1">
      <c r="A4777" s="133">
        <v>102589.0</v>
      </c>
      <c r="B4777" s="137" t="s">
        <v>15172</v>
      </c>
      <c r="C4777" s="133" t="s">
        <v>4</v>
      </c>
      <c r="D4777" s="133">
        <v>3.07</v>
      </c>
      <c r="E4777" s="134"/>
      <c r="F4777" s="134"/>
    </row>
    <row r="4778" ht="15.0" customHeight="1">
      <c r="A4778" s="133">
        <v>102590.0</v>
      </c>
      <c r="B4778" s="137" t="s">
        <v>15173</v>
      </c>
      <c r="C4778" s="133" t="s">
        <v>4</v>
      </c>
      <c r="D4778" s="133">
        <v>4.32</v>
      </c>
      <c r="E4778" s="134"/>
      <c r="F4778" s="134"/>
    </row>
    <row r="4779" ht="15.0" customHeight="1">
      <c r="A4779" s="133">
        <v>102591.0</v>
      </c>
      <c r="B4779" s="137" t="s">
        <v>15174</v>
      </c>
      <c r="C4779" s="133" t="s">
        <v>4</v>
      </c>
      <c r="D4779" s="133">
        <v>3.39</v>
      </c>
      <c r="E4779" s="134"/>
      <c r="F4779" s="134"/>
    </row>
    <row r="4780" ht="15.0" customHeight="1">
      <c r="A4780" s="133">
        <v>102592.0</v>
      </c>
      <c r="B4780" s="137" t="s">
        <v>15175</v>
      </c>
      <c r="C4780" s="133" t="s">
        <v>4</v>
      </c>
      <c r="D4780" s="133">
        <v>4.62</v>
      </c>
      <c r="E4780" s="134"/>
      <c r="F4780" s="134"/>
    </row>
    <row r="4781" ht="15.0" customHeight="1">
      <c r="A4781" s="133">
        <v>102593.0</v>
      </c>
      <c r="B4781" s="137" t="s">
        <v>15176</v>
      </c>
      <c r="C4781" s="133" t="s">
        <v>4</v>
      </c>
      <c r="D4781" s="133">
        <v>3.83</v>
      </c>
      <c r="E4781" s="134"/>
      <c r="F4781" s="134"/>
    </row>
    <row r="4782" ht="15.0" customHeight="1">
      <c r="A4782" s="133">
        <v>102594.0</v>
      </c>
      <c r="B4782" s="137" t="s">
        <v>15177</v>
      </c>
      <c r="C4782" s="133" t="s">
        <v>4</v>
      </c>
      <c r="D4782" s="133">
        <v>5.06</v>
      </c>
      <c r="E4782" s="134"/>
      <c r="F4782" s="134"/>
    </row>
    <row r="4783" ht="15.0" customHeight="1">
      <c r="A4783" s="133">
        <v>102595.0</v>
      </c>
      <c r="B4783" s="137" t="s">
        <v>15178</v>
      </c>
      <c r="C4783" s="133" t="s">
        <v>4</v>
      </c>
      <c r="D4783" s="133">
        <v>4.32</v>
      </c>
      <c r="E4783" s="134"/>
      <c r="F4783" s="134"/>
    </row>
    <row r="4784" ht="15.0" customHeight="1">
      <c r="A4784" s="133">
        <v>102596.0</v>
      </c>
      <c r="B4784" s="137" t="s">
        <v>15179</v>
      </c>
      <c r="C4784" s="133" t="s">
        <v>4</v>
      </c>
      <c r="D4784" s="133">
        <v>5.57</v>
      </c>
      <c r="E4784" s="134"/>
      <c r="F4784" s="134"/>
    </row>
    <row r="4785" ht="15.0" customHeight="1">
      <c r="A4785" s="133">
        <v>102597.0</v>
      </c>
      <c r="B4785" s="137" t="s">
        <v>15180</v>
      </c>
      <c r="C4785" s="133" t="s">
        <v>4</v>
      </c>
      <c r="D4785" s="133">
        <v>4.95</v>
      </c>
      <c r="E4785" s="134"/>
      <c r="F4785" s="134"/>
    </row>
    <row r="4786" ht="15.0" customHeight="1">
      <c r="A4786" s="133">
        <v>102598.0</v>
      </c>
      <c r="B4786" s="137" t="s">
        <v>15181</v>
      </c>
      <c r="C4786" s="133" t="s">
        <v>4</v>
      </c>
      <c r="D4786" s="133">
        <v>6.19</v>
      </c>
      <c r="E4786" s="134"/>
      <c r="F4786" s="134"/>
    </row>
    <row r="4787" ht="15.0" customHeight="1">
      <c r="A4787" s="133">
        <v>102599.0</v>
      </c>
      <c r="B4787" s="137" t="s">
        <v>15182</v>
      </c>
      <c r="C4787" s="133" t="s">
        <v>4</v>
      </c>
      <c r="D4787" s="133">
        <v>5.57</v>
      </c>
      <c r="E4787" s="134"/>
      <c r="F4787" s="134"/>
    </row>
    <row r="4788" ht="15.0" customHeight="1">
      <c r="A4788" s="133">
        <v>102600.0</v>
      </c>
      <c r="B4788" s="137" t="s">
        <v>15183</v>
      </c>
      <c r="C4788" s="133" t="s">
        <v>4</v>
      </c>
      <c r="D4788" s="133">
        <v>6.82</v>
      </c>
      <c r="E4788" s="134"/>
      <c r="F4788" s="134"/>
    </row>
    <row r="4789" ht="15.0" customHeight="1">
      <c r="A4789" s="133">
        <v>102601.0</v>
      </c>
      <c r="B4789" s="137" t="s">
        <v>15184</v>
      </c>
      <c r="C4789" s="133" t="s">
        <v>4</v>
      </c>
      <c r="D4789" s="133">
        <v>6.51</v>
      </c>
      <c r="E4789" s="134"/>
      <c r="F4789" s="134"/>
    </row>
    <row r="4790" ht="15.0" customHeight="1">
      <c r="A4790" s="133">
        <v>102602.0</v>
      </c>
      <c r="B4790" s="137" t="s">
        <v>15185</v>
      </c>
      <c r="C4790" s="133" t="s">
        <v>4</v>
      </c>
      <c r="D4790" s="133">
        <v>7.76</v>
      </c>
      <c r="E4790" s="134"/>
      <c r="F4790" s="134"/>
    </row>
    <row r="4791" ht="15.0" customHeight="1">
      <c r="A4791" s="133">
        <v>102603.0</v>
      </c>
      <c r="B4791" s="137" t="s">
        <v>15186</v>
      </c>
      <c r="C4791" s="133" t="s">
        <v>4</v>
      </c>
      <c r="D4791" s="133">
        <v>8.08</v>
      </c>
      <c r="E4791" s="134"/>
      <c r="F4791" s="134"/>
    </row>
    <row r="4792" ht="15.0" customHeight="1">
      <c r="A4792" s="133">
        <v>102604.0</v>
      </c>
      <c r="B4792" s="137" t="s">
        <v>15187</v>
      </c>
      <c r="C4792" s="133" t="s">
        <v>4</v>
      </c>
      <c r="D4792" s="133">
        <v>9.31</v>
      </c>
      <c r="E4792" s="134"/>
      <c r="F4792" s="134"/>
    </row>
    <row r="4793" ht="15.0" customHeight="1">
      <c r="A4793" s="133">
        <v>102605.0</v>
      </c>
      <c r="B4793" s="137" t="s">
        <v>15188</v>
      </c>
      <c r="C4793" s="133" t="s">
        <v>4</v>
      </c>
      <c r="D4793" s="133">
        <v>285.43</v>
      </c>
      <c r="E4793" s="134"/>
      <c r="F4793" s="134"/>
    </row>
    <row r="4794" ht="15.0" customHeight="1">
      <c r="A4794" s="133">
        <v>102606.0</v>
      </c>
      <c r="B4794" s="137" t="s">
        <v>15189</v>
      </c>
      <c r="C4794" s="133" t="s">
        <v>4</v>
      </c>
      <c r="D4794" s="133">
        <v>487.48</v>
      </c>
      <c r="E4794" s="134"/>
      <c r="F4794" s="134"/>
    </row>
    <row r="4795" ht="15.0" customHeight="1">
      <c r="A4795" s="133">
        <v>102607.0</v>
      </c>
      <c r="B4795" s="137" t="s">
        <v>15190</v>
      </c>
      <c r="C4795" s="133" t="s">
        <v>4</v>
      </c>
      <c r="D4795" s="133">
        <v>495.88</v>
      </c>
      <c r="E4795" s="134"/>
      <c r="F4795" s="134"/>
    </row>
    <row r="4796" ht="15.0" customHeight="1">
      <c r="A4796" s="133">
        <v>102608.0</v>
      </c>
      <c r="B4796" s="137" t="s">
        <v>15191</v>
      </c>
      <c r="C4796" s="133" t="s">
        <v>4</v>
      </c>
      <c r="D4796" s="138">
        <v>1002.93</v>
      </c>
      <c r="E4796" s="134"/>
      <c r="F4796" s="134"/>
    </row>
    <row r="4797" ht="15.0" customHeight="1">
      <c r="A4797" s="133">
        <v>102609.0</v>
      </c>
      <c r="B4797" s="137" t="s">
        <v>15192</v>
      </c>
      <c r="C4797" s="133" t="s">
        <v>4</v>
      </c>
      <c r="D4797" s="138">
        <v>1128.27</v>
      </c>
      <c r="E4797" s="134"/>
      <c r="F4797" s="134"/>
    </row>
    <row r="4798" ht="15.0" customHeight="1">
      <c r="A4798" s="133">
        <v>102611.0</v>
      </c>
      <c r="B4798" s="137" t="s">
        <v>15193</v>
      </c>
      <c r="C4798" s="133" t="s">
        <v>4</v>
      </c>
      <c r="D4798" s="133">
        <v>388.81</v>
      </c>
      <c r="E4798" s="134"/>
      <c r="F4798" s="134"/>
    </row>
    <row r="4799" ht="15.0" customHeight="1">
      <c r="A4799" s="133">
        <v>102613.0</v>
      </c>
      <c r="B4799" s="137" t="s">
        <v>15194</v>
      </c>
      <c r="C4799" s="133" t="s">
        <v>4</v>
      </c>
      <c r="D4799" s="133">
        <v>534.2</v>
      </c>
      <c r="E4799" s="134"/>
      <c r="F4799" s="134"/>
    </row>
    <row r="4800" ht="15.0" customHeight="1">
      <c r="A4800" s="133">
        <v>102614.0</v>
      </c>
      <c r="B4800" s="137" t="s">
        <v>15195</v>
      </c>
      <c r="C4800" s="133" t="s">
        <v>4</v>
      </c>
      <c r="D4800" s="133">
        <v>864.68</v>
      </c>
      <c r="E4800" s="134"/>
      <c r="F4800" s="134"/>
    </row>
    <row r="4801" ht="15.0" customHeight="1">
      <c r="A4801" s="133">
        <v>102615.0</v>
      </c>
      <c r="B4801" s="137" t="s">
        <v>15196</v>
      </c>
      <c r="C4801" s="133" t="s">
        <v>4</v>
      </c>
      <c r="D4801" s="138">
        <v>1114.34</v>
      </c>
      <c r="E4801" s="134"/>
      <c r="F4801" s="134"/>
    </row>
    <row r="4802" ht="15.0" customHeight="1">
      <c r="A4802" s="133">
        <v>102617.0</v>
      </c>
      <c r="B4802" s="137" t="s">
        <v>15197</v>
      </c>
      <c r="C4802" s="133" t="s">
        <v>4</v>
      </c>
      <c r="D4802" s="138">
        <v>2905.9</v>
      </c>
      <c r="E4802" s="134"/>
      <c r="F4802" s="134"/>
    </row>
    <row r="4803" ht="15.0" customHeight="1">
      <c r="A4803" s="133">
        <v>102619.0</v>
      </c>
      <c r="B4803" s="137" t="s">
        <v>15198</v>
      </c>
      <c r="C4803" s="133" t="s">
        <v>4</v>
      </c>
      <c r="D4803" s="138">
        <v>5546.89</v>
      </c>
      <c r="E4803" s="134"/>
      <c r="F4803" s="134"/>
    </row>
    <row r="4804" ht="15.0" customHeight="1">
      <c r="A4804" s="133">
        <v>102622.0</v>
      </c>
      <c r="B4804" s="137" t="s">
        <v>15199</v>
      </c>
      <c r="C4804" s="133" t="s">
        <v>4</v>
      </c>
      <c r="D4804" s="133">
        <v>609.22</v>
      </c>
      <c r="E4804" s="134"/>
      <c r="F4804" s="134"/>
    </row>
    <row r="4805" ht="15.0" customHeight="1">
      <c r="A4805" s="133">
        <v>102623.0</v>
      </c>
      <c r="B4805" s="137" t="s">
        <v>15200</v>
      </c>
      <c r="C4805" s="133" t="s">
        <v>4</v>
      </c>
      <c r="D4805" s="133">
        <v>873.48</v>
      </c>
      <c r="E4805" s="134"/>
      <c r="F4805" s="134"/>
    </row>
    <row r="4806" ht="15.0" customHeight="1">
      <c r="A4806" s="133">
        <v>89482.0</v>
      </c>
      <c r="B4806" s="137" t="s">
        <v>15201</v>
      </c>
      <c r="C4806" s="133" t="s">
        <v>4</v>
      </c>
      <c r="D4806" s="133">
        <v>34.37</v>
      </c>
      <c r="E4806" s="134"/>
      <c r="F4806" s="134"/>
    </row>
    <row r="4807" ht="15.0" customHeight="1">
      <c r="A4807" s="133">
        <v>89491.0</v>
      </c>
      <c r="B4807" s="137" t="s">
        <v>15202</v>
      </c>
      <c r="C4807" s="133" t="s">
        <v>4</v>
      </c>
      <c r="D4807" s="133">
        <v>82.92</v>
      </c>
      <c r="E4807" s="134"/>
      <c r="F4807" s="134"/>
    </row>
    <row r="4808" ht="15.0" customHeight="1">
      <c r="A4808" s="133">
        <v>89495.0</v>
      </c>
      <c r="B4808" s="137" t="s">
        <v>15203</v>
      </c>
      <c r="C4808" s="133" t="s">
        <v>4</v>
      </c>
      <c r="D4808" s="133">
        <v>14.21</v>
      </c>
      <c r="E4808" s="134"/>
      <c r="F4808" s="134"/>
    </row>
    <row r="4809" ht="15.0" customHeight="1">
      <c r="A4809" s="133">
        <v>89707.0</v>
      </c>
      <c r="B4809" s="137" t="s">
        <v>15204</v>
      </c>
      <c r="C4809" s="133" t="s">
        <v>4</v>
      </c>
      <c r="D4809" s="133">
        <v>38.48</v>
      </c>
      <c r="E4809" s="134"/>
      <c r="F4809" s="134"/>
    </row>
    <row r="4810" ht="15.0" customHeight="1">
      <c r="A4810" s="133">
        <v>89708.0</v>
      </c>
      <c r="B4810" s="137" t="s">
        <v>15205</v>
      </c>
      <c r="C4810" s="133" t="s">
        <v>4</v>
      </c>
      <c r="D4810" s="133">
        <v>89.49</v>
      </c>
      <c r="E4810" s="134"/>
      <c r="F4810" s="134"/>
    </row>
    <row r="4811" ht="15.0" customHeight="1">
      <c r="A4811" s="133">
        <v>89709.0</v>
      </c>
      <c r="B4811" s="137" t="s">
        <v>15206</v>
      </c>
      <c r="C4811" s="133" t="s">
        <v>4</v>
      </c>
      <c r="D4811" s="133">
        <v>15.61</v>
      </c>
      <c r="E4811" s="134"/>
      <c r="F4811" s="134"/>
    </row>
    <row r="4812" ht="15.0" customHeight="1">
      <c r="A4812" s="133">
        <v>89710.0</v>
      </c>
      <c r="B4812" s="137" t="s">
        <v>15207</v>
      </c>
      <c r="C4812" s="133" t="s">
        <v>4</v>
      </c>
      <c r="D4812" s="133">
        <v>13.02</v>
      </c>
      <c r="E4812" s="134"/>
      <c r="F4812" s="134"/>
    </row>
    <row r="4813" ht="15.0" customHeight="1">
      <c r="A4813" s="133">
        <v>86872.0</v>
      </c>
      <c r="B4813" s="137" t="s">
        <v>15208</v>
      </c>
      <c r="C4813" s="133" t="s">
        <v>4</v>
      </c>
      <c r="D4813" s="133">
        <v>663.1</v>
      </c>
      <c r="E4813" s="134"/>
      <c r="F4813" s="134"/>
    </row>
    <row r="4814" ht="15.0" customHeight="1">
      <c r="A4814" s="133">
        <v>86874.0</v>
      </c>
      <c r="B4814" s="137" t="s">
        <v>15209</v>
      </c>
      <c r="C4814" s="133" t="s">
        <v>4</v>
      </c>
      <c r="D4814" s="133">
        <v>463.42</v>
      </c>
      <c r="E4814" s="134"/>
      <c r="F4814" s="134"/>
    </row>
    <row r="4815" ht="15.0" customHeight="1">
      <c r="A4815" s="133">
        <v>86875.0</v>
      </c>
      <c r="B4815" s="137" t="s">
        <v>15210</v>
      </c>
      <c r="C4815" s="133" t="s">
        <v>4</v>
      </c>
      <c r="D4815" s="133">
        <v>449.18</v>
      </c>
      <c r="E4815" s="134"/>
      <c r="F4815" s="134"/>
    </row>
    <row r="4816" ht="15.0" customHeight="1">
      <c r="A4816" s="133">
        <v>86876.0</v>
      </c>
      <c r="B4816" s="137" t="s">
        <v>15211</v>
      </c>
      <c r="C4816" s="133" t="s">
        <v>4</v>
      </c>
      <c r="D4816" s="133">
        <v>262.41</v>
      </c>
      <c r="E4816" s="134"/>
      <c r="F4816" s="134"/>
    </row>
    <row r="4817" ht="15.0" customHeight="1">
      <c r="A4817" s="133">
        <v>86877.0</v>
      </c>
      <c r="B4817" s="137" t="s">
        <v>15212</v>
      </c>
      <c r="C4817" s="133" t="s">
        <v>4</v>
      </c>
      <c r="D4817" s="133">
        <v>61.64</v>
      </c>
      <c r="E4817" s="134"/>
      <c r="F4817" s="134"/>
    </row>
    <row r="4818" ht="15.0" customHeight="1">
      <c r="A4818" s="133">
        <v>86878.0</v>
      </c>
      <c r="B4818" s="137" t="s">
        <v>15213</v>
      </c>
      <c r="C4818" s="133" t="s">
        <v>4</v>
      </c>
      <c r="D4818" s="133">
        <v>66.49</v>
      </c>
      <c r="E4818" s="134"/>
      <c r="F4818" s="134"/>
    </row>
    <row r="4819" ht="15.0" customHeight="1">
      <c r="A4819" s="133">
        <v>86879.0</v>
      </c>
      <c r="B4819" s="137" t="s">
        <v>15214</v>
      </c>
      <c r="C4819" s="133" t="s">
        <v>4</v>
      </c>
      <c r="D4819" s="133">
        <v>6.72</v>
      </c>
      <c r="E4819" s="134"/>
      <c r="F4819" s="134"/>
    </row>
    <row r="4820" ht="15.0" customHeight="1">
      <c r="A4820" s="133">
        <v>86880.0</v>
      </c>
      <c r="B4820" s="137" t="s">
        <v>15215</v>
      </c>
      <c r="C4820" s="133" t="s">
        <v>4</v>
      </c>
      <c r="D4820" s="133">
        <v>19.28</v>
      </c>
      <c r="E4820" s="134"/>
      <c r="F4820" s="134"/>
    </row>
    <row r="4821" ht="15.0" customHeight="1">
      <c r="A4821" s="133">
        <v>86881.0</v>
      </c>
      <c r="B4821" s="137" t="s">
        <v>15216</v>
      </c>
      <c r="C4821" s="133" t="s">
        <v>4</v>
      </c>
      <c r="D4821" s="133">
        <v>187.71</v>
      </c>
      <c r="E4821" s="134"/>
      <c r="F4821" s="134"/>
    </row>
    <row r="4822" ht="15.0" customHeight="1">
      <c r="A4822" s="133">
        <v>86882.0</v>
      </c>
      <c r="B4822" s="137" t="s">
        <v>15217</v>
      </c>
      <c r="C4822" s="133" t="s">
        <v>4</v>
      </c>
      <c r="D4822" s="133">
        <v>19.73</v>
      </c>
      <c r="E4822" s="134"/>
      <c r="F4822" s="134"/>
    </row>
    <row r="4823" ht="15.0" customHeight="1">
      <c r="A4823" s="133">
        <v>86883.0</v>
      </c>
      <c r="B4823" s="137" t="s">
        <v>15218</v>
      </c>
      <c r="C4823" s="133" t="s">
        <v>4</v>
      </c>
      <c r="D4823" s="133">
        <v>11.27</v>
      </c>
      <c r="E4823" s="134"/>
      <c r="F4823" s="134"/>
    </row>
    <row r="4824" ht="15.0" customHeight="1">
      <c r="A4824" s="133">
        <v>86884.0</v>
      </c>
      <c r="B4824" s="137" t="s">
        <v>15219</v>
      </c>
      <c r="C4824" s="133" t="s">
        <v>4</v>
      </c>
      <c r="D4824" s="133">
        <v>8.27</v>
      </c>
      <c r="E4824" s="134"/>
      <c r="F4824" s="134"/>
    </row>
    <row r="4825" ht="15.0" customHeight="1">
      <c r="A4825" s="133">
        <v>86885.0</v>
      </c>
      <c r="B4825" s="137" t="s">
        <v>15220</v>
      </c>
      <c r="C4825" s="133" t="s">
        <v>4</v>
      </c>
      <c r="D4825" s="133">
        <v>11.37</v>
      </c>
      <c r="E4825" s="134"/>
      <c r="F4825" s="134"/>
    </row>
    <row r="4826" ht="15.0" customHeight="1">
      <c r="A4826" s="133">
        <v>86886.0</v>
      </c>
      <c r="B4826" s="137" t="s">
        <v>15221</v>
      </c>
      <c r="C4826" s="133" t="s">
        <v>4</v>
      </c>
      <c r="D4826" s="133">
        <v>45.58</v>
      </c>
      <c r="E4826" s="134"/>
      <c r="F4826" s="134"/>
    </row>
    <row r="4827" ht="15.0" customHeight="1">
      <c r="A4827" s="133">
        <v>86887.0</v>
      </c>
      <c r="B4827" s="137" t="s">
        <v>15222</v>
      </c>
      <c r="C4827" s="133" t="s">
        <v>4</v>
      </c>
      <c r="D4827" s="133">
        <v>49.48</v>
      </c>
      <c r="E4827" s="134"/>
      <c r="F4827" s="134"/>
    </row>
    <row r="4828" ht="15.0" customHeight="1">
      <c r="A4828" s="133">
        <v>86888.0</v>
      </c>
      <c r="B4828" s="137" t="s">
        <v>15223</v>
      </c>
      <c r="C4828" s="133" t="s">
        <v>4</v>
      </c>
      <c r="D4828" s="133">
        <v>442.82</v>
      </c>
      <c r="E4828" s="134"/>
      <c r="F4828" s="134"/>
    </row>
    <row r="4829" ht="15.0" customHeight="1">
      <c r="A4829" s="133">
        <v>86889.0</v>
      </c>
      <c r="B4829" s="137" t="s">
        <v>15224</v>
      </c>
      <c r="C4829" s="133" t="s">
        <v>4</v>
      </c>
      <c r="D4829" s="133">
        <v>544.62</v>
      </c>
      <c r="E4829" s="134"/>
      <c r="F4829" s="134"/>
    </row>
    <row r="4830" ht="15.0" customHeight="1">
      <c r="A4830" s="133">
        <v>86893.0</v>
      </c>
      <c r="B4830" s="137" t="s">
        <v>15225</v>
      </c>
      <c r="C4830" s="133" t="s">
        <v>4</v>
      </c>
      <c r="D4830" s="133">
        <v>422.08</v>
      </c>
      <c r="E4830" s="134"/>
      <c r="F4830" s="134"/>
    </row>
    <row r="4831" ht="15.0" customHeight="1">
      <c r="A4831" s="133">
        <v>86894.0</v>
      </c>
      <c r="B4831" s="137" t="s">
        <v>15226</v>
      </c>
      <c r="C4831" s="133" t="s">
        <v>4</v>
      </c>
      <c r="D4831" s="133">
        <v>236.94</v>
      </c>
      <c r="E4831" s="134"/>
      <c r="F4831" s="134"/>
    </row>
    <row r="4832" ht="15.0" customHeight="1">
      <c r="A4832" s="133">
        <v>86895.0</v>
      </c>
      <c r="B4832" s="137" t="s">
        <v>15227</v>
      </c>
      <c r="C4832" s="133" t="s">
        <v>4</v>
      </c>
      <c r="D4832" s="133">
        <v>276.38</v>
      </c>
      <c r="E4832" s="134"/>
      <c r="F4832" s="134"/>
    </row>
    <row r="4833" ht="15.0" customHeight="1">
      <c r="A4833" s="133">
        <v>86899.0</v>
      </c>
      <c r="B4833" s="137" t="s">
        <v>15228</v>
      </c>
      <c r="C4833" s="133" t="s">
        <v>4</v>
      </c>
      <c r="D4833" s="133">
        <v>230.41</v>
      </c>
      <c r="E4833" s="134"/>
      <c r="F4833" s="134"/>
    </row>
    <row r="4834" ht="15.0" customHeight="1">
      <c r="A4834" s="133">
        <v>86900.0</v>
      </c>
      <c r="B4834" s="137" t="s">
        <v>15229</v>
      </c>
      <c r="C4834" s="133" t="s">
        <v>4</v>
      </c>
      <c r="D4834" s="133">
        <v>181.95</v>
      </c>
      <c r="E4834" s="134"/>
      <c r="F4834" s="134"/>
    </row>
    <row r="4835" ht="15.0" customHeight="1">
      <c r="A4835" s="133">
        <v>86901.0</v>
      </c>
      <c r="B4835" s="137" t="s">
        <v>15230</v>
      </c>
      <c r="C4835" s="133" t="s">
        <v>4</v>
      </c>
      <c r="D4835" s="133">
        <v>131.99</v>
      </c>
      <c r="E4835" s="134"/>
      <c r="F4835" s="134"/>
    </row>
    <row r="4836" ht="15.0" customHeight="1">
      <c r="A4836" s="133">
        <v>86902.0</v>
      </c>
      <c r="B4836" s="137" t="s">
        <v>15231</v>
      </c>
      <c r="C4836" s="133" t="s">
        <v>4</v>
      </c>
      <c r="D4836" s="133">
        <v>308.46</v>
      </c>
      <c r="E4836" s="134"/>
      <c r="F4836" s="134"/>
    </row>
    <row r="4837" ht="15.0" customHeight="1">
      <c r="A4837" s="133">
        <v>86903.0</v>
      </c>
      <c r="B4837" s="137" t="s">
        <v>15232</v>
      </c>
      <c r="C4837" s="133" t="s">
        <v>4</v>
      </c>
      <c r="D4837" s="133">
        <v>343.38</v>
      </c>
      <c r="E4837" s="134"/>
      <c r="F4837" s="134"/>
    </row>
    <row r="4838" ht="15.0" customHeight="1">
      <c r="A4838" s="133">
        <v>86904.0</v>
      </c>
      <c r="B4838" s="137" t="s">
        <v>15233</v>
      </c>
      <c r="C4838" s="133" t="s">
        <v>4</v>
      </c>
      <c r="D4838" s="133">
        <v>140.13</v>
      </c>
      <c r="E4838" s="134"/>
      <c r="F4838" s="134"/>
    </row>
    <row r="4839" ht="15.0" customHeight="1">
      <c r="A4839" s="133">
        <v>86905.0</v>
      </c>
      <c r="B4839" s="137" t="s">
        <v>15234</v>
      </c>
      <c r="C4839" s="133" t="s">
        <v>4</v>
      </c>
      <c r="D4839" s="133">
        <v>317.15</v>
      </c>
      <c r="E4839" s="134"/>
      <c r="F4839" s="134"/>
    </row>
    <row r="4840" ht="15.0" customHeight="1">
      <c r="A4840" s="133">
        <v>86906.0</v>
      </c>
      <c r="B4840" s="137" t="s">
        <v>15235</v>
      </c>
      <c r="C4840" s="133" t="s">
        <v>4</v>
      </c>
      <c r="D4840" s="133">
        <v>58.7</v>
      </c>
      <c r="E4840" s="134"/>
      <c r="F4840" s="134"/>
    </row>
    <row r="4841" ht="15.0" customHeight="1">
      <c r="A4841" s="133">
        <v>86908.0</v>
      </c>
      <c r="B4841" s="137" t="s">
        <v>15236</v>
      </c>
      <c r="C4841" s="133" t="s">
        <v>4</v>
      </c>
      <c r="D4841" s="133">
        <v>378.97</v>
      </c>
      <c r="E4841" s="134"/>
      <c r="F4841" s="134"/>
    </row>
    <row r="4842" ht="15.0" customHeight="1">
      <c r="A4842" s="133">
        <v>86909.0</v>
      </c>
      <c r="B4842" s="137" t="s">
        <v>15237</v>
      </c>
      <c r="C4842" s="133" t="s">
        <v>4</v>
      </c>
      <c r="D4842" s="133">
        <v>101.93</v>
      </c>
      <c r="E4842" s="134"/>
      <c r="F4842" s="134"/>
    </row>
    <row r="4843" ht="15.0" customHeight="1">
      <c r="A4843" s="133">
        <v>86910.0</v>
      </c>
      <c r="B4843" s="137" t="s">
        <v>15238</v>
      </c>
      <c r="C4843" s="133" t="s">
        <v>4</v>
      </c>
      <c r="D4843" s="133">
        <v>100.23</v>
      </c>
      <c r="E4843" s="134"/>
      <c r="F4843" s="134"/>
    </row>
    <row r="4844" ht="15.0" customHeight="1">
      <c r="A4844" s="133">
        <v>86911.0</v>
      </c>
      <c r="B4844" s="137" t="s">
        <v>15239</v>
      </c>
      <c r="C4844" s="133" t="s">
        <v>4</v>
      </c>
      <c r="D4844" s="133">
        <v>68.7</v>
      </c>
      <c r="E4844" s="134"/>
      <c r="F4844" s="134"/>
    </row>
    <row r="4845" ht="15.0" customHeight="1">
      <c r="A4845" s="133">
        <v>86913.0</v>
      </c>
      <c r="B4845" s="137" t="s">
        <v>15240</v>
      </c>
      <c r="C4845" s="133" t="s">
        <v>4</v>
      </c>
      <c r="D4845" s="133">
        <v>43.23</v>
      </c>
      <c r="E4845" s="134"/>
      <c r="F4845" s="134"/>
    </row>
    <row r="4846" ht="15.0" customHeight="1">
      <c r="A4846" s="133">
        <v>86914.0</v>
      </c>
      <c r="B4846" s="137" t="s">
        <v>15241</v>
      </c>
      <c r="C4846" s="133" t="s">
        <v>4</v>
      </c>
      <c r="D4846" s="133">
        <v>77.19</v>
      </c>
      <c r="E4846" s="134"/>
      <c r="F4846" s="134"/>
    </row>
    <row r="4847" ht="15.0" customHeight="1">
      <c r="A4847" s="133">
        <v>86915.0</v>
      </c>
      <c r="B4847" s="137" t="s">
        <v>15242</v>
      </c>
      <c r="C4847" s="133" t="s">
        <v>4</v>
      </c>
      <c r="D4847" s="133">
        <v>112.13</v>
      </c>
      <c r="E4847" s="134"/>
      <c r="F4847" s="134"/>
    </row>
    <row r="4848" ht="15.0" customHeight="1">
      <c r="A4848" s="133">
        <v>86916.0</v>
      </c>
      <c r="B4848" s="137" t="s">
        <v>15243</v>
      </c>
      <c r="C4848" s="133" t="s">
        <v>4</v>
      </c>
      <c r="D4848" s="133">
        <v>35.69</v>
      </c>
      <c r="E4848" s="134"/>
      <c r="F4848" s="134"/>
    </row>
    <row r="4849" ht="15.0" customHeight="1">
      <c r="A4849" s="133">
        <v>86919.0</v>
      </c>
      <c r="B4849" s="137" t="s">
        <v>15244</v>
      </c>
      <c r="C4849" s="133" t="s">
        <v>4</v>
      </c>
      <c r="D4849" s="133">
        <v>813.2</v>
      </c>
      <c r="E4849" s="134"/>
      <c r="F4849" s="134"/>
    </row>
    <row r="4850" ht="15.0" customHeight="1">
      <c r="A4850" s="133">
        <v>86920.0</v>
      </c>
      <c r="B4850" s="137" t="s">
        <v>15245</v>
      </c>
      <c r="C4850" s="133" t="s">
        <v>4</v>
      </c>
      <c r="D4850" s="133">
        <v>724.32</v>
      </c>
      <c r="E4850" s="134"/>
      <c r="F4850" s="134"/>
    </row>
    <row r="4851" ht="15.0" customHeight="1">
      <c r="A4851" s="133">
        <v>86921.0</v>
      </c>
      <c r="B4851" s="137" t="s">
        <v>15246</v>
      </c>
      <c r="C4851" s="133" t="s">
        <v>4</v>
      </c>
      <c r="D4851" s="133">
        <v>716.78</v>
      </c>
      <c r="E4851" s="134"/>
      <c r="F4851" s="134"/>
    </row>
    <row r="4852" ht="15.0" customHeight="1">
      <c r="A4852" s="133">
        <v>86922.0</v>
      </c>
      <c r="B4852" s="137" t="s">
        <v>15247</v>
      </c>
      <c r="C4852" s="133" t="s">
        <v>4</v>
      </c>
      <c r="D4852" s="133">
        <v>789.96</v>
      </c>
      <c r="E4852" s="134"/>
      <c r="F4852" s="134"/>
    </row>
    <row r="4853" ht="15.0" customHeight="1">
      <c r="A4853" s="133">
        <v>86923.0</v>
      </c>
      <c r="B4853" s="137" t="s">
        <v>15248</v>
      </c>
      <c r="C4853" s="133" t="s">
        <v>4</v>
      </c>
      <c r="D4853" s="133">
        <v>533.1</v>
      </c>
      <c r="E4853" s="134"/>
      <c r="F4853" s="134"/>
    </row>
    <row r="4854" ht="15.0" customHeight="1">
      <c r="A4854" s="133">
        <v>86924.0</v>
      </c>
      <c r="B4854" s="137" t="s">
        <v>15249</v>
      </c>
      <c r="C4854" s="133" t="s">
        <v>4</v>
      </c>
      <c r="D4854" s="133">
        <v>525.56</v>
      </c>
      <c r="E4854" s="134"/>
      <c r="F4854" s="134"/>
    </row>
    <row r="4855" ht="15.0" customHeight="1">
      <c r="A4855" s="133">
        <v>86925.0</v>
      </c>
      <c r="B4855" s="137" t="s">
        <v>15250</v>
      </c>
      <c r="C4855" s="133" t="s">
        <v>4</v>
      </c>
      <c r="D4855" s="133">
        <v>510.4</v>
      </c>
      <c r="E4855" s="134"/>
      <c r="F4855" s="134"/>
    </row>
    <row r="4856" ht="15.0" customHeight="1">
      <c r="A4856" s="133">
        <v>86926.0</v>
      </c>
      <c r="B4856" s="137" t="s">
        <v>15251</v>
      </c>
      <c r="C4856" s="133" t="s">
        <v>4</v>
      </c>
      <c r="D4856" s="133">
        <v>502.86</v>
      </c>
      <c r="E4856" s="134"/>
      <c r="F4856" s="134"/>
    </row>
    <row r="4857" ht="15.0" customHeight="1">
      <c r="A4857" s="133">
        <v>86927.0</v>
      </c>
      <c r="B4857" s="137" t="s">
        <v>15252</v>
      </c>
      <c r="C4857" s="133" t="s">
        <v>4</v>
      </c>
      <c r="D4857" s="133">
        <v>332.09</v>
      </c>
      <c r="E4857" s="134"/>
      <c r="F4857" s="134"/>
    </row>
    <row r="4858" ht="15.0" customHeight="1">
      <c r="A4858" s="133">
        <v>86928.0</v>
      </c>
      <c r="B4858" s="137" t="s">
        <v>15253</v>
      </c>
      <c r="C4858" s="133" t="s">
        <v>4</v>
      </c>
      <c r="D4858" s="133">
        <v>324.55</v>
      </c>
      <c r="E4858" s="134"/>
      <c r="F4858" s="134"/>
    </row>
    <row r="4859" ht="15.0" customHeight="1">
      <c r="A4859" s="133">
        <v>86929.0</v>
      </c>
      <c r="B4859" s="137" t="s">
        <v>15254</v>
      </c>
      <c r="C4859" s="133" t="s">
        <v>4</v>
      </c>
      <c r="D4859" s="133">
        <v>323.63</v>
      </c>
      <c r="E4859" s="134"/>
      <c r="F4859" s="134"/>
    </row>
    <row r="4860" ht="15.0" customHeight="1">
      <c r="A4860" s="133">
        <v>86930.0</v>
      </c>
      <c r="B4860" s="137" t="s">
        <v>15255</v>
      </c>
      <c r="C4860" s="133" t="s">
        <v>4</v>
      </c>
      <c r="D4860" s="133">
        <v>316.09</v>
      </c>
      <c r="E4860" s="134"/>
      <c r="F4860" s="134"/>
    </row>
    <row r="4861" ht="15.0" customHeight="1">
      <c r="A4861" s="133">
        <v>86931.0</v>
      </c>
      <c r="B4861" s="137" t="s">
        <v>15256</v>
      </c>
      <c r="C4861" s="133" t="s">
        <v>4</v>
      </c>
      <c r="D4861" s="133">
        <v>454.19</v>
      </c>
      <c r="E4861" s="134"/>
      <c r="F4861" s="134"/>
    </row>
    <row r="4862" ht="15.0" customHeight="1">
      <c r="A4862" s="133">
        <v>86932.0</v>
      </c>
      <c r="B4862" s="137" t="s">
        <v>15257</v>
      </c>
      <c r="C4862" s="133" t="s">
        <v>4</v>
      </c>
      <c r="D4862" s="133">
        <v>492.3</v>
      </c>
      <c r="E4862" s="134"/>
      <c r="F4862" s="134"/>
    </row>
    <row r="4863" ht="15.0" customHeight="1">
      <c r="A4863" s="133">
        <v>86933.0</v>
      </c>
      <c r="B4863" s="137" t="s">
        <v>15258</v>
      </c>
      <c r="C4863" s="133" t="s">
        <v>4</v>
      </c>
      <c r="D4863" s="133">
        <v>344.65</v>
      </c>
      <c r="E4863" s="134"/>
      <c r="F4863" s="134"/>
    </row>
    <row r="4864" ht="15.0" customHeight="1">
      <c r="A4864" s="133">
        <v>86934.0</v>
      </c>
      <c r="B4864" s="137" t="s">
        <v>15259</v>
      </c>
      <c r="C4864" s="133" t="s">
        <v>4</v>
      </c>
      <c r="D4864" s="133">
        <v>336.19</v>
      </c>
      <c r="E4864" s="134"/>
      <c r="F4864" s="134"/>
    </row>
    <row r="4865" ht="15.0" customHeight="1">
      <c r="A4865" s="133">
        <v>86935.0</v>
      </c>
      <c r="B4865" s="137" t="s">
        <v>15260</v>
      </c>
      <c r="C4865" s="133" t="s">
        <v>4</v>
      </c>
      <c r="D4865" s="133">
        <v>259.71</v>
      </c>
      <c r="E4865" s="134"/>
      <c r="F4865" s="134"/>
    </row>
    <row r="4866" ht="15.0" customHeight="1">
      <c r="A4866" s="133">
        <v>86936.0</v>
      </c>
      <c r="B4866" s="137" t="s">
        <v>15261</v>
      </c>
      <c r="C4866" s="133" t="s">
        <v>4</v>
      </c>
      <c r="D4866" s="133">
        <v>436.15</v>
      </c>
      <c r="E4866" s="134"/>
      <c r="F4866" s="134"/>
    </row>
    <row r="4867" ht="15.0" customHeight="1">
      <c r="A4867" s="133">
        <v>86937.0</v>
      </c>
      <c r="B4867" s="137" t="s">
        <v>15262</v>
      </c>
      <c r="C4867" s="133" t="s">
        <v>4</v>
      </c>
      <c r="D4867" s="133">
        <v>204.9</v>
      </c>
      <c r="E4867" s="134"/>
      <c r="F4867" s="134"/>
    </row>
    <row r="4868" ht="15.0" customHeight="1">
      <c r="A4868" s="133">
        <v>86938.0</v>
      </c>
      <c r="B4868" s="137" t="s">
        <v>15263</v>
      </c>
      <c r="C4868" s="133" t="s">
        <v>4</v>
      </c>
      <c r="D4868" s="133">
        <v>381.34</v>
      </c>
      <c r="E4868" s="134"/>
      <c r="F4868" s="134"/>
    </row>
    <row r="4869" ht="15.0" customHeight="1">
      <c r="A4869" s="133">
        <v>86939.0</v>
      </c>
      <c r="B4869" s="137" t="s">
        <v>15264</v>
      </c>
      <c r="C4869" s="133" t="s">
        <v>4</v>
      </c>
      <c r="D4869" s="133">
        <v>393.42</v>
      </c>
      <c r="E4869" s="134"/>
      <c r="F4869" s="134"/>
    </row>
    <row r="4870" ht="15.0" customHeight="1">
      <c r="A4870" s="133">
        <v>86940.0</v>
      </c>
      <c r="B4870" s="137" t="s">
        <v>15265</v>
      </c>
      <c r="C4870" s="133" t="s">
        <v>4</v>
      </c>
      <c r="D4870" s="138">
        <v>1008.84</v>
      </c>
      <c r="E4870" s="134"/>
      <c r="F4870" s="134"/>
    </row>
    <row r="4871" ht="15.0" customHeight="1">
      <c r="A4871" s="133">
        <v>86941.0</v>
      </c>
      <c r="B4871" s="137" t="s">
        <v>15266</v>
      </c>
      <c r="C4871" s="133" t="s">
        <v>4</v>
      </c>
      <c r="D4871" s="133">
        <v>754.34</v>
      </c>
      <c r="E4871" s="134"/>
      <c r="F4871" s="134"/>
    </row>
    <row r="4872" ht="15.0" customHeight="1">
      <c r="A4872" s="133">
        <v>86942.0</v>
      </c>
      <c r="B4872" s="137" t="s">
        <v>15267</v>
      </c>
      <c r="C4872" s="133" t="s">
        <v>4</v>
      </c>
      <c r="D4872" s="133">
        <v>233.55</v>
      </c>
      <c r="E4872" s="134"/>
      <c r="F4872" s="134"/>
    </row>
    <row r="4873" ht="15.0" customHeight="1">
      <c r="A4873" s="133">
        <v>86943.0</v>
      </c>
      <c r="B4873" s="137" t="s">
        <v>15268</v>
      </c>
      <c r="C4873" s="133" t="s">
        <v>4</v>
      </c>
      <c r="D4873" s="133">
        <v>225.09</v>
      </c>
      <c r="E4873" s="134"/>
      <c r="F4873" s="134"/>
    </row>
    <row r="4874" ht="15.0" customHeight="1">
      <c r="A4874" s="133">
        <v>86947.0</v>
      </c>
      <c r="B4874" s="137" t="s">
        <v>15269</v>
      </c>
      <c r="C4874" s="133" t="s">
        <v>4</v>
      </c>
      <c r="D4874" s="138">
        <v>1027.86</v>
      </c>
      <c r="E4874" s="134"/>
      <c r="F4874" s="134"/>
    </row>
    <row r="4875" ht="15.0" customHeight="1">
      <c r="A4875" s="133">
        <v>93396.0</v>
      </c>
      <c r="B4875" s="137" t="s">
        <v>15270</v>
      </c>
      <c r="C4875" s="133" t="s">
        <v>4</v>
      </c>
      <c r="D4875" s="133">
        <v>548.25</v>
      </c>
      <c r="E4875" s="134"/>
      <c r="F4875" s="134"/>
    </row>
    <row r="4876" ht="15.0" customHeight="1">
      <c r="A4876" s="133">
        <v>93441.0</v>
      </c>
      <c r="B4876" s="137" t="s">
        <v>15271</v>
      </c>
      <c r="C4876" s="133" t="s">
        <v>4</v>
      </c>
      <c r="D4876" s="133">
        <v>881.3</v>
      </c>
      <c r="E4876" s="134"/>
      <c r="F4876" s="134"/>
    </row>
    <row r="4877" ht="15.0" customHeight="1">
      <c r="A4877" s="133">
        <v>93442.0</v>
      </c>
      <c r="B4877" s="137" t="s">
        <v>15272</v>
      </c>
      <c r="C4877" s="133" t="s">
        <v>4</v>
      </c>
      <c r="D4877" s="133">
        <v>968.43</v>
      </c>
      <c r="E4877" s="134"/>
      <c r="F4877" s="134"/>
    </row>
    <row r="4878" ht="15.0" customHeight="1">
      <c r="A4878" s="133">
        <v>95469.0</v>
      </c>
      <c r="B4878" s="137" t="s">
        <v>15273</v>
      </c>
      <c r="C4878" s="133" t="s">
        <v>4</v>
      </c>
      <c r="D4878" s="133">
        <v>276.35</v>
      </c>
      <c r="E4878" s="134"/>
      <c r="F4878" s="134"/>
    </row>
    <row r="4879" ht="15.0" customHeight="1">
      <c r="A4879" s="133">
        <v>95470.0</v>
      </c>
      <c r="B4879" s="137" t="s">
        <v>15274</v>
      </c>
      <c r="C4879" s="133" t="s">
        <v>4</v>
      </c>
      <c r="D4879" s="133">
        <v>285.52</v>
      </c>
      <c r="E4879" s="134"/>
      <c r="F4879" s="134"/>
    </row>
    <row r="4880" ht="15.0" customHeight="1">
      <c r="A4880" s="133">
        <v>95471.0</v>
      </c>
      <c r="B4880" s="137" t="s">
        <v>15275</v>
      </c>
      <c r="C4880" s="133" t="s">
        <v>4</v>
      </c>
      <c r="D4880" s="133">
        <v>686.26</v>
      </c>
      <c r="E4880" s="134"/>
      <c r="F4880" s="134"/>
    </row>
    <row r="4881" ht="15.0" customHeight="1">
      <c r="A4881" s="133">
        <v>95472.0</v>
      </c>
      <c r="B4881" s="137" t="s">
        <v>15276</v>
      </c>
      <c r="C4881" s="133" t="s">
        <v>4</v>
      </c>
      <c r="D4881" s="133">
        <v>695.43</v>
      </c>
      <c r="E4881" s="134"/>
      <c r="F4881" s="134"/>
    </row>
    <row r="4882" ht="15.0" customHeight="1">
      <c r="A4882" s="133">
        <v>95542.0</v>
      </c>
      <c r="B4882" s="137" t="s">
        <v>15277</v>
      </c>
      <c r="C4882" s="133" t="s">
        <v>4</v>
      </c>
      <c r="D4882" s="133">
        <v>25.98</v>
      </c>
      <c r="E4882" s="134"/>
      <c r="F4882" s="134"/>
    </row>
    <row r="4883" ht="15.0" customHeight="1">
      <c r="A4883" s="133">
        <v>95543.0</v>
      </c>
      <c r="B4883" s="137" t="s">
        <v>15278</v>
      </c>
      <c r="C4883" s="133" t="s">
        <v>4</v>
      </c>
      <c r="D4883" s="133">
        <v>44.34</v>
      </c>
      <c r="E4883" s="134"/>
      <c r="F4883" s="134"/>
    </row>
    <row r="4884" ht="15.0" customHeight="1">
      <c r="A4884" s="133">
        <v>95544.0</v>
      </c>
      <c r="B4884" s="137" t="s">
        <v>15279</v>
      </c>
      <c r="C4884" s="133" t="s">
        <v>4</v>
      </c>
      <c r="D4884" s="133">
        <v>31.29</v>
      </c>
      <c r="E4884" s="134"/>
      <c r="F4884" s="134"/>
    </row>
    <row r="4885" ht="15.0" customHeight="1">
      <c r="A4885" s="133">
        <v>95545.0</v>
      </c>
      <c r="B4885" s="137" t="s">
        <v>15280</v>
      </c>
      <c r="C4885" s="133" t="s">
        <v>4</v>
      </c>
      <c r="D4885" s="133">
        <v>30.73</v>
      </c>
      <c r="E4885" s="134"/>
      <c r="F4885" s="134"/>
    </row>
    <row r="4886" ht="15.0" customHeight="1">
      <c r="A4886" s="133">
        <v>95546.0</v>
      </c>
      <c r="B4886" s="137" t="s">
        <v>15281</v>
      </c>
      <c r="C4886" s="133" t="s">
        <v>4</v>
      </c>
      <c r="D4886" s="133">
        <v>110.56</v>
      </c>
      <c r="E4886" s="134"/>
      <c r="F4886" s="134"/>
    </row>
    <row r="4887" ht="15.0" customHeight="1">
      <c r="A4887" s="133">
        <v>95547.0</v>
      </c>
      <c r="B4887" s="137" t="s">
        <v>15282</v>
      </c>
      <c r="C4887" s="133" t="s">
        <v>4</v>
      </c>
      <c r="D4887" s="133">
        <v>70.47</v>
      </c>
      <c r="E4887" s="134"/>
      <c r="F4887" s="134"/>
    </row>
    <row r="4888" ht="15.0" customHeight="1">
      <c r="A4888" s="133">
        <v>100848.0</v>
      </c>
      <c r="B4888" s="137" t="s">
        <v>15283</v>
      </c>
      <c r="C4888" s="133" t="s">
        <v>4</v>
      </c>
      <c r="D4888" s="133">
        <v>498.22</v>
      </c>
      <c r="E4888" s="134"/>
      <c r="F4888" s="134"/>
    </row>
    <row r="4889" ht="15.0" customHeight="1">
      <c r="A4889" s="133">
        <v>100849.0</v>
      </c>
      <c r="B4889" s="137" t="s">
        <v>15284</v>
      </c>
      <c r="C4889" s="133" t="s">
        <v>4</v>
      </c>
      <c r="D4889" s="133">
        <v>44.01</v>
      </c>
      <c r="E4889" s="134"/>
      <c r="F4889" s="134"/>
    </row>
    <row r="4890" ht="15.0" customHeight="1">
      <c r="A4890" s="133">
        <v>100851.0</v>
      </c>
      <c r="B4890" s="137" t="s">
        <v>15285</v>
      </c>
      <c r="C4890" s="133" t="s">
        <v>4</v>
      </c>
      <c r="D4890" s="133">
        <v>88.85</v>
      </c>
      <c r="E4890" s="134"/>
      <c r="F4890" s="134"/>
    </row>
    <row r="4891" ht="15.0" customHeight="1">
      <c r="A4891" s="133">
        <v>100852.0</v>
      </c>
      <c r="B4891" s="137" t="s">
        <v>15286</v>
      </c>
      <c r="C4891" s="133" t="s">
        <v>4</v>
      </c>
      <c r="D4891" s="133">
        <v>199.41</v>
      </c>
      <c r="E4891" s="134"/>
      <c r="F4891" s="134"/>
    </row>
    <row r="4892" ht="15.0" customHeight="1">
      <c r="A4892" s="133">
        <v>100853.0</v>
      </c>
      <c r="B4892" s="137" t="s">
        <v>15287</v>
      </c>
      <c r="C4892" s="133" t="s">
        <v>4</v>
      </c>
      <c r="D4892" s="133">
        <v>269.72</v>
      </c>
      <c r="E4892" s="134"/>
      <c r="F4892" s="134"/>
    </row>
    <row r="4893" ht="15.0" customHeight="1">
      <c r="A4893" s="133">
        <v>100854.0</v>
      </c>
      <c r="B4893" s="137" t="s">
        <v>15288</v>
      </c>
      <c r="C4893" s="133" t="s">
        <v>4</v>
      </c>
      <c r="D4893" s="138">
        <v>1401.29</v>
      </c>
      <c r="E4893" s="134"/>
      <c r="F4893" s="134"/>
    </row>
    <row r="4894" ht="15.0" customHeight="1">
      <c r="A4894" s="133">
        <v>100855.0</v>
      </c>
      <c r="B4894" s="137" t="s">
        <v>15289</v>
      </c>
      <c r="C4894" s="133" t="s">
        <v>4</v>
      </c>
      <c r="D4894" s="133">
        <v>30.73</v>
      </c>
      <c r="E4894" s="134"/>
      <c r="F4894" s="134"/>
    </row>
    <row r="4895" ht="15.0" customHeight="1">
      <c r="A4895" s="133">
        <v>100856.0</v>
      </c>
      <c r="B4895" s="137" t="s">
        <v>15290</v>
      </c>
      <c r="C4895" s="133" t="s">
        <v>4</v>
      </c>
      <c r="D4895" s="133">
        <v>29.88</v>
      </c>
      <c r="E4895" s="134"/>
      <c r="F4895" s="134"/>
    </row>
    <row r="4896" ht="15.0" customHeight="1">
      <c r="A4896" s="133">
        <v>100857.0</v>
      </c>
      <c r="B4896" s="137" t="s">
        <v>15291</v>
      </c>
      <c r="C4896" s="133" t="s">
        <v>4</v>
      </c>
      <c r="D4896" s="133">
        <v>411.05</v>
      </c>
      <c r="E4896" s="134"/>
      <c r="F4896" s="134"/>
    </row>
    <row r="4897" ht="15.0" customHeight="1">
      <c r="A4897" s="133">
        <v>100858.0</v>
      </c>
      <c r="B4897" s="137" t="s">
        <v>15292</v>
      </c>
      <c r="C4897" s="133" t="s">
        <v>4</v>
      </c>
      <c r="D4897" s="133">
        <v>605.14</v>
      </c>
      <c r="E4897" s="134"/>
      <c r="F4897" s="134"/>
    </row>
    <row r="4898" ht="15.0" customHeight="1">
      <c r="A4898" s="133">
        <v>100859.0</v>
      </c>
      <c r="B4898" s="137" t="s">
        <v>15293</v>
      </c>
      <c r="C4898" s="133" t="s">
        <v>4</v>
      </c>
      <c r="D4898" s="133">
        <v>895.14</v>
      </c>
      <c r="E4898" s="134"/>
      <c r="F4898" s="134"/>
    </row>
    <row r="4899" ht="15.0" customHeight="1">
      <c r="A4899" s="133">
        <v>100860.0</v>
      </c>
      <c r="B4899" s="137" t="s">
        <v>15294</v>
      </c>
      <c r="C4899" s="133" t="s">
        <v>4</v>
      </c>
      <c r="D4899" s="133">
        <v>78.93</v>
      </c>
      <c r="E4899" s="134"/>
      <c r="F4899" s="134"/>
    </row>
    <row r="4900" ht="15.0" customHeight="1">
      <c r="A4900" s="133">
        <v>100861.0</v>
      </c>
      <c r="B4900" s="137" t="s">
        <v>15295</v>
      </c>
      <c r="C4900" s="133" t="s">
        <v>4</v>
      </c>
      <c r="D4900" s="133">
        <v>31.97</v>
      </c>
      <c r="E4900" s="134"/>
      <c r="F4900" s="134"/>
    </row>
    <row r="4901" ht="15.0" customHeight="1">
      <c r="A4901" s="133">
        <v>100862.0</v>
      </c>
      <c r="B4901" s="137" t="s">
        <v>15296</v>
      </c>
      <c r="C4901" s="133" t="s">
        <v>4</v>
      </c>
      <c r="D4901" s="133">
        <v>35.47</v>
      </c>
      <c r="E4901" s="134"/>
      <c r="F4901" s="134"/>
    </row>
    <row r="4902" ht="15.0" customHeight="1">
      <c r="A4902" s="133">
        <v>100863.0</v>
      </c>
      <c r="B4902" s="137" t="s">
        <v>15297</v>
      </c>
      <c r="C4902" s="133" t="s">
        <v>4</v>
      </c>
      <c r="D4902" s="133">
        <v>592.75</v>
      </c>
      <c r="E4902" s="134"/>
      <c r="F4902" s="134"/>
    </row>
    <row r="4903" ht="15.0" customHeight="1">
      <c r="A4903" s="133">
        <v>100864.0</v>
      </c>
      <c r="B4903" s="137" t="s">
        <v>15298</v>
      </c>
      <c r="C4903" s="133" t="s">
        <v>4</v>
      </c>
      <c r="D4903" s="133">
        <v>645.68</v>
      </c>
      <c r="E4903" s="134"/>
      <c r="F4903" s="134"/>
    </row>
    <row r="4904" ht="15.0" customHeight="1">
      <c r="A4904" s="133">
        <v>100865.0</v>
      </c>
      <c r="B4904" s="137" t="s">
        <v>15299</v>
      </c>
      <c r="C4904" s="133" t="s">
        <v>4</v>
      </c>
      <c r="D4904" s="133">
        <v>549.24</v>
      </c>
      <c r="E4904" s="134"/>
      <c r="F4904" s="134"/>
    </row>
    <row r="4905" ht="15.0" customHeight="1">
      <c r="A4905" s="133">
        <v>100866.0</v>
      </c>
      <c r="B4905" s="137" t="s">
        <v>15300</v>
      </c>
      <c r="C4905" s="133" t="s">
        <v>4</v>
      </c>
      <c r="D4905" s="133">
        <v>314.01</v>
      </c>
      <c r="E4905" s="134"/>
      <c r="F4905" s="134"/>
    </row>
    <row r="4906" ht="15.0" customHeight="1">
      <c r="A4906" s="133">
        <v>100867.0</v>
      </c>
      <c r="B4906" s="137" t="s">
        <v>15301</v>
      </c>
      <c r="C4906" s="133" t="s">
        <v>4</v>
      </c>
      <c r="D4906" s="133">
        <v>331.47</v>
      </c>
      <c r="E4906" s="134"/>
      <c r="F4906" s="134"/>
    </row>
    <row r="4907" ht="15.0" customHeight="1">
      <c r="A4907" s="133">
        <v>100868.0</v>
      </c>
      <c r="B4907" s="137" t="s">
        <v>15302</v>
      </c>
      <c r="C4907" s="133" t="s">
        <v>4</v>
      </c>
      <c r="D4907" s="133">
        <v>343.08</v>
      </c>
      <c r="E4907" s="134"/>
      <c r="F4907" s="134"/>
    </row>
    <row r="4908" ht="15.0" customHeight="1">
      <c r="A4908" s="133">
        <v>100869.0</v>
      </c>
      <c r="B4908" s="137" t="s">
        <v>15303</v>
      </c>
      <c r="C4908" s="133" t="s">
        <v>4</v>
      </c>
      <c r="D4908" s="133">
        <v>351.99</v>
      </c>
      <c r="E4908" s="134"/>
      <c r="F4908" s="134"/>
    </row>
    <row r="4909" ht="15.0" customHeight="1">
      <c r="A4909" s="133">
        <v>100870.0</v>
      </c>
      <c r="B4909" s="137" t="s">
        <v>15304</v>
      </c>
      <c r="C4909" s="133" t="s">
        <v>4</v>
      </c>
      <c r="D4909" s="133">
        <v>292.45</v>
      </c>
      <c r="E4909" s="134"/>
      <c r="F4909" s="134"/>
    </row>
    <row r="4910" ht="15.0" customHeight="1">
      <c r="A4910" s="133">
        <v>100871.0</v>
      </c>
      <c r="B4910" s="137" t="s">
        <v>15305</v>
      </c>
      <c r="C4910" s="133" t="s">
        <v>4</v>
      </c>
      <c r="D4910" s="133">
        <v>312.43</v>
      </c>
      <c r="E4910" s="134"/>
      <c r="F4910" s="134"/>
    </row>
    <row r="4911" ht="15.0" customHeight="1">
      <c r="A4911" s="133">
        <v>100872.0</v>
      </c>
      <c r="B4911" s="137" t="s">
        <v>15306</v>
      </c>
      <c r="C4911" s="133" t="s">
        <v>4</v>
      </c>
      <c r="D4911" s="133">
        <v>325.19</v>
      </c>
      <c r="E4911" s="134"/>
      <c r="F4911" s="134"/>
    </row>
    <row r="4912" ht="15.0" customHeight="1">
      <c r="A4912" s="133">
        <v>100873.0</v>
      </c>
      <c r="B4912" s="137" t="s">
        <v>15307</v>
      </c>
      <c r="C4912" s="133" t="s">
        <v>4</v>
      </c>
      <c r="D4912" s="133">
        <v>333.16</v>
      </c>
      <c r="E4912" s="134"/>
      <c r="F4912" s="134"/>
    </row>
    <row r="4913" ht="15.0" customHeight="1">
      <c r="A4913" s="133">
        <v>100874.0</v>
      </c>
      <c r="B4913" s="137" t="s">
        <v>15308</v>
      </c>
      <c r="C4913" s="133" t="s">
        <v>4</v>
      </c>
      <c r="D4913" s="133">
        <v>314.01</v>
      </c>
      <c r="E4913" s="134"/>
      <c r="F4913" s="134"/>
    </row>
    <row r="4914" ht="15.0" customHeight="1">
      <c r="A4914" s="133">
        <v>100875.0</v>
      </c>
      <c r="B4914" s="137" t="s">
        <v>15309</v>
      </c>
      <c r="C4914" s="133" t="s">
        <v>4</v>
      </c>
      <c r="D4914" s="138">
        <v>1017.57</v>
      </c>
      <c r="E4914" s="134"/>
      <c r="F4914" s="134"/>
    </row>
    <row r="4915" ht="15.0" customHeight="1">
      <c r="A4915" s="133">
        <v>100878.0</v>
      </c>
      <c r="B4915" s="137" t="s">
        <v>15310</v>
      </c>
      <c r="C4915" s="133" t="s">
        <v>4</v>
      </c>
      <c r="D4915" s="133">
        <v>588.7</v>
      </c>
      <c r="E4915" s="134"/>
      <c r="F4915" s="134"/>
    </row>
    <row r="4916" ht="15.0" customHeight="1">
      <c r="A4916" s="133">
        <v>98052.0</v>
      </c>
      <c r="B4916" s="137" t="s">
        <v>15311</v>
      </c>
      <c r="C4916" s="133" t="s">
        <v>4</v>
      </c>
      <c r="D4916" s="138">
        <v>1951.24</v>
      </c>
      <c r="E4916" s="134"/>
      <c r="F4916" s="134"/>
    </row>
    <row r="4917" ht="15.0" customHeight="1">
      <c r="A4917" s="133">
        <v>98053.0</v>
      </c>
      <c r="B4917" s="137" t="s">
        <v>15312</v>
      </c>
      <c r="C4917" s="133" t="s">
        <v>4</v>
      </c>
      <c r="D4917" s="138">
        <v>2666.06</v>
      </c>
      <c r="E4917" s="134"/>
      <c r="F4917" s="134"/>
    </row>
    <row r="4918" ht="15.0" customHeight="1">
      <c r="A4918" s="133">
        <v>98054.0</v>
      </c>
      <c r="B4918" s="137" t="s">
        <v>15313</v>
      </c>
      <c r="C4918" s="133" t="s">
        <v>4</v>
      </c>
      <c r="D4918" s="138">
        <v>4278.98</v>
      </c>
      <c r="E4918" s="134"/>
      <c r="F4918" s="134"/>
    </row>
    <row r="4919" ht="15.0" customHeight="1">
      <c r="A4919" s="133">
        <v>98055.0</v>
      </c>
      <c r="B4919" s="137" t="s">
        <v>15314</v>
      </c>
      <c r="C4919" s="133" t="s">
        <v>4</v>
      </c>
      <c r="D4919" s="138">
        <v>5786.37</v>
      </c>
      <c r="E4919" s="134"/>
      <c r="F4919" s="134"/>
    </row>
    <row r="4920" ht="15.0" customHeight="1">
      <c r="A4920" s="133">
        <v>98056.0</v>
      </c>
      <c r="B4920" s="137" t="s">
        <v>15315</v>
      </c>
      <c r="C4920" s="133" t="s">
        <v>4</v>
      </c>
      <c r="D4920" s="138">
        <v>6749.4</v>
      </c>
      <c r="E4920" s="134"/>
      <c r="F4920" s="134"/>
    </row>
    <row r="4921" ht="15.0" customHeight="1">
      <c r="A4921" s="133">
        <v>98057.0</v>
      </c>
      <c r="B4921" s="137" t="s">
        <v>15316</v>
      </c>
      <c r="C4921" s="133" t="s">
        <v>4</v>
      </c>
      <c r="D4921" s="138">
        <v>7971.48</v>
      </c>
      <c r="E4921" s="134"/>
      <c r="F4921" s="134"/>
    </row>
    <row r="4922" ht="15.0" customHeight="1">
      <c r="A4922" s="133">
        <v>98058.0</v>
      </c>
      <c r="B4922" s="137" t="s">
        <v>15317</v>
      </c>
      <c r="C4922" s="133" t="s">
        <v>4</v>
      </c>
      <c r="D4922" s="138">
        <v>1675.95</v>
      </c>
      <c r="E4922" s="134"/>
      <c r="F4922" s="134"/>
    </row>
    <row r="4923" ht="15.0" customHeight="1">
      <c r="A4923" s="133">
        <v>98059.0</v>
      </c>
      <c r="B4923" s="137" t="s">
        <v>15318</v>
      </c>
      <c r="C4923" s="133" t="s">
        <v>4</v>
      </c>
      <c r="D4923" s="138">
        <v>3566.85</v>
      </c>
      <c r="E4923" s="134"/>
      <c r="F4923" s="134"/>
    </row>
    <row r="4924" ht="15.0" customHeight="1">
      <c r="A4924" s="133">
        <v>98060.0</v>
      </c>
      <c r="B4924" s="137" t="s">
        <v>15319</v>
      </c>
      <c r="C4924" s="133" t="s">
        <v>4</v>
      </c>
      <c r="D4924" s="138">
        <v>4958.75</v>
      </c>
      <c r="E4924" s="134"/>
      <c r="F4924" s="134"/>
    </row>
    <row r="4925" ht="15.0" customHeight="1">
      <c r="A4925" s="133">
        <v>98061.0</v>
      </c>
      <c r="B4925" s="137" t="s">
        <v>15320</v>
      </c>
      <c r="C4925" s="133" t="s">
        <v>4</v>
      </c>
      <c r="D4925" s="138">
        <v>6868.35</v>
      </c>
      <c r="E4925" s="134"/>
      <c r="F4925" s="134"/>
    </row>
    <row r="4926" ht="15.0" customHeight="1">
      <c r="A4926" s="133">
        <v>98062.0</v>
      </c>
      <c r="B4926" s="137" t="s">
        <v>15321</v>
      </c>
      <c r="C4926" s="133" t="s">
        <v>4</v>
      </c>
      <c r="D4926" s="138">
        <v>2726.81</v>
      </c>
      <c r="E4926" s="134"/>
      <c r="F4926" s="134"/>
    </row>
    <row r="4927" ht="15.0" customHeight="1">
      <c r="A4927" s="133">
        <v>98063.0</v>
      </c>
      <c r="B4927" s="137" t="s">
        <v>15322</v>
      </c>
      <c r="C4927" s="133" t="s">
        <v>4</v>
      </c>
      <c r="D4927" s="138">
        <v>4147.32</v>
      </c>
      <c r="E4927" s="134"/>
      <c r="F4927" s="134"/>
    </row>
    <row r="4928" ht="15.0" customHeight="1">
      <c r="A4928" s="133">
        <v>98064.0</v>
      </c>
      <c r="B4928" s="137" t="s">
        <v>15323</v>
      </c>
      <c r="C4928" s="133" t="s">
        <v>4</v>
      </c>
      <c r="D4928" s="138">
        <v>4785.88</v>
      </c>
      <c r="E4928" s="134"/>
      <c r="F4928" s="134"/>
    </row>
    <row r="4929" ht="15.0" customHeight="1">
      <c r="A4929" s="133">
        <v>98065.0</v>
      </c>
      <c r="B4929" s="137" t="s">
        <v>15324</v>
      </c>
      <c r="C4929" s="133" t="s">
        <v>4</v>
      </c>
      <c r="D4929" s="138">
        <v>6625.18</v>
      </c>
      <c r="E4929" s="134"/>
      <c r="F4929" s="134"/>
    </row>
    <row r="4930" ht="15.0" customHeight="1">
      <c r="A4930" s="133">
        <v>98066.0</v>
      </c>
      <c r="B4930" s="137" t="s">
        <v>15325</v>
      </c>
      <c r="C4930" s="133" t="s">
        <v>4</v>
      </c>
      <c r="D4930" s="138">
        <v>4974.8</v>
      </c>
      <c r="E4930" s="134"/>
      <c r="F4930" s="134"/>
    </row>
    <row r="4931" ht="15.0" customHeight="1">
      <c r="A4931" s="133">
        <v>98067.0</v>
      </c>
      <c r="B4931" s="137" t="s">
        <v>15326</v>
      </c>
      <c r="C4931" s="133" t="s">
        <v>4</v>
      </c>
      <c r="D4931" s="138">
        <v>6641.05</v>
      </c>
      <c r="E4931" s="134"/>
      <c r="F4931" s="134"/>
    </row>
    <row r="4932" ht="15.0" customHeight="1">
      <c r="A4932" s="133">
        <v>98068.0</v>
      </c>
      <c r="B4932" s="137" t="s">
        <v>15327</v>
      </c>
      <c r="C4932" s="133" t="s">
        <v>4</v>
      </c>
      <c r="D4932" s="138">
        <v>9376.16</v>
      </c>
      <c r="E4932" s="134"/>
      <c r="F4932" s="134"/>
    </row>
    <row r="4933" ht="15.0" customHeight="1">
      <c r="A4933" s="133">
        <v>98069.0</v>
      </c>
      <c r="B4933" s="137" t="s">
        <v>15328</v>
      </c>
      <c r="C4933" s="133" t="s">
        <v>4</v>
      </c>
      <c r="D4933" s="138">
        <v>12521.75</v>
      </c>
      <c r="E4933" s="134"/>
      <c r="F4933" s="134"/>
    </row>
    <row r="4934" ht="15.0" customHeight="1">
      <c r="A4934" s="133">
        <v>98070.0</v>
      </c>
      <c r="B4934" s="137" t="s">
        <v>15329</v>
      </c>
      <c r="C4934" s="133" t="s">
        <v>4</v>
      </c>
      <c r="D4934" s="138">
        <v>14372.69</v>
      </c>
      <c r="E4934" s="134"/>
      <c r="F4934" s="134"/>
    </row>
    <row r="4935" ht="15.0" customHeight="1">
      <c r="A4935" s="133">
        <v>98071.0</v>
      </c>
      <c r="B4935" s="137" t="s">
        <v>15330</v>
      </c>
      <c r="C4935" s="133" t="s">
        <v>4</v>
      </c>
      <c r="D4935" s="138">
        <v>15833.24</v>
      </c>
      <c r="E4935" s="134"/>
      <c r="F4935" s="134"/>
    </row>
    <row r="4936" ht="15.0" customHeight="1">
      <c r="A4936" s="133">
        <v>98072.0</v>
      </c>
      <c r="B4936" s="137" t="s">
        <v>15331</v>
      </c>
      <c r="C4936" s="133" t="s">
        <v>4</v>
      </c>
      <c r="D4936" s="138">
        <v>4163.46</v>
      </c>
      <c r="E4936" s="134"/>
      <c r="F4936" s="134"/>
    </row>
    <row r="4937" ht="15.0" customHeight="1">
      <c r="A4937" s="133">
        <v>98073.0</v>
      </c>
      <c r="B4937" s="137" t="s">
        <v>15332</v>
      </c>
      <c r="C4937" s="133" t="s">
        <v>4</v>
      </c>
      <c r="D4937" s="138">
        <v>6444.93</v>
      </c>
      <c r="E4937" s="134"/>
      <c r="F4937" s="134"/>
    </row>
    <row r="4938" ht="15.0" customHeight="1">
      <c r="A4938" s="133">
        <v>98074.0</v>
      </c>
      <c r="B4938" s="137" t="s">
        <v>15333</v>
      </c>
      <c r="C4938" s="133" t="s">
        <v>4</v>
      </c>
      <c r="D4938" s="138">
        <v>9922.28</v>
      </c>
      <c r="E4938" s="134"/>
      <c r="F4938" s="134"/>
    </row>
    <row r="4939" ht="15.0" customHeight="1">
      <c r="A4939" s="133">
        <v>98075.0</v>
      </c>
      <c r="B4939" s="137" t="s">
        <v>15334</v>
      </c>
      <c r="C4939" s="133" t="s">
        <v>4</v>
      </c>
      <c r="D4939" s="138">
        <v>12858.93</v>
      </c>
      <c r="E4939" s="134"/>
      <c r="F4939" s="134"/>
    </row>
    <row r="4940" ht="15.0" customHeight="1">
      <c r="A4940" s="133">
        <v>98076.0</v>
      </c>
      <c r="B4940" s="137" t="s">
        <v>15335</v>
      </c>
      <c r="C4940" s="133" t="s">
        <v>4</v>
      </c>
      <c r="D4940" s="138">
        <v>14764.46</v>
      </c>
      <c r="E4940" s="134"/>
      <c r="F4940" s="134"/>
    </row>
    <row r="4941" ht="15.0" customHeight="1">
      <c r="A4941" s="133">
        <v>98077.0</v>
      </c>
      <c r="B4941" s="137" t="s">
        <v>15336</v>
      </c>
      <c r="C4941" s="133" t="s">
        <v>4</v>
      </c>
      <c r="D4941" s="138">
        <v>17352.12</v>
      </c>
      <c r="E4941" s="134"/>
      <c r="F4941" s="134"/>
    </row>
    <row r="4942" ht="15.0" customHeight="1">
      <c r="A4942" s="133">
        <v>98078.0</v>
      </c>
      <c r="B4942" s="137" t="s">
        <v>15337</v>
      </c>
      <c r="C4942" s="133" t="s">
        <v>4</v>
      </c>
      <c r="D4942" s="138">
        <v>4378.37</v>
      </c>
      <c r="E4942" s="134"/>
      <c r="F4942" s="134"/>
    </row>
    <row r="4943" ht="15.0" customHeight="1">
      <c r="A4943" s="133">
        <v>98079.0</v>
      </c>
      <c r="B4943" s="137" t="s">
        <v>15338</v>
      </c>
      <c r="C4943" s="133" t="s">
        <v>4</v>
      </c>
      <c r="D4943" s="138">
        <v>7646.8</v>
      </c>
      <c r="E4943" s="134"/>
      <c r="F4943" s="134"/>
    </row>
    <row r="4944" ht="15.0" customHeight="1">
      <c r="A4944" s="133">
        <v>98080.0</v>
      </c>
      <c r="B4944" s="137" t="s">
        <v>15339</v>
      </c>
      <c r="C4944" s="133" t="s">
        <v>4</v>
      </c>
      <c r="D4944" s="138">
        <v>9789.86</v>
      </c>
      <c r="E4944" s="134"/>
      <c r="F4944" s="134"/>
    </row>
    <row r="4945" ht="15.0" customHeight="1">
      <c r="A4945" s="133">
        <v>98081.0</v>
      </c>
      <c r="B4945" s="137" t="s">
        <v>15340</v>
      </c>
      <c r="C4945" s="133" t="s">
        <v>4</v>
      </c>
      <c r="D4945" s="138">
        <v>14469.84</v>
      </c>
      <c r="E4945" s="134"/>
      <c r="F4945" s="134"/>
    </row>
    <row r="4946" ht="15.0" customHeight="1">
      <c r="A4946" s="133">
        <v>98082.0</v>
      </c>
      <c r="B4946" s="137" t="s">
        <v>15341</v>
      </c>
      <c r="C4946" s="133" t="s">
        <v>4</v>
      </c>
      <c r="D4946" s="138">
        <v>3442.65</v>
      </c>
      <c r="E4946" s="134"/>
      <c r="F4946" s="134"/>
    </row>
    <row r="4947" ht="15.0" customHeight="1">
      <c r="A4947" s="133">
        <v>98083.0</v>
      </c>
      <c r="B4947" s="137" t="s">
        <v>15342</v>
      </c>
      <c r="C4947" s="133" t="s">
        <v>4</v>
      </c>
      <c r="D4947" s="138">
        <v>4543.57</v>
      </c>
      <c r="E4947" s="134"/>
      <c r="F4947" s="134"/>
    </row>
    <row r="4948" ht="15.0" customHeight="1">
      <c r="A4948" s="133">
        <v>98084.0</v>
      </c>
      <c r="B4948" s="137" t="s">
        <v>15343</v>
      </c>
      <c r="C4948" s="133" t="s">
        <v>4</v>
      </c>
      <c r="D4948" s="138">
        <v>6374.5</v>
      </c>
      <c r="E4948" s="134"/>
      <c r="F4948" s="134"/>
    </row>
    <row r="4949" ht="15.0" customHeight="1">
      <c r="A4949" s="133">
        <v>98085.0</v>
      </c>
      <c r="B4949" s="137" t="s">
        <v>15344</v>
      </c>
      <c r="C4949" s="133" t="s">
        <v>4</v>
      </c>
      <c r="D4949" s="138">
        <v>8645.18</v>
      </c>
      <c r="E4949" s="134"/>
      <c r="F4949" s="134"/>
    </row>
    <row r="4950" ht="15.0" customHeight="1">
      <c r="A4950" s="133">
        <v>98086.0</v>
      </c>
      <c r="B4950" s="137" t="s">
        <v>15345</v>
      </c>
      <c r="C4950" s="133" t="s">
        <v>4</v>
      </c>
      <c r="D4950" s="138">
        <v>9761.61</v>
      </c>
      <c r="E4950" s="134"/>
      <c r="F4950" s="134"/>
    </row>
    <row r="4951" ht="15.0" customHeight="1">
      <c r="A4951" s="133">
        <v>98087.0</v>
      </c>
      <c r="B4951" s="137" t="s">
        <v>15346</v>
      </c>
      <c r="C4951" s="133" t="s">
        <v>4</v>
      </c>
      <c r="D4951" s="138">
        <v>10424.13</v>
      </c>
      <c r="E4951" s="134"/>
      <c r="F4951" s="134"/>
    </row>
    <row r="4952" ht="15.0" customHeight="1">
      <c r="A4952" s="133">
        <v>98088.0</v>
      </c>
      <c r="B4952" s="137" t="s">
        <v>15347</v>
      </c>
      <c r="C4952" s="133" t="s">
        <v>4</v>
      </c>
      <c r="D4952" s="138">
        <v>2953.83</v>
      </c>
      <c r="E4952" s="134"/>
      <c r="F4952" s="134"/>
    </row>
    <row r="4953" ht="15.0" customHeight="1">
      <c r="A4953" s="133">
        <v>98089.0</v>
      </c>
      <c r="B4953" s="137" t="s">
        <v>15348</v>
      </c>
      <c r="C4953" s="133" t="s">
        <v>4</v>
      </c>
      <c r="D4953" s="138">
        <v>4674.19</v>
      </c>
      <c r="E4953" s="134"/>
      <c r="F4953" s="134"/>
    </row>
    <row r="4954" ht="15.0" customHeight="1">
      <c r="A4954" s="133">
        <v>98090.0</v>
      </c>
      <c r="B4954" s="137" t="s">
        <v>15349</v>
      </c>
      <c r="C4954" s="133" t="s">
        <v>4</v>
      </c>
      <c r="D4954" s="138">
        <v>7351.09</v>
      </c>
      <c r="E4954" s="134"/>
      <c r="F4954" s="134"/>
    </row>
    <row r="4955" ht="15.0" customHeight="1">
      <c r="A4955" s="133">
        <v>98091.0</v>
      </c>
      <c r="B4955" s="137" t="s">
        <v>15350</v>
      </c>
      <c r="C4955" s="133" t="s">
        <v>4</v>
      </c>
      <c r="D4955" s="138">
        <v>9483.78</v>
      </c>
      <c r="E4955" s="134"/>
      <c r="F4955" s="134"/>
    </row>
    <row r="4956" ht="15.0" customHeight="1">
      <c r="A4956" s="133">
        <v>98092.0</v>
      </c>
      <c r="B4956" s="137" t="s">
        <v>15351</v>
      </c>
      <c r="C4956" s="133" t="s">
        <v>4</v>
      </c>
      <c r="D4956" s="138">
        <v>11163.96</v>
      </c>
      <c r="E4956" s="134"/>
      <c r="F4956" s="134"/>
    </row>
    <row r="4957" ht="15.0" customHeight="1">
      <c r="A4957" s="133">
        <v>98093.0</v>
      </c>
      <c r="B4957" s="137" t="s">
        <v>15352</v>
      </c>
      <c r="C4957" s="133" t="s">
        <v>4</v>
      </c>
      <c r="D4957" s="138">
        <v>13181.55</v>
      </c>
      <c r="E4957" s="134"/>
      <c r="F4957" s="134"/>
    </row>
    <row r="4958" ht="15.0" customHeight="1">
      <c r="A4958" s="133">
        <v>98094.0</v>
      </c>
      <c r="B4958" s="137" t="s">
        <v>15353</v>
      </c>
      <c r="C4958" s="133" t="s">
        <v>4</v>
      </c>
      <c r="D4958" s="138">
        <v>2377.41</v>
      </c>
      <c r="E4958" s="134"/>
      <c r="F4958" s="134"/>
    </row>
    <row r="4959" ht="15.0" customHeight="1">
      <c r="A4959" s="133">
        <v>98099.0</v>
      </c>
      <c r="B4959" s="137" t="s">
        <v>15354</v>
      </c>
      <c r="C4959" s="133" t="s">
        <v>4</v>
      </c>
      <c r="D4959" s="138">
        <v>4071.91</v>
      </c>
      <c r="E4959" s="134"/>
      <c r="F4959" s="134"/>
    </row>
    <row r="4960" ht="15.0" customHeight="1">
      <c r="A4960" s="133">
        <v>98100.0</v>
      </c>
      <c r="B4960" s="137" t="s">
        <v>15355</v>
      </c>
      <c r="C4960" s="133" t="s">
        <v>4</v>
      </c>
      <c r="D4960" s="138">
        <v>5340.54</v>
      </c>
      <c r="E4960" s="134"/>
      <c r="F4960" s="134"/>
    </row>
    <row r="4961" ht="15.0" customHeight="1">
      <c r="A4961" s="133">
        <v>98101.0</v>
      </c>
      <c r="B4961" s="137" t="s">
        <v>15356</v>
      </c>
      <c r="C4961" s="133" t="s">
        <v>4</v>
      </c>
      <c r="D4961" s="138">
        <v>7904.47</v>
      </c>
      <c r="E4961" s="134"/>
      <c r="F4961" s="134"/>
    </row>
    <row r="4962" ht="15.0" customHeight="1">
      <c r="A4962" s="133">
        <v>98109.0</v>
      </c>
      <c r="B4962" s="137" t="s">
        <v>15357</v>
      </c>
      <c r="C4962" s="133" t="s">
        <v>4</v>
      </c>
      <c r="D4962" s="133">
        <v>707.78</v>
      </c>
      <c r="E4962" s="134"/>
      <c r="F4962" s="134"/>
    </row>
    <row r="4963" ht="15.0" customHeight="1">
      <c r="A4963" s="133">
        <v>98110.0</v>
      </c>
      <c r="B4963" s="137" t="s">
        <v>15358</v>
      </c>
      <c r="C4963" s="133" t="s">
        <v>4</v>
      </c>
      <c r="D4963" s="133">
        <v>396.44</v>
      </c>
      <c r="E4963" s="134"/>
      <c r="F4963" s="134"/>
    </row>
    <row r="4964" ht="15.0" customHeight="1">
      <c r="A4964" s="133">
        <v>98111.0</v>
      </c>
      <c r="B4964" s="137" t="s">
        <v>15359</v>
      </c>
      <c r="C4964" s="133" t="s">
        <v>4</v>
      </c>
      <c r="D4964" s="133">
        <v>53.19</v>
      </c>
      <c r="E4964" s="134"/>
      <c r="F4964" s="134"/>
    </row>
    <row r="4965" ht="15.0" customHeight="1">
      <c r="A4965" s="133">
        <v>98112.0</v>
      </c>
      <c r="B4965" s="137" t="s">
        <v>15360</v>
      </c>
      <c r="C4965" s="133" t="s">
        <v>4</v>
      </c>
      <c r="D4965" s="133">
        <v>127.6</v>
      </c>
      <c r="E4965" s="134"/>
      <c r="F4965" s="134"/>
    </row>
    <row r="4966" ht="15.0" customHeight="1">
      <c r="A4966" s="133">
        <v>98114.0</v>
      </c>
      <c r="B4966" s="137" t="s">
        <v>15361</v>
      </c>
      <c r="C4966" s="133" t="s">
        <v>4</v>
      </c>
      <c r="D4966" s="133">
        <v>495.92</v>
      </c>
      <c r="E4966" s="134"/>
      <c r="F4966" s="134"/>
    </row>
    <row r="4967" ht="15.0" customHeight="1">
      <c r="A4967" s="133">
        <v>98115.0</v>
      </c>
      <c r="B4967" s="137" t="s">
        <v>15362</v>
      </c>
      <c r="C4967" s="133" t="s">
        <v>4</v>
      </c>
      <c r="D4967" s="133">
        <v>137.39</v>
      </c>
      <c r="E4967" s="134"/>
      <c r="F4967" s="134"/>
    </row>
    <row r="4968" ht="15.0" customHeight="1">
      <c r="A4968" s="133">
        <v>89957.0</v>
      </c>
      <c r="B4968" s="137" t="s">
        <v>15363</v>
      </c>
      <c r="C4968" s="133" t="s">
        <v>4</v>
      </c>
      <c r="D4968" s="133">
        <v>128.82</v>
      </c>
      <c r="E4968" s="134"/>
      <c r="F4968" s="134"/>
    </row>
    <row r="4969" ht="15.0" customHeight="1">
      <c r="A4969" s="133">
        <v>89959.0</v>
      </c>
      <c r="B4969" s="137" t="s">
        <v>15364</v>
      </c>
      <c r="C4969" s="133" t="s">
        <v>4</v>
      </c>
      <c r="D4969" s="133">
        <v>212.31</v>
      </c>
      <c r="E4969" s="134"/>
      <c r="F4969" s="134"/>
    </row>
    <row r="4970" ht="15.0" customHeight="1">
      <c r="A4970" s="133">
        <v>89349.0</v>
      </c>
      <c r="B4970" s="137" t="s">
        <v>15365</v>
      </c>
      <c r="C4970" s="133" t="s">
        <v>4</v>
      </c>
      <c r="D4970" s="133">
        <v>31.48</v>
      </c>
      <c r="E4970" s="134"/>
      <c r="F4970" s="134"/>
    </row>
    <row r="4971" ht="15.0" customHeight="1">
      <c r="A4971" s="133">
        <v>89351.0</v>
      </c>
      <c r="B4971" s="137" t="s">
        <v>15366</v>
      </c>
      <c r="C4971" s="133" t="s">
        <v>4</v>
      </c>
      <c r="D4971" s="133">
        <v>38.57</v>
      </c>
      <c r="E4971" s="134"/>
      <c r="F4971" s="134"/>
    </row>
    <row r="4972" ht="15.0" customHeight="1">
      <c r="A4972" s="133">
        <v>89352.0</v>
      </c>
      <c r="B4972" s="137" t="s">
        <v>15367</v>
      </c>
      <c r="C4972" s="133" t="s">
        <v>4</v>
      </c>
      <c r="D4972" s="133">
        <v>43.2</v>
      </c>
      <c r="E4972" s="134"/>
      <c r="F4972" s="134"/>
    </row>
    <row r="4973" ht="15.0" customHeight="1">
      <c r="A4973" s="133">
        <v>89353.0</v>
      </c>
      <c r="B4973" s="137" t="s">
        <v>15368</v>
      </c>
      <c r="C4973" s="133" t="s">
        <v>4</v>
      </c>
      <c r="D4973" s="133">
        <v>46.96</v>
      </c>
      <c r="E4973" s="134"/>
      <c r="F4973" s="134"/>
    </row>
    <row r="4974" ht="15.0" customHeight="1">
      <c r="A4974" s="133">
        <v>89354.0</v>
      </c>
      <c r="B4974" s="137" t="s">
        <v>15369</v>
      </c>
      <c r="C4974" s="133" t="s">
        <v>4</v>
      </c>
      <c r="D4974" s="133">
        <v>426.33</v>
      </c>
      <c r="E4974" s="134"/>
      <c r="F4974" s="134"/>
    </row>
    <row r="4975" ht="15.0" customHeight="1">
      <c r="A4975" s="133">
        <v>89969.0</v>
      </c>
      <c r="B4975" s="137" t="s">
        <v>15370</v>
      </c>
      <c r="C4975" s="133" t="s">
        <v>4</v>
      </c>
      <c r="D4975" s="133">
        <v>46.74</v>
      </c>
      <c r="E4975" s="134"/>
      <c r="F4975" s="134"/>
    </row>
    <row r="4976" ht="15.0" customHeight="1">
      <c r="A4976" s="133">
        <v>89970.0</v>
      </c>
      <c r="B4976" s="137" t="s">
        <v>15371</v>
      </c>
      <c r="C4976" s="133" t="s">
        <v>4</v>
      </c>
      <c r="D4976" s="133">
        <v>52.01</v>
      </c>
      <c r="E4976" s="134"/>
      <c r="F4976" s="134"/>
    </row>
    <row r="4977" ht="15.0" customHeight="1">
      <c r="A4977" s="133">
        <v>89971.0</v>
      </c>
      <c r="B4977" s="137" t="s">
        <v>15372</v>
      </c>
      <c r="C4977" s="133" t="s">
        <v>4</v>
      </c>
      <c r="D4977" s="133">
        <v>53.6</v>
      </c>
      <c r="E4977" s="134"/>
      <c r="F4977" s="134"/>
    </row>
    <row r="4978" ht="15.0" customHeight="1">
      <c r="A4978" s="133">
        <v>89972.0</v>
      </c>
      <c r="B4978" s="137" t="s">
        <v>15373</v>
      </c>
      <c r="C4978" s="133" t="s">
        <v>4</v>
      </c>
      <c r="D4978" s="133">
        <v>59.34</v>
      </c>
      <c r="E4978" s="134"/>
      <c r="F4978" s="134"/>
    </row>
    <row r="4979" ht="15.0" customHeight="1">
      <c r="A4979" s="133">
        <v>89973.0</v>
      </c>
      <c r="B4979" s="137" t="s">
        <v>15374</v>
      </c>
      <c r="C4979" s="133" t="s">
        <v>4</v>
      </c>
      <c r="D4979" s="133">
        <v>619.13</v>
      </c>
      <c r="E4979" s="134"/>
      <c r="F4979" s="134"/>
    </row>
    <row r="4980" ht="15.0" customHeight="1">
      <c r="A4980" s="133">
        <v>89974.0</v>
      </c>
      <c r="B4980" s="137" t="s">
        <v>15375</v>
      </c>
      <c r="C4980" s="133" t="s">
        <v>4</v>
      </c>
      <c r="D4980" s="133">
        <v>283.89</v>
      </c>
      <c r="E4980" s="134"/>
      <c r="F4980" s="134"/>
    </row>
    <row r="4981" ht="15.0" customHeight="1">
      <c r="A4981" s="133">
        <v>89984.0</v>
      </c>
      <c r="B4981" s="137" t="s">
        <v>15376</v>
      </c>
      <c r="C4981" s="133" t="s">
        <v>4</v>
      </c>
      <c r="D4981" s="133">
        <v>101.85</v>
      </c>
      <c r="E4981" s="134"/>
      <c r="F4981" s="134"/>
    </row>
    <row r="4982" ht="15.0" customHeight="1">
      <c r="A4982" s="133">
        <v>89985.0</v>
      </c>
      <c r="B4982" s="137" t="s">
        <v>15377</v>
      </c>
      <c r="C4982" s="133" t="s">
        <v>4</v>
      </c>
      <c r="D4982" s="133">
        <v>106.59</v>
      </c>
      <c r="E4982" s="134"/>
      <c r="F4982" s="134"/>
    </row>
    <row r="4983" ht="15.0" customHeight="1">
      <c r="A4983" s="133">
        <v>89986.0</v>
      </c>
      <c r="B4983" s="137" t="s">
        <v>15378</v>
      </c>
      <c r="C4983" s="133" t="s">
        <v>4</v>
      </c>
      <c r="D4983" s="133">
        <v>99.16</v>
      </c>
      <c r="E4983" s="134"/>
      <c r="F4983" s="134"/>
    </row>
    <row r="4984" ht="15.0" customHeight="1">
      <c r="A4984" s="133">
        <v>89987.0</v>
      </c>
      <c r="B4984" s="137" t="s">
        <v>15379</v>
      </c>
      <c r="C4984" s="133" t="s">
        <v>4</v>
      </c>
      <c r="D4984" s="133">
        <v>112.48</v>
      </c>
      <c r="E4984" s="134"/>
      <c r="F4984" s="134"/>
    </row>
    <row r="4985" ht="15.0" customHeight="1">
      <c r="A4985" s="133">
        <v>90371.0</v>
      </c>
      <c r="B4985" s="137" t="s">
        <v>15380</v>
      </c>
      <c r="C4985" s="133" t="s">
        <v>4</v>
      </c>
      <c r="D4985" s="133">
        <v>26.05</v>
      </c>
      <c r="E4985" s="134"/>
      <c r="F4985" s="134"/>
    </row>
    <row r="4986" ht="15.0" customHeight="1">
      <c r="A4986" s="133">
        <v>94489.0</v>
      </c>
      <c r="B4986" s="137" t="s">
        <v>15381</v>
      </c>
      <c r="C4986" s="133" t="s">
        <v>4</v>
      </c>
      <c r="D4986" s="133">
        <v>26.31</v>
      </c>
      <c r="E4986" s="134"/>
      <c r="F4986" s="134"/>
    </row>
    <row r="4987" ht="15.0" customHeight="1">
      <c r="A4987" s="133">
        <v>94490.0</v>
      </c>
      <c r="B4987" s="137" t="s">
        <v>15382</v>
      </c>
      <c r="C4987" s="133" t="s">
        <v>4</v>
      </c>
      <c r="D4987" s="133">
        <v>39.14</v>
      </c>
      <c r="E4987" s="134"/>
      <c r="F4987" s="134"/>
    </row>
    <row r="4988" ht="15.0" customHeight="1">
      <c r="A4988" s="133">
        <v>94491.0</v>
      </c>
      <c r="B4988" s="137" t="s">
        <v>15383</v>
      </c>
      <c r="C4988" s="133" t="s">
        <v>4</v>
      </c>
      <c r="D4988" s="133">
        <v>53.32</v>
      </c>
      <c r="E4988" s="134"/>
      <c r="F4988" s="134"/>
    </row>
    <row r="4989" ht="15.0" customHeight="1">
      <c r="A4989" s="133">
        <v>94492.0</v>
      </c>
      <c r="B4989" s="137" t="s">
        <v>15384</v>
      </c>
      <c r="C4989" s="133" t="s">
        <v>4</v>
      </c>
      <c r="D4989" s="133">
        <v>54.84</v>
      </c>
      <c r="E4989" s="134"/>
      <c r="F4989" s="134"/>
    </row>
    <row r="4990" ht="15.0" customHeight="1">
      <c r="A4990" s="133">
        <v>94493.0</v>
      </c>
      <c r="B4990" s="137" t="s">
        <v>15385</v>
      </c>
      <c r="C4990" s="133" t="s">
        <v>4</v>
      </c>
      <c r="D4990" s="133">
        <v>100.46</v>
      </c>
      <c r="E4990" s="134"/>
      <c r="F4990" s="134"/>
    </row>
    <row r="4991" ht="15.0" customHeight="1">
      <c r="A4991" s="133">
        <v>94495.0</v>
      </c>
      <c r="B4991" s="137" t="s">
        <v>15386</v>
      </c>
      <c r="C4991" s="133" t="s">
        <v>4</v>
      </c>
      <c r="D4991" s="133">
        <v>73.08</v>
      </c>
      <c r="E4991" s="134"/>
      <c r="F4991" s="134"/>
    </row>
    <row r="4992" ht="15.0" customHeight="1">
      <c r="A4992" s="133">
        <v>94496.0</v>
      </c>
      <c r="B4992" s="137" t="s">
        <v>15387</v>
      </c>
      <c r="C4992" s="133" t="s">
        <v>4</v>
      </c>
      <c r="D4992" s="133">
        <v>99.57</v>
      </c>
      <c r="E4992" s="134"/>
      <c r="F4992" s="134"/>
    </row>
    <row r="4993" ht="15.0" customHeight="1">
      <c r="A4993" s="133">
        <v>94497.0</v>
      </c>
      <c r="B4993" s="137" t="s">
        <v>15388</v>
      </c>
      <c r="C4993" s="133" t="s">
        <v>4</v>
      </c>
      <c r="D4993" s="133">
        <v>126.01</v>
      </c>
      <c r="E4993" s="134"/>
      <c r="F4993" s="134"/>
    </row>
    <row r="4994" ht="15.0" customHeight="1">
      <c r="A4994" s="133">
        <v>94498.0</v>
      </c>
      <c r="B4994" s="137" t="s">
        <v>15389</v>
      </c>
      <c r="C4994" s="133" t="s">
        <v>4</v>
      </c>
      <c r="D4994" s="133">
        <v>174.4</v>
      </c>
      <c r="E4994" s="134"/>
      <c r="F4994" s="134"/>
    </row>
    <row r="4995" ht="15.0" customHeight="1">
      <c r="A4995" s="133">
        <v>94499.0</v>
      </c>
      <c r="B4995" s="137" t="s">
        <v>15390</v>
      </c>
      <c r="C4995" s="133" t="s">
        <v>4</v>
      </c>
      <c r="D4995" s="133">
        <v>351.49</v>
      </c>
      <c r="E4995" s="134"/>
      <c r="F4995" s="134"/>
    </row>
    <row r="4996" ht="15.0" customHeight="1">
      <c r="A4996" s="133">
        <v>94500.0</v>
      </c>
      <c r="B4996" s="137" t="s">
        <v>15391</v>
      </c>
      <c r="C4996" s="133" t="s">
        <v>4</v>
      </c>
      <c r="D4996" s="133">
        <v>426.28</v>
      </c>
      <c r="E4996" s="134"/>
      <c r="F4996" s="134"/>
    </row>
    <row r="4997" ht="15.0" customHeight="1">
      <c r="A4997" s="133">
        <v>94501.0</v>
      </c>
      <c r="B4997" s="137" t="s">
        <v>15392</v>
      </c>
      <c r="C4997" s="133" t="s">
        <v>4</v>
      </c>
      <c r="D4997" s="133">
        <v>869.38</v>
      </c>
      <c r="E4997" s="134"/>
      <c r="F4997" s="134"/>
    </row>
    <row r="4998" ht="15.0" customHeight="1">
      <c r="A4998" s="133">
        <v>94792.0</v>
      </c>
      <c r="B4998" s="137" t="s">
        <v>15393</v>
      </c>
      <c r="C4998" s="133" t="s">
        <v>4</v>
      </c>
      <c r="D4998" s="133">
        <v>137.24</v>
      </c>
      <c r="E4998" s="134"/>
      <c r="F4998" s="134"/>
    </row>
    <row r="4999" ht="15.0" customHeight="1">
      <c r="A4999" s="133">
        <v>94793.0</v>
      </c>
      <c r="B4999" s="137" t="s">
        <v>15394</v>
      </c>
      <c r="C4999" s="133" t="s">
        <v>4</v>
      </c>
      <c r="D4999" s="133">
        <v>188.9</v>
      </c>
      <c r="E4999" s="134"/>
      <c r="F4999" s="134"/>
    </row>
    <row r="5000" ht="15.0" customHeight="1">
      <c r="A5000" s="133">
        <v>94794.0</v>
      </c>
      <c r="B5000" s="137" t="s">
        <v>15395</v>
      </c>
      <c r="C5000" s="133" t="s">
        <v>4</v>
      </c>
      <c r="D5000" s="133">
        <v>199.46</v>
      </c>
      <c r="E5000" s="134"/>
      <c r="F5000" s="134"/>
    </row>
    <row r="5001" ht="15.0" customHeight="1">
      <c r="A5001" s="133">
        <v>94795.0</v>
      </c>
      <c r="B5001" s="137" t="s">
        <v>15396</v>
      </c>
      <c r="C5001" s="133" t="s">
        <v>4</v>
      </c>
      <c r="D5001" s="133">
        <v>32.35</v>
      </c>
      <c r="E5001" s="134"/>
      <c r="F5001" s="134"/>
    </row>
    <row r="5002" ht="15.0" customHeight="1">
      <c r="A5002" s="133">
        <v>94796.0</v>
      </c>
      <c r="B5002" s="137" t="s">
        <v>15397</v>
      </c>
      <c r="C5002" s="133" t="s">
        <v>4</v>
      </c>
      <c r="D5002" s="133">
        <v>37.18</v>
      </c>
      <c r="E5002" s="134"/>
      <c r="F5002" s="134"/>
    </row>
    <row r="5003" ht="15.0" customHeight="1">
      <c r="A5003" s="133">
        <v>94797.0</v>
      </c>
      <c r="B5003" s="137" t="s">
        <v>15398</v>
      </c>
      <c r="C5003" s="133" t="s">
        <v>4</v>
      </c>
      <c r="D5003" s="133">
        <v>76.73999999999998</v>
      </c>
      <c r="E5003" s="134"/>
      <c r="F5003" s="134"/>
    </row>
    <row r="5004" ht="15.0" customHeight="1">
      <c r="A5004" s="133">
        <v>94798.0</v>
      </c>
      <c r="B5004" s="137" t="s">
        <v>15399</v>
      </c>
      <c r="C5004" s="133" t="s">
        <v>4</v>
      </c>
      <c r="D5004" s="133">
        <v>127.18</v>
      </c>
      <c r="E5004" s="134"/>
      <c r="F5004" s="134"/>
    </row>
    <row r="5005" ht="15.0" customHeight="1">
      <c r="A5005" s="133">
        <v>94799.0</v>
      </c>
      <c r="B5005" s="137" t="s">
        <v>15400</v>
      </c>
      <c r="C5005" s="133" t="s">
        <v>4</v>
      </c>
      <c r="D5005" s="133">
        <v>156.18</v>
      </c>
      <c r="E5005" s="134"/>
      <c r="F5005" s="134"/>
    </row>
    <row r="5006" ht="15.0" customHeight="1">
      <c r="A5006" s="133">
        <v>94800.0</v>
      </c>
      <c r="B5006" s="137" t="s">
        <v>15401</v>
      </c>
      <c r="C5006" s="133" t="s">
        <v>4</v>
      </c>
      <c r="D5006" s="133">
        <v>200.54</v>
      </c>
      <c r="E5006" s="134"/>
      <c r="F5006" s="134"/>
    </row>
    <row r="5007" ht="15.0" customHeight="1">
      <c r="A5007" s="133">
        <v>95248.0</v>
      </c>
      <c r="B5007" s="137" t="s">
        <v>15402</v>
      </c>
      <c r="C5007" s="133" t="s">
        <v>4</v>
      </c>
      <c r="D5007" s="133">
        <v>63.28</v>
      </c>
      <c r="E5007" s="134"/>
      <c r="F5007" s="134"/>
    </row>
    <row r="5008" ht="15.0" customHeight="1">
      <c r="A5008" s="133">
        <v>95249.0</v>
      </c>
      <c r="B5008" s="137" t="s">
        <v>15403</v>
      </c>
      <c r="C5008" s="133" t="s">
        <v>4</v>
      </c>
      <c r="D5008" s="133">
        <v>74.15</v>
      </c>
      <c r="E5008" s="134"/>
      <c r="F5008" s="134"/>
    </row>
    <row r="5009" ht="15.0" customHeight="1">
      <c r="A5009" s="133">
        <v>95250.0</v>
      </c>
      <c r="B5009" s="137" t="s">
        <v>15404</v>
      </c>
      <c r="C5009" s="133" t="s">
        <v>4</v>
      </c>
      <c r="D5009" s="133">
        <v>100.08</v>
      </c>
      <c r="E5009" s="134"/>
      <c r="F5009" s="134"/>
    </row>
    <row r="5010" ht="15.0" customHeight="1">
      <c r="A5010" s="133">
        <v>95251.0</v>
      </c>
      <c r="B5010" s="137" t="s">
        <v>15405</v>
      </c>
      <c r="C5010" s="133" t="s">
        <v>4</v>
      </c>
      <c r="D5010" s="133">
        <v>148.36</v>
      </c>
      <c r="E5010" s="134"/>
      <c r="F5010" s="134"/>
    </row>
    <row r="5011" ht="15.0" customHeight="1">
      <c r="A5011" s="133">
        <v>95252.0</v>
      </c>
      <c r="B5011" s="137" t="s">
        <v>15406</v>
      </c>
      <c r="C5011" s="133" t="s">
        <v>4</v>
      </c>
      <c r="D5011" s="133">
        <v>179.56</v>
      </c>
      <c r="E5011" s="134"/>
      <c r="F5011" s="134"/>
    </row>
    <row r="5012" ht="15.0" customHeight="1">
      <c r="A5012" s="133">
        <v>95253.0</v>
      </c>
      <c r="B5012" s="137" t="s">
        <v>15407</v>
      </c>
      <c r="C5012" s="133" t="s">
        <v>4</v>
      </c>
      <c r="D5012" s="133">
        <v>274.16</v>
      </c>
      <c r="E5012" s="134"/>
      <c r="F5012" s="134"/>
    </row>
    <row r="5013" ht="15.0" customHeight="1">
      <c r="A5013" s="133">
        <v>99619.0</v>
      </c>
      <c r="B5013" s="137" t="s">
        <v>15408</v>
      </c>
      <c r="C5013" s="133" t="s">
        <v>4</v>
      </c>
      <c r="D5013" s="133">
        <v>84.43</v>
      </c>
      <c r="E5013" s="134"/>
      <c r="F5013" s="134"/>
    </row>
    <row r="5014" ht="15.0" customHeight="1">
      <c r="A5014" s="133">
        <v>99620.0</v>
      </c>
      <c r="B5014" s="137" t="s">
        <v>15409</v>
      </c>
      <c r="C5014" s="133" t="s">
        <v>4</v>
      </c>
      <c r="D5014" s="133">
        <v>114.7</v>
      </c>
      <c r="E5014" s="134"/>
      <c r="F5014" s="134"/>
    </row>
    <row r="5015" ht="15.0" customHeight="1">
      <c r="A5015" s="133">
        <v>99621.0</v>
      </c>
      <c r="B5015" s="137" t="s">
        <v>15410</v>
      </c>
      <c r="C5015" s="133" t="s">
        <v>4</v>
      </c>
      <c r="D5015" s="133">
        <v>170.86</v>
      </c>
      <c r="E5015" s="134"/>
      <c r="F5015" s="134"/>
    </row>
    <row r="5016" ht="15.0" customHeight="1">
      <c r="A5016" s="133">
        <v>99622.0</v>
      </c>
      <c r="B5016" s="137" t="s">
        <v>15411</v>
      </c>
      <c r="C5016" s="133" t="s">
        <v>4</v>
      </c>
      <c r="D5016" s="133">
        <v>192.45</v>
      </c>
      <c r="E5016" s="134"/>
      <c r="F5016" s="134"/>
    </row>
    <row r="5017" ht="15.0" customHeight="1">
      <c r="A5017" s="133">
        <v>99623.0</v>
      </c>
      <c r="B5017" s="137" t="s">
        <v>15412</v>
      </c>
      <c r="C5017" s="133" t="s">
        <v>4</v>
      </c>
      <c r="D5017" s="133">
        <v>268.42</v>
      </c>
      <c r="E5017" s="134"/>
      <c r="F5017" s="134"/>
    </row>
    <row r="5018" ht="15.0" customHeight="1">
      <c r="A5018" s="133">
        <v>99624.0</v>
      </c>
      <c r="B5018" s="137" t="s">
        <v>15413</v>
      </c>
      <c r="C5018" s="133" t="s">
        <v>4</v>
      </c>
      <c r="D5018" s="133">
        <v>382.57</v>
      </c>
      <c r="E5018" s="134"/>
      <c r="F5018" s="134"/>
    </row>
    <row r="5019" ht="15.0" customHeight="1">
      <c r="A5019" s="133">
        <v>99625.0</v>
      </c>
      <c r="B5019" s="137" t="s">
        <v>15414</v>
      </c>
      <c r="C5019" s="133" t="s">
        <v>4</v>
      </c>
      <c r="D5019" s="133">
        <v>525.98</v>
      </c>
      <c r="E5019" s="134"/>
      <c r="F5019" s="134"/>
    </row>
    <row r="5020" ht="15.0" customHeight="1">
      <c r="A5020" s="133">
        <v>99626.0</v>
      </c>
      <c r="B5020" s="137" t="s">
        <v>15415</v>
      </c>
      <c r="C5020" s="133" t="s">
        <v>4</v>
      </c>
      <c r="D5020" s="133">
        <v>809.29</v>
      </c>
      <c r="E5020" s="134"/>
      <c r="F5020" s="134"/>
    </row>
    <row r="5021" ht="15.0" customHeight="1">
      <c r="A5021" s="133">
        <v>99627.0</v>
      </c>
      <c r="B5021" s="137" t="s">
        <v>15416</v>
      </c>
      <c r="C5021" s="133" t="s">
        <v>4</v>
      </c>
      <c r="D5021" s="133">
        <v>50.97</v>
      </c>
      <c r="E5021" s="134"/>
      <c r="F5021" s="134"/>
    </row>
    <row r="5022" ht="15.0" customHeight="1">
      <c r="A5022" s="133">
        <v>99628.0</v>
      </c>
      <c r="B5022" s="137" t="s">
        <v>15417</v>
      </c>
      <c r="C5022" s="133" t="s">
        <v>4</v>
      </c>
      <c r="D5022" s="133">
        <v>55.75</v>
      </c>
      <c r="E5022" s="134"/>
      <c r="F5022" s="134"/>
    </row>
    <row r="5023" ht="15.0" customHeight="1">
      <c r="A5023" s="133">
        <v>99629.0</v>
      </c>
      <c r="B5023" s="137" t="s">
        <v>15418</v>
      </c>
      <c r="C5023" s="133" t="s">
        <v>4</v>
      </c>
      <c r="D5023" s="133">
        <v>62.05</v>
      </c>
      <c r="E5023" s="134"/>
      <c r="F5023" s="134"/>
    </row>
    <row r="5024" ht="15.0" customHeight="1">
      <c r="A5024" s="133">
        <v>99630.0</v>
      </c>
      <c r="B5024" s="137" t="s">
        <v>15419</v>
      </c>
      <c r="C5024" s="133" t="s">
        <v>4</v>
      </c>
      <c r="D5024" s="133">
        <v>92.23</v>
      </c>
      <c r="E5024" s="134"/>
      <c r="F5024" s="134"/>
    </row>
    <row r="5025" ht="15.0" customHeight="1">
      <c r="A5025" s="133">
        <v>99631.0</v>
      </c>
      <c r="B5025" s="137" t="s">
        <v>15420</v>
      </c>
      <c r="C5025" s="133" t="s">
        <v>4</v>
      </c>
      <c r="D5025" s="133">
        <v>107.47</v>
      </c>
      <c r="E5025" s="134"/>
      <c r="F5025" s="134"/>
    </row>
    <row r="5026" ht="15.0" customHeight="1">
      <c r="A5026" s="133">
        <v>99632.0</v>
      </c>
      <c r="B5026" s="137" t="s">
        <v>15421</v>
      </c>
      <c r="C5026" s="133" t="s">
        <v>4</v>
      </c>
      <c r="D5026" s="133">
        <v>154.79</v>
      </c>
      <c r="E5026" s="134"/>
      <c r="F5026" s="134"/>
    </row>
    <row r="5027" ht="15.0" customHeight="1">
      <c r="A5027" s="133">
        <v>99633.0</v>
      </c>
      <c r="B5027" s="137" t="s">
        <v>15422</v>
      </c>
      <c r="C5027" s="133" t="s">
        <v>4</v>
      </c>
      <c r="D5027" s="133">
        <v>331.57</v>
      </c>
      <c r="E5027" s="134"/>
      <c r="F5027" s="134"/>
    </row>
    <row r="5028" ht="15.0" customHeight="1">
      <c r="A5028" s="133">
        <v>99634.0</v>
      </c>
      <c r="B5028" s="137" t="s">
        <v>15423</v>
      </c>
      <c r="C5028" s="133" t="s">
        <v>4</v>
      </c>
      <c r="D5028" s="133">
        <v>564.67</v>
      </c>
      <c r="E5028" s="134"/>
      <c r="F5028" s="134"/>
    </row>
    <row r="5029" ht="15.0" customHeight="1">
      <c r="A5029" s="133">
        <v>99635.0</v>
      </c>
      <c r="B5029" s="137" t="s">
        <v>15424</v>
      </c>
      <c r="C5029" s="133" t="s">
        <v>4</v>
      </c>
      <c r="D5029" s="133">
        <v>277.18</v>
      </c>
      <c r="E5029" s="134"/>
      <c r="F5029" s="134"/>
    </row>
    <row r="5030" ht="15.0" customHeight="1">
      <c r="A5030" s="133">
        <v>103008.0</v>
      </c>
      <c r="B5030" s="137" t="s">
        <v>15425</v>
      </c>
      <c r="C5030" s="133" t="s">
        <v>4</v>
      </c>
      <c r="D5030" s="133">
        <v>68.9</v>
      </c>
      <c r="E5030" s="134"/>
      <c r="F5030" s="134"/>
    </row>
    <row r="5031" ht="15.0" customHeight="1">
      <c r="A5031" s="133">
        <v>103009.0</v>
      </c>
      <c r="B5031" s="137" t="s">
        <v>15426</v>
      </c>
      <c r="C5031" s="133" t="s">
        <v>4</v>
      </c>
      <c r="D5031" s="133">
        <v>244.36</v>
      </c>
      <c r="E5031" s="134"/>
      <c r="F5031" s="134"/>
    </row>
    <row r="5032" ht="15.0" customHeight="1">
      <c r="A5032" s="133">
        <v>103010.0</v>
      </c>
      <c r="B5032" s="137" t="s">
        <v>15427</v>
      </c>
      <c r="C5032" s="133" t="s">
        <v>4</v>
      </c>
      <c r="D5032" s="133">
        <v>52.25</v>
      </c>
      <c r="E5032" s="134"/>
      <c r="F5032" s="134"/>
    </row>
    <row r="5033" ht="15.0" customHeight="1">
      <c r="A5033" s="133">
        <v>103011.0</v>
      </c>
      <c r="B5033" s="137" t="s">
        <v>15428</v>
      </c>
      <c r="C5033" s="133" t="s">
        <v>4</v>
      </c>
      <c r="D5033" s="133">
        <v>58.31</v>
      </c>
      <c r="E5033" s="134"/>
      <c r="F5033" s="134"/>
    </row>
    <row r="5034" ht="15.0" customHeight="1">
      <c r="A5034" s="133">
        <v>103012.0</v>
      </c>
      <c r="B5034" s="137" t="s">
        <v>15429</v>
      </c>
      <c r="C5034" s="133" t="s">
        <v>4</v>
      </c>
      <c r="D5034" s="133">
        <v>91.88</v>
      </c>
      <c r="E5034" s="134"/>
      <c r="F5034" s="134"/>
    </row>
    <row r="5035" ht="15.0" customHeight="1">
      <c r="A5035" s="133">
        <v>103013.0</v>
      </c>
      <c r="B5035" s="137" t="s">
        <v>15430</v>
      </c>
      <c r="C5035" s="133" t="s">
        <v>4</v>
      </c>
      <c r="D5035" s="133">
        <v>99.01</v>
      </c>
      <c r="E5035" s="134"/>
      <c r="F5035" s="134"/>
    </row>
    <row r="5036" ht="15.0" customHeight="1">
      <c r="A5036" s="133">
        <v>103014.0</v>
      </c>
      <c r="B5036" s="137" t="s">
        <v>15431</v>
      </c>
      <c r="C5036" s="133" t="s">
        <v>4</v>
      </c>
      <c r="D5036" s="133">
        <v>148.78</v>
      </c>
      <c r="E5036" s="134"/>
      <c r="F5036" s="134"/>
    </row>
    <row r="5037" ht="15.0" customHeight="1">
      <c r="A5037" s="133">
        <v>103015.0</v>
      </c>
      <c r="B5037" s="137" t="s">
        <v>15432</v>
      </c>
      <c r="C5037" s="133" t="s">
        <v>4</v>
      </c>
      <c r="D5037" s="133">
        <v>262.77</v>
      </c>
      <c r="E5037" s="134"/>
      <c r="F5037" s="134"/>
    </row>
    <row r="5038" ht="15.0" customHeight="1">
      <c r="A5038" s="133">
        <v>103016.0</v>
      </c>
      <c r="B5038" s="137" t="s">
        <v>15433</v>
      </c>
      <c r="C5038" s="133" t="s">
        <v>4</v>
      </c>
      <c r="D5038" s="133">
        <v>359.12</v>
      </c>
      <c r="E5038" s="134"/>
      <c r="F5038" s="134"/>
    </row>
    <row r="5039" ht="15.0" customHeight="1">
      <c r="A5039" s="133">
        <v>103017.0</v>
      </c>
      <c r="B5039" s="137" t="s">
        <v>15434</v>
      </c>
      <c r="C5039" s="133" t="s">
        <v>4</v>
      </c>
      <c r="D5039" s="133">
        <v>626.33</v>
      </c>
      <c r="E5039" s="134"/>
      <c r="F5039" s="134"/>
    </row>
    <row r="5040" ht="15.0" customHeight="1">
      <c r="A5040" s="133">
        <v>103018.0</v>
      </c>
      <c r="B5040" s="137" t="s">
        <v>15435</v>
      </c>
      <c r="C5040" s="133" t="s">
        <v>4</v>
      </c>
      <c r="D5040" s="133">
        <v>226.67</v>
      </c>
      <c r="E5040" s="134"/>
      <c r="F5040" s="134"/>
    </row>
    <row r="5041" ht="15.0" customHeight="1">
      <c r="A5041" s="133">
        <v>103019.0</v>
      </c>
      <c r="B5041" s="137" t="s">
        <v>15436</v>
      </c>
      <c r="C5041" s="133" t="s">
        <v>4</v>
      </c>
      <c r="D5041" s="133">
        <v>198.49</v>
      </c>
      <c r="E5041" s="134"/>
      <c r="F5041" s="134"/>
    </row>
    <row r="5042" ht="15.0" customHeight="1">
      <c r="A5042" s="133">
        <v>103029.0</v>
      </c>
      <c r="B5042" s="137" t="s">
        <v>15437</v>
      </c>
      <c r="C5042" s="133" t="s">
        <v>4</v>
      </c>
      <c r="D5042" s="133">
        <v>53.97</v>
      </c>
      <c r="E5042" s="134"/>
      <c r="F5042" s="134"/>
    </row>
    <row r="5043" ht="15.0" customHeight="1">
      <c r="A5043" s="133">
        <v>103036.0</v>
      </c>
      <c r="B5043" s="137" t="s">
        <v>15438</v>
      </c>
      <c r="C5043" s="133" t="s">
        <v>4</v>
      </c>
      <c r="D5043" s="133">
        <v>20.93</v>
      </c>
      <c r="E5043" s="134"/>
      <c r="F5043" s="134"/>
    </row>
    <row r="5044" ht="15.0" customHeight="1">
      <c r="A5044" s="133">
        <v>103037.0</v>
      </c>
      <c r="B5044" s="137" t="s">
        <v>15439</v>
      </c>
      <c r="C5044" s="133" t="s">
        <v>4</v>
      </c>
      <c r="D5044" s="133">
        <v>41.21</v>
      </c>
      <c r="E5044" s="134"/>
      <c r="F5044" s="134"/>
    </row>
    <row r="5045" ht="15.0" customHeight="1">
      <c r="A5045" s="133">
        <v>103038.0</v>
      </c>
      <c r="B5045" s="137" t="s">
        <v>15440</v>
      </c>
      <c r="C5045" s="133" t="s">
        <v>4</v>
      </c>
      <c r="D5045" s="133">
        <v>55.17</v>
      </c>
      <c r="E5045" s="134"/>
      <c r="F5045" s="134"/>
    </row>
    <row r="5046" ht="15.0" customHeight="1">
      <c r="A5046" s="133">
        <v>103039.0</v>
      </c>
      <c r="B5046" s="137" t="s">
        <v>15441</v>
      </c>
      <c r="C5046" s="133" t="s">
        <v>4</v>
      </c>
      <c r="D5046" s="133">
        <v>59.98</v>
      </c>
      <c r="E5046" s="134"/>
      <c r="F5046" s="134"/>
    </row>
    <row r="5047" ht="15.0" customHeight="1">
      <c r="A5047" s="133">
        <v>103040.0</v>
      </c>
      <c r="B5047" s="137" t="s">
        <v>15442</v>
      </c>
      <c r="C5047" s="133" t="s">
        <v>4</v>
      </c>
      <c r="D5047" s="133">
        <v>89.21</v>
      </c>
      <c r="E5047" s="134"/>
      <c r="F5047" s="134"/>
    </row>
    <row r="5048" ht="15.0" customHeight="1">
      <c r="A5048" s="133">
        <v>103041.0</v>
      </c>
      <c r="B5048" s="137" t="s">
        <v>15443</v>
      </c>
      <c r="C5048" s="133" t="s">
        <v>4</v>
      </c>
      <c r="D5048" s="133">
        <v>17.43</v>
      </c>
      <c r="E5048" s="134"/>
      <c r="F5048" s="134"/>
    </row>
    <row r="5049" ht="15.0" customHeight="1">
      <c r="A5049" s="133">
        <v>103042.0</v>
      </c>
      <c r="B5049" s="137" t="s">
        <v>15444</v>
      </c>
      <c r="C5049" s="133" t="s">
        <v>4</v>
      </c>
      <c r="D5049" s="133">
        <v>21.52</v>
      </c>
      <c r="E5049" s="134"/>
      <c r="F5049" s="134"/>
    </row>
    <row r="5050" ht="15.0" customHeight="1">
      <c r="A5050" s="133">
        <v>103043.0</v>
      </c>
      <c r="B5050" s="137" t="s">
        <v>15445</v>
      </c>
      <c r="C5050" s="133" t="s">
        <v>4</v>
      </c>
      <c r="D5050" s="133">
        <v>20.14</v>
      </c>
      <c r="E5050" s="134"/>
      <c r="F5050" s="134"/>
    </row>
    <row r="5051" ht="15.0" customHeight="1">
      <c r="A5051" s="133">
        <v>103044.0</v>
      </c>
      <c r="B5051" s="137" t="s">
        <v>15446</v>
      </c>
      <c r="C5051" s="133" t="s">
        <v>4</v>
      </c>
      <c r="D5051" s="133">
        <v>27.16</v>
      </c>
      <c r="E5051" s="134"/>
      <c r="F5051" s="134"/>
    </row>
    <row r="5052" ht="15.0" customHeight="1">
      <c r="A5052" s="133">
        <v>103045.0</v>
      </c>
      <c r="B5052" s="137" t="s">
        <v>15447</v>
      </c>
      <c r="C5052" s="133" t="s">
        <v>4</v>
      </c>
      <c r="D5052" s="133">
        <v>8.52</v>
      </c>
      <c r="E5052" s="134"/>
      <c r="F5052" s="134"/>
    </row>
    <row r="5053" ht="15.0" customHeight="1">
      <c r="A5053" s="133">
        <v>103046.0</v>
      </c>
      <c r="B5053" s="137" t="s">
        <v>15448</v>
      </c>
      <c r="C5053" s="133" t="s">
        <v>4</v>
      </c>
      <c r="D5053" s="133">
        <v>20.38</v>
      </c>
      <c r="E5053" s="134"/>
      <c r="F5053" s="134"/>
    </row>
    <row r="5054" ht="15.0" customHeight="1">
      <c r="A5054" s="133">
        <v>103047.0</v>
      </c>
      <c r="B5054" s="137" t="s">
        <v>15449</v>
      </c>
      <c r="C5054" s="133" t="s">
        <v>4</v>
      </c>
      <c r="D5054" s="133">
        <v>21.33</v>
      </c>
      <c r="E5054" s="134"/>
      <c r="F5054" s="134"/>
    </row>
    <row r="5055" ht="15.0" customHeight="1">
      <c r="A5055" s="133">
        <v>103048.0</v>
      </c>
      <c r="B5055" s="137" t="s">
        <v>15450</v>
      </c>
      <c r="C5055" s="133" t="s">
        <v>4</v>
      </c>
      <c r="D5055" s="133">
        <v>15.95</v>
      </c>
      <c r="E5055" s="134"/>
      <c r="F5055" s="134"/>
    </row>
    <row r="5056" ht="15.0" customHeight="1">
      <c r="A5056" s="133">
        <v>103049.0</v>
      </c>
      <c r="B5056" s="137" t="s">
        <v>15451</v>
      </c>
      <c r="C5056" s="133" t="s">
        <v>4</v>
      </c>
      <c r="D5056" s="133">
        <v>17.35</v>
      </c>
      <c r="E5056" s="134"/>
      <c r="F5056" s="134"/>
    </row>
    <row r="5057" ht="15.0" customHeight="1">
      <c r="A5057" s="133">
        <v>103050.0</v>
      </c>
      <c r="B5057" s="137" t="s">
        <v>15452</v>
      </c>
      <c r="C5057" s="133" t="s">
        <v>4</v>
      </c>
      <c r="D5057" s="133">
        <v>21.74</v>
      </c>
      <c r="E5057" s="134"/>
      <c r="F5057" s="134"/>
    </row>
    <row r="5058" ht="15.0" customHeight="1">
      <c r="A5058" s="133">
        <v>103051.0</v>
      </c>
      <c r="B5058" s="137" t="s">
        <v>15453</v>
      </c>
      <c r="C5058" s="133" t="s">
        <v>4</v>
      </c>
      <c r="D5058" s="133">
        <v>26.56</v>
      </c>
      <c r="E5058" s="134"/>
      <c r="F5058" s="134"/>
    </row>
    <row r="5059" ht="15.0" customHeight="1">
      <c r="A5059" s="133">
        <v>103052.0</v>
      </c>
      <c r="B5059" s="137" t="s">
        <v>15454</v>
      </c>
      <c r="C5059" s="133" t="s">
        <v>4</v>
      </c>
      <c r="D5059" s="133">
        <v>37.26</v>
      </c>
      <c r="E5059" s="134"/>
      <c r="F5059" s="134"/>
    </row>
    <row r="5060" ht="15.0" customHeight="1">
      <c r="A5060" s="133">
        <v>95634.0</v>
      </c>
      <c r="B5060" s="137" t="s">
        <v>15455</v>
      </c>
      <c r="C5060" s="133" t="s">
        <v>4</v>
      </c>
      <c r="D5060" s="133">
        <v>177.14</v>
      </c>
      <c r="E5060" s="134"/>
      <c r="F5060" s="134"/>
    </row>
    <row r="5061" ht="15.0" customHeight="1">
      <c r="A5061" s="133">
        <v>95635.0</v>
      </c>
      <c r="B5061" s="137" t="s">
        <v>15456</v>
      </c>
      <c r="C5061" s="133" t="s">
        <v>4</v>
      </c>
      <c r="D5061" s="133">
        <v>188.4</v>
      </c>
      <c r="E5061" s="134"/>
      <c r="F5061" s="134"/>
    </row>
    <row r="5062" ht="15.0" customHeight="1">
      <c r="A5062" s="133">
        <v>95636.0</v>
      </c>
      <c r="B5062" s="137" t="s">
        <v>15457</v>
      </c>
      <c r="C5062" s="133" t="s">
        <v>4</v>
      </c>
      <c r="D5062" s="133">
        <v>372.15</v>
      </c>
      <c r="E5062" s="134"/>
      <c r="F5062" s="134"/>
    </row>
    <row r="5063" ht="15.0" customHeight="1">
      <c r="A5063" s="133">
        <v>95637.0</v>
      </c>
      <c r="B5063" s="137" t="s">
        <v>15458</v>
      </c>
      <c r="C5063" s="133" t="s">
        <v>4</v>
      </c>
      <c r="D5063" s="133">
        <v>568.39</v>
      </c>
      <c r="E5063" s="134"/>
      <c r="F5063" s="134"/>
    </row>
    <row r="5064" ht="15.0" customHeight="1">
      <c r="A5064" s="133">
        <v>95638.0</v>
      </c>
      <c r="B5064" s="137" t="s">
        <v>15459</v>
      </c>
      <c r="C5064" s="133" t="s">
        <v>4</v>
      </c>
      <c r="D5064" s="133">
        <v>696.57</v>
      </c>
      <c r="E5064" s="134"/>
      <c r="F5064" s="134"/>
    </row>
    <row r="5065" ht="15.0" customHeight="1">
      <c r="A5065" s="133">
        <v>95639.0</v>
      </c>
      <c r="B5065" s="137" t="s">
        <v>15460</v>
      </c>
      <c r="C5065" s="133" t="s">
        <v>4</v>
      </c>
      <c r="D5065" s="133">
        <v>918.06</v>
      </c>
      <c r="E5065" s="134"/>
      <c r="F5065" s="134"/>
    </row>
    <row r="5066" ht="15.0" customHeight="1">
      <c r="A5066" s="133">
        <v>95641.0</v>
      </c>
      <c r="B5066" s="137" t="s">
        <v>15461</v>
      </c>
      <c r="C5066" s="133" t="s">
        <v>4</v>
      </c>
      <c r="D5066" s="133">
        <v>317.59</v>
      </c>
      <c r="E5066" s="134"/>
      <c r="F5066" s="134"/>
    </row>
    <row r="5067" ht="15.0" customHeight="1">
      <c r="A5067" s="133">
        <v>95642.0</v>
      </c>
      <c r="B5067" s="137" t="s">
        <v>15462</v>
      </c>
      <c r="C5067" s="133" t="s">
        <v>4</v>
      </c>
      <c r="D5067" s="133">
        <v>469.53</v>
      </c>
      <c r="E5067" s="134"/>
      <c r="F5067" s="134"/>
    </row>
    <row r="5068" ht="15.0" customHeight="1">
      <c r="A5068" s="133">
        <v>95643.0</v>
      </c>
      <c r="B5068" s="137" t="s">
        <v>15463</v>
      </c>
      <c r="C5068" s="133" t="s">
        <v>4</v>
      </c>
      <c r="D5068" s="133">
        <v>614.99</v>
      </c>
      <c r="E5068" s="134"/>
      <c r="F5068" s="134"/>
    </row>
    <row r="5069" ht="15.0" customHeight="1">
      <c r="A5069" s="133">
        <v>95644.0</v>
      </c>
      <c r="B5069" s="137" t="s">
        <v>15464</v>
      </c>
      <c r="C5069" s="133" t="s">
        <v>4</v>
      </c>
      <c r="D5069" s="133">
        <v>238.75</v>
      </c>
      <c r="E5069" s="134"/>
      <c r="F5069" s="134"/>
    </row>
    <row r="5070" ht="15.0" customHeight="1">
      <c r="A5070" s="133">
        <v>95645.0</v>
      </c>
      <c r="B5070" s="137" t="s">
        <v>15465</v>
      </c>
      <c r="C5070" s="133" t="s">
        <v>4</v>
      </c>
      <c r="D5070" s="133">
        <v>439.41</v>
      </c>
      <c r="E5070" s="134"/>
      <c r="F5070" s="134"/>
    </row>
    <row r="5071" ht="15.0" customHeight="1">
      <c r="A5071" s="133">
        <v>95646.0</v>
      </c>
      <c r="B5071" s="137" t="s">
        <v>15466</v>
      </c>
      <c r="C5071" s="133" t="s">
        <v>4</v>
      </c>
      <c r="D5071" s="133">
        <v>655.31</v>
      </c>
      <c r="E5071" s="134"/>
      <c r="F5071" s="134"/>
    </row>
    <row r="5072" ht="15.0" customHeight="1">
      <c r="A5072" s="133">
        <v>95647.0</v>
      </c>
      <c r="B5072" s="137" t="s">
        <v>15467</v>
      </c>
      <c r="C5072" s="133" t="s">
        <v>4</v>
      </c>
      <c r="D5072" s="133">
        <v>860.25</v>
      </c>
      <c r="E5072" s="134"/>
      <c r="F5072" s="134"/>
    </row>
    <row r="5073" ht="15.0" customHeight="1">
      <c r="A5073" s="133">
        <v>95673.0</v>
      </c>
      <c r="B5073" s="137" t="s">
        <v>15468</v>
      </c>
      <c r="C5073" s="133" t="s">
        <v>4</v>
      </c>
      <c r="D5073" s="133">
        <v>162.75</v>
      </c>
      <c r="E5073" s="134"/>
      <c r="F5073" s="134"/>
    </row>
    <row r="5074" ht="15.0" customHeight="1">
      <c r="A5074" s="133">
        <v>95674.0</v>
      </c>
      <c r="B5074" s="137" t="s">
        <v>15469</v>
      </c>
      <c r="C5074" s="133" t="s">
        <v>4</v>
      </c>
      <c r="D5074" s="133">
        <v>173.37</v>
      </c>
      <c r="E5074" s="134"/>
      <c r="F5074" s="134"/>
    </row>
    <row r="5075" ht="15.0" customHeight="1">
      <c r="A5075" s="133">
        <v>95675.0</v>
      </c>
      <c r="B5075" s="137" t="s">
        <v>15470</v>
      </c>
      <c r="C5075" s="133" t="s">
        <v>4</v>
      </c>
      <c r="D5075" s="133">
        <v>212.37</v>
      </c>
      <c r="E5075" s="134"/>
      <c r="F5075" s="134"/>
    </row>
    <row r="5076" ht="15.0" customHeight="1">
      <c r="A5076" s="133">
        <v>95676.0</v>
      </c>
      <c r="B5076" s="137" t="s">
        <v>15471</v>
      </c>
      <c r="C5076" s="133" t="s">
        <v>4</v>
      </c>
      <c r="D5076" s="133">
        <v>111.11</v>
      </c>
      <c r="E5076" s="134"/>
      <c r="F5076" s="134"/>
    </row>
    <row r="5077" ht="15.0" customHeight="1">
      <c r="A5077" s="133">
        <v>97741.0</v>
      </c>
      <c r="B5077" s="137" t="s">
        <v>15472</v>
      </c>
      <c r="C5077" s="133" t="s">
        <v>4</v>
      </c>
      <c r="D5077" s="133">
        <v>177.23</v>
      </c>
      <c r="E5077" s="134"/>
      <c r="F5077" s="134"/>
    </row>
    <row r="5078" ht="15.0" customHeight="1">
      <c r="A5078" s="133">
        <v>90436.0</v>
      </c>
      <c r="B5078" s="137" t="s">
        <v>15473</v>
      </c>
      <c r="C5078" s="133" t="s">
        <v>4</v>
      </c>
      <c r="D5078" s="133">
        <v>12.43</v>
      </c>
      <c r="E5078" s="134"/>
      <c r="F5078" s="134"/>
    </row>
    <row r="5079" ht="15.0" customHeight="1">
      <c r="A5079" s="133">
        <v>90437.0</v>
      </c>
      <c r="B5079" s="137" t="s">
        <v>15474</v>
      </c>
      <c r="C5079" s="133" t="s">
        <v>4</v>
      </c>
      <c r="D5079" s="133">
        <v>30.19</v>
      </c>
      <c r="E5079" s="134"/>
      <c r="F5079" s="134"/>
    </row>
    <row r="5080" ht="15.0" customHeight="1">
      <c r="A5080" s="133">
        <v>90438.0</v>
      </c>
      <c r="B5080" s="137" t="s">
        <v>15475</v>
      </c>
      <c r="C5080" s="133" t="s">
        <v>4</v>
      </c>
      <c r="D5080" s="133">
        <v>43.28</v>
      </c>
      <c r="E5080" s="134"/>
      <c r="F5080" s="134"/>
    </row>
    <row r="5081" ht="15.0" customHeight="1">
      <c r="A5081" s="133">
        <v>90439.0</v>
      </c>
      <c r="B5081" s="137" t="s">
        <v>15476</v>
      </c>
      <c r="C5081" s="133" t="s">
        <v>4</v>
      </c>
      <c r="D5081" s="133">
        <v>54.13</v>
      </c>
      <c r="E5081" s="134"/>
      <c r="F5081" s="134"/>
    </row>
    <row r="5082" ht="15.0" customHeight="1">
      <c r="A5082" s="133">
        <v>90440.0</v>
      </c>
      <c r="B5082" s="137" t="s">
        <v>15477</v>
      </c>
      <c r="C5082" s="133" t="s">
        <v>4</v>
      </c>
      <c r="D5082" s="133">
        <v>86.7</v>
      </c>
      <c r="E5082" s="134"/>
      <c r="F5082" s="134"/>
    </row>
    <row r="5083" ht="15.0" customHeight="1">
      <c r="A5083" s="133">
        <v>90441.0</v>
      </c>
      <c r="B5083" s="137" t="s">
        <v>15478</v>
      </c>
      <c r="C5083" s="133" t="s">
        <v>4</v>
      </c>
      <c r="D5083" s="133">
        <v>110.74</v>
      </c>
      <c r="E5083" s="134"/>
      <c r="F5083" s="134"/>
    </row>
    <row r="5084" ht="15.0" customHeight="1">
      <c r="A5084" s="133">
        <v>90443.0</v>
      </c>
      <c r="B5084" s="137" t="s">
        <v>15479</v>
      </c>
      <c r="C5084" s="133" t="s">
        <v>187</v>
      </c>
      <c r="D5084" s="133">
        <v>11.29</v>
      </c>
      <c r="E5084" s="134"/>
      <c r="F5084" s="134"/>
    </row>
    <row r="5085" ht="15.0" customHeight="1">
      <c r="A5085" s="133">
        <v>90444.0</v>
      </c>
      <c r="B5085" s="137" t="s">
        <v>15480</v>
      </c>
      <c r="C5085" s="133" t="s">
        <v>187</v>
      </c>
      <c r="D5085" s="133">
        <v>23.23</v>
      </c>
      <c r="E5085" s="134"/>
      <c r="F5085" s="134"/>
    </row>
    <row r="5086" ht="15.0" customHeight="1">
      <c r="A5086" s="133">
        <v>90445.0</v>
      </c>
      <c r="B5086" s="137" t="s">
        <v>15481</v>
      </c>
      <c r="C5086" s="133" t="s">
        <v>187</v>
      </c>
      <c r="D5086" s="133">
        <v>24.79</v>
      </c>
      <c r="E5086" s="134"/>
      <c r="F5086" s="134"/>
    </row>
    <row r="5087" ht="15.0" customHeight="1">
      <c r="A5087" s="133">
        <v>90446.0</v>
      </c>
      <c r="B5087" s="137" t="s">
        <v>15482</v>
      </c>
      <c r="C5087" s="133" t="s">
        <v>187</v>
      </c>
      <c r="D5087" s="133">
        <v>26.94</v>
      </c>
      <c r="E5087" s="134"/>
      <c r="F5087" s="134"/>
    </row>
    <row r="5088" ht="15.0" customHeight="1">
      <c r="A5088" s="133">
        <v>90447.0</v>
      </c>
      <c r="B5088" s="137" t="s">
        <v>15483</v>
      </c>
      <c r="C5088" s="133" t="s">
        <v>187</v>
      </c>
      <c r="D5088" s="133">
        <v>5.64</v>
      </c>
      <c r="E5088" s="134"/>
      <c r="F5088" s="134"/>
    </row>
    <row r="5089" ht="15.0" customHeight="1">
      <c r="A5089" s="133">
        <v>90451.0</v>
      </c>
      <c r="B5089" s="137" t="s">
        <v>15484</v>
      </c>
      <c r="C5089" s="133" t="s">
        <v>4</v>
      </c>
      <c r="D5089" s="133">
        <v>3.75</v>
      </c>
      <c r="E5089" s="134"/>
      <c r="F5089" s="134"/>
    </row>
    <row r="5090" ht="15.0" customHeight="1">
      <c r="A5090" s="133">
        <v>90452.0</v>
      </c>
      <c r="B5090" s="137" t="s">
        <v>15485</v>
      </c>
      <c r="C5090" s="133" t="s">
        <v>4</v>
      </c>
      <c r="D5090" s="133">
        <v>14.2</v>
      </c>
      <c r="E5090" s="134"/>
      <c r="F5090" s="134"/>
    </row>
    <row r="5091" ht="15.0" customHeight="1">
      <c r="A5091" s="133">
        <v>90453.0</v>
      </c>
      <c r="B5091" s="137" t="s">
        <v>15486</v>
      </c>
      <c r="C5091" s="133" t="s">
        <v>4</v>
      </c>
      <c r="D5091" s="133">
        <v>2.76</v>
      </c>
      <c r="E5091" s="134"/>
      <c r="F5091" s="134"/>
    </row>
    <row r="5092" ht="15.0" customHeight="1">
      <c r="A5092" s="133">
        <v>90454.0</v>
      </c>
      <c r="B5092" s="137" t="s">
        <v>15487</v>
      </c>
      <c r="C5092" s="133" t="s">
        <v>4</v>
      </c>
      <c r="D5092" s="133">
        <v>5.09</v>
      </c>
      <c r="E5092" s="134"/>
      <c r="F5092" s="134"/>
    </row>
    <row r="5093" ht="15.0" customHeight="1">
      <c r="A5093" s="133">
        <v>90455.0</v>
      </c>
      <c r="B5093" s="137" t="s">
        <v>15488</v>
      </c>
      <c r="C5093" s="133" t="s">
        <v>4</v>
      </c>
      <c r="D5093" s="133">
        <v>6.55</v>
      </c>
      <c r="E5093" s="134"/>
      <c r="F5093" s="134"/>
    </row>
    <row r="5094" ht="15.0" customHeight="1">
      <c r="A5094" s="133">
        <v>90456.0</v>
      </c>
      <c r="B5094" s="137" t="s">
        <v>15489</v>
      </c>
      <c r="C5094" s="133" t="s">
        <v>4</v>
      </c>
      <c r="D5094" s="133">
        <v>3.62</v>
      </c>
      <c r="E5094" s="134"/>
      <c r="F5094" s="134"/>
    </row>
    <row r="5095" ht="15.0" customHeight="1">
      <c r="A5095" s="133">
        <v>90457.0</v>
      </c>
      <c r="B5095" s="137" t="s">
        <v>15490</v>
      </c>
      <c r="C5095" s="133" t="s">
        <v>4</v>
      </c>
      <c r="D5095" s="133">
        <v>8.26</v>
      </c>
      <c r="E5095" s="134"/>
      <c r="F5095" s="134"/>
    </row>
    <row r="5096" ht="15.0" customHeight="1">
      <c r="A5096" s="133">
        <v>90458.0</v>
      </c>
      <c r="B5096" s="137" t="s">
        <v>15491</v>
      </c>
      <c r="C5096" s="133" t="s">
        <v>4</v>
      </c>
      <c r="D5096" s="133">
        <v>23.46</v>
      </c>
      <c r="E5096" s="134"/>
      <c r="F5096" s="134"/>
    </row>
    <row r="5097" ht="15.0" customHeight="1">
      <c r="A5097" s="133">
        <v>90459.0</v>
      </c>
      <c r="B5097" s="137" t="s">
        <v>15492</v>
      </c>
      <c r="C5097" s="133" t="s">
        <v>4</v>
      </c>
      <c r="D5097" s="133">
        <v>33.09</v>
      </c>
      <c r="E5097" s="134"/>
      <c r="F5097" s="134"/>
    </row>
    <row r="5098" ht="15.0" customHeight="1">
      <c r="A5098" s="133">
        <v>90460.0</v>
      </c>
      <c r="B5098" s="137" t="s">
        <v>15493</v>
      </c>
      <c r="C5098" s="133" t="s">
        <v>187</v>
      </c>
      <c r="D5098" s="133">
        <v>10.21</v>
      </c>
      <c r="E5098" s="134"/>
      <c r="F5098" s="134"/>
    </row>
    <row r="5099" ht="15.0" customHeight="1">
      <c r="A5099" s="133">
        <v>90461.0</v>
      </c>
      <c r="B5099" s="137" t="s">
        <v>15494</v>
      </c>
      <c r="C5099" s="133" t="s">
        <v>187</v>
      </c>
      <c r="D5099" s="133">
        <v>6.54</v>
      </c>
      <c r="E5099" s="134"/>
      <c r="F5099" s="134"/>
    </row>
    <row r="5100" ht="15.0" customHeight="1">
      <c r="A5100" s="133">
        <v>90462.0</v>
      </c>
      <c r="B5100" s="137" t="s">
        <v>15495</v>
      </c>
      <c r="C5100" s="133" t="s">
        <v>187</v>
      </c>
      <c r="D5100" s="133">
        <v>1.4</v>
      </c>
      <c r="E5100" s="134"/>
      <c r="F5100" s="134"/>
    </row>
    <row r="5101" ht="15.0" customHeight="1">
      <c r="A5101" s="133">
        <v>90463.0</v>
      </c>
      <c r="B5101" s="137" t="s">
        <v>15496</v>
      </c>
      <c r="C5101" s="133" t="s">
        <v>187</v>
      </c>
      <c r="D5101" s="133">
        <v>1.21</v>
      </c>
      <c r="E5101" s="134"/>
      <c r="F5101" s="134"/>
    </row>
    <row r="5102" ht="15.0" customHeight="1">
      <c r="A5102" s="133">
        <v>90466.0</v>
      </c>
      <c r="B5102" s="137" t="s">
        <v>15497</v>
      </c>
      <c r="C5102" s="133" t="s">
        <v>187</v>
      </c>
      <c r="D5102" s="133">
        <v>11.36</v>
      </c>
      <c r="E5102" s="134"/>
      <c r="F5102" s="134"/>
    </row>
    <row r="5103" ht="15.0" customHeight="1">
      <c r="A5103" s="133">
        <v>90467.0</v>
      </c>
      <c r="B5103" s="137" t="s">
        <v>15498</v>
      </c>
      <c r="C5103" s="133" t="s">
        <v>187</v>
      </c>
      <c r="D5103" s="133">
        <v>17.97</v>
      </c>
      <c r="E5103" s="134"/>
      <c r="F5103" s="134"/>
    </row>
    <row r="5104" ht="15.0" customHeight="1">
      <c r="A5104" s="133">
        <v>90468.0</v>
      </c>
      <c r="B5104" s="137" t="s">
        <v>15499</v>
      </c>
      <c r="C5104" s="133" t="s">
        <v>187</v>
      </c>
      <c r="D5104" s="133">
        <v>5.03</v>
      </c>
      <c r="E5104" s="134"/>
      <c r="F5104" s="134"/>
    </row>
    <row r="5105" ht="15.0" customHeight="1">
      <c r="A5105" s="133">
        <v>90469.0</v>
      </c>
      <c r="B5105" s="137" t="s">
        <v>15500</v>
      </c>
      <c r="C5105" s="133" t="s">
        <v>187</v>
      </c>
      <c r="D5105" s="133">
        <v>8.06</v>
      </c>
      <c r="E5105" s="134"/>
      <c r="F5105" s="134"/>
    </row>
    <row r="5106" ht="15.0" customHeight="1">
      <c r="A5106" s="133">
        <v>90470.0</v>
      </c>
      <c r="B5106" s="137" t="s">
        <v>15501</v>
      </c>
      <c r="C5106" s="133" t="s">
        <v>187</v>
      </c>
      <c r="D5106" s="133">
        <v>11.11</v>
      </c>
      <c r="E5106" s="134"/>
      <c r="F5106" s="134"/>
    </row>
    <row r="5107" ht="15.0" customHeight="1">
      <c r="A5107" s="133">
        <v>91166.0</v>
      </c>
      <c r="B5107" s="137" t="s">
        <v>15502</v>
      </c>
      <c r="C5107" s="133" t="s">
        <v>187</v>
      </c>
      <c r="D5107" s="133">
        <v>3.22</v>
      </c>
      <c r="E5107" s="134"/>
      <c r="F5107" s="134"/>
    </row>
    <row r="5108" ht="15.0" customHeight="1">
      <c r="A5108" s="133">
        <v>91167.0</v>
      </c>
      <c r="B5108" s="137" t="s">
        <v>15503</v>
      </c>
      <c r="C5108" s="133" t="s">
        <v>187</v>
      </c>
      <c r="D5108" s="133">
        <v>10.31</v>
      </c>
      <c r="E5108" s="134"/>
      <c r="F5108" s="134"/>
    </row>
    <row r="5109" ht="15.0" customHeight="1">
      <c r="A5109" s="133">
        <v>91168.0</v>
      </c>
      <c r="B5109" s="137" t="s">
        <v>15504</v>
      </c>
      <c r="C5109" s="133" t="s">
        <v>187</v>
      </c>
      <c r="D5109" s="133">
        <v>7.82</v>
      </c>
      <c r="E5109" s="134"/>
      <c r="F5109" s="134"/>
    </row>
    <row r="5110" ht="15.0" customHeight="1">
      <c r="A5110" s="133">
        <v>91169.0</v>
      </c>
      <c r="B5110" s="137" t="s">
        <v>15505</v>
      </c>
      <c r="C5110" s="133" t="s">
        <v>187</v>
      </c>
      <c r="D5110" s="133">
        <v>9.25</v>
      </c>
      <c r="E5110" s="134"/>
      <c r="F5110" s="134"/>
    </row>
    <row r="5111" ht="15.0" customHeight="1">
      <c r="A5111" s="133">
        <v>91170.0</v>
      </c>
      <c r="B5111" s="137" t="s">
        <v>15506</v>
      </c>
      <c r="C5111" s="133" t="s">
        <v>187</v>
      </c>
      <c r="D5111" s="133">
        <v>2.66</v>
      </c>
      <c r="E5111" s="134"/>
      <c r="F5111" s="134"/>
    </row>
    <row r="5112" ht="15.0" customHeight="1">
      <c r="A5112" s="133">
        <v>91171.0</v>
      </c>
      <c r="B5112" s="137" t="s">
        <v>15507</v>
      </c>
      <c r="C5112" s="133" t="s">
        <v>187</v>
      </c>
      <c r="D5112" s="133">
        <v>3.32</v>
      </c>
      <c r="E5112" s="134"/>
      <c r="F5112" s="134"/>
    </row>
    <row r="5113" ht="15.0" customHeight="1">
      <c r="A5113" s="133">
        <v>91172.0</v>
      </c>
      <c r="B5113" s="137" t="s">
        <v>15508</v>
      </c>
      <c r="C5113" s="133" t="s">
        <v>187</v>
      </c>
      <c r="D5113" s="133">
        <v>4.89</v>
      </c>
      <c r="E5113" s="134"/>
      <c r="F5113" s="134"/>
    </row>
    <row r="5114" ht="15.0" customHeight="1">
      <c r="A5114" s="133">
        <v>91173.0</v>
      </c>
      <c r="B5114" s="137" t="s">
        <v>15509</v>
      </c>
      <c r="C5114" s="133" t="s">
        <v>187</v>
      </c>
      <c r="D5114" s="133">
        <v>1.34</v>
      </c>
      <c r="E5114" s="134"/>
      <c r="F5114" s="134"/>
    </row>
    <row r="5115" ht="15.0" customHeight="1">
      <c r="A5115" s="133">
        <v>91174.0</v>
      </c>
      <c r="B5115" s="137" t="s">
        <v>15510</v>
      </c>
      <c r="C5115" s="133" t="s">
        <v>187</v>
      </c>
      <c r="D5115" s="133">
        <v>2.64</v>
      </c>
      <c r="E5115" s="134"/>
      <c r="F5115" s="134"/>
    </row>
    <row r="5116" ht="15.0" customHeight="1">
      <c r="A5116" s="133">
        <v>91175.0</v>
      </c>
      <c r="B5116" s="137" t="s">
        <v>15511</v>
      </c>
      <c r="C5116" s="133" t="s">
        <v>187</v>
      </c>
      <c r="D5116" s="133">
        <v>4.29</v>
      </c>
      <c r="E5116" s="134"/>
      <c r="F5116" s="134"/>
    </row>
    <row r="5117" ht="15.0" customHeight="1">
      <c r="A5117" s="133">
        <v>91176.0</v>
      </c>
      <c r="B5117" s="137" t="s">
        <v>15512</v>
      </c>
      <c r="C5117" s="133" t="s">
        <v>187</v>
      </c>
      <c r="D5117" s="133">
        <v>25.17</v>
      </c>
      <c r="E5117" s="134"/>
      <c r="F5117" s="134"/>
    </row>
    <row r="5118" ht="15.0" customHeight="1">
      <c r="A5118" s="133">
        <v>91177.0</v>
      </c>
      <c r="B5118" s="137" t="s">
        <v>15513</v>
      </c>
      <c r="C5118" s="133" t="s">
        <v>187</v>
      </c>
      <c r="D5118" s="133">
        <v>12.06</v>
      </c>
      <c r="E5118" s="134"/>
      <c r="F5118" s="134"/>
    </row>
    <row r="5119" ht="15.0" customHeight="1">
      <c r="A5119" s="133">
        <v>91178.0</v>
      </c>
      <c r="B5119" s="137" t="s">
        <v>15514</v>
      </c>
      <c r="C5119" s="133" t="s">
        <v>187</v>
      </c>
      <c r="D5119" s="133">
        <v>13.43</v>
      </c>
      <c r="E5119" s="134"/>
      <c r="F5119" s="134"/>
    </row>
    <row r="5120" ht="15.0" customHeight="1">
      <c r="A5120" s="133">
        <v>91179.0</v>
      </c>
      <c r="B5120" s="137" t="s">
        <v>15515</v>
      </c>
      <c r="C5120" s="133" t="s">
        <v>187</v>
      </c>
      <c r="D5120" s="133">
        <v>6.47</v>
      </c>
      <c r="E5120" s="134"/>
      <c r="F5120" s="134"/>
    </row>
    <row r="5121" ht="15.0" customHeight="1">
      <c r="A5121" s="133">
        <v>91180.0</v>
      </c>
      <c r="B5121" s="137" t="s">
        <v>15516</v>
      </c>
      <c r="C5121" s="133" t="s">
        <v>187</v>
      </c>
      <c r="D5121" s="133">
        <v>5.75</v>
      </c>
      <c r="E5121" s="134"/>
      <c r="F5121" s="134"/>
    </row>
    <row r="5122" ht="15.0" customHeight="1">
      <c r="A5122" s="133">
        <v>91181.0</v>
      </c>
      <c r="B5122" s="137" t="s">
        <v>15517</v>
      </c>
      <c r="C5122" s="133" t="s">
        <v>187</v>
      </c>
      <c r="D5122" s="133">
        <v>6.43</v>
      </c>
      <c r="E5122" s="134"/>
      <c r="F5122" s="134"/>
    </row>
    <row r="5123" ht="15.0" customHeight="1">
      <c r="A5123" s="133">
        <v>91182.0</v>
      </c>
      <c r="B5123" s="137" t="s">
        <v>15518</v>
      </c>
      <c r="C5123" s="133" t="s">
        <v>187</v>
      </c>
      <c r="D5123" s="133">
        <v>26.57</v>
      </c>
      <c r="E5123" s="134"/>
      <c r="F5123" s="134"/>
    </row>
    <row r="5124" ht="15.0" customHeight="1">
      <c r="A5124" s="133">
        <v>91183.0</v>
      </c>
      <c r="B5124" s="137" t="s">
        <v>15519</v>
      </c>
      <c r="C5124" s="133" t="s">
        <v>187</v>
      </c>
      <c r="D5124" s="133">
        <v>12.99</v>
      </c>
      <c r="E5124" s="134"/>
      <c r="F5124" s="134"/>
    </row>
    <row r="5125" ht="15.0" customHeight="1">
      <c r="A5125" s="133">
        <v>91184.0</v>
      </c>
      <c r="B5125" s="137" t="s">
        <v>15520</v>
      </c>
      <c r="C5125" s="133" t="s">
        <v>187</v>
      </c>
      <c r="D5125" s="133">
        <v>11.97</v>
      </c>
      <c r="E5125" s="134"/>
      <c r="F5125" s="134"/>
    </row>
    <row r="5126" ht="15.0" customHeight="1">
      <c r="A5126" s="133">
        <v>91185.0</v>
      </c>
      <c r="B5126" s="137" t="s">
        <v>15521</v>
      </c>
      <c r="C5126" s="133" t="s">
        <v>187</v>
      </c>
      <c r="D5126" s="133">
        <v>6.82</v>
      </c>
      <c r="E5126" s="134"/>
      <c r="F5126" s="134"/>
    </row>
    <row r="5127" ht="15.0" customHeight="1">
      <c r="A5127" s="133">
        <v>91186.0</v>
      </c>
      <c r="B5127" s="137" t="s">
        <v>15522</v>
      </c>
      <c r="C5127" s="133" t="s">
        <v>187</v>
      </c>
      <c r="D5127" s="133">
        <v>5.56</v>
      </c>
      <c r="E5127" s="134"/>
      <c r="F5127" s="134"/>
    </row>
    <row r="5128" ht="15.0" customHeight="1">
      <c r="A5128" s="133">
        <v>91187.0</v>
      </c>
      <c r="B5128" s="137" t="s">
        <v>15523</v>
      </c>
      <c r="C5128" s="133" t="s">
        <v>187</v>
      </c>
      <c r="D5128" s="133">
        <v>6.3</v>
      </c>
      <c r="E5128" s="134"/>
      <c r="F5128" s="134"/>
    </row>
    <row r="5129" ht="15.0" customHeight="1">
      <c r="A5129" s="133">
        <v>91188.0</v>
      </c>
      <c r="B5129" s="137" t="s">
        <v>15524</v>
      </c>
      <c r="C5129" s="133" t="s">
        <v>4</v>
      </c>
      <c r="D5129" s="133">
        <v>6.58</v>
      </c>
      <c r="E5129" s="134"/>
      <c r="F5129" s="134"/>
    </row>
    <row r="5130" ht="15.0" customHeight="1">
      <c r="A5130" s="133">
        <v>91189.0</v>
      </c>
      <c r="B5130" s="137" t="s">
        <v>15525</v>
      </c>
      <c r="C5130" s="133" t="s">
        <v>4</v>
      </c>
      <c r="D5130" s="133">
        <v>49.66</v>
      </c>
      <c r="E5130" s="134"/>
      <c r="F5130" s="134"/>
    </row>
    <row r="5131" ht="15.0" customHeight="1">
      <c r="A5131" s="133">
        <v>91190.0</v>
      </c>
      <c r="B5131" s="137" t="s">
        <v>15526</v>
      </c>
      <c r="C5131" s="133" t="s">
        <v>4</v>
      </c>
      <c r="D5131" s="133">
        <v>4.39</v>
      </c>
      <c r="E5131" s="134"/>
      <c r="F5131" s="134"/>
    </row>
    <row r="5132" ht="15.0" customHeight="1">
      <c r="A5132" s="133">
        <v>91191.0</v>
      </c>
      <c r="B5132" s="137" t="s">
        <v>15527</v>
      </c>
      <c r="C5132" s="133" t="s">
        <v>4</v>
      </c>
      <c r="D5132" s="133">
        <v>4.66</v>
      </c>
      <c r="E5132" s="134"/>
      <c r="F5132" s="134"/>
    </row>
    <row r="5133" ht="15.0" customHeight="1">
      <c r="A5133" s="133">
        <v>91192.0</v>
      </c>
      <c r="B5133" s="137" t="s">
        <v>15528</v>
      </c>
      <c r="C5133" s="133" t="s">
        <v>4</v>
      </c>
      <c r="D5133" s="133">
        <v>5.16</v>
      </c>
      <c r="E5133" s="134"/>
      <c r="F5133" s="134"/>
    </row>
    <row r="5134" ht="15.0" customHeight="1">
      <c r="A5134" s="133">
        <v>91222.0</v>
      </c>
      <c r="B5134" s="137" t="s">
        <v>15529</v>
      </c>
      <c r="C5134" s="133" t="s">
        <v>187</v>
      </c>
      <c r="D5134" s="133">
        <v>12.16</v>
      </c>
      <c r="E5134" s="134"/>
      <c r="F5134" s="134"/>
    </row>
    <row r="5135" ht="15.0" customHeight="1">
      <c r="A5135" s="133">
        <v>94480.0</v>
      </c>
      <c r="B5135" s="137" t="s">
        <v>15530</v>
      </c>
      <c r="C5135" s="133" t="s">
        <v>4</v>
      </c>
      <c r="D5135" s="138">
        <v>2721.43</v>
      </c>
      <c r="E5135" s="134"/>
      <c r="F5135" s="134"/>
    </row>
    <row r="5136" ht="15.0" customHeight="1">
      <c r="A5136" s="133">
        <v>94481.0</v>
      </c>
      <c r="B5136" s="137" t="s">
        <v>15531</v>
      </c>
      <c r="C5136" s="133" t="s">
        <v>4</v>
      </c>
      <c r="D5136" s="138">
        <v>1873.32</v>
      </c>
      <c r="E5136" s="134"/>
      <c r="F5136" s="134"/>
    </row>
    <row r="5137" ht="15.0" customHeight="1">
      <c r="A5137" s="133">
        <v>94482.0</v>
      </c>
      <c r="B5137" s="137" t="s">
        <v>15532</v>
      </c>
      <c r="C5137" s="133" t="s">
        <v>4</v>
      </c>
      <c r="D5137" s="138">
        <v>1456.24</v>
      </c>
      <c r="E5137" s="134"/>
      <c r="F5137" s="134"/>
    </row>
    <row r="5138" ht="15.0" customHeight="1">
      <c r="A5138" s="133">
        <v>94483.0</v>
      </c>
      <c r="B5138" s="137" t="s">
        <v>15533</v>
      </c>
      <c r="C5138" s="133" t="s">
        <v>4</v>
      </c>
      <c r="D5138" s="138">
        <v>1210.54</v>
      </c>
      <c r="E5138" s="134"/>
      <c r="F5138" s="134"/>
    </row>
    <row r="5139" ht="15.0" customHeight="1">
      <c r="A5139" s="133">
        <v>95541.0</v>
      </c>
      <c r="B5139" s="137" t="s">
        <v>15534</v>
      </c>
      <c r="C5139" s="133" t="s">
        <v>4</v>
      </c>
      <c r="D5139" s="133">
        <v>4.02</v>
      </c>
      <c r="E5139" s="134"/>
      <c r="F5139" s="134"/>
    </row>
    <row r="5140" ht="15.0" customHeight="1">
      <c r="A5140" s="133">
        <v>96559.0</v>
      </c>
      <c r="B5140" s="137" t="s">
        <v>15535</v>
      </c>
      <c r="C5140" s="133" t="s">
        <v>101</v>
      </c>
      <c r="D5140" s="133">
        <v>28.4</v>
      </c>
      <c r="E5140" s="134"/>
      <c r="F5140" s="134"/>
    </row>
    <row r="5141" ht="15.0" customHeight="1">
      <c r="A5141" s="133">
        <v>96560.0</v>
      </c>
      <c r="B5141" s="137" t="s">
        <v>15536</v>
      </c>
      <c r="C5141" s="133" t="s">
        <v>101</v>
      </c>
      <c r="D5141" s="133">
        <v>18.89</v>
      </c>
      <c r="E5141" s="134"/>
      <c r="F5141" s="134"/>
    </row>
    <row r="5142" ht="15.0" customHeight="1">
      <c r="A5142" s="133">
        <v>96561.0</v>
      </c>
      <c r="B5142" s="137" t="s">
        <v>15537</v>
      </c>
      <c r="C5142" s="133" t="s">
        <v>101</v>
      </c>
      <c r="D5142" s="133">
        <v>13.84</v>
      </c>
      <c r="E5142" s="134"/>
      <c r="F5142" s="134"/>
    </row>
    <row r="5143" ht="15.0" customHeight="1">
      <c r="A5143" s="133">
        <v>96562.0</v>
      </c>
      <c r="B5143" s="137" t="s">
        <v>15538</v>
      </c>
      <c r="C5143" s="133" t="s">
        <v>187</v>
      </c>
      <c r="D5143" s="133">
        <v>17.58</v>
      </c>
      <c r="E5143" s="134"/>
      <c r="F5143" s="134"/>
    </row>
    <row r="5144" ht="15.0" customHeight="1">
      <c r="A5144" s="133">
        <v>96563.0</v>
      </c>
      <c r="B5144" s="137" t="s">
        <v>15539</v>
      </c>
      <c r="C5144" s="133" t="s">
        <v>187</v>
      </c>
      <c r="D5144" s="133">
        <v>22.12</v>
      </c>
      <c r="E5144" s="134"/>
      <c r="F5144" s="134"/>
    </row>
    <row r="5145" ht="15.0" customHeight="1">
      <c r="A5145" s="133">
        <v>101802.0</v>
      </c>
      <c r="B5145" s="137" t="s">
        <v>15540</v>
      </c>
      <c r="C5145" s="133" t="s">
        <v>4</v>
      </c>
      <c r="D5145" s="138">
        <v>1327.66</v>
      </c>
      <c r="E5145" s="134"/>
      <c r="F5145" s="134"/>
    </row>
    <row r="5146" ht="15.0" customHeight="1">
      <c r="A5146" s="133">
        <v>101803.0</v>
      </c>
      <c r="B5146" s="137" t="s">
        <v>15541</v>
      </c>
      <c r="C5146" s="133" t="s">
        <v>4</v>
      </c>
      <c r="D5146" s="133">
        <v>827.06</v>
      </c>
      <c r="E5146" s="134"/>
      <c r="F5146" s="134"/>
    </row>
    <row r="5147" ht="15.0" customHeight="1">
      <c r="A5147" s="133">
        <v>101804.0</v>
      </c>
      <c r="B5147" s="137" t="s">
        <v>15542</v>
      </c>
      <c r="C5147" s="133" t="s">
        <v>4</v>
      </c>
      <c r="D5147" s="138">
        <v>1039.39</v>
      </c>
      <c r="E5147" s="134"/>
      <c r="F5147" s="134"/>
    </row>
    <row r="5148" ht="15.0" customHeight="1">
      <c r="A5148" s="133">
        <v>101805.0</v>
      </c>
      <c r="B5148" s="137" t="s">
        <v>15543</v>
      </c>
      <c r="C5148" s="133" t="s">
        <v>4</v>
      </c>
      <c r="D5148" s="138">
        <v>1328.1</v>
      </c>
      <c r="E5148" s="134"/>
      <c r="F5148" s="134"/>
    </row>
    <row r="5149" ht="15.0" customHeight="1">
      <c r="A5149" s="133">
        <v>102111.0</v>
      </c>
      <c r="B5149" s="137" t="s">
        <v>15544</v>
      </c>
      <c r="C5149" s="133" t="s">
        <v>4</v>
      </c>
      <c r="D5149" s="138">
        <v>1098.4</v>
      </c>
      <c r="E5149" s="134"/>
      <c r="F5149" s="134"/>
    </row>
    <row r="5150" ht="15.0" customHeight="1">
      <c r="A5150" s="133">
        <v>102112.0</v>
      </c>
      <c r="B5150" s="137" t="s">
        <v>15545</v>
      </c>
      <c r="C5150" s="133" t="s">
        <v>4</v>
      </c>
      <c r="D5150" s="133">
        <v>112.61</v>
      </c>
      <c r="E5150" s="134"/>
      <c r="F5150" s="134"/>
    </row>
    <row r="5151" ht="15.0" customHeight="1">
      <c r="A5151" s="133">
        <v>102113.0</v>
      </c>
      <c r="B5151" s="137" t="s">
        <v>15546</v>
      </c>
      <c r="C5151" s="133" t="s">
        <v>4</v>
      </c>
      <c r="D5151" s="138">
        <v>1777.18</v>
      </c>
      <c r="E5151" s="134"/>
      <c r="F5151" s="134"/>
    </row>
    <row r="5152" ht="15.0" customHeight="1">
      <c r="A5152" s="133">
        <v>102114.0</v>
      </c>
      <c r="B5152" s="137" t="s">
        <v>15547</v>
      </c>
      <c r="C5152" s="133" t="s">
        <v>4</v>
      </c>
      <c r="D5152" s="133">
        <v>115.46</v>
      </c>
      <c r="E5152" s="134"/>
      <c r="F5152" s="134"/>
    </row>
    <row r="5153" ht="15.0" customHeight="1">
      <c r="A5153" s="133">
        <v>102115.0</v>
      </c>
      <c r="B5153" s="137" t="s">
        <v>15548</v>
      </c>
      <c r="C5153" s="133" t="s">
        <v>4</v>
      </c>
      <c r="D5153" s="138">
        <v>3118.16</v>
      </c>
      <c r="E5153" s="134"/>
      <c r="F5153" s="134"/>
    </row>
    <row r="5154" ht="15.0" customHeight="1">
      <c r="A5154" s="133">
        <v>102116.0</v>
      </c>
      <c r="B5154" s="137" t="s">
        <v>15549</v>
      </c>
      <c r="C5154" s="133" t="s">
        <v>4</v>
      </c>
      <c r="D5154" s="138">
        <v>1900.3</v>
      </c>
      <c r="E5154" s="134"/>
      <c r="F5154" s="134"/>
    </row>
    <row r="5155" ht="15.0" customHeight="1">
      <c r="A5155" s="133">
        <v>102117.0</v>
      </c>
      <c r="B5155" s="137" t="s">
        <v>15550</v>
      </c>
      <c r="C5155" s="133" t="s">
        <v>4</v>
      </c>
      <c r="D5155" s="133">
        <v>118.94</v>
      </c>
      <c r="E5155" s="134"/>
      <c r="F5155" s="134"/>
    </row>
    <row r="5156" ht="15.0" customHeight="1">
      <c r="A5156" s="133">
        <v>102118.0</v>
      </c>
      <c r="B5156" s="137" t="s">
        <v>15551</v>
      </c>
      <c r="C5156" s="133" t="s">
        <v>4</v>
      </c>
      <c r="D5156" s="138">
        <v>2607.47</v>
      </c>
      <c r="E5156" s="134"/>
      <c r="F5156" s="134"/>
    </row>
    <row r="5157" ht="15.0" customHeight="1">
      <c r="A5157" s="133">
        <v>102119.0</v>
      </c>
      <c r="B5157" s="137" t="s">
        <v>15552</v>
      </c>
      <c r="C5157" s="133" t="s">
        <v>4</v>
      </c>
      <c r="D5157" s="133">
        <v>121.92</v>
      </c>
      <c r="E5157" s="134"/>
      <c r="F5157" s="134"/>
    </row>
    <row r="5158" ht="15.0" customHeight="1">
      <c r="A5158" s="133">
        <v>102121.0</v>
      </c>
      <c r="B5158" s="137" t="s">
        <v>15553</v>
      </c>
      <c r="C5158" s="133" t="s">
        <v>4</v>
      </c>
      <c r="D5158" s="133">
        <v>153.16</v>
      </c>
      <c r="E5158" s="134"/>
      <c r="F5158" s="134"/>
    </row>
    <row r="5159" ht="15.0" customHeight="1">
      <c r="A5159" s="133">
        <v>102122.0</v>
      </c>
      <c r="B5159" s="137" t="s">
        <v>15554</v>
      </c>
      <c r="C5159" s="133" t="s">
        <v>4</v>
      </c>
      <c r="D5159" s="138">
        <v>8928.23</v>
      </c>
      <c r="E5159" s="134"/>
      <c r="F5159" s="134"/>
    </row>
    <row r="5160" ht="15.0" customHeight="1">
      <c r="A5160" s="133">
        <v>102123.0</v>
      </c>
      <c r="B5160" s="137" t="s">
        <v>15555</v>
      </c>
      <c r="C5160" s="133" t="s">
        <v>4</v>
      </c>
      <c r="D5160" s="133">
        <v>162.05</v>
      </c>
      <c r="E5160" s="134"/>
      <c r="F5160" s="134"/>
    </row>
    <row r="5161" ht="15.0" customHeight="1">
      <c r="A5161" s="133">
        <v>102136.0</v>
      </c>
      <c r="B5161" s="137" t="s">
        <v>15556</v>
      </c>
      <c r="C5161" s="133" t="s">
        <v>4</v>
      </c>
      <c r="D5161" s="133">
        <v>58.48</v>
      </c>
      <c r="E5161" s="134"/>
      <c r="F5161" s="134"/>
    </row>
    <row r="5162" ht="15.0" customHeight="1">
      <c r="A5162" s="133">
        <v>102137.0</v>
      </c>
      <c r="B5162" s="137" t="s">
        <v>15557</v>
      </c>
      <c r="C5162" s="133" t="s">
        <v>4</v>
      </c>
      <c r="D5162" s="133">
        <v>76.37</v>
      </c>
      <c r="E5162" s="134"/>
      <c r="F5162" s="134"/>
    </row>
    <row r="5163" ht="15.0" customHeight="1">
      <c r="A5163" s="133">
        <v>102138.0</v>
      </c>
      <c r="B5163" s="137" t="s">
        <v>15558</v>
      </c>
      <c r="C5163" s="133" t="s">
        <v>4</v>
      </c>
      <c r="D5163" s="133">
        <v>176.54</v>
      </c>
      <c r="E5163" s="134"/>
      <c r="F5163" s="134"/>
    </row>
    <row r="5164" ht="15.0" customHeight="1">
      <c r="A5164" s="133">
        <v>103517.0</v>
      </c>
      <c r="B5164" s="137" t="s">
        <v>15559</v>
      </c>
      <c r="C5164" s="133" t="s">
        <v>4</v>
      </c>
      <c r="D5164" s="138">
        <v>2907.05</v>
      </c>
      <c r="E5164" s="134"/>
      <c r="F5164" s="134"/>
    </row>
    <row r="5165" ht="15.0" customHeight="1">
      <c r="A5165" s="133">
        <v>103519.0</v>
      </c>
      <c r="B5165" s="137" t="s">
        <v>15560</v>
      </c>
      <c r="C5165" s="133" t="s">
        <v>4</v>
      </c>
      <c r="D5165" s="133">
        <v>8.76</v>
      </c>
      <c r="E5165" s="134"/>
      <c r="F5165" s="134"/>
    </row>
    <row r="5166" ht="15.0" customHeight="1">
      <c r="A5166" s="133">
        <v>103520.0</v>
      </c>
      <c r="B5166" s="137" t="s">
        <v>15561</v>
      </c>
      <c r="C5166" s="133" t="s">
        <v>4</v>
      </c>
      <c r="D5166" s="138">
        <v>4800.66</v>
      </c>
      <c r="E5166" s="134"/>
      <c r="F5166" s="134"/>
    </row>
    <row r="5167" ht="15.0" customHeight="1">
      <c r="A5167" s="133">
        <v>103521.0</v>
      </c>
      <c r="B5167" s="137" t="s">
        <v>15562</v>
      </c>
      <c r="C5167" s="133" t="s">
        <v>4</v>
      </c>
      <c r="D5167" s="138">
        <v>6374.13</v>
      </c>
      <c r="E5167" s="134"/>
      <c r="F5167" s="134"/>
    </row>
    <row r="5168" ht="15.0" customHeight="1">
      <c r="A5168" s="133">
        <v>103522.0</v>
      </c>
      <c r="B5168" s="137" t="s">
        <v>15563</v>
      </c>
      <c r="C5168" s="133" t="s">
        <v>4</v>
      </c>
      <c r="D5168" s="138">
        <v>6404.9</v>
      </c>
      <c r="E5168" s="134"/>
      <c r="F5168" s="134"/>
    </row>
    <row r="5169" ht="15.0" customHeight="1">
      <c r="A5169" s="133">
        <v>103523.0</v>
      </c>
      <c r="B5169" s="137" t="s">
        <v>15564</v>
      </c>
      <c r="C5169" s="133" t="s">
        <v>4</v>
      </c>
      <c r="D5169" s="138">
        <v>9649.26</v>
      </c>
      <c r="E5169" s="134"/>
      <c r="F5169" s="134"/>
    </row>
    <row r="5170" ht="15.0" customHeight="1">
      <c r="A5170" s="133">
        <v>93350.0</v>
      </c>
      <c r="B5170" s="137" t="s">
        <v>15565</v>
      </c>
      <c r="C5170" s="133" t="s">
        <v>4</v>
      </c>
      <c r="D5170" s="138">
        <v>1111.96</v>
      </c>
      <c r="E5170" s="134"/>
      <c r="F5170" s="134"/>
    </row>
    <row r="5171" ht="15.0" customHeight="1">
      <c r="A5171" s="133">
        <v>93351.0</v>
      </c>
      <c r="B5171" s="137" t="s">
        <v>15566</v>
      </c>
      <c r="C5171" s="133" t="s">
        <v>4</v>
      </c>
      <c r="D5171" s="133">
        <v>913.38</v>
      </c>
      <c r="E5171" s="134"/>
      <c r="F5171" s="134"/>
    </row>
    <row r="5172" ht="15.0" customHeight="1">
      <c r="A5172" s="133">
        <v>93352.0</v>
      </c>
      <c r="B5172" s="137" t="s">
        <v>15567</v>
      </c>
      <c r="C5172" s="133" t="s">
        <v>4</v>
      </c>
      <c r="D5172" s="133">
        <v>715.79</v>
      </c>
      <c r="E5172" s="134"/>
      <c r="F5172" s="134"/>
    </row>
    <row r="5173" ht="15.0" customHeight="1">
      <c r="A5173" s="133">
        <v>93353.0</v>
      </c>
      <c r="B5173" s="137" t="s">
        <v>15568</v>
      </c>
      <c r="C5173" s="133" t="s">
        <v>4</v>
      </c>
      <c r="D5173" s="133">
        <v>522.07</v>
      </c>
      <c r="E5173" s="134"/>
      <c r="F5173" s="134"/>
    </row>
    <row r="5174" ht="15.0" customHeight="1">
      <c r="A5174" s="133">
        <v>93354.0</v>
      </c>
      <c r="B5174" s="137" t="s">
        <v>15569</v>
      </c>
      <c r="C5174" s="133" t="s">
        <v>4</v>
      </c>
      <c r="D5174" s="133">
        <v>827.86</v>
      </c>
      <c r="E5174" s="134"/>
      <c r="F5174" s="134"/>
    </row>
    <row r="5175" ht="15.0" customHeight="1">
      <c r="A5175" s="133">
        <v>93355.0</v>
      </c>
      <c r="B5175" s="137" t="s">
        <v>15570</v>
      </c>
      <c r="C5175" s="133" t="s">
        <v>4</v>
      </c>
      <c r="D5175" s="133">
        <v>689.47</v>
      </c>
      <c r="E5175" s="134"/>
      <c r="F5175" s="134"/>
    </row>
    <row r="5176" ht="15.0" customHeight="1">
      <c r="A5176" s="133">
        <v>93356.0</v>
      </c>
      <c r="B5176" s="137" t="s">
        <v>15571</v>
      </c>
      <c r="C5176" s="133" t="s">
        <v>4</v>
      </c>
      <c r="D5176" s="133">
        <v>550.38</v>
      </c>
      <c r="E5176" s="134"/>
      <c r="F5176" s="134"/>
    </row>
    <row r="5177" ht="15.0" customHeight="1">
      <c r="A5177" s="133">
        <v>93357.0</v>
      </c>
      <c r="B5177" s="137" t="s">
        <v>15572</v>
      </c>
      <c r="C5177" s="133" t="s">
        <v>4</v>
      </c>
      <c r="D5177" s="133">
        <v>413.49</v>
      </c>
      <c r="E5177" s="134"/>
      <c r="F5177" s="134"/>
    </row>
    <row r="5178" ht="15.0" customHeight="1">
      <c r="A5178" s="133">
        <v>96520.0</v>
      </c>
      <c r="B5178" s="137" t="s">
        <v>15573</v>
      </c>
      <c r="C5178" s="133" t="s">
        <v>108</v>
      </c>
      <c r="D5178" s="133">
        <v>87.62</v>
      </c>
      <c r="E5178" s="134"/>
      <c r="F5178" s="134"/>
    </row>
    <row r="5179" ht="15.0" customHeight="1">
      <c r="A5179" s="133">
        <v>96521.0</v>
      </c>
      <c r="B5179" s="137" t="s">
        <v>15574</v>
      </c>
      <c r="C5179" s="133" t="s">
        <v>108</v>
      </c>
      <c r="D5179" s="133">
        <v>39.06</v>
      </c>
      <c r="E5179" s="134"/>
      <c r="F5179" s="134"/>
    </row>
    <row r="5180" ht="15.0" customHeight="1">
      <c r="A5180" s="133">
        <v>96522.0</v>
      </c>
      <c r="B5180" s="137" t="s">
        <v>15575</v>
      </c>
      <c r="C5180" s="133" t="s">
        <v>108</v>
      </c>
      <c r="D5180" s="133">
        <v>124.24</v>
      </c>
      <c r="E5180" s="134"/>
      <c r="F5180" s="134"/>
    </row>
    <row r="5181" ht="15.0" customHeight="1">
      <c r="A5181" s="133">
        <v>96523.0</v>
      </c>
      <c r="B5181" s="137" t="s">
        <v>15576</v>
      </c>
      <c r="C5181" s="133" t="s">
        <v>108</v>
      </c>
      <c r="D5181" s="133">
        <v>78.78</v>
      </c>
      <c r="E5181" s="134"/>
      <c r="F5181" s="134"/>
    </row>
    <row r="5182" ht="15.0" customHeight="1">
      <c r="A5182" s="133">
        <v>96524.0</v>
      </c>
      <c r="B5182" s="137" t="s">
        <v>15577</v>
      </c>
      <c r="C5182" s="133" t="s">
        <v>108</v>
      </c>
      <c r="D5182" s="133">
        <v>152.03</v>
      </c>
      <c r="E5182" s="134"/>
      <c r="F5182" s="134"/>
    </row>
    <row r="5183" ht="15.0" customHeight="1">
      <c r="A5183" s="133">
        <v>96525.0</v>
      </c>
      <c r="B5183" s="137" t="s">
        <v>15578</v>
      </c>
      <c r="C5183" s="133" t="s">
        <v>108</v>
      </c>
      <c r="D5183" s="133">
        <v>33.46</v>
      </c>
      <c r="E5183" s="134"/>
      <c r="F5183" s="134"/>
    </row>
    <row r="5184" ht="15.0" customHeight="1">
      <c r="A5184" s="133">
        <v>96526.0</v>
      </c>
      <c r="B5184" s="137" t="s">
        <v>15579</v>
      </c>
      <c r="C5184" s="133" t="s">
        <v>108</v>
      </c>
      <c r="D5184" s="133">
        <v>251.43</v>
      </c>
      <c r="E5184" s="134"/>
      <c r="F5184" s="134"/>
    </row>
    <row r="5185" ht="15.0" customHeight="1">
      <c r="A5185" s="133">
        <v>96527.0</v>
      </c>
      <c r="B5185" s="137" t="s">
        <v>15580</v>
      </c>
      <c r="C5185" s="133" t="s">
        <v>108</v>
      </c>
      <c r="D5185" s="133">
        <v>103.25</v>
      </c>
      <c r="E5185" s="134"/>
      <c r="F5185" s="134"/>
    </row>
    <row r="5186" ht="15.0" customHeight="1">
      <c r="A5186" s="133">
        <v>96528.0</v>
      </c>
      <c r="B5186" s="137" t="s">
        <v>15581</v>
      </c>
      <c r="C5186" s="133" t="s">
        <v>101</v>
      </c>
      <c r="D5186" s="133">
        <v>287.37</v>
      </c>
      <c r="E5186" s="134"/>
      <c r="F5186" s="134"/>
    </row>
    <row r="5187" ht="15.0" customHeight="1">
      <c r="A5187" s="133">
        <v>101114.0</v>
      </c>
      <c r="B5187" s="137" t="s">
        <v>15582</v>
      </c>
      <c r="C5187" s="133" t="s">
        <v>108</v>
      </c>
      <c r="D5187" s="133">
        <v>3.48</v>
      </c>
      <c r="E5187" s="134"/>
      <c r="F5187" s="134"/>
    </row>
    <row r="5188" ht="15.0" customHeight="1">
      <c r="A5188" s="133">
        <v>101115.0</v>
      </c>
      <c r="B5188" s="137" t="s">
        <v>15583</v>
      </c>
      <c r="C5188" s="133" t="s">
        <v>108</v>
      </c>
      <c r="D5188" s="133">
        <v>2.92</v>
      </c>
      <c r="E5188" s="134"/>
      <c r="F5188" s="134"/>
    </row>
    <row r="5189" ht="15.0" customHeight="1">
      <c r="A5189" s="133">
        <v>101116.0</v>
      </c>
      <c r="B5189" s="137" t="s">
        <v>15584</v>
      </c>
      <c r="C5189" s="133" t="s">
        <v>108</v>
      </c>
      <c r="D5189" s="133">
        <v>1.84</v>
      </c>
      <c r="E5189" s="134"/>
      <c r="F5189" s="134"/>
    </row>
    <row r="5190" ht="15.0" customHeight="1">
      <c r="A5190" s="133">
        <v>101117.0</v>
      </c>
      <c r="B5190" s="137" t="s">
        <v>15585</v>
      </c>
      <c r="C5190" s="133" t="s">
        <v>108</v>
      </c>
      <c r="D5190" s="133">
        <v>2.57</v>
      </c>
      <c r="E5190" s="134"/>
      <c r="F5190" s="134"/>
    </row>
    <row r="5191" ht="15.0" customHeight="1">
      <c r="A5191" s="133">
        <v>101118.0</v>
      </c>
      <c r="B5191" s="137" t="s">
        <v>15586</v>
      </c>
      <c r="C5191" s="133" t="s">
        <v>108</v>
      </c>
      <c r="D5191" s="133">
        <v>3.0</v>
      </c>
      <c r="E5191" s="134"/>
      <c r="F5191" s="134"/>
    </row>
    <row r="5192" ht="15.0" customHeight="1">
      <c r="A5192" s="133">
        <v>101119.0</v>
      </c>
      <c r="B5192" s="137" t="s">
        <v>15587</v>
      </c>
      <c r="C5192" s="133" t="s">
        <v>108</v>
      </c>
      <c r="D5192" s="133">
        <v>6.62</v>
      </c>
      <c r="E5192" s="134"/>
      <c r="F5192" s="134"/>
    </row>
    <row r="5193" ht="15.0" customHeight="1">
      <c r="A5193" s="133">
        <v>101120.0</v>
      </c>
      <c r="B5193" s="137" t="s">
        <v>15588</v>
      </c>
      <c r="C5193" s="133" t="s">
        <v>108</v>
      </c>
      <c r="D5193" s="133">
        <v>5.61</v>
      </c>
      <c r="E5193" s="134"/>
      <c r="F5193" s="134"/>
    </row>
    <row r="5194" ht="15.0" customHeight="1">
      <c r="A5194" s="133">
        <v>101121.0</v>
      </c>
      <c r="B5194" s="137" t="s">
        <v>15589</v>
      </c>
      <c r="C5194" s="133" t="s">
        <v>108</v>
      </c>
      <c r="D5194" s="133">
        <v>3.51</v>
      </c>
      <c r="E5194" s="134"/>
      <c r="F5194" s="134"/>
    </row>
    <row r="5195" ht="15.0" customHeight="1">
      <c r="A5195" s="133">
        <v>101122.0</v>
      </c>
      <c r="B5195" s="137" t="s">
        <v>15590</v>
      </c>
      <c r="C5195" s="133" t="s">
        <v>108</v>
      </c>
      <c r="D5195" s="133">
        <v>4.91</v>
      </c>
      <c r="E5195" s="134"/>
      <c r="F5195" s="134"/>
    </row>
    <row r="5196" ht="15.0" customHeight="1">
      <c r="A5196" s="133">
        <v>101123.0</v>
      </c>
      <c r="B5196" s="137" t="s">
        <v>15591</v>
      </c>
      <c r="C5196" s="133" t="s">
        <v>108</v>
      </c>
      <c r="D5196" s="133">
        <v>5.73</v>
      </c>
      <c r="E5196" s="134"/>
      <c r="F5196" s="134"/>
    </row>
    <row r="5197" ht="15.0" customHeight="1">
      <c r="A5197" s="133">
        <v>101124.0</v>
      </c>
      <c r="B5197" s="137" t="s">
        <v>15592</v>
      </c>
      <c r="C5197" s="133" t="s">
        <v>108</v>
      </c>
      <c r="D5197" s="133">
        <v>11.25</v>
      </c>
      <c r="E5197" s="134"/>
      <c r="F5197" s="134"/>
    </row>
    <row r="5198" ht="15.0" customHeight="1">
      <c r="A5198" s="133">
        <v>101125.0</v>
      </c>
      <c r="B5198" s="137" t="s">
        <v>15593</v>
      </c>
      <c r="C5198" s="133" t="s">
        <v>108</v>
      </c>
      <c r="D5198" s="133">
        <v>10.69</v>
      </c>
      <c r="E5198" s="134"/>
      <c r="F5198" s="134"/>
    </row>
    <row r="5199" ht="15.0" customHeight="1">
      <c r="A5199" s="133">
        <v>101126.0</v>
      </c>
      <c r="B5199" s="137" t="s">
        <v>15594</v>
      </c>
      <c r="C5199" s="133" t="s">
        <v>108</v>
      </c>
      <c r="D5199" s="133">
        <v>9.6</v>
      </c>
      <c r="E5199" s="134"/>
      <c r="F5199" s="134"/>
    </row>
    <row r="5200" ht="15.0" customHeight="1">
      <c r="A5200" s="133">
        <v>101127.0</v>
      </c>
      <c r="B5200" s="137" t="s">
        <v>15595</v>
      </c>
      <c r="C5200" s="133" t="s">
        <v>108</v>
      </c>
      <c r="D5200" s="133">
        <v>10.34</v>
      </c>
      <c r="E5200" s="134"/>
      <c r="F5200" s="134"/>
    </row>
    <row r="5201" ht="15.0" customHeight="1">
      <c r="A5201" s="133">
        <v>101128.0</v>
      </c>
      <c r="B5201" s="137" t="s">
        <v>15596</v>
      </c>
      <c r="C5201" s="133" t="s">
        <v>108</v>
      </c>
      <c r="D5201" s="133">
        <v>10.77</v>
      </c>
      <c r="E5201" s="134"/>
      <c r="F5201" s="134"/>
    </row>
    <row r="5202" ht="15.0" customHeight="1">
      <c r="A5202" s="133">
        <v>101129.0</v>
      </c>
      <c r="B5202" s="137" t="s">
        <v>15597</v>
      </c>
      <c r="C5202" s="133" t="s">
        <v>108</v>
      </c>
      <c r="D5202" s="133">
        <v>14.7</v>
      </c>
      <c r="E5202" s="134"/>
      <c r="F5202" s="134"/>
    </row>
    <row r="5203" ht="15.0" customHeight="1">
      <c r="A5203" s="133">
        <v>101130.0</v>
      </c>
      <c r="B5203" s="137" t="s">
        <v>15598</v>
      </c>
      <c r="C5203" s="133" t="s">
        <v>108</v>
      </c>
      <c r="D5203" s="133">
        <v>13.69</v>
      </c>
      <c r="E5203" s="134"/>
      <c r="F5203" s="134"/>
    </row>
    <row r="5204" ht="15.0" customHeight="1">
      <c r="A5204" s="133">
        <v>101131.0</v>
      </c>
      <c r="B5204" s="137" t="s">
        <v>15599</v>
      </c>
      <c r="C5204" s="133" t="s">
        <v>108</v>
      </c>
      <c r="D5204" s="133">
        <v>11.59</v>
      </c>
      <c r="E5204" s="134"/>
      <c r="F5204" s="134"/>
    </row>
    <row r="5205" ht="15.0" customHeight="1">
      <c r="A5205" s="133">
        <v>101132.0</v>
      </c>
      <c r="B5205" s="137" t="s">
        <v>15600</v>
      </c>
      <c r="C5205" s="133" t="s">
        <v>108</v>
      </c>
      <c r="D5205" s="133">
        <v>12.99</v>
      </c>
      <c r="E5205" s="134"/>
      <c r="F5205" s="134"/>
    </row>
    <row r="5206" ht="15.0" customHeight="1">
      <c r="A5206" s="133">
        <v>101133.0</v>
      </c>
      <c r="B5206" s="137" t="s">
        <v>15601</v>
      </c>
      <c r="C5206" s="133" t="s">
        <v>108</v>
      </c>
      <c r="D5206" s="133">
        <v>13.81</v>
      </c>
      <c r="E5206" s="134"/>
      <c r="F5206" s="134"/>
    </row>
    <row r="5207" ht="15.0" customHeight="1">
      <c r="A5207" s="133">
        <v>101134.0</v>
      </c>
      <c r="B5207" s="137" t="s">
        <v>15602</v>
      </c>
      <c r="C5207" s="133" t="s">
        <v>108</v>
      </c>
      <c r="D5207" s="133">
        <v>11.69</v>
      </c>
      <c r="E5207" s="134"/>
      <c r="F5207" s="134"/>
    </row>
    <row r="5208" ht="15.0" customHeight="1">
      <c r="A5208" s="133">
        <v>101135.0</v>
      </c>
      <c r="B5208" s="137" t="s">
        <v>15603</v>
      </c>
      <c r="C5208" s="133" t="s">
        <v>108</v>
      </c>
      <c r="D5208" s="133">
        <v>11.13</v>
      </c>
      <c r="E5208" s="134"/>
      <c r="F5208" s="134"/>
    </row>
    <row r="5209" ht="15.0" customHeight="1">
      <c r="A5209" s="133">
        <v>101136.0</v>
      </c>
      <c r="B5209" s="137" t="s">
        <v>15604</v>
      </c>
      <c r="C5209" s="133" t="s">
        <v>108</v>
      </c>
      <c r="D5209" s="133">
        <v>10.05</v>
      </c>
      <c r="E5209" s="134"/>
      <c r="F5209" s="134"/>
    </row>
    <row r="5210" ht="15.0" customHeight="1">
      <c r="A5210" s="133">
        <v>101137.0</v>
      </c>
      <c r="B5210" s="137" t="s">
        <v>15605</v>
      </c>
      <c r="C5210" s="133" t="s">
        <v>108</v>
      </c>
      <c r="D5210" s="133">
        <v>10.78</v>
      </c>
      <c r="E5210" s="134"/>
      <c r="F5210" s="134"/>
    </row>
    <row r="5211" ht="15.0" customHeight="1">
      <c r="A5211" s="133">
        <v>101138.0</v>
      </c>
      <c r="B5211" s="137" t="s">
        <v>15606</v>
      </c>
      <c r="C5211" s="133" t="s">
        <v>108</v>
      </c>
      <c r="D5211" s="133">
        <v>11.21</v>
      </c>
      <c r="E5211" s="134"/>
      <c r="F5211" s="134"/>
    </row>
    <row r="5212" ht="15.0" customHeight="1">
      <c r="A5212" s="133">
        <v>101139.0</v>
      </c>
      <c r="B5212" s="137" t="s">
        <v>15607</v>
      </c>
      <c r="C5212" s="133" t="s">
        <v>108</v>
      </c>
      <c r="D5212" s="133">
        <v>15.15</v>
      </c>
      <c r="E5212" s="134"/>
      <c r="F5212" s="134"/>
    </row>
    <row r="5213" ht="15.0" customHeight="1">
      <c r="A5213" s="133">
        <v>101140.0</v>
      </c>
      <c r="B5213" s="137" t="s">
        <v>15608</v>
      </c>
      <c r="C5213" s="133" t="s">
        <v>108</v>
      </c>
      <c r="D5213" s="133">
        <v>14.14</v>
      </c>
      <c r="E5213" s="134"/>
      <c r="F5213" s="134"/>
    </row>
    <row r="5214" ht="15.0" customHeight="1">
      <c r="A5214" s="133">
        <v>101141.0</v>
      </c>
      <c r="B5214" s="137" t="s">
        <v>15609</v>
      </c>
      <c r="C5214" s="133" t="s">
        <v>108</v>
      </c>
      <c r="D5214" s="133">
        <v>12.04</v>
      </c>
      <c r="E5214" s="134"/>
      <c r="F5214" s="134"/>
    </row>
    <row r="5215" ht="15.0" customHeight="1">
      <c r="A5215" s="133">
        <v>101142.0</v>
      </c>
      <c r="B5215" s="137" t="s">
        <v>15610</v>
      </c>
      <c r="C5215" s="133" t="s">
        <v>108</v>
      </c>
      <c r="D5215" s="133">
        <v>13.44</v>
      </c>
      <c r="E5215" s="134"/>
      <c r="F5215" s="134"/>
    </row>
    <row r="5216" ht="15.0" customHeight="1">
      <c r="A5216" s="133">
        <v>101143.0</v>
      </c>
      <c r="B5216" s="137" t="s">
        <v>15611</v>
      </c>
      <c r="C5216" s="133" t="s">
        <v>108</v>
      </c>
      <c r="D5216" s="133">
        <v>14.26</v>
      </c>
      <c r="E5216" s="134"/>
      <c r="F5216" s="134"/>
    </row>
    <row r="5217" ht="15.0" customHeight="1">
      <c r="A5217" s="133">
        <v>101144.0</v>
      </c>
      <c r="B5217" s="137" t="s">
        <v>15612</v>
      </c>
      <c r="C5217" s="133" t="s">
        <v>108</v>
      </c>
      <c r="D5217" s="133">
        <v>12.99</v>
      </c>
      <c r="E5217" s="134"/>
      <c r="F5217" s="134"/>
    </row>
    <row r="5218" ht="15.0" customHeight="1">
      <c r="A5218" s="133">
        <v>101145.0</v>
      </c>
      <c r="B5218" s="137" t="s">
        <v>15613</v>
      </c>
      <c r="C5218" s="133" t="s">
        <v>108</v>
      </c>
      <c r="D5218" s="133">
        <v>12.43</v>
      </c>
      <c r="E5218" s="134"/>
      <c r="F5218" s="134"/>
    </row>
    <row r="5219" ht="15.0" customHeight="1">
      <c r="A5219" s="133">
        <v>101146.0</v>
      </c>
      <c r="B5219" s="137" t="s">
        <v>15614</v>
      </c>
      <c r="C5219" s="133" t="s">
        <v>108</v>
      </c>
      <c r="D5219" s="133">
        <v>11.35</v>
      </c>
      <c r="E5219" s="134"/>
      <c r="F5219" s="134"/>
    </row>
    <row r="5220" ht="15.0" customHeight="1">
      <c r="A5220" s="133">
        <v>101147.0</v>
      </c>
      <c r="B5220" s="137" t="s">
        <v>15615</v>
      </c>
      <c r="C5220" s="133" t="s">
        <v>108</v>
      </c>
      <c r="D5220" s="133">
        <v>12.08</v>
      </c>
      <c r="E5220" s="134"/>
      <c r="F5220" s="134"/>
    </row>
    <row r="5221" ht="15.0" customHeight="1">
      <c r="A5221" s="133">
        <v>101148.0</v>
      </c>
      <c r="B5221" s="137" t="s">
        <v>15616</v>
      </c>
      <c r="C5221" s="133" t="s">
        <v>108</v>
      </c>
      <c r="D5221" s="133">
        <v>12.51</v>
      </c>
      <c r="E5221" s="134"/>
      <c r="F5221" s="134"/>
    </row>
    <row r="5222" ht="15.0" customHeight="1">
      <c r="A5222" s="133">
        <v>101149.0</v>
      </c>
      <c r="B5222" s="137" t="s">
        <v>15617</v>
      </c>
      <c r="C5222" s="133" t="s">
        <v>108</v>
      </c>
      <c r="D5222" s="133">
        <v>16.51</v>
      </c>
      <c r="E5222" s="134"/>
      <c r="F5222" s="134"/>
    </row>
    <row r="5223" ht="15.0" customHeight="1">
      <c r="A5223" s="133">
        <v>101150.0</v>
      </c>
      <c r="B5223" s="137" t="s">
        <v>15618</v>
      </c>
      <c r="C5223" s="133" t="s">
        <v>108</v>
      </c>
      <c r="D5223" s="133">
        <v>15.5</v>
      </c>
      <c r="E5223" s="134"/>
      <c r="F5223" s="134"/>
    </row>
    <row r="5224" ht="15.0" customHeight="1">
      <c r="A5224" s="133">
        <v>101151.0</v>
      </c>
      <c r="B5224" s="137" t="s">
        <v>15619</v>
      </c>
      <c r="C5224" s="133" t="s">
        <v>108</v>
      </c>
      <c r="D5224" s="133">
        <v>13.4</v>
      </c>
      <c r="E5224" s="134"/>
      <c r="F5224" s="134"/>
    </row>
    <row r="5225" ht="15.0" customHeight="1">
      <c r="A5225" s="133">
        <v>101152.0</v>
      </c>
      <c r="B5225" s="137" t="s">
        <v>15620</v>
      </c>
      <c r="C5225" s="133" t="s">
        <v>108</v>
      </c>
      <c r="D5225" s="133">
        <v>14.8</v>
      </c>
      <c r="E5225" s="134"/>
      <c r="F5225" s="134"/>
    </row>
    <row r="5226" ht="15.0" customHeight="1">
      <c r="A5226" s="133">
        <v>101153.0</v>
      </c>
      <c r="B5226" s="137" t="s">
        <v>15621</v>
      </c>
      <c r="C5226" s="133" t="s">
        <v>108</v>
      </c>
      <c r="D5226" s="133">
        <v>15.62</v>
      </c>
      <c r="E5226" s="134"/>
      <c r="F5226" s="134"/>
    </row>
    <row r="5227" ht="15.0" customHeight="1">
      <c r="A5227" s="133">
        <v>101206.0</v>
      </c>
      <c r="B5227" s="137" t="s">
        <v>15622</v>
      </c>
      <c r="C5227" s="133" t="s">
        <v>108</v>
      </c>
      <c r="D5227" s="133">
        <v>10.36</v>
      </c>
      <c r="E5227" s="134"/>
      <c r="F5227" s="134"/>
    </row>
    <row r="5228" ht="15.0" customHeight="1">
      <c r="A5228" s="133">
        <v>101207.0</v>
      </c>
      <c r="B5228" s="137" t="s">
        <v>15623</v>
      </c>
      <c r="C5228" s="133" t="s">
        <v>108</v>
      </c>
      <c r="D5228" s="133">
        <v>9.1</v>
      </c>
      <c r="E5228" s="134"/>
      <c r="F5228" s="134"/>
    </row>
    <row r="5229" ht="15.0" customHeight="1">
      <c r="A5229" s="133">
        <v>101208.0</v>
      </c>
      <c r="B5229" s="137" t="s">
        <v>15624</v>
      </c>
      <c r="C5229" s="133" t="s">
        <v>108</v>
      </c>
      <c r="D5229" s="133">
        <v>8.82</v>
      </c>
      <c r="E5229" s="134"/>
      <c r="F5229" s="134"/>
    </row>
    <row r="5230" ht="15.0" customHeight="1">
      <c r="A5230" s="133">
        <v>101209.0</v>
      </c>
      <c r="B5230" s="137" t="s">
        <v>15625</v>
      </c>
      <c r="C5230" s="133" t="s">
        <v>108</v>
      </c>
      <c r="D5230" s="133">
        <v>8.19</v>
      </c>
      <c r="E5230" s="134"/>
      <c r="F5230" s="134"/>
    </row>
    <row r="5231" ht="15.0" customHeight="1">
      <c r="A5231" s="133">
        <v>101210.0</v>
      </c>
      <c r="B5231" s="137" t="s">
        <v>15626</v>
      </c>
      <c r="C5231" s="133" t="s">
        <v>108</v>
      </c>
      <c r="D5231" s="133">
        <v>14.6</v>
      </c>
      <c r="E5231" s="134"/>
      <c r="F5231" s="134"/>
    </row>
    <row r="5232" ht="15.0" customHeight="1">
      <c r="A5232" s="133">
        <v>101211.0</v>
      </c>
      <c r="B5232" s="137" t="s">
        <v>15627</v>
      </c>
      <c r="C5232" s="133" t="s">
        <v>108</v>
      </c>
      <c r="D5232" s="133">
        <v>15.67</v>
      </c>
      <c r="E5232" s="134"/>
      <c r="F5232" s="134"/>
    </row>
    <row r="5233" ht="15.0" customHeight="1">
      <c r="A5233" s="133">
        <v>101212.0</v>
      </c>
      <c r="B5233" s="137" t="s">
        <v>15628</v>
      </c>
      <c r="C5233" s="133" t="s">
        <v>108</v>
      </c>
      <c r="D5233" s="133">
        <v>18.23</v>
      </c>
      <c r="E5233" s="134"/>
      <c r="F5233" s="134"/>
    </row>
    <row r="5234" ht="15.0" customHeight="1">
      <c r="A5234" s="133">
        <v>101213.0</v>
      </c>
      <c r="B5234" s="137" t="s">
        <v>15629</v>
      </c>
      <c r="C5234" s="133" t="s">
        <v>108</v>
      </c>
      <c r="D5234" s="133">
        <v>20.3</v>
      </c>
      <c r="E5234" s="134"/>
      <c r="F5234" s="134"/>
    </row>
    <row r="5235" ht="15.0" customHeight="1">
      <c r="A5235" s="133">
        <v>101214.0</v>
      </c>
      <c r="B5235" s="137" t="s">
        <v>15630</v>
      </c>
      <c r="C5235" s="133" t="s">
        <v>108</v>
      </c>
      <c r="D5235" s="133">
        <v>24.6</v>
      </c>
      <c r="E5235" s="134"/>
      <c r="F5235" s="134"/>
    </row>
    <row r="5236" ht="15.0" customHeight="1">
      <c r="A5236" s="133">
        <v>101215.0</v>
      </c>
      <c r="B5236" s="137" t="s">
        <v>15631</v>
      </c>
      <c r="C5236" s="133" t="s">
        <v>108</v>
      </c>
      <c r="D5236" s="133">
        <v>13.99</v>
      </c>
      <c r="E5236" s="134"/>
      <c r="F5236" s="134"/>
    </row>
    <row r="5237" ht="15.0" customHeight="1">
      <c r="A5237" s="133">
        <v>101216.0</v>
      </c>
      <c r="B5237" s="137" t="s">
        <v>15632</v>
      </c>
      <c r="C5237" s="133" t="s">
        <v>108</v>
      </c>
      <c r="D5237" s="133">
        <v>14.71</v>
      </c>
      <c r="E5237" s="134"/>
      <c r="F5237" s="134"/>
    </row>
    <row r="5238" ht="15.0" customHeight="1">
      <c r="A5238" s="133">
        <v>101217.0</v>
      </c>
      <c r="B5238" s="137" t="s">
        <v>15633</v>
      </c>
      <c r="C5238" s="133" t="s">
        <v>108</v>
      </c>
      <c r="D5238" s="133">
        <v>17.08</v>
      </c>
      <c r="E5238" s="134"/>
      <c r="F5238" s="134"/>
    </row>
    <row r="5239" ht="15.0" customHeight="1">
      <c r="A5239" s="133">
        <v>101218.0</v>
      </c>
      <c r="B5239" s="137" t="s">
        <v>15634</v>
      </c>
      <c r="C5239" s="133" t="s">
        <v>108</v>
      </c>
      <c r="D5239" s="133">
        <v>18.13</v>
      </c>
      <c r="E5239" s="134"/>
      <c r="F5239" s="134"/>
    </row>
    <row r="5240" ht="15.0" customHeight="1">
      <c r="A5240" s="133">
        <v>101219.0</v>
      </c>
      <c r="B5240" s="137" t="s">
        <v>15635</v>
      </c>
      <c r="C5240" s="133" t="s">
        <v>108</v>
      </c>
      <c r="D5240" s="133">
        <v>22.01</v>
      </c>
      <c r="E5240" s="134"/>
      <c r="F5240" s="134"/>
    </row>
    <row r="5241" ht="15.0" customHeight="1">
      <c r="A5241" s="133">
        <v>101220.0</v>
      </c>
      <c r="B5241" s="137" t="s">
        <v>15636</v>
      </c>
      <c r="C5241" s="133" t="s">
        <v>108</v>
      </c>
      <c r="D5241" s="133">
        <v>13.73</v>
      </c>
      <c r="E5241" s="134"/>
      <c r="F5241" s="134"/>
    </row>
    <row r="5242" ht="15.0" customHeight="1">
      <c r="A5242" s="133">
        <v>101221.0</v>
      </c>
      <c r="B5242" s="137" t="s">
        <v>15637</v>
      </c>
      <c r="C5242" s="133" t="s">
        <v>108</v>
      </c>
      <c r="D5242" s="133">
        <v>14.55</v>
      </c>
      <c r="E5242" s="134"/>
      <c r="F5242" s="134"/>
    </row>
    <row r="5243" ht="15.0" customHeight="1">
      <c r="A5243" s="133">
        <v>101222.0</v>
      </c>
      <c r="B5243" s="137" t="s">
        <v>15638</v>
      </c>
      <c r="C5243" s="133" t="s">
        <v>108</v>
      </c>
      <c r="D5243" s="133">
        <v>16.91</v>
      </c>
      <c r="E5243" s="134"/>
      <c r="F5243" s="134"/>
    </row>
    <row r="5244" ht="15.0" customHeight="1">
      <c r="A5244" s="133">
        <v>101223.0</v>
      </c>
      <c r="B5244" s="137" t="s">
        <v>15639</v>
      </c>
      <c r="C5244" s="133" t="s">
        <v>108</v>
      </c>
      <c r="D5244" s="133">
        <v>18.76</v>
      </c>
      <c r="E5244" s="134"/>
      <c r="F5244" s="134"/>
    </row>
    <row r="5245" ht="15.0" customHeight="1">
      <c r="A5245" s="133">
        <v>101224.0</v>
      </c>
      <c r="B5245" s="137" t="s">
        <v>15640</v>
      </c>
      <c r="C5245" s="133" t="s">
        <v>108</v>
      </c>
      <c r="D5245" s="133">
        <v>23.5</v>
      </c>
      <c r="E5245" s="134"/>
      <c r="F5245" s="134"/>
    </row>
    <row r="5246" ht="15.0" customHeight="1">
      <c r="A5246" s="133">
        <v>101225.0</v>
      </c>
      <c r="B5246" s="137" t="s">
        <v>15641</v>
      </c>
      <c r="C5246" s="133" t="s">
        <v>108</v>
      </c>
      <c r="D5246" s="133">
        <v>12.62</v>
      </c>
      <c r="E5246" s="134"/>
      <c r="F5246" s="134"/>
    </row>
    <row r="5247" ht="15.0" customHeight="1">
      <c r="A5247" s="133">
        <v>101226.0</v>
      </c>
      <c r="B5247" s="137" t="s">
        <v>15642</v>
      </c>
      <c r="C5247" s="133" t="s">
        <v>108</v>
      </c>
      <c r="D5247" s="133">
        <v>13.34</v>
      </c>
      <c r="E5247" s="134"/>
      <c r="F5247" s="134"/>
    </row>
    <row r="5248" ht="15.0" customHeight="1">
      <c r="A5248" s="133">
        <v>101227.0</v>
      </c>
      <c r="B5248" s="137" t="s">
        <v>15643</v>
      </c>
      <c r="C5248" s="133" t="s">
        <v>108</v>
      </c>
      <c r="D5248" s="133">
        <v>15.44</v>
      </c>
      <c r="E5248" s="134"/>
      <c r="F5248" s="134"/>
    </row>
    <row r="5249" ht="15.0" customHeight="1">
      <c r="A5249" s="133">
        <v>101228.0</v>
      </c>
      <c r="B5249" s="137" t="s">
        <v>15644</v>
      </c>
      <c r="C5249" s="133" t="s">
        <v>108</v>
      </c>
      <c r="D5249" s="133">
        <v>16.53</v>
      </c>
      <c r="E5249" s="134"/>
      <c r="F5249" s="134"/>
    </row>
    <row r="5250" ht="15.0" customHeight="1">
      <c r="A5250" s="133">
        <v>101229.0</v>
      </c>
      <c r="B5250" s="137" t="s">
        <v>15645</v>
      </c>
      <c r="C5250" s="133" t="s">
        <v>108</v>
      </c>
      <c r="D5250" s="133">
        <v>20.79</v>
      </c>
      <c r="E5250" s="134"/>
      <c r="F5250" s="134"/>
    </row>
    <row r="5251" ht="15.0" customHeight="1">
      <c r="A5251" s="133">
        <v>101230.0</v>
      </c>
      <c r="B5251" s="137" t="s">
        <v>15646</v>
      </c>
      <c r="C5251" s="133" t="s">
        <v>108</v>
      </c>
      <c r="D5251" s="133">
        <v>9.16</v>
      </c>
      <c r="E5251" s="134"/>
      <c r="F5251" s="134"/>
    </row>
    <row r="5252" ht="15.0" customHeight="1">
      <c r="A5252" s="133">
        <v>101231.0</v>
      </c>
      <c r="B5252" s="137" t="s">
        <v>15647</v>
      </c>
      <c r="C5252" s="133" t="s">
        <v>108</v>
      </c>
      <c r="D5252" s="133">
        <v>8.72</v>
      </c>
      <c r="E5252" s="134"/>
      <c r="F5252" s="134"/>
    </row>
    <row r="5253" ht="15.0" customHeight="1">
      <c r="A5253" s="133">
        <v>101232.0</v>
      </c>
      <c r="B5253" s="137" t="s">
        <v>15648</v>
      </c>
      <c r="C5253" s="133" t="s">
        <v>108</v>
      </c>
      <c r="D5253" s="133">
        <v>7.89</v>
      </c>
      <c r="E5253" s="134"/>
      <c r="F5253" s="134"/>
    </row>
    <row r="5254" ht="15.0" customHeight="1">
      <c r="A5254" s="133">
        <v>101233.0</v>
      </c>
      <c r="B5254" s="137" t="s">
        <v>15649</v>
      </c>
      <c r="C5254" s="133" t="s">
        <v>108</v>
      </c>
      <c r="D5254" s="133">
        <v>7.29</v>
      </c>
      <c r="E5254" s="134"/>
      <c r="F5254" s="134"/>
    </row>
    <row r="5255" ht="15.0" customHeight="1">
      <c r="A5255" s="133">
        <v>101234.0</v>
      </c>
      <c r="B5255" s="137" t="s">
        <v>15650</v>
      </c>
      <c r="C5255" s="133" t="s">
        <v>108</v>
      </c>
      <c r="D5255" s="133">
        <v>14.22</v>
      </c>
      <c r="E5255" s="134"/>
      <c r="F5255" s="134"/>
    </row>
    <row r="5256" ht="15.0" customHeight="1">
      <c r="A5256" s="133">
        <v>101235.0</v>
      </c>
      <c r="B5256" s="137" t="s">
        <v>15651</v>
      </c>
      <c r="C5256" s="133" t="s">
        <v>108</v>
      </c>
      <c r="D5256" s="133">
        <v>15.02</v>
      </c>
      <c r="E5256" s="134"/>
      <c r="F5256" s="134"/>
    </row>
    <row r="5257" ht="15.0" customHeight="1">
      <c r="A5257" s="133">
        <v>101236.0</v>
      </c>
      <c r="B5257" s="137" t="s">
        <v>15652</v>
      </c>
      <c r="C5257" s="133" t="s">
        <v>108</v>
      </c>
      <c r="D5257" s="133">
        <v>17.47</v>
      </c>
      <c r="E5257" s="134"/>
      <c r="F5257" s="134"/>
    </row>
    <row r="5258" ht="15.0" customHeight="1">
      <c r="A5258" s="133">
        <v>101237.0</v>
      </c>
      <c r="B5258" s="137" t="s">
        <v>15653</v>
      </c>
      <c r="C5258" s="133" t="s">
        <v>108</v>
      </c>
      <c r="D5258" s="133">
        <v>18.69</v>
      </c>
      <c r="E5258" s="134"/>
      <c r="F5258" s="134"/>
    </row>
    <row r="5259" ht="15.0" customHeight="1">
      <c r="A5259" s="133">
        <v>101238.0</v>
      </c>
      <c r="B5259" s="137" t="s">
        <v>15654</v>
      </c>
      <c r="C5259" s="133" t="s">
        <v>108</v>
      </c>
      <c r="D5259" s="133">
        <v>23.58</v>
      </c>
      <c r="E5259" s="134"/>
      <c r="F5259" s="134"/>
    </row>
    <row r="5260" ht="15.0" customHeight="1">
      <c r="A5260" s="133">
        <v>101239.0</v>
      </c>
      <c r="B5260" s="137" t="s">
        <v>15655</v>
      </c>
      <c r="C5260" s="133" t="s">
        <v>108</v>
      </c>
      <c r="D5260" s="133">
        <v>12.6</v>
      </c>
      <c r="E5260" s="134"/>
      <c r="F5260" s="134"/>
    </row>
    <row r="5261" ht="15.0" customHeight="1">
      <c r="A5261" s="133">
        <v>101240.0</v>
      </c>
      <c r="B5261" s="137" t="s">
        <v>15656</v>
      </c>
      <c r="C5261" s="133" t="s">
        <v>108</v>
      </c>
      <c r="D5261" s="133">
        <v>13.34</v>
      </c>
      <c r="E5261" s="134"/>
      <c r="F5261" s="134"/>
    </row>
    <row r="5262" ht="15.0" customHeight="1">
      <c r="A5262" s="133">
        <v>101241.0</v>
      </c>
      <c r="B5262" s="137" t="s">
        <v>15657</v>
      </c>
      <c r="C5262" s="133" t="s">
        <v>108</v>
      </c>
      <c r="D5262" s="133">
        <v>15.55</v>
      </c>
      <c r="E5262" s="134"/>
      <c r="F5262" s="134"/>
    </row>
    <row r="5263" ht="15.0" customHeight="1">
      <c r="A5263" s="133">
        <v>101242.0</v>
      </c>
      <c r="B5263" s="137" t="s">
        <v>15658</v>
      </c>
      <c r="C5263" s="133" t="s">
        <v>108</v>
      </c>
      <c r="D5263" s="133">
        <v>17.32</v>
      </c>
      <c r="E5263" s="134"/>
      <c r="F5263" s="134"/>
    </row>
    <row r="5264" ht="15.0" customHeight="1">
      <c r="A5264" s="133">
        <v>101243.0</v>
      </c>
      <c r="B5264" s="137" t="s">
        <v>15659</v>
      </c>
      <c r="C5264" s="133" t="s">
        <v>108</v>
      </c>
      <c r="D5264" s="133">
        <v>21.05</v>
      </c>
      <c r="E5264" s="134"/>
      <c r="F5264" s="134"/>
    </row>
    <row r="5265" ht="15.0" customHeight="1">
      <c r="A5265" s="133">
        <v>101244.0</v>
      </c>
      <c r="B5265" s="137" t="s">
        <v>15660</v>
      </c>
      <c r="C5265" s="133" t="s">
        <v>108</v>
      </c>
      <c r="D5265" s="133">
        <v>13.15</v>
      </c>
      <c r="E5265" s="134"/>
      <c r="F5265" s="134"/>
    </row>
    <row r="5266" ht="15.0" customHeight="1">
      <c r="A5266" s="133">
        <v>101245.0</v>
      </c>
      <c r="B5266" s="137" t="s">
        <v>15661</v>
      </c>
      <c r="C5266" s="133" t="s">
        <v>108</v>
      </c>
      <c r="D5266" s="133">
        <v>13.97</v>
      </c>
      <c r="E5266" s="134"/>
      <c r="F5266" s="134"/>
    </row>
    <row r="5267" ht="15.0" customHeight="1">
      <c r="A5267" s="133">
        <v>101246.0</v>
      </c>
      <c r="B5267" s="137" t="s">
        <v>15662</v>
      </c>
      <c r="C5267" s="133" t="s">
        <v>108</v>
      </c>
      <c r="D5267" s="133">
        <v>16.23</v>
      </c>
      <c r="E5267" s="134"/>
      <c r="F5267" s="134"/>
    </row>
    <row r="5268" ht="15.0" customHeight="1">
      <c r="A5268" s="133">
        <v>101247.0</v>
      </c>
      <c r="B5268" s="137" t="s">
        <v>15663</v>
      </c>
      <c r="C5268" s="133" t="s">
        <v>108</v>
      </c>
      <c r="D5268" s="133">
        <v>18.0</v>
      </c>
      <c r="E5268" s="134"/>
      <c r="F5268" s="134"/>
    </row>
    <row r="5269" ht="15.0" customHeight="1">
      <c r="A5269" s="133">
        <v>101248.0</v>
      </c>
      <c r="B5269" s="137" t="s">
        <v>15664</v>
      </c>
      <c r="C5269" s="133" t="s">
        <v>108</v>
      </c>
      <c r="D5269" s="133">
        <v>22.54</v>
      </c>
      <c r="E5269" s="134"/>
      <c r="F5269" s="134"/>
    </row>
    <row r="5270" ht="15.0" customHeight="1">
      <c r="A5270" s="133">
        <v>101249.0</v>
      </c>
      <c r="B5270" s="137" t="s">
        <v>15665</v>
      </c>
      <c r="C5270" s="133" t="s">
        <v>108</v>
      </c>
      <c r="D5270" s="133">
        <v>11.53</v>
      </c>
      <c r="E5270" s="134"/>
      <c r="F5270" s="134"/>
    </row>
    <row r="5271" ht="15.0" customHeight="1">
      <c r="A5271" s="133">
        <v>101250.0</v>
      </c>
      <c r="B5271" s="137" t="s">
        <v>15666</v>
      </c>
      <c r="C5271" s="133" t="s">
        <v>108</v>
      </c>
      <c r="D5271" s="133">
        <v>12.75</v>
      </c>
      <c r="E5271" s="134"/>
      <c r="F5271" s="134"/>
    </row>
    <row r="5272" ht="15.0" customHeight="1">
      <c r="A5272" s="133">
        <v>101251.0</v>
      </c>
      <c r="B5272" s="137" t="s">
        <v>15667</v>
      </c>
      <c r="C5272" s="133" t="s">
        <v>108</v>
      </c>
      <c r="D5272" s="133">
        <v>14.61</v>
      </c>
      <c r="E5272" s="134"/>
      <c r="F5272" s="134"/>
    </row>
    <row r="5273" ht="15.0" customHeight="1">
      <c r="A5273" s="133">
        <v>101252.0</v>
      </c>
      <c r="B5273" s="137" t="s">
        <v>15668</v>
      </c>
      <c r="C5273" s="133" t="s">
        <v>108</v>
      </c>
      <c r="D5273" s="133">
        <v>15.84</v>
      </c>
      <c r="E5273" s="134"/>
      <c r="F5273" s="134"/>
    </row>
    <row r="5274" ht="15.0" customHeight="1">
      <c r="A5274" s="133">
        <v>101253.0</v>
      </c>
      <c r="B5274" s="137" t="s">
        <v>15669</v>
      </c>
      <c r="C5274" s="133" t="s">
        <v>108</v>
      </c>
      <c r="D5274" s="133">
        <v>19.94</v>
      </c>
      <c r="E5274" s="134"/>
      <c r="F5274" s="134"/>
    </row>
    <row r="5275" ht="15.0" customHeight="1">
      <c r="A5275" s="133">
        <v>101254.0</v>
      </c>
      <c r="B5275" s="137" t="s">
        <v>15670</v>
      </c>
      <c r="C5275" s="133" t="s">
        <v>108</v>
      </c>
      <c r="D5275" s="133">
        <v>9.09</v>
      </c>
      <c r="E5275" s="134"/>
      <c r="F5275" s="134"/>
    </row>
    <row r="5276" ht="15.0" customHeight="1">
      <c r="A5276" s="133">
        <v>101255.0</v>
      </c>
      <c r="B5276" s="137" t="s">
        <v>15671</v>
      </c>
      <c r="C5276" s="133" t="s">
        <v>108</v>
      </c>
      <c r="D5276" s="133">
        <v>8.07</v>
      </c>
      <c r="E5276" s="134"/>
      <c r="F5276" s="134"/>
    </row>
    <row r="5277" ht="15.0" customHeight="1">
      <c r="A5277" s="133">
        <v>101256.0</v>
      </c>
      <c r="B5277" s="137" t="s">
        <v>15672</v>
      </c>
      <c r="C5277" s="133" t="s">
        <v>108</v>
      </c>
      <c r="D5277" s="133">
        <v>13.66</v>
      </c>
      <c r="E5277" s="134"/>
      <c r="F5277" s="134"/>
    </row>
    <row r="5278" ht="15.0" customHeight="1">
      <c r="A5278" s="133">
        <v>101257.0</v>
      </c>
      <c r="B5278" s="137" t="s">
        <v>15673</v>
      </c>
      <c r="C5278" s="133" t="s">
        <v>108</v>
      </c>
      <c r="D5278" s="133">
        <v>14.37</v>
      </c>
      <c r="E5278" s="134"/>
      <c r="F5278" s="134"/>
    </row>
    <row r="5279" ht="15.0" customHeight="1">
      <c r="A5279" s="133">
        <v>101258.0</v>
      </c>
      <c r="B5279" s="137" t="s">
        <v>15674</v>
      </c>
      <c r="C5279" s="133" t="s">
        <v>108</v>
      </c>
      <c r="D5279" s="133">
        <v>16.56</v>
      </c>
      <c r="E5279" s="134"/>
      <c r="F5279" s="134"/>
    </row>
    <row r="5280" ht="15.0" customHeight="1">
      <c r="A5280" s="133">
        <v>101259.0</v>
      </c>
      <c r="B5280" s="137" t="s">
        <v>15675</v>
      </c>
      <c r="C5280" s="133" t="s">
        <v>108</v>
      </c>
      <c r="D5280" s="133">
        <v>18.33</v>
      </c>
      <c r="E5280" s="134"/>
      <c r="F5280" s="134"/>
    </row>
    <row r="5281" ht="15.0" customHeight="1">
      <c r="A5281" s="133">
        <v>101260.0</v>
      </c>
      <c r="B5281" s="137" t="s">
        <v>15676</v>
      </c>
      <c r="C5281" s="133" t="s">
        <v>108</v>
      </c>
      <c r="D5281" s="133">
        <v>22.76</v>
      </c>
      <c r="E5281" s="134"/>
      <c r="F5281" s="134"/>
    </row>
    <row r="5282" ht="15.0" customHeight="1">
      <c r="A5282" s="133">
        <v>101261.0</v>
      </c>
      <c r="B5282" s="137" t="s">
        <v>15677</v>
      </c>
      <c r="C5282" s="133" t="s">
        <v>108</v>
      </c>
      <c r="D5282" s="133">
        <v>12.94</v>
      </c>
      <c r="E5282" s="134"/>
      <c r="F5282" s="134"/>
    </row>
    <row r="5283" ht="15.0" customHeight="1">
      <c r="A5283" s="133">
        <v>101262.0</v>
      </c>
      <c r="B5283" s="137" t="s">
        <v>15678</v>
      </c>
      <c r="C5283" s="133" t="s">
        <v>108</v>
      </c>
      <c r="D5283" s="133">
        <v>13.62</v>
      </c>
      <c r="E5283" s="134"/>
      <c r="F5283" s="134"/>
    </row>
    <row r="5284" ht="15.0" customHeight="1">
      <c r="A5284" s="133">
        <v>101263.0</v>
      </c>
      <c r="B5284" s="137" t="s">
        <v>15679</v>
      </c>
      <c r="C5284" s="133" t="s">
        <v>108</v>
      </c>
      <c r="D5284" s="133">
        <v>15.66</v>
      </c>
      <c r="E5284" s="134"/>
      <c r="F5284" s="134"/>
    </row>
    <row r="5285" ht="15.0" customHeight="1">
      <c r="A5285" s="133">
        <v>101264.0</v>
      </c>
      <c r="B5285" s="137" t="s">
        <v>15680</v>
      </c>
      <c r="C5285" s="133" t="s">
        <v>108</v>
      </c>
      <c r="D5285" s="133">
        <v>17.28</v>
      </c>
      <c r="E5285" s="134"/>
      <c r="F5285" s="134"/>
    </row>
    <row r="5286" ht="15.0" customHeight="1">
      <c r="A5286" s="133">
        <v>101265.0</v>
      </c>
      <c r="B5286" s="137" t="s">
        <v>15681</v>
      </c>
      <c r="C5286" s="133" t="s">
        <v>108</v>
      </c>
      <c r="D5286" s="133">
        <v>21.4</v>
      </c>
      <c r="E5286" s="134"/>
      <c r="F5286" s="134"/>
    </row>
    <row r="5287" ht="15.0" customHeight="1">
      <c r="A5287" s="133">
        <v>101266.0</v>
      </c>
      <c r="B5287" s="137" t="s">
        <v>15682</v>
      </c>
      <c r="C5287" s="133" t="s">
        <v>108</v>
      </c>
      <c r="D5287" s="133">
        <v>8.04</v>
      </c>
      <c r="E5287" s="134"/>
      <c r="F5287" s="134"/>
    </row>
    <row r="5288" ht="15.0" customHeight="1">
      <c r="A5288" s="133">
        <v>101267.0</v>
      </c>
      <c r="B5288" s="137" t="s">
        <v>15683</v>
      </c>
      <c r="C5288" s="133" t="s">
        <v>108</v>
      </c>
      <c r="D5288" s="133">
        <v>7.73</v>
      </c>
      <c r="E5288" s="134"/>
      <c r="F5288" s="134"/>
    </row>
    <row r="5289" ht="15.0" customHeight="1">
      <c r="A5289" s="133">
        <v>101268.0</v>
      </c>
      <c r="B5289" s="137" t="s">
        <v>15684</v>
      </c>
      <c r="C5289" s="133" t="s">
        <v>108</v>
      </c>
      <c r="D5289" s="133">
        <v>12.37</v>
      </c>
      <c r="E5289" s="134"/>
      <c r="F5289" s="134"/>
    </row>
    <row r="5290" ht="15.0" customHeight="1">
      <c r="A5290" s="133">
        <v>101269.0</v>
      </c>
      <c r="B5290" s="137" t="s">
        <v>15685</v>
      </c>
      <c r="C5290" s="133" t="s">
        <v>108</v>
      </c>
      <c r="D5290" s="133">
        <v>13.71</v>
      </c>
      <c r="E5290" s="134"/>
      <c r="F5290" s="134"/>
    </row>
    <row r="5291" ht="15.0" customHeight="1">
      <c r="A5291" s="133">
        <v>101270.0</v>
      </c>
      <c r="B5291" s="137" t="s">
        <v>15686</v>
      </c>
      <c r="C5291" s="133" t="s">
        <v>108</v>
      </c>
      <c r="D5291" s="133">
        <v>15.8</v>
      </c>
      <c r="E5291" s="134"/>
      <c r="F5291" s="134"/>
    </row>
    <row r="5292" ht="15.0" customHeight="1">
      <c r="A5292" s="133">
        <v>101271.0</v>
      </c>
      <c r="B5292" s="137" t="s">
        <v>15687</v>
      </c>
      <c r="C5292" s="133" t="s">
        <v>108</v>
      </c>
      <c r="D5292" s="133">
        <v>17.46</v>
      </c>
      <c r="E5292" s="134"/>
      <c r="F5292" s="134"/>
    </row>
    <row r="5293" ht="15.0" customHeight="1">
      <c r="A5293" s="133">
        <v>101272.0</v>
      </c>
      <c r="B5293" s="137" t="s">
        <v>15688</v>
      </c>
      <c r="C5293" s="133" t="s">
        <v>108</v>
      </c>
      <c r="D5293" s="133">
        <v>21.65</v>
      </c>
      <c r="E5293" s="134"/>
      <c r="F5293" s="134"/>
    </row>
    <row r="5294" ht="15.0" customHeight="1">
      <c r="A5294" s="133">
        <v>101273.0</v>
      </c>
      <c r="B5294" s="137" t="s">
        <v>15689</v>
      </c>
      <c r="C5294" s="133" t="s">
        <v>108</v>
      </c>
      <c r="D5294" s="133">
        <v>11.82</v>
      </c>
      <c r="E5294" s="134"/>
      <c r="F5294" s="134"/>
    </row>
    <row r="5295" ht="15.0" customHeight="1">
      <c r="A5295" s="133">
        <v>101274.0</v>
      </c>
      <c r="B5295" s="137" t="s">
        <v>15690</v>
      </c>
      <c r="C5295" s="133" t="s">
        <v>108</v>
      </c>
      <c r="D5295" s="133">
        <v>13.01</v>
      </c>
      <c r="E5295" s="134"/>
      <c r="F5295" s="134"/>
    </row>
    <row r="5296" ht="15.0" customHeight="1">
      <c r="A5296" s="133">
        <v>101275.0</v>
      </c>
      <c r="B5296" s="137" t="s">
        <v>15691</v>
      </c>
      <c r="C5296" s="133" t="s">
        <v>108</v>
      </c>
      <c r="D5296" s="133">
        <v>14.99</v>
      </c>
      <c r="E5296" s="134"/>
      <c r="F5296" s="134"/>
    </row>
    <row r="5297" ht="15.0" customHeight="1">
      <c r="A5297" s="133">
        <v>101276.0</v>
      </c>
      <c r="B5297" s="137" t="s">
        <v>15692</v>
      </c>
      <c r="C5297" s="133" t="s">
        <v>108</v>
      </c>
      <c r="D5297" s="133">
        <v>16.51</v>
      </c>
      <c r="E5297" s="134"/>
      <c r="F5297" s="134"/>
    </row>
    <row r="5298" ht="15.0" customHeight="1">
      <c r="A5298" s="133">
        <v>101277.0</v>
      </c>
      <c r="B5298" s="137" t="s">
        <v>15693</v>
      </c>
      <c r="C5298" s="133" t="s">
        <v>108</v>
      </c>
      <c r="D5298" s="133">
        <v>20.96</v>
      </c>
      <c r="E5298" s="134"/>
      <c r="F5298" s="134"/>
    </row>
    <row r="5299" ht="15.0" customHeight="1">
      <c r="A5299" s="133">
        <v>102354.0</v>
      </c>
      <c r="B5299" s="137" t="s">
        <v>15694</v>
      </c>
      <c r="C5299" s="133" t="s">
        <v>108</v>
      </c>
      <c r="D5299" s="133">
        <v>129.23</v>
      </c>
      <c r="E5299" s="134"/>
      <c r="F5299" s="134"/>
    </row>
    <row r="5300" ht="15.0" customHeight="1">
      <c r="A5300" s="133">
        <v>102355.0</v>
      </c>
      <c r="B5300" s="137" t="s">
        <v>15695</v>
      </c>
      <c r="C5300" s="133" t="s">
        <v>108</v>
      </c>
      <c r="D5300" s="133">
        <v>150.21</v>
      </c>
      <c r="E5300" s="134"/>
      <c r="F5300" s="134"/>
    </row>
    <row r="5301" ht="15.0" customHeight="1">
      <c r="A5301" s="133">
        <v>102360.0</v>
      </c>
      <c r="B5301" s="137" t="s">
        <v>15696</v>
      </c>
      <c r="C5301" s="133" t="s">
        <v>108</v>
      </c>
      <c r="D5301" s="133">
        <v>20.43</v>
      </c>
      <c r="E5301" s="134"/>
      <c r="F5301" s="134"/>
    </row>
    <row r="5302" ht="15.0" customHeight="1">
      <c r="A5302" s="133">
        <v>102361.0</v>
      </c>
      <c r="B5302" s="137" t="s">
        <v>15697</v>
      </c>
      <c r="C5302" s="133" t="s">
        <v>108</v>
      </c>
      <c r="D5302" s="133">
        <v>30.73</v>
      </c>
      <c r="E5302" s="134"/>
      <c r="F5302" s="134"/>
    </row>
    <row r="5303" ht="15.0" customHeight="1">
      <c r="A5303" s="133">
        <v>90082.0</v>
      </c>
      <c r="B5303" s="137" t="s">
        <v>15698</v>
      </c>
      <c r="C5303" s="133" t="s">
        <v>108</v>
      </c>
      <c r="D5303" s="133">
        <v>9.67</v>
      </c>
      <c r="E5303" s="134"/>
      <c r="F5303" s="134"/>
    </row>
    <row r="5304" ht="15.0" customHeight="1">
      <c r="A5304" s="133">
        <v>90084.0</v>
      </c>
      <c r="B5304" s="137" t="s">
        <v>15699</v>
      </c>
      <c r="C5304" s="133" t="s">
        <v>108</v>
      </c>
      <c r="D5304" s="133">
        <v>9.37</v>
      </c>
      <c r="E5304" s="134"/>
      <c r="F5304" s="134"/>
    </row>
    <row r="5305" ht="15.0" customHeight="1">
      <c r="A5305" s="133">
        <v>90086.0</v>
      </c>
      <c r="B5305" s="137" t="s">
        <v>15700</v>
      </c>
      <c r="C5305" s="133" t="s">
        <v>108</v>
      </c>
      <c r="D5305" s="133">
        <v>8.85</v>
      </c>
      <c r="E5305" s="134"/>
      <c r="F5305" s="134"/>
    </row>
    <row r="5306" ht="15.0" customHeight="1">
      <c r="A5306" s="133">
        <v>90087.0</v>
      </c>
      <c r="B5306" s="137" t="s">
        <v>15701</v>
      </c>
      <c r="C5306" s="133" t="s">
        <v>108</v>
      </c>
      <c r="D5306" s="133">
        <v>8.11</v>
      </c>
      <c r="E5306" s="134"/>
      <c r="F5306" s="134"/>
    </row>
    <row r="5307" ht="15.0" customHeight="1">
      <c r="A5307" s="133">
        <v>90090.0</v>
      </c>
      <c r="B5307" s="137" t="s">
        <v>15702</v>
      </c>
      <c r="C5307" s="133" t="s">
        <v>108</v>
      </c>
      <c r="D5307" s="133">
        <v>7.94</v>
      </c>
      <c r="E5307" s="134"/>
      <c r="F5307" s="134"/>
    </row>
    <row r="5308" ht="15.0" customHeight="1">
      <c r="A5308" s="133">
        <v>90091.0</v>
      </c>
      <c r="B5308" s="137" t="s">
        <v>15703</v>
      </c>
      <c r="C5308" s="133" t="s">
        <v>108</v>
      </c>
      <c r="D5308" s="133">
        <v>5.23</v>
      </c>
      <c r="E5308" s="134"/>
      <c r="F5308" s="134"/>
    </row>
    <row r="5309" ht="15.0" customHeight="1">
      <c r="A5309" s="133">
        <v>90092.0</v>
      </c>
      <c r="B5309" s="137" t="s">
        <v>15704</v>
      </c>
      <c r="C5309" s="133" t="s">
        <v>108</v>
      </c>
      <c r="D5309" s="133">
        <v>5.16</v>
      </c>
      <c r="E5309" s="134"/>
      <c r="F5309" s="134"/>
    </row>
    <row r="5310" ht="15.0" customHeight="1">
      <c r="A5310" s="133">
        <v>90094.0</v>
      </c>
      <c r="B5310" s="137" t="s">
        <v>15705</v>
      </c>
      <c r="C5310" s="133" t="s">
        <v>108</v>
      </c>
      <c r="D5310" s="133">
        <v>4.89</v>
      </c>
      <c r="E5310" s="134"/>
      <c r="F5310" s="134"/>
    </row>
    <row r="5311" ht="15.0" customHeight="1">
      <c r="A5311" s="133">
        <v>90095.0</v>
      </c>
      <c r="B5311" s="137" t="s">
        <v>15706</v>
      </c>
      <c r="C5311" s="133" t="s">
        <v>108</v>
      </c>
      <c r="D5311" s="133">
        <v>4.47</v>
      </c>
      <c r="E5311" s="134"/>
      <c r="F5311" s="134"/>
    </row>
    <row r="5312" ht="15.0" customHeight="1">
      <c r="A5312" s="133">
        <v>90098.0</v>
      </c>
      <c r="B5312" s="137" t="s">
        <v>15707</v>
      </c>
      <c r="C5312" s="133" t="s">
        <v>108</v>
      </c>
      <c r="D5312" s="133">
        <v>4.39</v>
      </c>
      <c r="E5312" s="134"/>
      <c r="F5312" s="134"/>
    </row>
    <row r="5313" ht="15.0" customHeight="1">
      <c r="A5313" s="133">
        <v>90099.0</v>
      </c>
      <c r="B5313" s="137" t="s">
        <v>15708</v>
      </c>
      <c r="C5313" s="133" t="s">
        <v>108</v>
      </c>
      <c r="D5313" s="133">
        <v>13.44</v>
      </c>
      <c r="E5313" s="134"/>
      <c r="F5313" s="134"/>
    </row>
    <row r="5314" ht="15.0" customHeight="1">
      <c r="A5314" s="133">
        <v>90100.0</v>
      </c>
      <c r="B5314" s="137" t="s">
        <v>15709</v>
      </c>
      <c r="C5314" s="133" t="s">
        <v>108</v>
      </c>
      <c r="D5314" s="133">
        <v>11.41</v>
      </c>
      <c r="E5314" s="134"/>
      <c r="F5314" s="134"/>
    </row>
    <row r="5315" ht="15.0" customHeight="1">
      <c r="A5315" s="133">
        <v>90101.0</v>
      </c>
      <c r="B5315" s="137" t="s">
        <v>15710</v>
      </c>
      <c r="C5315" s="133" t="s">
        <v>108</v>
      </c>
      <c r="D5315" s="133">
        <v>11.27</v>
      </c>
      <c r="E5315" s="134"/>
      <c r="F5315" s="134"/>
    </row>
    <row r="5316" ht="15.0" customHeight="1">
      <c r="A5316" s="133">
        <v>90102.0</v>
      </c>
      <c r="B5316" s="137" t="s">
        <v>15711</v>
      </c>
      <c r="C5316" s="133" t="s">
        <v>108</v>
      </c>
      <c r="D5316" s="133">
        <v>10.26</v>
      </c>
      <c r="E5316" s="134"/>
      <c r="F5316" s="134"/>
    </row>
    <row r="5317" ht="15.0" customHeight="1">
      <c r="A5317" s="133">
        <v>90105.0</v>
      </c>
      <c r="B5317" s="137" t="s">
        <v>15712</v>
      </c>
      <c r="C5317" s="133" t="s">
        <v>108</v>
      </c>
      <c r="D5317" s="133">
        <v>7.41</v>
      </c>
      <c r="E5317" s="134"/>
      <c r="F5317" s="134"/>
    </row>
    <row r="5318" ht="15.0" customHeight="1">
      <c r="A5318" s="133">
        <v>90106.0</v>
      </c>
      <c r="B5318" s="137" t="s">
        <v>15713</v>
      </c>
      <c r="C5318" s="133" t="s">
        <v>108</v>
      </c>
      <c r="D5318" s="133">
        <v>6.3</v>
      </c>
      <c r="E5318" s="134"/>
      <c r="F5318" s="134"/>
    </row>
    <row r="5319" ht="15.0" customHeight="1">
      <c r="A5319" s="133">
        <v>90107.0</v>
      </c>
      <c r="B5319" s="137" t="s">
        <v>15714</v>
      </c>
      <c r="C5319" s="133" t="s">
        <v>108</v>
      </c>
      <c r="D5319" s="133">
        <v>6.22</v>
      </c>
      <c r="E5319" s="134"/>
      <c r="F5319" s="134"/>
    </row>
    <row r="5320" ht="15.0" customHeight="1">
      <c r="A5320" s="133">
        <v>90108.0</v>
      </c>
      <c r="B5320" s="137" t="s">
        <v>15715</v>
      </c>
      <c r="C5320" s="133" t="s">
        <v>108</v>
      </c>
      <c r="D5320" s="133">
        <v>5.65</v>
      </c>
      <c r="E5320" s="134"/>
      <c r="F5320" s="134"/>
    </row>
    <row r="5321" ht="15.0" customHeight="1">
      <c r="A5321" s="133">
        <v>93358.0</v>
      </c>
      <c r="B5321" s="137" t="s">
        <v>15716</v>
      </c>
      <c r="C5321" s="133" t="s">
        <v>108</v>
      </c>
      <c r="D5321" s="133">
        <v>66.5</v>
      </c>
      <c r="E5321" s="134"/>
      <c r="F5321" s="134"/>
    </row>
    <row r="5322" ht="15.0" customHeight="1">
      <c r="A5322" s="133">
        <v>102276.0</v>
      </c>
      <c r="B5322" s="137" t="s">
        <v>15717</v>
      </c>
      <c r="C5322" s="133" t="s">
        <v>108</v>
      </c>
      <c r="D5322" s="133">
        <v>10.89</v>
      </c>
      <c r="E5322" s="134"/>
      <c r="F5322" s="134"/>
    </row>
    <row r="5323" ht="15.0" customHeight="1">
      <c r="A5323" s="133">
        <v>102277.0</v>
      </c>
      <c r="B5323" s="137" t="s">
        <v>15718</v>
      </c>
      <c r="C5323" s="133" t="s">
        <v>108</v>
      </c>
      <c r="D5323" s="133">
        <v>8.6</v>
      </c>
      <c r="E5323" s="134"/>
      <c r="F5323" s="134"/>
    </row>
    <row r="5324" ht="15.0" customHeight="1">
      <c r="A5324" s="133">
        <v>102278.0</v>
      </c>
      <c r="B5324" s="137" t="s">
        <v>15719</v>
      </c>
      <c r="C5324" s="133" t="s">
        <v>108</v>
      </c>
      <c r="D5324" s="133">
        <v>8.46</v>
      </c>
      <c r="E5324" s="134"/>
      <c r="F5324" s="134"/>
    </row>
    <row r="5325" ht="15.0" customHeight="1">
      <c r="A5325" s="133">
        <v>102279.0</v>
      </c>
      <c r="B5325" s="137" t="s">
        <v>15720</v>
      </c>
      <c r="C5325" s="133" t="s">
        <v>108</v>
      </c>
      <c r="D5325" s="133">
        <v>6.0</v>
      </c>
      <c r="E5325" s="134"/>
      <c r="F5325" s="134"/>
    </row>
    <row r="5326" ht="15.0" customHeight="1">
      <c r="A5326" s="133">
        <v>102280.0</v>
      </c>
      <c r="B5326" s="137" t="s">
        <v>15721</v>
      </c>
      <c r="C5326" s="133" t="s">
        <v>108</v>
      </c>
      <c r="D5326" s="133">
        <v>4.74</v>
      </c>
      <c r="E5326" s="134"/>
      <c r="F5326" s="134"/>
    </row>
    <row r="5327" ht="15.0" customHeight="1">
      <c r="A5327" s="133">
        <v>102281.0</v>
      </c>
      <c r="B5327" s="137" t="s">
        <v>15722</v>
      </c>
      <c r="C5327" s="133" t="s">
        <v>108</v>
      </c>
      <c r="D5327" s="133">
        <v>4.67</v>
      </c>
      <c r="E5327" s="134"/>
      <c r="F5327" s="134"/>
    </row>
    <row r="5328" ht="15.0" customHeight="1">
      <c r="A5328" s="133">
        <v>102282.0</v>
      </c>
      <c r="B5328" s="137" t="s">
        <v>15723</v>
      </c>
      <c r="C5328" s="133" t="s">
        <v>108</v>
      </c>
      <c r="D5328" s="133">
        <v>12.09</v>
      </c>
      <c r="E5328" s="134"/>
      <c r="F5328" s="134"/>
    </row>
    <row r="5329" ht="15.0" customHeight="1">
      <c r="A5329" s="133">
        <v>102283.0</v>
      </c>
      <c r="B5329" s="137" t="s">
        <v>15724</v>
      </c>
      <c r="C5329" s="133" t="s">
        <v>108</v>
      </c>
      <c r="D5329" s="133">
        <v>10.74</v>
      </c>
      <c r="E5329" s="134"/>
      <c r="F5329" s="134"/>
    </row>
    <row r="5330" ht="15.0" customHeight="1">
      <c r="A5330" s="133">
        <v>102284.0</v>
      </c>
      <c r="B5330" s="137" t="s">
        <v>15725</v>
      </c>
      <c r="C5330" s="133" t="s">
        <v>108</v>
      </c>
      <c r="D5330" s="133">
        <v>10.4</v>
      </c>
      <c r="E5330" s="134"/>
      <c r="F5330" s="134"/>
    </row>
    <row r="5331" ht="15.0" customHeight="1">
      <c r="A5331" s="133">
        <v>102285.0</v>
      </c>
      <c r="B5331" s="137" t="s">
        <v>15726</v>
      </c>
      <c r="C5331" s="133" t="s">
        <v>108</v>
      </c>
      <c r="D5331" s="133">
        <v>9.83</v>
      </c>
      <c r="E5331" s="134"/>
      <c r="F5331" s="134"/>
    </row>
    <row r="5332" ht="15.0" customHeight="1">
      <c r="A5332" s="133">
        <v>102286.0</v>
      </c>
      <c r="B5332" s="137" t="s">
        <v>15727</v>
      </c>
      <c r="C5332" s="133" t="s">
        <v>108</v>
      </c>
      <c r="D5332" s="133">
        <v>9.55</v>
      </c>
      <c r="E5332" s="134"/>
      <c r="F5332" s="134"/>
    </row>
    <row r="5333" ht="15.0" customHeight="1">
      <c r="A5333" s="133">
        <v>102287.0</v>
      </c>
      <c r="B5333" s="137" t="s">
        <v>15728</v>
      </c>
      <c r="C5333" s="133" t="s">
        <v>108</v>
      </c>
      <c r="D5333" s="133">
        <v>9.41</v>
      </c>
      <c r="E5333" s="134"/>
      <c r="F5333" s="134"/>
    </row>
    <row r="5334" ht="15.0" customHeight="1">
      <c r="A5334" s="133">
        <v>102288.0</v>
      </c>
      <c r="B5334" s="137" t="s">
        <v>15729</v>
      </c>
      <c r="C5334" s="133" t="s">
        <v>108</v>
      </c>
      <c r="D5334" s="133">
        <v>9.03</v>
      </c>
      <c r="E5334" s="134"/>
      <c r="F5334" s="134"/>
    </row>
    <row r="5335" ht="15.0" customHeight="1">
      <c r="A5335" s="133">
        <v>102289.0</v>
      </c>
      <c r="B5335" s="137" t="s">
        <v>15730</v>
      </c>
      <c r="C5335" s="133" t="s">
        <v>108</v>
      </c>
      <c r="D5335" s="133">
        <v>8.83</v>
      </c>
      <c r="E5335" s="134"/>
      <c r="F5335" s="134"/>
    </row>
    <row r="5336" ht="15.0" customHeight="1">
      <c r="A5336" s="133">
        <v>102290.0</v>
      </c>
      <c r="B5336" s="137" t="s">
        <v>15731</v>
      </c>
      <c r="C5336" s="133" t="s">
        <v>108</v>
      </c>
      <c r="D5336" s="133">
        <v>6.66</v>
      </c>
      <c r="E5336" s="134"/>
      <c r="F5336" s="134"/>
    </row>
    <row r="5337" ht="15.0" customHeight="1">
      <c r="A5337" s="133">
        <v>102291.0</v>
      </c>
      <c r="B5337" s="137" t="s">
        <v>15732</v>
      </c>
      <c r="C5337" s="133" t="s">
        <v>108</v>
      </c>
      <c r="D5337" s="133">
        <v>5.92</v>
      </c>
      <c r="E5337" s="134"/>
      <c r="F5337" s="134"/>
    </row>
    <row r="5338" ht="15.0" customHeight="1">
      <c r="A5338" s="133">
        <v>102292.0</v>
      </c>
      <c r="B5338" s="137" t="s">
        <v>15733</v>
      </c>
      <c r="C5338" s="133" t="s">
        <v>108</v>
      </c>
      <c r="D5338" s="133">
        <v>5.74</v>
      </c>
      <c r="E5338" s="134"/>
      <c r="F5338" s="134"/>
    </row>
    <row r="5339" ht="15.0" customHeight="1">
      <c r="A5339" s="133">
        <v>102293.0</v>
      </c>
      <c r="B5339" s="137" t="s">
        <v>15734</v>
      </c>
      <c r="C5339" s="133" t="s">
        <v>108</v>
      </c>
      <c r="D5339" s="133">
        <v>5.44</v>
      </c>
      <c r="E5339" s="134"/>
      <c r="F5339" s="134"/>
    </row>
    <row r="5340" ht="15.0" customHeight="1">
      <c r="A5340" s="133">
        <v>102294.0</v>
      </c>
      <c r="B5340" s="137" t="s">
        <v>15735</v>
      </c>
      <c r="C5340" s="133" t="s">
        <v>108</v>
      </c>
      <c r="D5340" s="133">
        <v>5.27</v>
      </c>
      <c r="E5340" s="134"/>
      <c r="F5340" s="134"/>
    </row>
    <row r="5341" ht="15.0" customHeight="1">
      <c r="A5341" s="133">
        <v>102295.0</v>
      </c>
      <c r="B5341" s="137" t="s">
        <v>15736</v>
      </c>
      <c r="C5341" s="133" t="s">
        <v>108</v>
      </c>
      <c r="D5341" s="133">
        <v>5.19</v>
      </c>
      <c r="E5341" s="134"/>
      <c r="F5341" s="134"/>
    </row>
    <row r="5342" ht="15.0" customHeight="1">
      <c r="A5342" s="133">
        <v>102296.0</v>
      </c>
      <c r="B5342" s="137" t="s">
        <v>15737</v>
      </c>
      <c r="C5342" s="133" t="s">
        <v>108</v>
      </c>
      <c r="D5342" s="133">
        <v>4.97</v>
      </c>
      <c r="E5342" s="134"/>
      <c r="F5342" s="134"/>
    </row>
    <row r="5343" ht="15.0" customHeight="1">
      <c r="A5343" s="133">
        <v>102297.0</v>
      </c>
      <c r="B5343" s="137" t="s">
        <v>15738</v>
      </c>
      <c r="C5343" s="133" t="s">
        <v>108</v>
      </c>
      <c r="D5343" s="133">
        <v>4.87</v>
      </c>
      <c r="E5343" s="134"/>
      <c r="F5343" s="134"/>
    </row>
    <row r="5344" ht="15.0" customHeight="1">
      <c r="A5344" s="133">
        <v>102298.0</v>
      </c>
      <c r="B5344" s="137" t="s">
        <v>15739</v>
      </c>
      <c r="C5344" s="133" t="s">
        <v>108</v>
      </c>
      <c r="D5344" s="133">
        <v>14.93</v>
      </c>
      <c r="E5344" s="134"/>
      <c r="F5344" s="134"/>
    </row>
    <row r="5345" ht="15.0" customHeight="1">
      <c r="A5345" s="133">
        <v>102299.0</v>
      </c>
      <c r="B5345" s="137" t="s">
        <v>15740</v>
      </c>
      <c r="C5345" s="133" t="s">
        <v>108</v>
      </c>
      <c r="D5345" s="133">
        <v>12.68</v>
      </c>
      <c r="E5345" s="134"/>
      <c r="F5345" s="134"/>
    </row>
    <row r="5346" ht="15.0" customHeight="1">
      <c r="A5346" s="133">
        <v>102300.0</v>
      </c>
      <c r="B5346" s="137" t="s">
        <v>15741</v>
      </c>
      <c r="C5346" s="133" t="s">
        <v>108</v>
      </c>
      <c r="D5346" s="133">
        <v>12.53</v>
      </c>
      <c r="E5346" s="134"/>
      <c r="F5346" s="134"/>
    </row>
    <row r="5347" ht="15.0" customHeight="1">
      <c r="A5347" s="133">
        <v>102301.0</v>
      </c>
      <c r="B5347" s="137" t="s">
        <v>15742</v>
      </c>
      <c r="C5347" s="133" t="s">
        <v>108</v>
      </c>
      <c r="D5347" s="133">
        <v>11.38</v>
      </c>
      <c r="E5347" s="134"/>
      <c r="F5347" s="134"/>
    </row>
    <row r="5348" ht="15.0" customHeight="1">
      <c r="A5348" s="133">
        <v>102302.0</v>
      </c>
      <c r="B5348" s="137" t="s">
        <v>15743</v>
      </c>
      <c r="C5348" s="133" t="s">
        <v>108</v>
      </c>
      <c r="D5348" s="133">
        <v>8.23</v>
      </c>
      <c r="E5348" s="134"/>
      <c r="F5348" s="134"/>
    </row>
    <row r="5349" ht="15.0" customHeight="1">
      <c r="A5349" s="133">
        <v>102303.0</v>
      </c>
      <c r="B5349" s="137" t="s">
        <v>15744</v>
      </c>
      <c r="C5349" s="133" t="s">
        <v>108</v>
      </c>
      <c r="D5349" s="133">
        <v>6.99</v>
      </c>
      <c r="E5349" s="134"/>
      <c r="F5349" s="134"/>
    </row>
    <row r="5350" ht="15.0" customHeight="1">
      <c r="A5350" s="133">
        <v>102304.0</v>
      </c>
      <c r="B5350" s="137" t="s">
        <v>15745</v>
      </c>
      <c r="C5350" s="133" t="s">
        <v>108</v>
      </c>
      <c r="D5350" s="133">
        <v>6.9</v>
      </c>
      <c r="E5350" s="134"/>
      <c r="F5350" s="134"/>
    </row>
    <row r="5351" ht="15.0" customHeight="1">
      <c r="A5351" s="133">
        <v>102305.0</v>
      </c>
      <c r="B5351" s="137" t="s">
        <v>15746</v>
      </c>
      <c r="C5351" s="133" t="s">
        <v>108</v>
      </c>
      <c r="D5351" s="133">
        <v>6.29</v>
      </c>
      <c r="E5351" s="134"/>
      <c r="F5351" s="134"/>
    </row>
    <row r="5352" ht="15.0" customHeight="1">
      <c r="A5352" s="133">
        <v>102306.0</v>
      </c>
      <c r="B5352" s="137" t="s">
        <v>15747</v>
      </c>
      <c r="C5352" s="133" t="s">
        <v>108</v>
      </c>
      <c r="D5352" s="133">
        <v>13.61</v>
      </c>
      <c r="E5352" s="134"/>
      <c r="F5352" s="134"/>
    </row>
    <row r="5353" ht="15.0" customHeight="1">
      <c r="A5353" s="133">
        <v>102307.0</v>
      </c>
      <c r="B5353" s="137" t="s">
        <v>15748</v>
      </c>
      <c r="C5353" s="133" t="s">
        <v>108</v>
      </c>
      <c r="D5353" s="133">
        <v>12.09</v>
      </c>
      <c r="E5353" s="134"/>
      <c r="F5353" s="134"/>
    </row>
    <row r="5354" ht="15.0" customHeight="1">
      <c r="A5354" s="133">
        <v>102308.0</v>
      </c>
      <c r="B5354" s="137" t="s">
        <v>15749</v>
      </c>
      <c r="C5354" s="133" t="s">
        <v>108</v>
      </c>
      <c r="D5354" s="133">
        <v>11.71</v>
      </c>
      <c r="E5354" s="134"/>
      <c r="F5354" s="134"/>
    </row>
    <row r="5355" ht="15.0" customHeight="1">
      <c r="A5355" s="133">
        <v>102309.0</v>
      </c>
      <c r="B5355" s="137" t="s">
        <v>15750</v>
      </c>
      <c r="C5355" s="133" t="s">
        <v>108</v>
      </c>
      <c r="D5355" s="133">
        <v>11.09</v>
      </c>
      <c r="E5355" s="134"/>
      <c r="F5355" s="134"/>
    </row>
    <row r="5356" ht="15.0" customHeight="1">
      <c r="A5356" s="133">
        <v>102310.0</v>
      </c>
      <c r="B5356" s="137" t="s">
        <v>15751</v>
      </c>
      <c r="C5356" s="133" t="s">
        <v>108</v>
      </c>
      <c r="D5356" s="133">
        <v>10.75</v>
      </c>
      <c r="E5356" s="134"/>
      <c r="F5356" s="134"/>
    </row>
    <row r="5357" ht="15.0" customHeight="1">
      <c r="A5357" s="133">
        <v>102311.0</v>
      </c>
      <c r="B5357" s="137" t="s">
        <v>15752</v>
      </c>
      <c r="C5357" s="133" t="s">
        <v>108</v>
      </c>
      <c r="D5357" s="133">
        <v>10.57</v>
      </c>
      <c r="E5357" s="134"/>
      <c r="F5357" s="134"/>
    </row>
    <row r="5358" ht="15.0" customHeight="1">
      <c r="A5358" s="133">
        <v>102312.0</v>
      </c>
      <c r="B5358" s="137" t="s">
        <v>15753</v>
      </c>
      <c r="C5358" s="133" t="s">
        <v>108</v>
      </c>
      <c r="D5358" s="133">
        <v>10.17</v>
      </c>
      <c r="E5358" s="134"/>
      <c r="F5358" s="134"/>
    </row>
    <row r="5359" ht="15.0" customHeight="1">
      <c r="A5359" s="133">
        <v>102313.0</v>
      </c>
      <c r="B5359" s="137" t="s">
        <v>15754</v>
      </c>
      <c r="C5359" s="133" t="s">
        <v>108</v>
      </c>
      <c r="D5359" s="133">
        <v>9.93</v>
      </c>
      <c r="E5359" s="134"/>
      <c r="F5359" s="134"/>
    </row>
    <row r="5360" ht="15.0" customHeight="1">
      <c r="A5360" s="133">
        <v>102314.0</v>
      </c>
      <c r="B5360" s="137" t="s">
        <v>15755</v>
      </c>
      <c r="C5360" s="133" t="s">
        <v>108</v>
      </c>
      <c r="D5360" s="133">
        <v>7.51</v>
      </c>
      <c r="E5360" s="134"/>
      <c r="F5360" s="134"/>
    </row>
    <row r="5361" ht="15.0" customHeight="1">
      <c r="A5361" s="133">
        <v>102315.0</v>
      </c>
      <c r="B5361" s="137" t="s">
        <v>15756</v>
      </c>
      <c r="C5361" s="133" t="s">
        <v>108</v>
      </c>
      <c r="D5361" s="133">
        <v>6.66</v>
      </c>
      <c r="E5361" s="134"/>
      <c r="F5361" s="134"/>
    </row>
    <row r="5362" ht="15.0" customHeight="1">
      <c r="A5362" s="133">
        <v>102316.0</v>
      </c>
      <c r="B5362" s="137" t="s">
        <v>15757</v>
      </c>
      <c r="C5362" s="133" t="s">
        <v>108</v>
      </c>
      <c r="D5362" s="133">
        <v>6.46</v>
      </c>
      <c r="E5362" s="134"/>
      <c r="F5362" s="134"/>
    </row>
    <row r="5363" ht="15.0" customHeight="1">
      <c r="A5363" s="133">
        <v>102317.0</v>
      </c>
      <c r="B5363" s="137" t="s">
        <v>15758</v>
      </c>
      <c r="C5363" s="133" t="s">
        <v>108</v>
      </c>
      <c r="D5363" s="133">
        <v>6.1</v>
      </c>
      <c r="E5363" s="134"/>
      <c r="F5363" s="134"/>
    </row>
    <row r="5364" ht="15.0" customHeight="1">
      <c r="A5364" s="133">
        <v>102318.0</v>
      </c>
      <c r="B5364" s="137" t="s">
        <v>15759</v>
      </c>
      <c r="C5364" s="133" t="s">
        <v>108</v>
      </c>
      <c r="D5364" s="133">
        <v>5.94</v>
      </c>
      <c r="E5364" s="134"/>
      <c r="F5364" s="134"/>
    </row>
    <row r="5365" ht="15.0" customHeight="1">
      <c r="A5365" s="133">
        <v>102319.0</v>
      </c>
      <c r="B5365" s="137" t="s">
        <v>15760</v>
      </c>
      <c r="C5365" s="133" t="s">
        <v>108</v>
      </c>
      <c r="D5365" s="133">
        <v>5.84</v>
      </c>
      <c r="E5365" s="134"/>
      <c r="F5365" s="134"/>
    </row>
    <row r="5366" ht="15.0" customHeight="1">
      <c r="A5366" s="133">
        <v>102320.0</v>
      </c>
      <c r="B5366" s="137" t="s">
        <v>15761</v>
      </c>
      <c r="C5366" s="133" t="s">
        <v>108</v>
      </c>
      <c r="D5366" s="133">
        <v>5.59</v>
      </c>
      <c r="E5366" s="134"/>
      <c r="F5366" s="134"/>
    </row>
    <row r="5367" ht="15.0" customHeight="1">
      <c r="A5367" s="133">
        <v>102321.0</v>
      </c>
      <c r="B5367" s="137" t="s">
        <v>15762</v>
      </c>
      <c r="C5367" s="133" t="s">
        <v>108</v>
      </c>
      <c r="D5367" s="133">
        <v>5.48</v>
      </c>
      <c r="E5367" s="134"/>
      <c r="F5367" s="134"/>
    </row>
    <row r="5368" ht="15.0" customHeight="1">
      <c r="A5368" s="133">
        <v>102322.0</v>
      </c>
      <c r="B5368" s="137" t="s">
        <v>15763</v>
      </c>
      <c r="C5368" s="133" t="s">
        <v>108</v>
      </c>
      <c r="D5368" s="133">
        <v>16.8</v>
      </c>
      <c r="E5368" s="134"/>
      <c r="F5368" s="134"/>
    </row>
    <row r="5369" ht="15.0" customHeight="1">
      <c r="A5369" s="133">
        <v>102323.0</v>
      </c>
      <c r="B5369" s="137" t="s">
        <v>15764</v>
      </c>
      <c r="C5369" s="133" t="s">
        <v>108</v>
      </c>
      <c r="D5369" s="133">
        <v>14.26</v>
      </c>
      <c r="E5369" s="134"/>
      <c r="F5369" s="134"/>
    </row>
    <row r="5370" ht="15.0" customHeight="1">
      <c r="A5370" s="133">
        <v>102324.0</v>
      </c>
      <c r="B5370" s="137" t="s">
        <v>15765</v>
      </c>
      <c r="C5370" s="133" t="s">
        <v>108</v>
      </c>
      <c r="D5370" s="133">
        <v>14.08</v>
      </c>
      <c r="E5370" s="134"/>
      <c r="F5370" s="134"/>
    </row>
    <row r="5371" ht="15.0" customHeight="1">
      <c r="A5371" s="133">
        <v>102325.0</v>
      </c>
      <c r="B5371" s="137" t="s">
        <v>15766</v>
      </c>
      <c r="C5371" s="133" t="s">
        <v>108</v>
      </c>
      <c r="D5371" s="133">
        <v>12.82</v>
      </c>
      <c r="E5371" s="134"/>
      <c r="F5371" s="134"/>
    </row>
    <row r="5372" ht="15.0" customHeight="1">
      <c r="A5372" s="133">
        <v>102326.0</v>
      </c>
      <c r="B5372" s="137" t="s">
        <v>15767</v>
      </c>
      <c r="C5372" s="133" t="s">
        <v>108</v>
      </c>
      <c r="D5372" s="133">
        <v>9.27</v>
      </c>
      <c r="E5372" s="134"/>
      <c r="F5372" s="134"/>
    </row>
    <row r="5373" ht="15.0" customHeight="1">
      <c r="A5373" s="133">
        <v>102327.0</v>
      </c>
      <c r="B5373" s="137" t="s">
        <v>15768</v>
      </c>
      <c r="C5373" s="133" t="s">
        <v>108</v>
      </c>
      <c r="D5373" s="133">
        <v>7.87</v>
      </c>
      <c r="E5373" s="134"/>
      <c r="F5373" s="134"/>
    </row>
    <row r="5374" ht="15.0" customHeight="1">
      <c r="A5374" s="133">
        <v>102328.0</v>
      </c>
      <c r="B5374" s="137" t="s">
        <v>15769</v>
      </c>
      <c r="C5374" s="133" t="s">
        <v>108</v>
      </c>
      <c r="D5374" s="133">
        <v>7.76</v>
      </c>
      <c r="E5374" s="134"/>
      <c r="F5374" s="134"/>
    </row>
    <row r="5375" ht="15.0" customHeight="1">
      <c r="A5375" s="133">
        <v>102329.0</v>
      </c>
      <c r="B5375" s="137" t="s">
        <v>15770</v>
      </c>
      <c r="C5375" s="133" t="s">
        <v>108</v>
      </c>
      <c r="D5375" s="133">
        <v>7.07</v>
      </c>
      <c r="E5375" s="134"/>
      <c r="F5375" s="134"/>
    </row>
    <row r="5376" ht="15.0" customHeight="1">
      <c r="A5376" s="133">
        <v>94304.0</v>
      </c>
      <c r="B5376" s="137" t="s">
        <v>15771</v>
      </c>
      <c r="C5376" s="133" t="s">
        <v>108</v>
      </c>
      <c r="D5376" s="133">
        <v>60.88</v>
      </c>
      <c r="E5376" s="134"/>
      <c r="F5376" s="134"/>
    </row>
    <row r="5377" ht="15.0" customHeight="1">
      <c r="A5377" s="133">
        <v>94305.0</v>
      </c>
      <c r="B5377" s="137" t="s">
        <v>15772</v>
      </c>
      <c r="C5377" s="133" t="s">
        <v>108</v>
      </c>
      <c r="D5377" s="133">
        <v>57.41</v>
      </c>
      <c r="E5377" s="134"/>
      <c r="F5377" s="134"/>
    </row>
    <row r="5378" ht="15.0" customHeight="1">
      <c r="A5378" s="133">
        <v>94306.0</v>
      </c>
      <c r="B5378" s="137" t="s">
        <v>15773</v>
      </c>
      <c r="C5378" s="133" t="s">
        <v>108</v>
      </c>
      <c r="D5378" s="133">
        <v>53.01</v>
      </c>
      <c r="E5378" s="134"/>
      <c r="F5378" s="134"/>
    </row>
    <row r="5379" ht="15.0" customHeight="1">
      <c r="A5379" s="133">
        <v>94307.0</v>
      </c>
      <c r="B5379" s="137" t="s">
        <v>15774</v>
      </c>
      <c r="C5379" s="133" t="s">
        <v>108</v>
      </c>
      <c r="D5379" s="133">
        <v>54.03</v>
      </c>
      <c r="E5379" s="134"/>
      <c r="F5379" s="134"/>
    </row>
    <row r="5380" ht="15.0" customHeight="1">
      <c r="A5380" s="133">
        <v>94308.0</v>
      </c>
      <c r="B5380" s="137" t="s">
        <v>15775</v>
      </c>
      <c r="C5380" s="133" t="s">
        <v>108</v>
      </c>
      <c r="D5380" s="133">
        <v>51.32</v>
      </c>
      <c r="E5380" s="134"/>
      <c r="F5380" s="134"/>
    </row>
    <row r="5381" ht="15.0" customHeight="1">
      <c r="A5381" s="133">
        <v>94309.0</v>
      </c>
      <c r="B5381" s="137" t="s">
        <v>15776</v>
      </c>
      <c r="C5381" s="133" t="s">
        <v>108</v>
      </c>
      <c r="D5381" s="133">
        <v>52.56</v>
      </c>
      <c r="E5381" s="134"/>
      <c r="F5381" s="134"/>
    </row>
    <row r="5382" ht="15.0" customHeight="1">
      <c r="A5382" s="133">
        <v>94310.0</v>
      </c>
      <c r="B5382" s="137" t="s">
        <v>15777</v>
      </c>
      <c r="C5382" s="133" t="s">
        <v>108</v>
      </c>
      <c r="D5382" s="133">
        <v>50.46</v>
      </c>
      <c r="E5382" s="134"/>
      <c r="F5382" s="134"/>
    </row>
    <row r="5383" ht="15.0" customHeight="1">
      <c r="A5383" s="133">
        <v>94315.0</v>
      </c>
      <c r="B5383" s="137" t="s">
        <v>15778</v>
      </c>
      <c r="C5383" s="133" t="s">
        <v>108</v>
      </c>
      <c r="D5383" s="133">
        <v>67.53</v>
      </c>
      <c r="E5383" s="134"/>
      <c r="F5383" s="134"/>
    </row>
    <row r="5384" ht="15.0" customHeight="1">
      <c r="A5384" s="133">
        <v>94316.0</v>
      </c>
      <c r="B5384" s="137" t="s">
        <v>15779</v>
      </c>
      <c r="C5384" s="133" t="s">
        <v>108</v>
      </c>
      <c r="D5384" s="133">
        <v>59.56</v>
      </c>
      <c r="E5384" s="134"/>
      <c r="F5384" s="134"/>
    </row>
    <row r="5385" ht="15.0" customHeight="1">
      <c r="A5385" s="133">
        <v>94317.0</v>
      </c>
      <c r="B5385" s="137" t="s">
        <v>15780</v>
      </c>
      <c r="C5385" s="133" t="s">
        <v>108</v>
      </c>
      <c r="D5385" s="133">
        <v>56.02</v>
      </c>
      <c r="E5385" s="134"/>
      <c r="F5385" s="134"/>
    </row>
    <row r="5386" ht="15.0" customHeight="1">
      <c r="A5386" s="133">
        <v>94318.0</v>
      </c>
      <c r="B5386" s="137" t="s">
        <v>15781</v>
      </c>
      <c r="C5386" s="133" t="s">
        <v>108</v>
      </c>
      <c r="D5386" s="133">
        <v>51.47</v>
      </c>
      <c r="E5386" s="134"/>
      <c r="F5386" s="134"/>
    </row>
    <row r="5387" ht="15.0" customHeight="1">
      <c r="A5387" s="133">
        <v>94319.0</v>
      </c>
      <c r="B5387" s="137" t="s">
        <v>15782</v>
      </c>
      <c r="C5387" s="133" t="s">
        <v>108</v>
      </c>
      <c r="D5387" s="133">
        <v>69.65</v>
      </c>
      <c r="E5387" s="134"/>
      <c r="F5387" s="134"/>
    </row>
    <row r="5388" ht="15.0" customHeight="1">
      <c r="A5388" s="133">
        <v>94327.0</v>
      </c>
      <c r="B5388" s="137" t="s">
        <v>15783</v>
      </c>
      <c r="C5388" s="133" t="s">
        <v>108</v>
      </c>
      <c r="D5388" s="133">
        <v>69.23</v>
      </c>
      <c r="E5388" s="134"/>
      <c r="F5388" s="134"/>
    </row>
    <row r="5389" ht="15.0" customHeight="1">
      <c r="A5389" s="133">
        <v>94328.0</v>
      </c>
      <c r="B5389" s="137" t="s">
        <v>15784</v>
      </c>
      <c r="C5389" s="133" t="s">
        <v>108</v>
      </c>
      <c r="D5389" s="133">
        <v>65.76</v>
      </c>
      <c r="E5389" s="134"/>
      <c r="F5389" s="134"/>
    </row>
    <row r="5390" ht="15.0" customHeight="1">
      <c r="A5390" s="133">
        <v>94329.0</v>
      </c>
      <c r="B5390" s="137" t="s">
        <v>15785</v>
      </c>
      <c r="C5390" s="133" t="s">
        <v>108</v>
      </c>
      <c r="D5390" s="133">
        <v>61.36</v>
      </c>
      <c r="E5390" s="134"/>
      <c r="F5390" s="134"/>
    </row>
    <row r="5391" ht="15.0" customHeight="1">
      <c r="A5391" s="133">
        <v>94330.0</v>
      </c>
      <c r="B5391" s="137" t="s">
        <v>15786</v>
      </c>
      <c r="C5391" s="133" t="s">
        <v>108</v>
      </c>
      <c r="D5391" s="133">
        <v>62.38</v>
      </c>
      <c r="E5391" s="134"/>
      <c r="F5391" s="134"/>
    </row>
    <row r="5392" ht="15.0" customHeight="1">
      <c r="A5392" s="133">
        <v>94331.0</v>
      </c>
      <c r="B5392" s="137" t="s">
        <v>15787</v>
      </c>
      <c r="C5392" s="133" t="s">
        <v>108</v>
      </c>
      <c r="D5392" s="133">
        <v>59.67</v>
      </c>
      <c r="E5392" s="134"/>
      <c r="F5392" s="134"/>
    </row>
    <row r="5393" ht="15.0" customHeight="1">
      <c r="A5393" s="133">
        <v>94332.0</v>
      </c>
      <c r="B5393" s="137" t="s">
        <v>15788</v>
      </c>
      <c r="C5393" s="133" t="s">
        <v>108</v>
      </c>
      <c r="D5393" s="133">
        <v>60.91</v>
      </c>
      <c r="E5393" s="134"/>
      <c r="F5393" s="134"/>
    </row>
    <row r="5394" ht="15.0" customHeight="1">
      <c r="A5394" s="133">
        <v>94333.0</v>
      </c>
      <c r="B5394" s="137" t="s">
        <v>15789</v>
      </c>
      <c r="C5394" s="133" t="s">
        <v>108</v>
      </c>
      <c r="D5394" s="133">
        <v>58.81</v>
      </c>
      <c r="E5394" s="134"/>
      <c r="F5394" s="134"/>
    </row>
    <row r="5395" ht="15.0" customHeight="1">
      <c r="A5395" s="133">
        <v>94338.0</v>
      </c>
      <c r="B5395" s="137" t="s">
        <v>15790</v>
      </c>
      <c r="C5395" s="133" t="s">
        <v>108</v>
      </c>
      <c r="D5395" s="133">
        <v>75.88</v>
      </c>
      <c r="E5395" s="134"/>
      <c r="F5395" s="134"/>
    </row>
    <row r="5396" ht="15.0" customHeight="1">
      <c r="A5396" s="133">
        <v>94339.0</v>
      </c>
      <c r="B5396" s="137" t="s">
        <v>15791</v>
      </c>
      <c r="C5396" s="133" t="s">
        <v>108</v>
      </c>
      <c r="D5396" s="133">
        <v>67.91</v>
      </c>
      <c r="E5396" s="134"/>
      <c r="F5396" s="134"/>
    </row>
    <row r="5397" ht="15.0" customHeight="1">
      <c r="A5397" s="133">
        <v>94340.0</v>
      </c>
      <c r="B5397" s="137" t="s">
        <v>15792</v>
      </c>
      <c r="C5397" s="133" t="s">
        <v>108</v>
      </c>
      <c r="D5397" s="133">
        <v>64.37</v>
      </c>
      <c r="E5397" s="134"/>
      <c r="F5397" s="134"/>
    </row>
    <row r="5398" ht="15.0" customHeight="1">
      <c r="A5398" s="133">
        <v>94341.0</v>
      </c>
      <c r="B5398" s="137" t="s">
        <v>15793</v>
      </c>
      <c r="C5398" s="133" t="s">
        <v>108</v>
      </c>
      <c r="D5398" s="133">
        <v>59.82</v>
      </c>
      <c r="E5398" s="134"/>
      <c r="F5398" s="134"/>
    </row>
    <row r="5399" ht="15.0" customHeight="1">
      <c r="A5399" s="133">
        <v>94342.0</v>
      </c>
      <c r="B5399" s="137" t="s">
        <v>15794</v>
      </c>
      <c r="C5399" s="133" t="s">
        <v>108</v>
      </c>
      <c r="D5399" s="133">
        <v>78.0</v>
      </c>
      <c r="E5399" s="134"/>
      <c r="F5399" s="134"/>
    </row>
    <row r="5400" ht="15.0" customHeight="1">
      <c r="A5400" s="133">
        <v>96385.0</v>
      </c>
      <c r="B5400" s="137" t="s">
        <v>15795</v>
      </c>
      <c r="C5400" s="133" t="s">
        <v>108</v>
      </c>
      <c r="D5400" s="133">
        <v>8.99</v>
      </c>
      <c r="E5400" s="134"/>
      <c r="F5400" s="134"/>
    </row>
    <row r="5401" ht="15.0" customHeight="1">
      <c r="A5401" s="133">
        <v>96386.0</v>
      </c>
      <c r="B5401" s="137" t="s">
        <v>15796</v>
      </c>
      <c r="C5401" s="133" t="s">
        <v>108</v>
      </c>
      <c r="D5401" s="133">
        <v>6.41</v>
      </c>
      <c r="E5401" s="134"/>
      <c r="F5401" s="134"/>
    </row>
    <row r="5402" ht="15.0" customHeight="1">
      <c r="A5402" s="133">
        <v>93360.0</v>
      </c>
      <c r="B5402" s="137" t="s">
        <v>15797</v>
      </c>
      <c r="C5402" s="133" t="s">
        <v>108</v>
      </c>
      <c r="D5402" s="133">
        <v>19.73</v>
      </c>
      <c r="E5402" s="134"/>
      <c r="F5402" s="134"/>
    </row>
    <row r="5403" ht="15.0" customHeight="1">
      <c r="A5403" s="133">
        <v>93361.0</v>
      </c>
      <c r="B5403" s="137" t="s">
        <v>15798</v>
      </c>
      <c r="C5403" s="133" t="s">
        <v>108</v>
      </c>
      <c r="D5403" s="133">
        <v>16.37</v>
      </c>
      <c r="E5403" s="134"/>
      <c r="F5403" s="134"/>
    </row>
    <row r="5404" ht="15.0" customHeight="1">
      <c r="A5404" s="133">
        <v>93362.0</v>
      </c>
      <c r="B5404" s="137" t="s">
        <v>15799</v>
      </c>
      <c r="C5404" s="133" t="s">
        <v>108</v>
      </c>
      <c r="D5404" s="133">
        <v>11.88</v>
      </c>
      <c r="E5404" s="134"/>
      <c r="F5404" s="134"/>
    </row>
    <row r="5405" ht="15.0" customHeight="1">
      <c r="A5405" s="133">
        <v>93363.0</v>
      </c>
      <c r="B5405" s="137" t="s">
        <v>15800</v>
      </c>
      <c r="C5405" s="133" t="s">
        <v>108</v>
      </c>
      <c r="D5405" s="133">
        <v>12.88</v>
      </c>
      <c r="E5405" s="134"/>
      <c r="F5405" s="134"/>
    </row>
    <row r="5406" ht="15.0" customHeight="1">
      <c r="A5406" s="133">
        <v>93364.0</v>
      </c>
      <c r="B5406" s="137" t="s">
        <v>15801</v>
      </c>
      <c r="C5406" s="133" t="s">
        <v>108</v>
      </c>
      <c r="D5406" s="133">
        <v>10.16</v>
      </c>
      <c r="E5406" s="134"/>
      <c r="F5406" s="134"/>
    </row>
    <row r="5407" ht="15.0" customHeight="1">
      <c r="A5407" s="133">
        <v>93365.0</v>
      </c>
      <c r="B5407" s="137" t="s">
        <v>15802</v>
      </c>
      <c r="C5407" s="133" t="s">
        <v>108</v>
      </c>
      <c r="D5407" s="133">
        <v>11.33</v>
      </c>
      <c r="E5407" s="134"/>
      <c r="F5407" s="134"/>
    </row>
    <row r="5408" ht="15.0" customHeight="1">
      <c r="A5408" s="133">
        <v>93366.0</v>
      </c>
      <c r="B5408" s="137" t="s">
        <v>15803</v>
      </c>
      <c r="C5408" s="133" t="s">
        <v>108</v>
      </c>
      <c r="D5408" s="133">
        <v>9.32</v>
      </c>
      <c r="E5408" s="134"/>
      <c r="F5408" s="134"/>
    </row>
    <row r="5409" ht="15.0" customHeight="1">
      <c r="A5409" s="133">
        <v>93367.0</v>
      </c>
      <c r="B5409" s="137" t="s">
        <v>15804</v>
      </c>
      <c r="C5409" s="133" t="s">
        <v>108</v>
      </c>
      <c r="D5409" s="133">
        <v>18.44</v>
      </c>
      <c r="E5409" s="134"/>
      <c r="F5409" s="134"/>
    </row>
    <row r="5410" ht="15.0" customHeight="1">
      <c r="A5410" s="133">
        <v>93368.0</v>
      </c>
      <c r="B5410" s="137" t="s">
        <v>15805</v>
      </c>
      <c r="C5410" s="133" t="s">
        <v>108</v>
      </c>
      <c r="D5410" s="133">
        <v>14.99</v>
      </c>
      <c r="E5410" s="134"/>
      <c r="F5410" s="134"/>
    </row>
    <row r="5411" ht="15.0" customHeight="1">
      <c r="A5411" s="133">
        <v>93369.0</v>
      </c>
      <c r="B5411" s="137" t="s">
        <v>15806</v>
      </c>
      <c r="C5411" s="133" t="s">
        <v>108</v>
      </c>
      <c r="D5411" s="133">
        <v>10.59</v>
      </c>
      <c r="E5411" s="134"/>
      <c r="F5411" s="134"/>
    </row>
    <row r="5412" ht="15.0" customHeight="1">
      <c r="A5412" s="133">
        <v>93370.0</v>
      </c>
      <c r="B5412" s="137" t="s">
        <v>15807</v>
      </c>
      <c r="C5412" s="133" t="s">
        <v>108</v>
      </c>
      <c r="D5412" s="133">
        <v>11.61</v>
      </c>
      <c r="E5412" s="134"/>
      <c r="F5412" s="134"/>
    </row>
    <row r="5413" ht="15.0" customHeight="1">
      <c r="A5413" s="133">
        <v>93371.0</v>
      </c>
      <c r="B5413" s="137" t="s">
        <v>15808</v>
      </c>
      <c r="C5413" s="133" t="s">
        <v>108</v>
      </c>
      <c r="D5413" s="133">
        <v>8.89</v>
      </c>
      <c r="E5413" s="134"/>
      <c r="F5413" s="134"/>
    </row>
    <row r="5414" ht="15.0" customHeight="1">
      <c r="A5414" s="133">
        <v>93372.0</v>
      </c>
      <c r="B5414" s="137" t="s">
        <v>15809</v>
      </c>
      <c r="C5414" s="133" t="s">
        <v>108</v>
      </c>
      <c r="D5414" s="133">
        <v>10.13</v>
      </c>
      <c r="E5414" s="134"/>
      <c r="F5414" s="134"/>
    </row>
    <row r="5415" ht="15.0" customHeight="1">
      <c r="A5415" s="133">
        <v>93373.0</v>
      </c>
      <c r="B5415" s="137" t="s">
        <v>15810</v>
      </c>
      <c r="C5415" s="133" t="s">
        <v>108</v>
      </c>
      <c r="D5415" s="133">
        <v>8.05</v>
      </c>
      <c r="E5415" s="134"/>
      <c r="F5415" s="134"/>
    </row>
    <row r="5416" ht="15.0" customHeight="1">
      <c r="A5416" s="133">
        <v>93374.0</v>
      </c>
      <c r="B5416" s="137" t="s">
        <v>15811</v>
      </c>
      <c r="C5416" s="133" t="s">
        <v>108</v>
      </c>
      <c r="D5416" s="133">
        <v>22.9</v>
      </c>
      <c r="E5416" s="134"/>
      <c r="F5416" s="134"/>
    </row>
    <row r="5417" ht="15.0" customHeight="1">
      <c r="A5417" s="133">
        <v>93375.0</v>
      </c>
      <c r="B5417" s="137" t="s">
        <v>15812</v>
      </c>
      <c r="C5417" s="133" t="s">
        <v>108</v>
      </c>
      <c r="D5417" s="133">
        <v>17.66</v>
      </c>
      <c r="E5417" s="134"/>
      <c r="F5417" s="134"/>
    </row>
    <row r="5418" ht="15.0" customHeight="1">
      <c r="A5418" s="133">
        <v>93376.0</v>
      </c>
      <c r="B5418" s="137" t="s">
        <v>15813</v>
      </c>
      <c r="C5418" s="133" t="s">
        <v>108</v>
      </c>
      <c r="D5418" s="133">
        <v>14.44</v>
      </c>
      <c r="E5418" s="134"/>
      <c r="F5418" s="134"/>
    </row>
    <row r="5419" ht="15.0" customHeight="1">
      <c r="A5419" s="133">
        <v>93377.0</v>
      </c>
      <c r="B5419" s="137" t="s">
        <v>15814</v>
      </c>
      <c r="C5419" s="133" t="s">
        <v>108</v>
      </c>
      <c r="D5419" s="133">
        <v>9.66</v>
      </c>
      <c r="E5419" s="134"/>
      <c r="F5419" s="134"/>
    </row>
    <row r="5420" ht="15.0" customHeight="1">
      <c r="A5420" s="133">
        <v>93378.0</v>
      </c>
      <c r="B5420" s="137" t="s">
        <v>15815</v>
      </c>
      <c r="C5420" s="133" t="s">
        <v>108</v>
      </c>
      <c r="D5420" s="133">
        <v>21.44</v>
      </c>
      <c r="E5420" s="134"/>
      <c r="F5420" s="134"/>
    </row>
    <row r="5421" ht="15.0" customHeight="1">
      <c r="A5421" s="133">
        <v>93379.0</v>
      </c>
      <c r="B5421" s="137" t="s">
        <v>15816</v>
      </c>
      <c r="C5421" s="133" t="s">
        <v>108</v>
      </c>
      <c r="D5421" s="133">
        <v>16.56</v>
      </c>
      <c r="E5421" s="134"/>
      <c r="F5421" s="134"/>
    </row>
    <row r="5422" ht="15.0" customHeight="1">
      <c r="A5422" s="133">
        <v>93380.0</v>
      </c>
      <c r="B5422" s="137" t="s">
        <v>15817</v>
      </c>
      <c r="C5422" s="133" t="s">
        <v>108</v>
      </c>
      <c r="D5422" s="133">
        <v>13.58</v>
      </c>
      <c r="E5422" s="134"/>
      <c r="F5422" s="134"/>
    </row>
    <row r="5423" ht="15.0" customHeight="1">
      <c r="A5423" s="133">
        <v>93381.0</v>
      </c>
      <c r="B5423" s="137" t="s">
        <v>15818</v>
      </c>
      <c r="C5423" s="133" t="s">
        <v>108</v>
      </c>
      <c r="D5423" s="133">
        <v>9.05</v>
      </c>
      <c r="E5423" s="134"/>
      <c r="F5423" s="134"/>
    </row>
    <row r="5424" ht="15.0" customHeight="1">
      <c r="A5424" s="133">
        <v>93382.0</v>
      </c>
      <c r="B5424" s="137" t="s">
        <v>15819</v>
      </c>
      <c r="C5424" s="133" t="s">
        <v>108</v>
      </c>
      <c r="D5424" s="133">
        <v>27.23</v>
      </c>
      <c r="E5424" s="134"/>
      <c r="F5424" s="134"/>
    </row>
    <row r="5425" ht="15.0" customHeight="1">
      <c r="A5425" s="133">
        <v>96995.0</v>
      </c>
      <c r="B5425" s="137" t="s">
        <v>15820</v>
      </c>
      <c r="C5425" s="133" t="s">
        <v>108</v>
      </c>
      <c r="D5425" s="133">
        <v>40.32</v>
      </c>
      <c r="E5425" s="134"/>
      <c r="F5425" s="134"/>
    </row>
    <row r="5426" ht="15.0" customHeight="1">
      <c r="A5426" s="133">
        <v>97916.0</v>
      </c>
      <c r="B5426" s="137" t="s">
        <v>15821</v>
      </c>
      <c r="C5426" s="133" t="s">
        <v>7904</v>
      </c>
      <c r="D5426" s="133">
        <v>1.93</v>
      </c>
      <c r="E5426" s="134"/>
      <c r="F5426" s="134"/>
    </row>
    <row r="5427" ht="15.0" customHeight="1">
      <c r="A5427" s="133">
        <v>97917.0</v>
      </c>
      <c r="B5427" s="137" t="s">
        <v>15822</v>
      </c>
      <c r="C5427" s="133" t="s">
        <v>7904</v>
      </c>
      <c r="D5427" s="133">
        <v>1.67</v>
      </c>
      <c r="E5427" s="134"/>
      <c r="F5427" s="134"/>
    </row>
    <row r="5428" ht="15.0" customHeight="1">
      <c r="A5428" s="133">
        <v>97918.0</v>
      </c>
      <c r="B5428" s="137" t="s">
        <v>15823</v>
      </c>
      <c r="C5428" s="133" t="s">
        <v>7904</v>
      </c>
      <c r="D5428" s="133">
        <v>1.54</v>
      </c>
      <c r="E5428" s="134"/>
      <c r="F5428" s="134"/>
    </row>
    <row r="5429" ht="15.0" customHeight="1">
      <c r="A5429" s="133">
        <v>97919.0</v>
      </c>
      <c r="B5429" s="137" t="s">
        <v>15824</v>
      </c>
      <c r="C5429" s="133" t="s">
        <v>7904</v>
      </c>
      <c r="D5429" s="133">
        <v>0.6</v>
      </c>
      <c r="E5429" s="134"/>
      <c r="F5429" s="134"/>
    </row>
    <row r="5430" ht="15.0" customHeight="1">
      <c r="A5430" s="133">
        <v>101616.0</v>
      </c>
      <c r="B5430" s="137" t="s">
        <v>15825</v>
      </c>
      <c r="C5430" s="133" t="s">
        <v>101</v>
      </c>
      <c r="D5430" s="133">
        <v>5.11</v>
      </c>
      <c r="E5430" s="134"/>
      <c r="F5430" s="134"/>
    </row>
    <row r="5431" ht="15.0" customHeight="1">
      <c r="A5431" s="133">
        <v>101617.0</v>
      </c>
      <c r="B5431" s="137" t="s">
        <v>15826</v>
      </c>
      <c r="C5431" s="133" t="s">
        <v>101</v>
      </c>
      <c r="D5431" s="133">
        <v>2.52</v>
      </c>
      <c r="E5431" s="134"/>
      <c r="F5431" s="134"/>
    </row>
    <row r="5432" ht="15.0" customHeight="1">
      <c r="A5432" s="133">
        <v>101618.0</v>
      </c>
      <c r="B5432" s="137" t="s">
        <v>15827</v>
      </c>
      <c r="C5432" s="133" t="s">
        <v>108</v>
      </c>
      <c r="D5432" s="133">
        <v>190.83</v>
      </c>
      <c r="E5432" s="134"/>
      <c r="F5432" s="134"/>
    </row>
    <row r="5433" ht="15.0" customHeight="1">
      <c r="A5433" s="133">
        <v>101619.0</v>
      </c>
      <c r="B5433" s="137" t="s">
        <v>15828</v>
      </c>
      <c r="C5433" s="133" t="s">
        <v>108</v>
      </c>
      <c r="D5433" s="133">
        <v>240.23</v>
      </c>
      <c r="E5433" s="134"/>
      <c r="F5433" s="134"/>
    </row>
    <row r="5434" ht="15.0" customHeight="1">
      <c r="A5434" s="133">
        <v>101620.0</v>
      </c>
      <c r="B5434" s="137" t="s">
        <v>15829</v>
      </c>
      <c r="C5434" s="133" t="s">
        <v>108</v>
      </c>
      <c r="D5434" s="133">
        <v>170.18</v>
      </c>
      <c r="E5434" s="134"/>
      <c r="F5434" s="134"/>
    </row>
    <row r="5435" ht="15.0" customHeight="1">
      <c r="A5435" s="133">
        <v>101621.0</v>
      </c>
      <c r="B5435" s="137" t="s">
        <v>15830</v>
      </c>
      <c r="C5435" s="133" t="s">
        <v>108</v>
      </c>
      <c r="D5435" s="133">
        <v>219.58</v>
      </c>
      <c r="E5435" s="134"/>
      <c r="F5435" s="134"/>
    </row>
    <row r="5436" ht="15.0" customHeight="1">
      <c r="A5436" s="133">
        <v>101622.0</v>
      </c>
      <c r="B5436" s="137" t="s">
        <v>15831</v>
      </c>
      <c r="C5436" s="133" t="s">
        <v>108</v>
      </c>
      <c r="D5436" s="133">
        <v>169.68</v>
      </c>
      <c r="E5436" s="134"/>
      <c r="F5436" s="134"/>
    </row>
    <row r="5437" ht="15.0" customHeight="1">
      <c r="A5437" s="133">
        <v>101623.0</v>
      </c>
      <c r="B5437" s="137" t="s">
        <v>15832</v>
      </c>
      <c r="C5437" s="133" t="s">
        <v>108</v>
      </c>
      <c r="D5437" s="133">
        <v>214.15</v>
      </c>
      <c r="E5437" s="134"/>
      <c r="F5437" s="134"/>
    </row>
    <row r="5438" ht="15.0" customHeight="1">
      <c r="A5438" s="133">
        <v>101624.0</v>
      </c>
      <c r="B5438" s="137" t="s">
        <v>15833</v>
      </c>
      <c r="C5438" s="133" t="s">
        <v>108</v>
      </c>
      <c r="D5438" s="133">
        <v>176.28</v>
      </c>
      <c r="E5438" s="134"/>
      <c r="F5438" s="134"/>
    </row>
    <row r="5439" ht="15.0" customHeight="1">
      <c r="A5439" s="133">
        <v>101625.0</v>
      </c>
      <c r="B5439" s="137" t="s">
        <v>15834</v>
      </c>
      <c r="C5439" s="133" t="s">
        <v>108</v>
      </c>
      <c r="D5439" s="133">
        <v>136.56</v>
      </c>
      <c r="E5439" s="134"/>
      <c r="F5439" s="134"/>
    </row>
    <row r="5440" ht="15.0" customHeight="1">
      <c r="A5440" s="133">
        <v>95606.0</v>
      </c>
      <c r="B5440" s="137" t="s">
        <v>15835</v>
      </c>
      <c r="C5440" s="133" t="s">
        <v>108</v>
      </c>
      <c r="D5440" s="133">
        <v>1.86</v>
      </c>
      <c r="E5440" s="134"/>
      <c r="F5440" s="134"/>
    </row>
    <row r="5441" ht="15.0" customHeight="1">
      <c r="A5441" s="133">
        <v>101159.0</v>
      </c>
      <c r="B5441" s="137" t="s">
        <v>15836</v>
      </c>
      <c r="C5441" s="133" t="s">
        <v>101</v>
      </c>
      <c r="D5441" s="133">
        <v>121.44</v>
      </c>
      <c r="E5441" s="134"/>
      <c r="F5441" s="134"/>
    </row>
    <row r="5442" ht="15.0" customHeight="1">
      <c r="A5442" s="133">
        <v>103322.0</v>
      </c>
      <c r="B5442" s="137" t="s">
        <v>15837</v>
      </c>
      <c r="C5442" s="133" t="s">
        <v>101</v>
      </c>
      <c r="D5442" s="133">
        <v>51.65</v>
      </c>
      <c r="E5442" s="134"/>
      <c r="F5442" s="134"/>
    </row>
    <row r="5443" ht="15.0" customHeight="1">
      <c r="A5443" s="133">
        <v>103323.0</v>
      </c>
      <c r="B5443" s="137" t="s">
        <v>15838</v>
      </c>
      <c r="C5443" s="133" t="s">
        <v>101</v>
      </c>
      <c r="D5443" s="133">
        <v>52.59</v>
      </c>
      <c r="E5443" s="134"/>
      <c r="F5443" s="134"/>
    </row>
    <row r="5444" ht="15.0" customHeight="1">
      <c r="A5444" s="133">
        <v>103324.0</v>
      </c>
      <c r="B5444" s="137" t="s">
        <v>15839</v>
      </c>
      <c r="C5444" s="133" t="s">
        <v>101</v>
      </c>
      <c r="D5444" s="133">
        <v>69.05</v>
      </c>
      <c r="E5444" s="134"/>
      <c r="F5444" s="134"/>
    </row>
    <row r="5445" ht="15.0" customHeight="1">
      <c r="A5445" s="133">
        <v>103325.0</v>
      </c>
      <c r="B5445" s="137" t="s">
        <v>15840</v>
      </c>
      <c r="C5445" s="133" t="s">
        <v>101</v>
      </c>
      <c r="D5445" s="133">
        <v>70.11</v>
      </c>
      <c r="E5445" s="134"/>
      <c r="F5445" s="134"/>
    </row>
    <row r="5446" ht="15.0" customHeight="1">
      <c r="A5446" s="133">
        <v>103326.0</v>
      </c>
      <c r="B5446" s="137" t="s">
        <v>15841</v>
      </c>
      <c r="C5446" s="133" t="s">
        <v>101</v>
      </c>
      <c r="D5446" s="133">
        <v>83.77</v>
      </c>
      <c r="E5446" s="134"/>
      <c r="F5446" s="134"/>
    </row>
    <row r="5447" ht="15.0" customHeight="1">
      <c r="A5447" s="133">
        <v>103327.0</v>
      </c>
      <c r="B5447" s="137" t="s">
        <v>15842</v>
      </c>
      <c r="C5447" s="133" t="s">
        <v>101</v>
      </c>
      <c r="D5447" s="133">
        <v>85.01</v>
      </c>
      <c r="E5447" s="134"/>
      <c r="F5447" s="134"/>
    </row>
    <row r="5448" ht="15.0" customHeight="1">
      <c r="A5448" s="133">
        <v>103328.0</v>
      </c>
      <c r="B5448" s="137" t="s">
        <v>15843</v>
      </c>
      <c r="C5448" s="133" t="s">
        <v>101</v>
      </c>
      <c r="D5448" s="133">
        <v>77.8</v>
      </c>
      <c r="E5448" s="134"/>
      <c r="F5448" s="134"/>
    </row>
    <row r="5449" ht="15.0" customHeight="1">
      <c r="A5449" s="133">
        <v>103329.0</v>
      </c>
      <c r="B5449" s="137" t="s">
        <v>15844</v>
      </c>
      <c r="C5449" s="133" t="s">
        <v>101</v>
      </c>
      <c r="D5449" s="133">
        <v>78.61</v>
      </c>
      <c r="E5449" s="134"/>
      <c r="F5449" s="134"/>
    </row>
    <row r="5450" ht="15.0" customHeight="1">
      <c r="A5450" s="133">
        <v>103330.0</v>
      </c>
      <c r="B5450" s="137" t="s">
        <v>15845</v>
      </c>
      <c r="C5450" s="133" t="s">
        <v>101</v>
      </c>
      <c r="D5450" s="133">
        <v>73.33</v>
      </c>
      <c r="E5450" s="134"/>
      <c r="F5450" s="134"/>
    </row>
    <row r="5451" ht="15.0" customHeight="1">
      <c r="A5451" s="133">
        <v>103331.0</v>
      </c>
      <c r="B5451" s="137" t="s">
        <v>15846</v>
      </c>
      <c r="C5451" s="133" t="s">
        <v>101</v>
      </c>
      <c r="D5451" s="133">
        <v>74.20999999999998</v>
      </c>
      <c r="E5451" s="134"/>
      <c r="F5451" s="134"/>
    </row>
    <row r="5452" ht="15.0" customHeight="1">
      <c r="A5452" s="133">
        <v>103332.0</v>
      </c>
      <c r="B5452" s="137" t="s">
        <v>15847</v>
      </c>
      <c r="C5452" s="133" t="s">
        <v>101</v>
      </c>
      <c r="D5452" s="133">
        <v>102.13</v>
      </c>
      <c r="E5452" s="134"/>
      <c r="F5452" s="134"/>
    </row>
    <row r="5453" ht="15.0" customHeight="1">
      <c r="A5453" s="133">
        <v>103333.0</v>
      </c>
      <c r="B5453" s="137" t="s">
        <v>15848</v>
      </c>
      <c r="C5453" s="133" t="s">
        <v>101</v>
      </c>
      <c r="D5453" s="133">
        <v>103.07</v>
      </c>
      <c r="E5453" s="134"/>
      <c r="F5453" s="134"/>
    </row>
    <row r="5454" ht="15.0" customHeight="1">
      <c r="A5454" s="133">
        <v>103334.0</v>
      </c>
      <c r="B5454" s="137" t="s">
        <v>15849</v>
      </c>
      <c r="C5454" s="133" t="s">
        <v>101</v>
      </c>
      <c r="D5454" s="133">
        <v>125.48</v>
      </c>
      <c r="E5454" s="134"/>
      <c r="F5454" s="134"/>
    </row>
    <row r="5455" ht="15.0" customHeight="1">
      <c r="A5455" s="133">
        <v>103335.0</v>
      </c>
      <c r="B5455" s="137" t="s">
        <v>15850</v>
      </c>
      <c r="C5455" s="133" t="s">
        <v>101</v>
      </c>
      <c r="D5455" s="133">
        <v>127.13</v>
      </c>
      <c r="E5455" s="134"/>
      <c r="F5455" s="134"/>
    </row>
    <row r="5456" ht="15.0" customHeight="1">
      <c r="A5456" s="133">
        <v>103350.0</v>
      </c>
      <c r="B5456" s="137" t="s">
        <v>15851</v>
      </c>
      <c r="C5456" s="133" t="s">
        <v>101</v>
      </c>
      <c r="D5456" s="133">
        <v>154.12</v>
      </c>
      <c r="E5456" s="134"/>
      <c r="F5456" s="134"/>
    </row>
    <row r="5457" ht="15.0" customHeight="1">
      <c r="A5457" s="133">
        <v>103351.0</v>
      </c>
      <c r="B5457" s="137" t="s">
        <v>15852</v>
      </c>
      <c r="C5457" s="133" t="s">
        <v>101</v>
      </c>
      <c r="D5457" s="133">
        <v>155.32</v>
      </c>
      <c r="E5457" s="134"/>
      <c r="F5457" s="134"/>
    </row>
    <row r="5458" ht="15.0" customHeight="1">
      <c r="A5458" s="133">
        <v>103356.0</v>
      </c>
      <c r="B5458" s="137" t="s">
        <v>15853</v>
      </c>
      <c r="C5458" s="133" t="s">
        <v>101</v>
      </c>
      <c r="D5458" s="133">
        <v>49.28</v>
      </c>
      <c r="E5458" s="134"/>
      <c r="F5458" s="134"/>
    </row>
    <row r="5459" ht="15.0" customHeight="1">
      <c r="A5459" s="133">
        <v>103357.0</v>
      </c>
      <c r="B5459" s="137" t="s">
        <v>15854</v>
      </c>
      <c r="C5459" s="133" t="s">
        <v>101</v>
      </c>
      <c r="D5459" s="133">
        <v>49.97</v>
      </c>
      <c r="E5459" s="134"/>
      <c r="F5459" s="134"/>
    </row>
    <row r="5460" ht="15.0" customHeight="1">
      <c r="A5460" s="133">
        <v>89282.0</v>
      </c>
      <c r="B5460" s="137" t="s">
        <v>15855</v>
      </c>
      <c r="C5460" s="133" t="s">
        <v>101</v>
      </c>
      <c r="D5460" s="133">
        <v>68.19</v>
      </c>
      <c r="E5460" s="134"/>
      <c r="F5460" s="134"/>
    </row>
    <row r="5461" ht="15.0" customHeight="1">
      <c r="A5461" s="133">
        <v>89283.0</v>
      </c>
      <c r="B5461" s="137" t="s">
        <v>15856</v>
      </c>
      <c r="C5461" s="133" t="s">
        <v>101</v>
      </c>
      <c r="D5461" s="133">
        <v>69.23</v>
      </c>
      <c r="E5461" s="134"/>
      <c r="F5461" s="134"/>
    </row>
    <row r="5462" ht="15.0" customHeight="1">
      <c r="A5462" s="133">
        <v>89284.0</v>
      </c>
      <c r="B5462" s="137" t="s">
        <v>15857</v>
      </c>
      <c r="C5462" s="133" t="s">
        <v>101</v>
      </c>
      <c r="D5462" s="133">
        <v>61.97</v>
      </c>
      <c r="E5462" s="134"/>
      <c r="F5462" s="134"/>
    </row>
    <row r="5463" ht="15.0" customHeight="1">
      <c r="A5463" s="133">
        <v>89285.0</v>
      </c>
      <c r="B5463" s="137" t="s">
        <v>15858</v>
      </c>
      <c r="C5463" s="133" t="s">
        <v>101</v>
      </c>
      <c r="D5463" s="133">
        <v>63.01</v>
      </c>
      <c r="E5463" s="134"/>
      <c r="F5463" s="134"/>
    </row>
    <row r="5464" ht="15.0" customHeight="1">
      <c r="A5464" s="133">
        <v>89286.0</v>
      </c>
      <c r="B5464" s="137" t="s">
        <v>15859</v>
      </c>
      <c r="C5464" s="133" t="s">
        <v>101</v>
      </c>
      <c r="D5464" s="133">
        <v>72.77</v>
      </c>
      <c r="E5464" s="134"/>
      <c r="F5464" s="134"/>
    </row>
    <row r="5465" ht="15.0" customHeight="1">
      <c r="A5465" s="133">
        <v>89287.0</v>
      </c>
      <c r="B5465" s="137" t="s">
        <v>15860</v>
      </c>
      <c r="C5465" s="133" t="s">
        <v>101</v>
      </c>
      <c r="D5465" s="133">
        <v>73.81</v>
      </c>
      <c r="E5465" s="134"/>
      <c r="F5465" s="134"/>
    </row>
    <row r="5466" ht="15.0" customHeight="1">
      <c r="A5466" s="133">
        <v>89288.0</v>
      </c>
      <c r="B5466" s="137" t="s">
        <v>15861</v>
      </c>
      <c r="C5466" s="133" t="s">
        <v>101</v>
      </c>
      <c r="D5466" s="133">
        <v>64.51</v>
      </c>
      <c r="E5466" s="134"/>
      <c r="F5466" s="134"/>
    </row>
    <row r="5467" ht="15.0" customHeight="1">
      <c r="A5467" s="133">
        <v>89289.0</v>
      </c>
      <c r="B5467" s="137" t="s">
        <v>15862</v>
      </c>
      <c r="C5467" s="133" t="s">
        <v>101</v>
      </c>
      <c r="D5467" s="133">
        <v>65.55</v>
      </c>
      <c r="E5467" s="134"/>
      <c r="F5467" s="134"/>
    </row>
    <row r="5468" ht="15.0" customHeight="1">
      <c r="A5468" s="133">
        <v>89290.0</v>
      </c>
      <c r="B5468" s="137" t="s">
        <v>15863</v>
      </c>
      <c r="C5468" s="133" t="s">
        <v>101</v>
      </c>
      <c r="D5468" s="133">
        <v>77.75</v>
      </c>
      <c r="E5468" s="134"/>
      <c r="F5468" s="134"/>
    </row>
    <row r="5469" ht="15.0" customHeight="1">
      <c r="A5469" s="133">
        <v>89291.0</v>
      </c>
      <c r="B5469" s="137" t="s">
        <v>15864</v>
      </c>
      <c r="C5469" s="133" t="s">
        <v>101</v>
      </c>
      <c r="D5469" s="133">
        <v>78.91</v>
      </c>
      <c r="E5469" s="134"/>
      <c r="F5469" s="134"/>
    </row>
    <row r="5470" ht="15.0" customHeight="1">
      <c r="A5470" s="133">
        <v>89292.0</v>
      </c>
      <c r="B5470" s="137" t="s">
        <v>15865</v>
      </c>
      <c r="C5470" s="133" t="s">
        <v>101</v>
      </c>
      <c r="D5470" s="133">
        <v>71.48</v>
      </c>
      <c r="E5470" s="134"/>
      <c r="F5470" s="134"/>
    </row>
    <row r="5471" ht="15.0" customHeight="1">
      <c r="A5471" s="133">
        <v>89293.0</v>
      </c>
      <c r="B5471" s="137" t="s">
        <v>15866</v>
      </c>
      <c r="C5471" s="133" t="s">
        <v>101</v>
      </c>
      <c r="D5471" s="133">
        <v>72.64</v>
      </c>
      <c r="E5471" s="134"/>
      <c r="F5471" s="134"/>
    </row>
    <row r="5472" ht="15.0" customHeight="1">
      <c r="A5472" s="133">
        <v>89294.0</v>
      </c>
      <c r="B5472" s="137" t="s">
        <v>15867</v>
      </c>
      <c r="C5472" s="133" t="s">
        <v>101</v>
      </c>
      <c r="D5472" s="133">
        <v>84.35</v>
      </c>
      <c r="E5472" s="134"/>
      <c r="F5472" s="134"/>
    </row>
    <row r="5473" ht="15.0" customHeight="1">
      <c r="A5473" s="133">
        <v>89295.0</v>
      </c>
      <c r="B5473" s="137" t="s">
        <v>15868</v>
      </c>
      <c r="C5473" s="133" t="s">
        <v>101</v>
      </c>
      <c r="D5473" s="133">
        <v>85.51</v>
      </c>
      <c r="E5473" s="134"/>
      <c r="F5473" s="134"/>
    </row>
    <row r="5474" ht="15.0" customHeight="1">
      <c r="A5474" s="133">
        <v>89296.0</v>
      </c>
      <c r="B5474" s="137" t="s">
        <v>15869</v>
      </c>
      <c r="C5474" s="133" t="s">
        <v>101</v>
      </c>
      <c r="D5474" s="133">
        <v>75.04</v>
      </c>
      <c r="E5474" s="134"/>
      <c r="F5474" s="134"/>
    </row>
    <row r="5475" ht="15.0" customHeight="1">
      <c r="A5475" s="133">
        <v>89297.0</v>
      </c>
      <c r="B5475" s="137" t="s">
        <v>15870</v>
      </c>
      <c r="C5475" s="133" t="s">
        <v>101</v>
      </c>
      <c r="D5475" s="133">
        <v>76.2</v>
      </c>
      <c r="E5475" s="134"/>
      <c r="F5475" s="134"/>
    </row>
    <row r="5476" ht="15.0" customHeight="1">
      <c r="A5476" s="133">
        <v>89298.0</v>
      </c>
      <c r="B5476" s="137" t="s">
        <v>15871</v>
      </c>
      <c r="C5476" s="133" t="s">
        <v>101</v>
      </c>
      <c r="D5476" s="133">
        <v>79.7</v>
      </c>
      <c r="E5476" s="134"/>
      <c r="F5476" s="134"/>
    </row>
    <row r="5477" ht="15.0" customHeight="1">
      <c r="A5477" s="133">
        <v>89299.0</v>
      </c>
      <c r="B5477" s="137" t="s">
        <v>15872</v>
      </c>
      <c r="C5477" s="133" t="s">
        <v>101</v>
      </c>
      <c r="D5477" s="133">
        <v>81.18</v>
      </c>
      <c r="E5477" s="134"/>
      <c r="F5477" s="134"/>
    </row>
    <row r="5478" ht="15.0" customHeight="1">
      <c r="A5478" s="133">
        <v>89300.0</v>
      </c>
      <c r="B5478" s="137" t="s">
        <v>15873</v>
      </c>
      <c r="C5478" s="133" t="s">
        <v>101</v>
      </c>
      <c r="D5478" s="133">
        <v>73.48</v>
      </c>
      <c r="E5478" s="134"/>
      <c r="F5478" s="134"/>
    </row>
    <row r="5479" ht="15.0" customHeight="1">
      <c r="A5479" s="133">
        <v>89301.0</v>
      </c>
      <c r="B5479" s="137" t="s">
        <v>15874</v>
      </c>
      <c r="C5479" s="133" t="s">
        <v>101</v>
      </c>
      <c r="D5479" s="133">
        <v>74.95999999999998</v>
      </c>
      <c r="E5479" s="134"/>
      <c r="F5479" s="134"/>
    </row>
    <row r="5480" ht="15.0" customHeight="1">
      <c r="A5480" s="133">
        <v>89302.0</v>
      </c>
      <c r="B5480" s="137" t="s">
        <v>15875</v>
      </c>
      <c r="C5480" s="133" t="s">
        <v>101</v>
      </c>
      <c r="D5480" s="133">
        <v>87.59</v>
      </c>
      <c r="E5480" s="134"/>
      <c r="F5480" s="134"/>
    </row>
    <row r="5481" ht="15.0" customHeight="1">
      <c r="A5481" s="133">
        <v>89303.0</v>
      </c>
      <c r="B5481" s="137" t="s">
        <v>15876</v>
      </c>
      <c r="C5481" s="133" t="s">
        <v>101</v>
      </c>
      <c r="D5481" s="133">
        <v>89.07</v>
      </c>
      <c r="E5481" s="134"/>
      <c r="F5481" s="134"/>
    </row>
    <row r="5482" ht="15.0" customHeight="1">
      <c r="A5482" s="133">
        <v>89304.0</v>
      </c>
      <c r="B5482" s="137" t="s">
        <v>15877</v>
      </c>
      <c r="C5482" s="133" t="s">
        <v>101</v>
      </c>
      <c r="D5482" s="133">
        <v>78.06</v>
      </c>
      <c r="E5482" s="134"/>
      <c r="F5482" s="134"/>
    </row>
    <row r="5483" ht="15.0" customHeight="1">
      <c r="A5483" s="133">
        <v>89305.0</v>
      </c>
      <c r="B5483" s="137" t="s">
        <v>15878</v>
      </c>
      <c r="C5483" s="133" t="s">
        <v>101</v>
      </c>
      <c r="D5483" s="133">
        <v>79.54</v>
      </c>
      <c r="E5483" s="134"/>
      <c r="F5483" s="134"/>
    </row>
    <row r="5484" ht="15.0" customHeight="1">
      <c r="A5484" s="133">
        <v>89306.0</v>
      </c>
      <c r="B5484" s="137" t="s">
        <v>15879</v>
      </c>
      <c r="C5484" s="133" t="s">
        <v>101</v>
      </c>
      <c r="D5484" s="133">
        <v>89.54</v>
      </c>
      <c r="E5484" s="134"/>
      <c r="F5484" s="134"/>
    </row>
    <row r="5485" ht="15.0" customHeight="1">
      <c r="A5485" s="133">
        <v>89307.0</v>
      </c>
      <c r="B5485" s="137" t="s">
        <v>15880</v>
      </c>
      <c r="C5485" s="133" t="s">
        <v>101</v>
      </c>
      <c r="D5485" s="133">
        <v>91.18</v>
      </c>
      <c r="E5485" s="134"/>
      <c r="F5485" s="134"/>
    </row>
    <row r="5486" ht="15.0" customHeight="1">
      <c r="A5486" s="133">
        <v>89308.0</v>
      </c>
      <c r="B5486" s="137" t="s">
        <v>15881</v>
      </c>
      <c r="C5486" s="133" t="s">
        <v>101</v>
      </c>
      <c r="D5486" s="133">
        <v>83.27</v>
      </c>
      <c r="E5486" s="134"/>
      <c r="F5486" s="134"/>
    </row>
    <row r="5487" ht="15.0" customHeight="1">
      <c r="A5487" s="133">
        <v>89309.0</v>
      </c>
      <c r="B5487" s="137" t="s">
        <v>15882</v>
      </c>
      <c r="C5487" s="133" t="s">
        <v>101</v>
      </c>
      <c r="D5487" s="133">
        <v>84.91</v>
      </c>
      <c r="E5487" s="134"/>
      <c r="F5487" s="134"/>
    </row>
    <row r="5488" ht="15.0" customHeight="1">
      <c r="A5488" s="133">
        <v>89310.0</v>
      </c>
      <c r="B5488" s="137" t="s">
        <v>15883</v>
      </c>
      <c r="C5488" s="133" t="s">
        <v>101</v>
      </c>
      <c r="D5488" s="133">
        <v>102.39</v>
      </c>
      <c r="E5488" s="134"/>
      <c r="F5488" s="134"/>
    </row>
    <row r="5489" ht="15.0" customHeight="1">
      <c r="A5489" s="133">
        <v>89311.0</v>
      </c>
      <c r="B5489" s="137" t="s">
        <v>15884</v>
      </c>
      <c r="C5489" s="133" t="s">
        <v>101</v>
      </c>
      <c r="D5489" s="133">
        <v>104.03</v>
      </c>
      <c r="E5489" s="134"/>
      <c r="F5489" s="134"/>
    </row>
    <row r="5490" ht="15.0" customHeight="1">
      <c r="A5490" s="133">
        <v>89312.0</v>
      </c>
      <c r="B5490" s="137" t="s">
        <v>15885</v>
      </c>
      <c r="C5490" s="133" t="s">
        <v>101</v>
      </c>
      <c r="D5490" s="133">
        <v>88.89</v>
      </c>
      <c r="E5490" s="134"/>
      <c r="F5490" s="134"/>
    </row>
    <row r="5491" ht="15.0" customHeight="1">
      <c r="A5491" s="133">
        <v>89313.0</v>
      </c>
      <c r="B5491" s="137" t="s">
        <v>15886</v>
      </c>
      <c r="C5491" s="133" t="s">
        <v>101</v>
      </c>
      <c r="D5491" s="133">
        <v>90.53</v>
      </c>
      <c r="E5491" s="134"/>
      <c r="F5491" s="134"/>
    </row>
    <row r="5492" ht="15.0" customHeight="1">
      <c r="A5492" s="133">
        <v>101157.0</v>
      </c>
      <c r="B5492" s="137" t="s">
        <v>15887</v>
      </c>
      <c r="C5492" s="133" t="s">
        <v>101</v>
      </c>
      <c r="D5492" s="133">
        <v>53.97</v>
      </c>
      <c r="E5492" s="134"/>
      <c r="F5492" s="134"/>
    </row>
    <row r="5493" ht="15.0" customHeight="1">
      <c r="A5493" s="133">
        <v>101158.0</v>
      </c>
      <c r="B5493" s="137" t="s">
        <v>15888</v>
      </c>
      <c r="C5493" s="133" t="s">
        <v>101</v>
      </c>
      <c r="D5493" s="133">
        <v>70.67</v>
      </c>
      <c r="E5493" s="134"/>
      <c r="F5493" s="134"/>
    </row>
    <row r="5494" ht="15.0" customHeight="1">
      <c r="A5494" s="133">
        <v>101162.0</v>
      </c>
      <c r="B5494" s="137" t="s">
        <v>15889</v>
      </c>
      <c r="C5494" s="133" t="s">
        <v>101</v>
      </c>
      <c r="D5494" s="133">
        <v>136.1</v>
      </c>
      <c r="E5494" s="134"/>
      <c r="F5494" s="134"/>
    </row>
    <row r="5495" ht="15.0" customHeight="1">
      <c r="A5495" s="133">
        <v>103316.0</v>
      </c>
      <c r="B5495" s="137" t="s">
        <v>15890</v>
      </c>
      <c r="C5495" s="133" t="s">
        <v>101</v>
      </c>
      <c r="D5495" s="133">
        <v>54.77</v>
      </c>
      <c r="E5495" s="134"/>
      <c r="F5495" s="134"/>
    </row>
    <row r="5496" ht="15.0" customHeight="1">
      <c r="A5496" s="133">
        <v>103317.0</v>
      </c>
      <c r="B5496" s="137" t="s">
        <v>15891</v>
      </c>
      <c r="C5496" s="133" t="s">
        <v>101</v>
      </c>
      <c r="D5496" s="133">
        <v>55.55</v>
      </c>
      <c r="E5496" s="134"/>
      <c r="F5496" s="134"/>
    </row>
    <row r="5497" ht="15.0" customHeight="1">
      <c r="A5497" s="133">
        <v>103318.0</v>
      </c>
      <c r="B5497" s="137" t="s">
        <v>15892</v>
      </c>
      <c r="C5497" s="133" t="s">
        <v>101</v>
      </c>
      <c r="D5497" s="133">
        <v>71.67</v>
      </c>
      <c r="E5497" s="134"/>
      <c r="F5497" s="134"/>
    </row>
    <row r="5498" ht="15.0" customHeight="1">
      <c r="A5498" s="133">
        <v>103319.0</v>
      </c>
      <c r="B5498" s="137" t="s">
        <v>15893</v>
      </c>
      <c r="C5498" s="133" t="s">
        <v>101</v>
      </c>
      <c r="D5498" s="133">
        <v>72.59</v>
      </c>
      <c r="E5498" s="134"/>
      <c r="F5498" s="134"/>
    </row>
    <row r="5499" ht="15.0" customHeight="1">
      <c r="A5499" s="133">
        <v>103320.0</v>
      </c>
      <c r="B5499" s="137" t="s">
        <v>15894</v>
      </c>
      <c r="C5499" s="133" t="s">
        <v>101</v>
      </c>
      <c r="D5499" s="133">
        <v>86.1</v>
      </c>
      <c r="E5499" s="134"/>
      <c r="F5499" s="134"/>
    </row>
    <row r="5500" ht="15.0" customHeight="1">
      <c r="A5500" s="133">
        <v>103321.0</v>
      </c>
      <c r="B5500" s="137" t="s">
        <v>15895</v>
      </c>
      <c r="C5500" s="133" t="s">
        <v>101</v>
      </c>
      <c r="D5500" s="133">
        <v>87.25</v>
      </c>
      <c r="E5500" s="134"/>
      <c r="F5500" s="134"/>
    </row>
    <row r="5501" ht="15.0" customHeight="1">
      <c r="A5501" s="133">
        <v>103336.0</v>
      </c>
      <c r="B5501" s="137" t="s">
        <v>15896</v>
      </c>
      <c r="C5501" s="133" t="s">
        <v>101</v>
      </c>
      <c r="D5501" s="133">
        <v>62.11</v>
      </c>
      <c r="E5501" s="134"/>
      <c r="F5501" s="134"/>
    </row>
    <row r="5502" ht="15.0" customHeight="1">
      <c r="A5502" s="133">
        <v>103337.0</v>
      </c>
      <c r="B5502" s="137" t="s">
        <v>15897</v>
      </c>
      <c r="C5502" s="133" t="s">
        <v>101</v>
      </c>
      <c r="D5502" s="133">
        <v>62.89</v>
      </c>
      <c r="E5502" s="134"/>
      <c r="F5502" s="134"/>
    </row>
    <row r="5503" ht="15.0" customHeight="1">
      <c r="A5503" s="133">
        <v>103338.0</v>
      </c>
      <c r="B5503" s="137" t="s">
        <v>15898</v>
      </c>
      <c r="C5503" s="133" t="s">
        <v>101</v>
      </c>
      <c r="D5503" s="133">
        <v>82.34</v>
      </c>
      <c r="E5503" s="134"/>
      <c r="F5503" s="134"/>
    </row>
    <row r="5504" ht="15.0" customHeight="1">
      <c r="A5504" s="133">
        <v>103339.0</v>
      </c>
      <c r="B5504" s="137" t="s">
        <v>15899</v>
      </c>
      <c r="C5504" s="133" t="s">
        <v>101</v>
      </c>
      <c r="D5504" s="133">
        <v>83.26</v>
      </c>
      <c r="E5504" s="134"/>
      <c r="F5504" s="134"/>
    </row>
    <row r="5505" ht="15.0" customHeight="1">
      <c r="A5505" s="133">
        <v>103340.0</v>
      </c>
      <c r="B5505" s="137" t="s">
        <v>15900</v>
      </c>
      <c r="C5505" s="133" t="s">
        <v>101</v>
      </c>
      <c r="D5505" s="133">
        <v>99.39</v>
      </c>
      <c r="E5505" s="134"/>
      <c r="F5505" s="134"/>
    </row>
    <row r="5506" ht="15.0" customHeight="1">
      <c r="A5506" s="133">
        <v>103341.0</v>
      </c>
      <c r="B5506" s="137" t="s">
        <v>15901</v>
      </c>
      <c r="C5506" s="133" t="s">
        <v>101</v>
      </c>
      <c r="D5506" s="133">
        <v>100.54</v>
      </c>
      <c r="E5506" s="134"/>
      <c r="F5506" s="134"/>
    </row>
    <row r="5507" ht="15.0" customHeight="1">
      <c r="A5507" s="133">
        <v>103342.0</v>
      </c>
      <c r="B5507" s="137" t="s">
        <v>15902</v>
      </c>
      <c r="C5507" s="133" t="s">
        <v>101</v>
      </c>
      <c r="D5507" s="133">
        <v>83.16</v>
      </c>
      <c r="E5507" s="134"/>
      <c r="F5507" s="134"/>
    </row>
    <row r="5508" ht="15.0" customHeight="1">
      <c r="A5508" s="133">
        <v>103343.0</v>
      </c>
      <c r="B5508" s="137" t="s">
        <v>15903</v>
      </c>
      <c r="C5508" s="133" t="s">
        <v>101</v>
      </c>
      <c r="D5508" s="133">
        <v>84.17</v>
      </c>
      <c r="E5508" s="134"/>
      <c r="F5508" s="134"/>
    </row>
    <row r="5509" ht="15.0" customHeight="1">
      <c r="A5509" s="133">
        <v>89453.0</v>
      </c>
      <c r="B5509" s="137" t="s">
        <v>15904</v>
      </c>
      <c r="C5509" s="133" t="s">
        <v>101</v>
      </c>
      <c r="D5509" s="133">
        <v>63.39</v>
      </c>
      <c r="E5509" s="134"/>
      <c r="F5509" s="134"/>
    </row>
    <row r="5510" ht="15.0" customHeight="1">
      <c r="A5510" s="133">
        <v>89454.0</v>
      </c>
      <c r="B5510" s="137" t="s">
        <v>15905</v>
      </c>
      <c r="C5510" s="133" t="s">
        <v>101</v>
      </c>
      <c r="D5510" s="133">
        <v>59.61</v>
      </c>
      <c r="E5510" s="134"/>
      <c r="F5510" s="134"/>
    </row>
    <row r="5511" ht="15.0" customHeight="1">
      <c r="A5511" s="133">
        <v>89455.0</v>
      </c>
      <c r="B5511" s="137" t="s">
        <v>15906</v>
      </c>
      <c r="C5511" s="133" t="s">
        <v>101</v>
      </c>
      <c r="D5511" s="133">
        <v>78.08</v>
      </c>
      <c r="E5511" s="134"/>
      <c r="F5511" s="134"/>
    </row>
    <row r="5512" ht="15.0" customHeight="1">
      <c r="A5512" s="133">
        <v>89456.0</v>
      </c>
      <c r="B5512" s="137" t="s">
        <v>15907</v>
      </c>
      <c r="C5512" s="133" t="s">
        <v>101</v>
      </c>
      <c r="D5512" s="133">
        <v>73.8</v>
      </c>
      <c r="E5512" s="134"/>
      <c r="F5512" s="134"/>
    </row>
    <row r="5513" ht="15.0" customHeight="1">
      <c r="A5513" s="133">
        <v>89457.0</v>
      </c>
      <c r="B5513" s="137" t="s">
        <v>15908</v>
      </c>
      <c r="C5513" s="133" t="s">
        <v>101</v>
      </c>
      <c r="D5513" s="133">
        <v>67.26</v>
      </c>
      <c r="E5513" s="134"/>
      <c r="F5513" s="134"/>
    </row>
    <row r="5514" ht="15.0" customHeight="1">
      <c r="A5514" s="133">
        <v>89458.0</v>
      </c>
      <c r="B5514" s="137" t="s">
        <v>15909</v>
      </c>
      <c r="C5514" s="133" t="s">
        <v>101</v>
      </c>
      <c r="D5514" s="133">
        <v>61.85</v>
      </c>
      <c r="E5514" s="134"/>
      <c r="F5514" s="134"/>
    </row>
    <row r="5515" ht="15.0" customHeight="1">
      <c r="A5515" s="133">
        <v>89459.0</v>
      </c>
      <c r="B5515" s="137" t="s">
        <v>15910</v>
      </c>
      <c r="C5515" s="133" t="s">
        <v>101</v>
      </c>
      <c r="D5515" s="133">
        <v>82.35</v>
      </c>
      <c r="E5515" s="134"/>
      <c r="F5515" s="134"/>
    </row>
    <row r="5516" ht="15.0" customHeight="1">
      <c r="A5516" s="133">
        <v>89460.0</v>
      </c>
      <c r="B5516" s="137" t="s">
        <v>15911</v>
      </c>
      <c r="C5516" s="133" t="s">
        <v>101</v>
      </c>
      <c r="D5516" s="133">
        <v>76.4</v>
      </c>
      <c r="E5516" s="134"/>
      <c r="F5516" s="134"/>
    </row>
    <row r="5517" ht="15.0" customHeight="1">
      <c r="A5517" s="133">
        <v>89462.0</v>
      </c>
      <c r="B5517" s="137" t="s">
        <v>15912</v>
      </c>
      <c r="C5517" s="133" t="s">
        <v>101</v>
      </c>
      <c r="D5517" s="133">
        <v>75.67</v>
      </c>
      <c r="E5517" s="134"/>
      <c r="F5517" s="134"/>
    </row>
    <row r="5518" ht="15.0" customHeight="1">
      <c r="A5518" s="133">
        <v>89463.0</v>
      </c>
      <c r="B5518" s="137" t="s">
        <v>15913</v>
      </c>
      <c r="C5518" s="133" t="s">
        <v>101</v>
      </c>
      <c r="D5518" s="133">
        <v>71.82</v>
      </c>
      <c r="E5518" s="134"/>
      <c r="F5518" s="134"/>
    </row>
    <row r="5519" ht="15.0" customHeight="1">
      <c r="A5519" s="133">
        <v>89464.0</v>
      </c>
      <c r="B5519" s="137" t="s">
        <v>15914</v>
      </c>
      <c r="C5519" s="133" t="s">
        <v>101</v>
      </c>
      <c r="D5519" s="133">
        <v>90.45</v>
      </c>
      <c r="E5519" s="134"/>
      <c r="F5519" s="134"/>
    </row>
    <row r="5520" ht="15.0" customHeight="1">
      <c r="A5520" s="133">
        <v>89465.0</v>
      </c>
      <c r="B5520" s="137" t="s">
        <v>15915</v>
      </c>
      <c r="C5520" s="133" t="s">
        <v>101</v>
      </c>
      <c r="D5520" s="133">
        <v>86.3</v>
      </c>
      <c r="E5520" s="134"/>
      <c r="F5520" s="134"/>
    </row>
    <row r="5521" ht="15.0" customHeight="1">
      <c r="A5521" s="133">
        <v>89466.0</v>
      </c>
      <c r="B5521" s="137" t="s">
        <v>15916</v>
      </c>
      <c r="C5521" s="133" t="s">
        <v>101</v>
      </c>
      <c r="D5521" s="133">
        <v>81.02</v>
      </c>
      <c r="E5521" s="134"/>
      <c r="F5521" s="134"/>
    </row>
    <row r="5522" ht="15.0" customHeight="1">
      <c r="A5522" s="133">
        <v>89467.0</v>
      </c>
      <c r="B5522" s="137" t="s">
        <v>15917</v>
      </c>
      <c r="C5522" s="133" t="s">
        <v>101</v>
      </c>
      <c r="D5522" s="133">
        <v>74.95999999999998</v>
      </c>
      <c r="E5522" s="134"/>
      <c r="F5522" s="134"/>
    </row>
    <row r="5523" ht="15.0" customHeight="1">
      <c r="A5523" s="133">
        <v>89468.0</v>
      </c>
      <c r="B5523" s="137" t="s">
        <v>15918</v>
      </c>
      <c r="C5523" s="133" t="s">
        <v>101</v>
      </c>
      <c r="D5523" s="133">
        <v>96.1</v>
      </c>
      <c r="E5523" s="134"/>
      <c r="F5523" s="134"/>
    </row>
    <row r="5524" ht="15.0" customHeight="1">
      <c r="A5524" s="133">
        <v>89469.0</v>
      </c>
      <c r="B5524" s="137" t="s">
        <v>15919</v>
      </c>
      <c r="C5524" s="133" t="s">
        <v>101</v>
      </c>
      <c r="D5524" s="133">
        <v>89.71</v>
      </c>
      <c r="E5524" s="134"/>
      <c r="F5524" s="134"/>
    </row>
    <row r="5525" ht="15.0" customHeight="1">
      <c r="A5525" s="133">
        <v>89470.0</v>
      </c>
      <c r="B5525" s="137" t="s">
        <v>15920</v>
      </c>
      <c r="C5525" s="133" t="s">
        <v>101</v>
      </c>
      <c r="D5525" s="133">
        <v>76.56</v>
      </c>
      <c r="E5525" s="134"/>
      <c r="F5525" s="134"/>
    </row>
    <row r="5526" ht="15.0" customHeight="1">
      <c r="A5526" s="133">
        <v>89471.0</v>
      </c>
      <c r="B5526" s="137" t="s">
        <v>15921</v>
      </c>
      <c r="C5526" s="133" t="s">
        <v>101</v>
      </c>
      <c r="D5526" s="133">
        <v>72.78</v>
      </c>
      <c r="E5526" s="134"/>
      <c r="F5526" s="134"/>
    </row>
    <row r="5527" ht="15.0" customHeight="1">
      <c r="A5527" s="133">
        <v>89472.0</v>
      </c>
      <c r="B5527" s="137" t="s">
        <v>15922</v>
      </c>
      <c r="C5527" s="133" t="s">
        <v>101</v>
      </c>
      <c r="D5527" s="133">
        <v>91.17</v>
      </c>
      <c r="E5527" s="134"/>
      <c r="F5527" s="134"/>
    </row>
    <row r="5528" ht="15.0" customHeight="1">
      <c r="A5528" s="133">
        <v>89473.0</v>
      </c>
      <c r="B5528" s="137" t="s">
        <v>15923</v>
      </c>
      <c r="C5528" s="133" t="s">
        <v>101</v>
      </c>
      <c r="D5528" s="133">
        <v>87.12</v>
      </c>
      <c r="E5528" s="134"/>
      <c r="F5528" s="134"/>
    </row>
    <row r="5529" ht="15.0" customHeight="1">
      <c r="A5529" s="133">
        <v>89474.0</v>
      </c>
      <c r="B5529" s="137" t="s">
        <v>15924</v>
      </c>
      <c r="C5529" s="133" t="s">
        <v>101</v>
      </c>
      <c r="D5529" s="133">
        <v>84.09</v>
      </c>
      <c r="E5529" s="134"/>
      <c r="F5529" s="134"/>
    </row>
    <row r="5530" ht="15.0" customHeight="1">
      <c r="A5530" s="133">
        <v>89475.0</v>
      </c>
      <c r="B5530" s="137" t="s">
        <v>15925</v>
      </c>
      <c r="C5530" s="133" t="s">
        <v>101</v>
      </c>
      <c r="D5530" s="133">
        <v>77.01</v>
      </c>
      <c r="E5530" s="134"/>
      <c r="F5530" s="134"/>
    </row>
    <row r="5531" ht="15.0" customHeight="1">
      <c r="A5531" s="133">
        <v>89476.0</v>
      </c>
      <c r="B5531" s="137" t="s">
        <v>15926</v>
      </c>
      <c r="C5531" s="133" t="s">
        <v>101</v>
      </c>
      <c r="D5531" s="133">
        <v>99.33</v>
      </c>
      <c r="E5531" s="134"/>
      <c r="F5531" s="134"/>
    </row>
    <row r="5532" ht="15.0" customHeight="1">
      <c r="A5532" s="133">
        <v>89477.0</v>
      </c>
      <c r="B5532" s="137" t="s">
        <v>15927</v>
      </c>
      <c r="C5532" s="133" t="s">
        <v>101</v>
      </c>
      <c r="D5532" s="133">
        <v>91.95</v>
      </c>
      <c r="E5532" s="134"/>
      <c r="F5532" s="134"/>
    </row>
    <row r="5533" ht="15.0" customHeight="1">
      <c r="A5533" s="133">
        <v>89478.0</v>
      </c>
      <c r="B5533" s="137" t="s">
        <v>15928</v>
      </c>
      <c r="C5533" s="133" t="s">
        <v>101</v>
      </c>
      <c r="D5533" s="133">
        <v>89.1</v>
      </c>
      <c r="E5533" s="134"/>
      <c r="F5533" s="134"/>
    </row>
    <row r="5534" ht="15.0" customHeight="1">
      <c r="A5534" s="133">
        <v>89479.0</v>
      </c>
      <c r="B5534" s="137" t="s">
        <v>15929</v>
      </c>
      <c r="C5534" s="133" t="s">
        <v>101</v>
      </c>
      <c r="D5534" s="133">
        <v>85.25</v>
      </c>
      <c r="E5534" s="134"/>
      <c r="F5534" s="134"/>
    </row>
    <row r="5535" ht="15.0" customHeight="1">
      <c r="A5535" s="133">
        <v>89480.0</v>
      </c>
      <c r="B5535" s="137" t="s">
        <v>15930</v>
      </c>
      <c r="C5535" s="133" t="s">
        <v>101</v>
      </c>
      <c r="D5535" s="133">
        <v>103.82</v>
      </c>
      <c r="E5535" s="134"/>
      <c r="F5535" s="134"/>
    </row>
    <row r="5536" ht="15.0" customHeight="1">
      <c r="A5536" s="133">
        <v>89483.0</v>
      </c>
      <c r="B5536" s="137" t="s">
        <v>15931</v>
      </c>
      <c r="C5536" s="133" t="s">
        <v>101</v>
      </c>
      <c r="D5536" s="133">
        <v>99.9</v>
      </c>
      <c r="E5536" s="134"/>
      <c r="F5536" s="134"/>
    </row>
    <row r="5537" ht="15.0" customHeight="1">
      <c r="A5537" s="133">
        <v>89484.0</v>
      </c>
      <c r="B5537" s="137" t="s">
        <v>15932</v>
      </c>
      <c r="C5537" s="133" t="s">
        <v>101</v>
      </c>
      <c r="D5537" s="133">
        <v>98.11</v>
      </c>
      <c r="E5537" s="134"/>
      <c r="F5537" s="134"/>
    </row>
    <row r="5538" ht="15.0" customHeight="1">
      <c r="A5538" s="133">
        <v>89486.0</v>
      </c>
      <c r="B5538" s="137" t="s">
        <v>15933</v>
      </c>
      <c r="C5538" s="133" t="s">
        <v>101</v>
      </c>
      <c r="D5538" s="133">
        <v>90.6</v>
      </c>
      <c r="E5538" s="134"/>
      <c r="F5538" s="134"/>
    </row>
    <row r="5539" ht="15.0" customHeight="1">
      <c r="A5539" s="133">
        <v>89487.0</v>
      </c>
      <c r="B5539" s="137" t="s">
        <v>15934</v>
      </c>
      <c r="C5539" s="133" t="s">
        <v>101</v>
      </c>
      <c r="D5539" s="133">
        <v>113.35</v>
      </c>
      <c r="E5539" s="134"/>
      <c r="F5539" s="134"/>
    </row>
    <row r="5540" ht="15.0" customHeight="1">
      <c r="A5540" s="133">
        <v>89488.0</v>
      </c>
      <c r="B5540" s="137" t="s">
        <v>15935</v>
      </c>
      <c r="C5540" s="133" t="s">
        <v>101</v>
      </c>
      <c r="D5540" s="133">
        <v>105.54</v>
      </c>
      <c r="E5540" s="134"/>
      <c r="F5540" s="134"/>
    </row>
    <row r="5541" ht="15.0" customHeight="1">
      <c r="A5541" s="133">
        <v>91815.0</v>
      </c>
      <c r="B5541" s="137" t="s">
        <v>15936</v>
      </c>
      <c r="C5541" s="133" t="s">
        <v>101</v>
      </c>
      <c r="D5541" s="133">
        <v>62.94</v>
      </c>
      <c r="E5541" s="134"/>
      <c r="F5541" s="134"/>
    </row>
    <row r="5542" ht="15.0" customHeight="1">
      <c r="A5542" s="133">
        <v>91816.0</v>
      </c>
      <c r="B5542" s="137" t="s">
        <v>15937</v>
      </c>
      <c r="C5542" s="133" t="s">
        <v>101</v>
      </c>
      <c r="D5542" s="133">
        <v>75.68</v>
      </c>
      <c r="E5542" s="134"/>
      <c r="F5542" s="134"/>
    </row>
    <row r="5543" ht="15.0" customHeight="1">
      <c r="A5543" s="133">
        <v>101161.0</v>
      </c>
      <c r="B5543" s="137" t="s">
        <v>15938</v>
      </c>
      <c r="C5543" s="133" t="s">
        <v>101</v>
      </c>
      <c r="D5543" s="133">
        <v>158.41</v>
      </c>
      <c r="E5543" s="134"/>
      <c r="F5543" s="134"/>
    </row>
    <row r="5544" ht="15.0" customHeight="1">
      <c r="A5544" s="133">
        <v>101163.0</v>
      </c>
      <c r="B5544" s="137" t="s">
        <v>15939</v>
      </c>
      <c r="C5544" s="133" t="s">
        <v>101</v>
      </c>
      <c r="D5544" s="133">
        <v>622.0</v>
      </c>
      <c r="E5544" s="134"/>
      <c r="F5544" s="134"/>
    </row>
    <row r="5545" ht="15.0" customHeight="1">
      <c r="A5545" s="133">
        <v>101164.0</v>
      </c>
      <c r="B5545" s="137" t="s">
        <v>15940</v>
      </c>
      <c r="C5545" s="133" t="s">
        <v>101</v>
      </c>
      <c r="D5545" s="133">
        <v>631.06</v>
      </c>
      <c r="E5545" s="134"/>
      <c r="F5545" s="134"/>
    </row>
    <row r="5546" ht="15.0" customHeight="1">
      <c r="A5546" s="133">
        <v>96358.0</v>
      </c>
      <c r="B5546" s="137" t="s">
        <v>15941</v>
      </c>
      <c r="C5546" s="133" t="s">
        <v>101</v>
      </c>
      <c r="D5546" s="133">
        <v>87.09</v>
      </c>
      <c r="E5546" s="134"/>
      <c r="F5546" s="134"/>
    </row>
    <row r="5547" ht="15.0" customHeight="1">
      <c r="A5547" s="133">
        <v>96359.0</v>
      </c>
      <c r="B5547" s="137" t="s">
        <v>15942</v>
      </c>
      <c r="C5547" s="133" t="s">
        <v>101</v>
      </c>
      <c r="D5547" s="133">
        <v>99.39</v>
      </c>
      <c r="E5547" s="134"/>
      <c r="F5547" s="134"/>
    </row>
    <row r="5548" ht="15.0" customHeight="1">
      <c r="A5548" s="133">
        <v>96360.0</v>
      </c>
      <c r="B5548" s="137" t="s">
        <v>15943</v>
      </c>
      <c r="C5548" s="133" t="s">
        <v>101</v>
      </c>
      <c r="D5548" s="133">
        <v>119.33</v>
      </c>
      <c r="E5548" s="134"/>
      <c r="F5548" s="134"/>
    </row>
    <row r="5549" ht="15.0" customHeight="1">
      <c r="A5549" s="133">
        <v>96361.0</v>
      </c>
      <c r="B5549" s="137" t="s">
        <v>15944</v>
      </c>
      <c r="C5549" s="133" t="s">
        <v>101</v>
      </c>
      <c r="D5549" s="133">
        <v>143.38</v>
      </c>
      <c r="E5549" s="134"/>
      <c r="F5549" s="134"/>
    </row>
    <row r="5550" ht="15.0" customHeight="1">
      <c r="A5550" s="133">
        <v>96362.0</v>
      </c>
      <c r="B5550" s="137" t="s">
        <v>15945</v>
      </c>
      <c r="C5550" s="133" t="s">
        <v>101</v>
      </c>
      <c r="D5550" s="133">
        <v>111.4</v>
      </c>
      <c r="E5550" s="134"/>
      <c r="F5550" s="134"/>
    </row>
    <row r="5551" ht="15.0" customHeight="1">
      <c r="A5551" s="133">
        <v>96363.0</v>
      </c>
      <c r="B5551" s="137" t="s">
        <v>15946</v>
      </c>
      <c r="C5551" s="133" t="s">
        <v>101</v>
      </c>
      <c r="D5551" s="133">
        <v>124.07</v>
      </c>
      <c r="E5551" s="134"/>
      <c r="F5551" s="134"/>
    </row>
    <row r="5552" ht="15.0" customHeight="1">
      <c r="A5552" s="133">
        <v>96364.0</v>
      </c>
      <c r="B5552" s="137" t="s">
        <v>15947</v>
      </c>
      <c r="C5552" s="133" t="s">
        <v>101</v>
      </c>
      <c r="D5552" s="133">
        <v>143.64</v>
      </c>
      <c r="E5552" s="134"/>
      <c r="F5552" s="134"/>
    </row>
    <row r="5553" ht="15.0" customHeight="1">
      <c r="A5553" s="133">
        <v>96365.0</v>
      </c>
      <c r="B5553" s="137" t="s">
        <v>15948</v>
      </c>
      <c r="C5553" s="133" t="s">
        <v>101</v>
      </c>
      <c r="D5553" s="133">
        <v>168.03</v>
      </c>
      <c r="E5553" s="134"/>
      <c r="F5553" s="134"/>
    </row>
    <row r="5554" ht="15.0" customHeight="1">
      <c r="A5554" s="133">
        <v>96366.0</v>
      </c>
      <c r="B5554" s="137" t="s">
        <v>15949</v>
      </c>
      <c r="C5554" s="133" t="s">
        <v>101</v>
      </c>
      <c r="D5554" s="133">
        <v>135.7</v>
      </c>
      <c r="E5554" s="134"/>
      <c r="F5554" s="134"/>
    </row>
    <row r="5555" ht="15.0" customHeight="1">
      <c r="A5555" s="133">
        <v>96367.0</v>
      </c>
      <c r="B5555" s="137" t="s">
        <v>15950</v>
      </c>
      <c r="C5555" s="133" t="s">
        <v>101</v>
      </c>
      <c r="D5555" s="133">
        <v>148.71</v>
      </c>
      <c r="E5555" s="134"/>
      <c r="F5555" s="134"/>
    </row>
    <row r="5556" ht="15.0" customHeight="1">
      <c r="A5556" s="133">
        <v>96368.0</v>
      </c>
      <c r="B5556" s="137" t="s">
        <v>15951</v>
      </c>
      <c r="C5556" s="133" t="s">
        <v>101</v>
      </c>
      <c r="D5556" s="133">
        <v>167.94</v>
      </c>
      <c r="E5556" s="134"/>
      <c r="F5556" s="134"/>
    </row>
    <row r="5557" ht="15.0" customHeight="1">
      <c r="A5557" s="133">
        <v>96369.0</v>
      </c>
      <c r="B5557" s="137" t="s">
        <v>15952</v>
      </c>
      <c r="C5557" s="133" t="s">
        <v>101</v>
      </c>
      <c r="D5557" s="133">
        <v>192.68</v>
      </c>
      <c r="E5557" s="134"/>
      <c r="F5557" s="134"/>
    </row>
    <row r="5558" ht="15.0" customHeight="1">
      <c r="A5558" s="133">
        <v>96370.0</v>
      </c>
      <c r="B5558" s="137" t="s">
        <v>15953</v>
      </c>
      <c r="C5558" s="133" t="s">
        <v>101</v>
      </c>
      <c r="D5558" s="133">
        <v>60.25</v>
      </c>
      <c r="E5558" s="134"/>
      <c r="F5558" s="134"/>
    </row>
    <row r="5559" ht="15.0" customHeight="1">
      <c r="A5559" s="133">
        <v>96371.0</v>
      </c>
      <c r="B5559" s="137" t="s">
        <v>15954</v>
      </c>
      <c r="C5559" s="133" t="s">
        <v>101</v>
      </c>
      <c r="D5559" s="133">
        <v>72.34999999999998</v>
      </c>
      <c r="E5559" s="134"/>
      <c r="F5559" s="134"/>
    </row>
    <row r="5560" ht="15.0" customHeight="1">
      <c r="A5560" s="133">
        <v>96373.0</v>
      </c>
      <c r="B5560" s="137" t="s">
        <v>15955</v>
      </c>
      <c r="C5560" s="133" t="s">
        <v>187</v>
      </c>
      <c r="D5560" s="133">
        <v>12.3</v>
      </c>
      <c r="E5560" s="134"/>
      <c r="F5560" s="134"/>
    </row>
    <row r="5561" ht="15.0" customHeight="1">
      <c r="A5561" s="133">
        <v>96374.0</v>
      </c>
      <c r="B5561" s="137" t="s">
        <v>15956</v>
      </c>
      <c r="C5561" s="133" t="s">
        <v>187</v>
      </c>
      <c r="D5561" s="133">
        <v>50.84</v>
      </c>
      <c r="E5561" s="134"/>
      <c r="F5561" s="134"/>
    </row>
    <row r="5562" ht="15.0" customHeight="1">
      <c r="A5562" s="133">
        <v>102235.0</v>
      </c>
      <c r="B5562" s="137" t="s">
        <v>15957</v>
      </c>
      <c r="C5562" s="133" t="s">
        <v>101</v>
      </c>
      <c r="D5562" s="133">
        <v>358.94</v>
      </c>
      <c r="E5562" s="134"/>
      <c r="F5562" s="134"/>
    </row>
    <row r="5563" ht="15.0" customHeight="1">
      <c r="A5563" s="133">
        <v>102253.0</v>
      </c>
      <c r="B5563" s="137" t="s">
        <v>15958</v>
      </c>
      <c r="C5563" s="133" t="s">
        <v>101</v>
      </c>
      <c r="D5563" s="133">
        <v>588.4</v>
      </c>
      <c r="E5563" s="134"/>
      <c r="F5563" s="134"/>
    </row>
    <row r="5564" ht="15.0" customHeight="1">
      <c r="A5564" s="133">
        <v>102254.0</v>
      </c>
      <c r="B5564" s="137" t="s">
        <v>15959</v>
      </c>
      <c r="C5564" s="133" t="s">
        <v>101</v>
      </c>
      <c r="D5564" s="133">
        <v>496.68</v>
      </c>
      <c r="E5564" s="134"/>
      <c r="F5564" s="134"/>
    </row>
    <row r="5565" ht="15.0" customHeight="1">
      <c r="A5565" s="133">
        <v>102255.0</v>
      </c>
      <c r="B5565" s="137" t="s">
        <v>15960</v>
      </c>
      <c r="C5565" s="133" t="s">
        <v>101</v>
      </c>
      <c r="D5565" s="133">
        <v>619.93</v>
      </c>
      <c r="E5565" s="134"/>
      <c r="F5565" s="134"/>
    </row>
    <row r="5566" ht="15.0" customHeight="1">
      <c r="A5566" s="133">
        <v>102256.0</v>
      </c>
      <c r="B5566" s="137" t="s">
        <v>15961</v>
      </c>
      <c r="C5566" s="133" t="s">
        <v>101</v>
      </c>
      <c r="D5566" s="133">
        <v>635.66</v>
      </c>
      <c r="E5566" s="134"/>
      <c r="F5566" s="134"/>
    </row>
    <row r="5567" ht="15.0" customHeight="1">
      <c r="A5567" s="133">
        <v>102257.0</v>
      </c>
      <c r="B5567" s="137" t="s">
        <v>15962</v>
      </c>
      <c r="C5567" s="133" t="s">
        <v>101</v>
      </c>
      <c r="D5567" s="133">
        <v>247.5</v>
      </c>
      <c r="E5567" s="134"/>
      <c r="F5567" s="134"/>
    </row>
    <row r="5568" ht="15.0" customHeight="1">
      <c r="A5568" s="133">
        <v>102258.0</v>
      </c>
      <c r="B5568" s="137" t="s">
        <v>15963</v>
      </c>
      <c r="C5568" s="133" t="s">
        <v>101</v>
      </c>
      <c r="D5568" s="133">
        <v>288.86</v>
      </c>
      <c r="E5568" s="134"/>
      <c r="F5568" s="134"/>
    </row>
    <row r="5569" ht="15.0" customHeight="1">
      <c r="A5569" s="133">
        <v>101154.0</v>
      </c>
      <c r="B5569" s="137" t="s">
        <v>15964</v>
      </c>
      <c r="C5569" s="133" t="s">
        <v>101</v>
      </c>
      <c r="D5569" s="133">
        <v>95.14</v>
      </c>
      <c r="E5569" s="134"/>
      <c r="F5569" s="134"/>
    </row>
    <row r="5570" ht="15.0" customHeight="1">
      <c r="A5570" s="133">
        <v>101155.0</v>
      </c>
      <c r="B5570" s="137" t="s">
        <v>15965</v>
      </c>
      <c r="C5570" s="133" t="s">
        <v>101</v>
      </c>
      <c r="D5570" s="133">
        <v>133.28</v>
      </c>
      <c r="E5570" s="134"/>
      <c r="F5570" s="134"/>
    </row>
    <row r="5571" ht="15.0" customHeight="1">
      <c r="A5571" s="133">
        <v>101156.0</v>
      </c>
      <c r="B5571" s="137" t="s">
        <v>15966</v>
      </c>
      <c r="C5571" s="133" t="s">
        <v>101</v>
      </c>
      <c r="D5571" s="133">
        <v>195.34</v>
      </c>
      <c r="E5571" s="134"/>
      <c r="F5571" s="134"/>
    </row>
    <row r="5572" ht="15.0" customHeight="1">
      <c r="A5572" s="133">
        <v>101810.0</v>
      </c>
      <c r="B5572" s="137" t="s">
        <v>15967</v>
      </c>
      <c r="C5572" s="133" t="s">
        <v>108</v>
      </c>
      <c r="D5572" s="138">
        <v>1391.23</v>
      </c>
      <c r="E5572" s="134"/>
      <c r="F5572" s="134"/>
    </row>
    <row r="5573" ht="15.0" customHeight="1">
      <c r="A5573" s="133">
        <v>101811.0</v>
      </c>
      <c r="B5573" s="137" t="s">
        <v>15968</v>
      </c>
      <c r="C5573" s="133" t="s">
        <v>108</v>
      </c>
      <c r="D5573" s="138">
        <v>1224.51</v>
      </c>
      <c r="E5573" s="134"/>
      <c r="F5573" s="134"/>
    </row>
    <row r="5574" ht="15.0" customHeight="1">
      <c r="A5574" s="133">
        <v>101812.0</v>
      </c>
      <c r="B5574" s="137" t="s">
        <v>15969</v>
      </c>
      <c r="C5574" s="133" t="s">
        <v>108</v>
      </c>
      <c r="D5574" s="138">
        <v>1522.36</v>
      </c>
      <c r="E5574" s="134"/>
      <c r="F5574" s="134"/>
    </row>
    <row r="5575" ht="15.0" customHeight="1">
      <c r="A5575" s="133">
        <v>101813.0</v>
      </c>
      <c r="B5575" s="137" t="s">
        <v>15970</v>
      </c>
      <c r="C5575" s="133" t="s">
        <v>108</v>
      </c>
      <c r="D5575" s="138">
        <v>1355.64</v>
      </c>
      <c r="E5575" s="134"/>
      <c r="F5575" s="134"/>
    </row>
    <row r="5576" ht="15.0" customHeight="1">
      <c r="A5576" s="133">
        <v>101814.0</v>
      </c>
      <c r="B5576" s="137" t="s">
        <v>15971</v>
      </c>
      <c r="C5576" s="133" t="s">
        <v>101</v>
      </c>
      <c r="D5576" s="133">
        <v>36.92</v>
      </c>
      <c r="E5576" s="134"/>
      <c r="F5576" s="134"/>
    </row>
    <row r="5577" ht="15.0" customHeight="1">
      <c r="A5577" s="133">
        <v>101815.0</v>
      </c>
      <c r="B5577" s="137" t="s">
        <v>15972</v>
      </c>
      <c r="C5577" s="133" t="s">
        <v>101</v>
      </c>
      <c r="D5577" s="133">
        <v>74.9</v>
      </c>
      <c r="E5577" s="134"/>
      <c r="F5577" s="134"/>
    </row>
    <row r="5578" ht="15.0" customHeight="1">
      <c r="A5578" s="133">
        <v>101816.0</v>
      </c>
      <c r="B5578" s="137" t="s">
        <v>15973</v>
      </c>
      <c r="C5578" s="133" t="s">
        <v>101</v>
      </c>
      <c r="D5578" s="133">
        <v>57.25</v>
      </c>
      <c r="E5578" s="134"/>
      <c r="F5578" s="134"/>
    </row>
    <row r="5579" ht="15.0" customHeight="1">
      <c r="A5579" s="133">
        <v>101817.0</v>
      </c>
      <c r="B5579" s="137" t="s">
        <v>15974</v>
      </c>
      <c r="C5579" s="133" t="s">
        <v>101</v>
      </c>
      <c r="D5579" s="133">
        <v>40.01</v>
      </c>
      <c r="E5579" s="134"/>
      <c r="F5579" s="134"/>
    </row>
    <row r="5580" ht="15.0" customHeight="1">
      <c r="A5580" s="133">
        <v>101818.0</v>
      </c>
      <c r="B5580" s="137" t="s">
        <v>15975</v>
      </c>
      <c r="C5580" s="133" t="s">
        <v>101</v>
      </c>
      <c r="D5580" s="133">
        <v>58.79</v>
      </c>
      <c r="E5580" s="134"/>
      <c r="F5580" s="134"/>
    </row>
    <row r="5581" ht="15.0" customHeight="1">
      <c r="A5581" s="133">
        <v>101819.0</v>
      </c>
      <c r="B5581" s="137" t="s">
        <v>15976</v>
      </c>
      <c r="C5581" s="133" t="s">
        <v>101</v>
      </c>
      <c r="D5581" s="133">
        <v>51.3</v>
      </c>
      <c r="E5581" s="134"/>
      <c r="F5581" s="134"/>
    </row>
    <row r="5582" ht="15.0" customHeight="1">
      <c r="A5582" s="133">
        <v>101820.0</v>
      </c>
      <c r="B5582" s="137" t="s">
        <v>15977</v>
      </c>
      <c r="C5582" s="133" t="s">
        <v>101</v>
      </c>
      <c r="D5582" s="133">
        <v>31.4</v>
      </c>
      <c r="E5582" s="134"/>
      <c r="F5582" s="134"/>
    </row>
    <row r="5583" ht="15.0" customHeight="1">
      <c r="A5583" s="133">
        <v>101822.0</v>
      </c>
      <c r="B5583" s="137" t="s">
        <v>15978</v>
      </c>
      <c r="C5583" s="133" t="s">
        <v>108</v>
      </c>
      <c r="D5583" s="133">
        <v>96.61</v>
      </c>
      <c r="E5583" s="134"/>
      <c r="F5583" s="134"/>
    </row>
    <row r="5584" ht="15.0" customHeight="1">
      <c r="A5584" s="133">
        <v>101823.0</v>
      </c>
      <c r="B5584" s="137" t="s">
        <v>15979</v>
      </c>
      <c r="C5584" s="133" t="s">
        <v>108</v>
      </c>
      <c r="D5584" s="133">
        <v>127.92</v>
      </c>
      <c r="E5584" s="134"/>
      <c r="F5584" s="134"/>
    </row>
    <row r="5585" ht="15.0" customHeight="1">
      <c r="A5585" s="133">
        <v>101824.0</v>
      </c>
      <c r="B5585" s="137" t="s">
        <v>15980</v>
      </c>
      <c r="C5585" s="133" t="s">
        <v>108</v>
      </c>
      <c r="D5585" s="133">
        <v>157.07</v>
      </c>
      <c r="E5585" s="134"/>
      <c r="F5585" s="134"/>
    </row>
    <row r="5586" ht="15.0" customHeight="1">
      <c r="A5586" s="133">
        <v>101825.0</v>
      </c>
      <c r="B5586" s="137" t="s">
        <v>15981</v>
      </c>
      <c r="C5586" s="133" t="s">
        <v>108</v>
      </c>
      <c r="D5586" s="133">
        <v>185.44</v>
      </c>
      <c r="E5586" s="134"/>
      <c r="F5586" s="134"/>
    </row>
    <row r="5587" ht="15.0" customHeight="1">
      <c r="A5587" s="133">
        <v>101826.0</v>
      </c>
      <c r="B5587" s="137" t="s">
        <v>15982</v>
      </c>
      <c r="C5587" s="133" t="s">
        <v>108</v>
      </c>
      <c r="D5587" s="133">
        <v>213.43</v>
      </c>
      <c r="E5587" s="134"/>
      <c r="F5587" s="134"/>
    </row>
    <row r="5588" ht="15.0" customHeight="1">
      <c r="A5588" s="133">
        <v>101827.0</v>
      </c>
      <c r="B5588" s="137" t="s">
        <v>15983</v>
      </c>
      <c r="C5588" s="133" t="s">
        <v>108</v>
      </c>
      <c r="D5588" s="133">
        <v>171.96</v>
      </c>
      <c r="E5588" s="134"/>
      <c r="F5588" s="134"/>
    </row>
    <row r="5589" ht="15.0" customHeight="1">
      <c r="A5589" s="133">
        <v>101828.0</v>
      </c>
      <c r="B5589" s="137" t="s">
        <v>15984</v>
      </c>
      <c r="C5589" s="133" t="s">
        <v>108</v>
      </c>
      <c r="D5589" s="133">
        <v>159.41</v>
      </c>
      <c r="E5589" s="134"/>
      <c r="F5589" s="134"/>
    </row>
    <row r="5590" ht="15.0" customHeight="1">
      <c r="A5590" s="133">
        <v>101829.0</v>
      </c>
      <c r="B5590" s="137" t="s">
        <v>15985</v>
      </c>
      <c r="C5590" s="133" t="s">
        <v>108</v>
      </c>
      <c r="D5590" s="133">
        <v>229.41</v>
      </c>
      <c r="E5590" s="134"/>
      <c r="F5590" s="134"/>
    </row>
    <row r="5591" ht="15.0" customHeight="1">
      <c r="A5591" s="133">
        <v>101830.0</v>
      </c>
      <c r="B5591" s="137" t="s">
        <v>15986</v>
      </c>
      <c r="C5591" s="133" t="s">
        <v>108</v>
      </c>
      <c r="D5591" s="133">
        <v>256.27</v>
      </c>
      <c r="E5591" s="134"/>
      <c r="F5591" s="134"/>
    </row>
    <row r="5592" ht="15.0" customHeight="1">
      <c r="A5592" s="133">
        <v>101831.0</v>
      </c>
      <c r="B5592" s="137" t="s">
        <v>15987</v>
      </c>
      <c r="C5592" s="133" t="s">
        <v>108</v>
      </c>
      <c r="D5592" s="133">
        <v>282.76</v>
      </c>
      <c r="E5592" s="134"/>
      <c r="F5592" s="134"/>
    </row>
    <row r="5593" ht="15.0" customHeight="1">
      <c r="A5593" s="133">
        <v>101832.0</v>
      </c>
      <c r="B5593" s="137" t="s">
        <v>15988</v>
      </c>
      <c r="C5593" s="133" t="s">
        <v>108</v>
      </c>
      <c r="D5593" s="133">
        <v>217.35</v>
      </c>
      <c r="E5593" s="134"/>
      <c r="F5593" s="134"/>
    </row>
    <row r="5594" ht="15.0" customHeight="1">
      <c r="A5594" s="133">
        <v>101833.0</v>
      </c>
      <c r="B5594" s="137" t="s">
        <v>15989</v>
      </c>
      <c r="C5594" s="133" t="s">
        <v>108</v>
      </c>
      <c r="D5594" s="133">
        <v>244.46</v>
      </c>
      <c r="E5594" s="134"/>
      <c r="F5594" s="134"/>
    </row>
    <row r="5595" ht="15.0" customHeight="1">
      <c r="A5595" s="133">
        <v>101834.0</v>
      </c>
      <c r="B5595" s="137" t="s">
        <v>15990</v>
      </c>
      <c r="C5595" s="133" t="s">
        <v>108</v>
      </c>
      <c r="D5595" s="133">
        <v>271.2</v>
      </c>
      <c r="E5595" s="134"/>
      <c r="F5595" s="134"/>
    </row>
    <row r="5596" ht="15.0" customHeight="1">
      <c r="A5596" s="133">
        <v>101835.0</v>
      </c>
      <c r="B5596" s="137" t="s">
        <v>15991</v>
      </c>
      <c r="C5596" s="133" t="s">
        <v>108</v>
      </c>
      <c r="D5596" s="133">
        <v>241.47</v>
      </c>
      <c r="E5596" s="134"/>
      <c r="F5596" s="134"/>
    </row>
    <row r="5597" ht="15.0" customHeight="1">
      <c r="A5597" s="133">
        <v>101836.0</v>
      </c>
      <c r="B5597" s="137" t="s">
        <v>15992</v>
      </c>
      <c r="C5597" s="133" t="s">
        <v>108</v>
      </c>
      <c r="D5597" s="133">
        <v>20.77</v>
      </c>
      <c r="E5597" s="134"/>
      <c r="F5597" s="134"/>
    </row>
    <row r="5598" ht="15.0" customHeight="1">
      <c r="A5598" s="133">
        <v>101837.0</v>
      </c>
      <c r="B5598" s="137" t="s">
        <v>15993</v>
      </c>
      <c r="C5598" s="133" t="s">
        <v>108</v>
      </c>
      <c r="D5598" s="133">
        <v>52.08</v>
      </c>
      <c r="E5598" s="134"/>
      <c r="F5598" s="134"/>
    </row>
    <row r="5599" ht="15.0" customHeight="1">
      <c r="A5599" s="133">
        <v>101838.0</v>
      </c>
      <c r="B5599" s="137" t="s">
        <v>15994</v>
      </c>
      <c r="C5599" s="133" t="s">
        <v>108</v>
      </c>
      <c r="D5599" s="133">
        <v>81.23</v>
      </c>
      <c r="E5599" s="134"/>
      <c r="F5599" s="134"/>
    </row>
    <row r="5600" ht="15.0" customHeight="1">
      <c r="A5600" s="133">
        <v>101839.0</v>
      </c>
      <c r="B5600" s="137" t="s">
        <v>15995</v>
      </c>
      <c r="C5600" s="133" t="s">
        <v>108</v>
      </c>
      <c r="D5600" s="133">
        <v>109.59</v>
      </c>
      <c r="E5600" s="134"/>
      <c r="F5600" s="134"/>
    </row>
    <row r="5601" ht="15.0" customHeight="1">
      <c r="A5601" s="133">
        <v>101840.0</v>
      </c>
      <c r="B5601" s="137" t="s">
        <v>15996</v>
      </c>
      <c r="C5601" s="133" t="s">
        <v>108</v>
      </c>
      <c r="D5601" s="133">
        <v>177.75</v>
      </c>
      <c r="E5601" s="134"/>
      <c r="F5601" s="134"/>
    </row>
    <row r="5602" ht="15.0" customHeight="1">
      <c r="A5602" s="133">
        <v>101841.0</v>
      </c>
      <c r="B5602" s="137" t="s">
        <v>15997</v>
      </c>
      <c r="C5602" s="133" t="s">
        <v>108</v>
      </c>
      <c r="D5602" s="133">
        <v>96.12</v>
      </c>
      <c r="E5602" s="134"/>
      <c r="F5602" s="134"/>
    </row>
    <row r="5603" ht="15.0" customHeight="1">
      <c r="A5603" s="133">
        <v>101842.0</v>
      </c>
      <c r="B5603" s="137" t="s">
        <v>15998</v>
      </c>
      <c r="C5603" s="133" t="s">
        <v>108</v>
      </c>
      <c r="D5603" s="133">
        <v>83.57</v>
      </c>
      <c r="E5603" s="134"/>
      <c r="F5603" s="134"/>
    </row>
    <row r="5604" ht="15.0" customHeight="1">
      <c r="A5604" s="133">
        <v>101843.0</v>
      </c>
      <c r="B5604" s="137" t="s">
        <v>15999</v>
      </c>
      <c r="C5604" s="133" t="s">
        <v>108</v>
      </c>
      <c r="D5604" s="133">
        <v>153.57</v>
      </c>
      <c r="E5604" s="134"/>
      <c r="F5604" s="134"/>
    </row>
    <row r="5605" ht="15.0" customHeight="1">
      <c r="A5605" s="133">
        <v>101844.0</v>
      </c>
      <c r="B5605" s="137" t="s">
        <v>16000</v>
      </c>
      <c r="C5605" s="133" t="s">
        <v>108</v>
      </c>
      <c r="D5605" s="133">
        <v>180.43</v>
      </c>
      <c r="E5605" s="134"/>
      <c r="F5605" s="134"/>
    </row>
    <row r="5606" ht="15.0" customHeight="1">
      <c r="A5606" s="133">
        <v>101845.0</v>
      </c>
      <c r="B5606" s="137" t="s">
        <v>16001</v>
      </c>
      <c r="C5606" s="133" t="s">
        <v>108</v>
      </c>
      <c r="D5606" s="133">
        <v>206.92</v>
      </c>
      <c r="E5606" s="134"/>
      <c r="F5606" s="134"/>
    </row>
    <row r="5607" ht="15.0" customHeight="1">
      <c r="A5607" s="133">
        <v>101846.0</v>
      </c>
      <c r="B5607" s="137" t="s">
        <v>16002</v>
      </c>
      <c r="C5607" s="133" t="s">
        <v>108</v>
      </c>
      <c r="D5607" s="133">
        <v>141.51</v>
      </c>
      <c r="E5607" s="134"/>
      <c r="F5607" s="134"/>
    </row>
    <row r="5608" ht="15.0" customHeight="1">
      <c r="A5608" s="133">
        <v>101847.0</v>
      </c>
      <c r="B5608" s="137" t="s">
        <v>16003</v>
      </c>
      <c r="C5608" s="133" t="s">
        <v>108</v>
      </c>
      <c r="D5608" s="133">
        <v>168.62</v>
      </c>
      <c r="E5608" s="134"/>
      <c r="F5608" s="134"/>
    </row>
    <row r="5609" ht="15.0" customHeight="1">
      <c r="A5609" s="133">
        <v>101848.0</v>
      </c>
      <c r="B5609" s="137" t="s">
        <v>16004</v>
      </c>
      <c r="C5609" s="133" t="s">
        <v>108</v>
      </c>
      <c r="D5609" s="133">
        <v>195.36</v>
      </c>
      <c r="E5609" s="134"/>
      <c r="F5609" s="134"/>
    </row>
    <row r="5610" ht="15.0" customHeight="1">
      <c r="A5610" s="133">
        <v>101849.0</v>
      </c>
      <c r="B5610" s="137" t="s">
        <v>16005</v>
      </c>
      <c r="C5610" s="133" t="s">
        <v>108</v>
      </c>
      <c r="D5610" s="133">
        <v>165.63</v>
      </c>
      <c r="E5610" s="134"/>
      <c r="F5610" s="134"/>
    </row>
    <row r="5611" ht="15.0" customHeight="1">
      <c r="A5611" s="133">
        <v>101850.0</v>
      </c>
      <c r="B5611" s="137" t="s">
        <v>16006</v>
      </c>
      <c r="C5611" s="133" t="s">
        <v>101</v>
      </c>
      <c r="D5611" s="133">
        <v>44.85</v>
      </c>
      <c r="E5611" s="134"/>
      <c r="F5611" s="134"/>
    </row>
    <row r="5612" ht="15.0" customHeight="1">
      <c r="A5612" s="133">
        <v>101851.0</v>
      </c>
      <c r="B5612" s="137" t="s">
        <v>16007</v>
      </c>
      <c r="C5612" s="133" t="s">
        <v>101</v>
      </c>
      <c r="D5612" s="133">
        <v>122.56</v>
      </c>
      <c r="E5612" s="134"/>
      <c r="F5612" s="134"/>
    </row>
    <row r="5613" ht="15.0" customHeight="1">
      <c r="A5613" s="133">
        <v>101852.0</v>
      </c>
      <c r="B5613" s="137" t="s">
        <v>16008</v>
      </c>
      <c r="C5613" s="133" t="s">
        <v>101</v>
      </c>
      <c r="D5613" s="133">
        <v>56.2</v>
      </c>
      <c r="E5613" s="134"/>
      <c r="F5613" s="134"/>
    </row>
    <row r="5614" ht="15.0" customHeight="1">
      <c r="A5614" s="133">
        <v>101853.0</v>
      </c>
      <c r="B5614" s="137" t="s">
        <v>16009</v>
      </c>
      <c r="C5614" s="133" t="s">
        <v>101</v>
      </c>
      <c r="D5614" s="133">
        <v>40.7</v>
      </c>
      <c r="E5614" s="134"/>
      <c r="F5614" s="134"/>
    </row>
    <row r="5615" ht="15.0" customHeight="1">
      <c r="A5615" s="133">
        <v>101854.0</v>
      </c>
      <c r="B5615" s="137" t="s">
        <v>16010</v>
      </c>
      <c r="C5615" s="133" t="s">
        <v>101</v>
      </c>
      <c r="D5615" s="133">
        <v>127.44</v>
      </c>
      <c r="E5615" s="134"/>
      <c r="F5615" s="134"/>
    </row>
    <row r="5616" ht="15.0" customHeight="1">
      <c r="A5616" s="133">
        <v>101855.0</v>
      </c>
      <c r="B5616" s="137" t="s">
        <v>16011</v>
      </c>
      <c r="C5616" s="133" t="s">
        <v>101</v>
      </c>
      <c r="D5616" s="133">
        <v>61.03</v>
      </c>
      <c r="E5616" s="134"/>
      <c r="F5616" s="134"/>
    </row>
    <row r="5617" ht="15.0" customHeight="1">
      <c r="A5617" s="133">
        <v>101856.0</v>
      </c>
      <c r="B5617" s="137" t="s">
        <v>16012</v>
      </c>
      <c r="C5617" s="133" t="s">
        <v>101</v>
      </c>
      <c r="D5617" s="133">
        <v>19.14</v>
      </c>
      <c r="E5617" s="134"/>
      <c r="F5617" s="134"/>
    </row>
    <row r="5618" ht="15.0" customHeight="1">
      <c r="A5618" s="133">
        <v>101857.0</v>
      </c>
      <c r="B5618" s="137" t="s">
        <v>16013</v>
      </c>
      <c r="C5618" s="133" t="s">
        <v>101</v>
      </c>
      <c r="D5618" s="133">
        <v>23.98</v>
      </c>
      <c r="E5618" s="134"/>
      <c r="F5618" s="134"/>
    </row>
    <row r="5619" ht="15.0" customHeight="1">
      <c r="A5619" s="133">
        <v>101858.0</v>
      </c>
      <c r="B5619" s="137" t="s">
        <v>16014</v>
      </c>
      <c r="C5619" s="133" t="s">
        <v>101</v>
      </c>
      <c r="D5619" s="133">
        <v>19.55</v>
      </c>
      <c r="E5619" s="134"/>
      <c r="F5619" s="134"/>
    </row>
    <row r="5620" ht="15.0" customHeight="1">
      <c r="A5620" s="133">
        <v>101859.0</v>
      </c>
      <c r="B5620" s="137" t="s">
        <v>16015</v>
      </c>
      <c r="C5620" s="133" t="s">
        <v>101</v>
      </c>
      <c r="D5620" s="133">
        <v>21.65</v>
      </c>
      <c r="E5620" s="134"/>
      <c r="F5620" s="134"/>
    </row>
    <row r="5621" ht="15.0" customHeight="1">
      <c r="A5621" s="133">
        <v>101860.0</v>
      </c>
      <c r="B5621" s="137" t="s">
        <v>16016</v>
      </c>
      <c r="C5621" s="133" t="s">
        <v>101</v>
      </c>
      <c r="D5621" s="133">
        <v>24.91</v>
      </c>
      <c r="E5621" s="134"/>
      <c r="F5621" s="134"/>
    </row>
    <row r="5622" ht="15.0" customHeight="1">
      <c r="A5622" s="133">
        <v>101861.0</v>
      </c>
      <c r="B5622" s="137" t="s">
        <v>16017</v>
      </c>
      <c r="C5622" s="133" t="s">
        <v>101</v>
      </c>
      <c r="D5622" s="133">
        <v>23.29</v>
      </c>
      <c r="E5622" s="134"/>
      <c r="F5622" s="134"/>
    </row>
    <row r="5623" ht="15.0" customHeight="1">
      <c r="A5623" s="133">
        <v>101862.0</v>
      </c>
      <c r="B5623" s="137" t="s">
        <v>16018</v>
      </c>
      <c r="C5623" s="133" t="s">
        <v>101</v>
      </c>
      <c r="D5623" s="133">
        <v>25.4</v>
      </c>
      <c r="E5623" s="134"/>
      <c r="F5623" s="134"/>
    </row>
    <row r="5624" ht="15.0" customHeight="1">
      <c r="A5624" s="133">
        <v>101863.0</v>
      </c>
      <c r="B5624" s="137" t="s">
        <v>16019</v>
      </c>
      <c r="C5624" s="133" t="s">
        <v>101</v>
      </c>
      <c r="D5624" s="133">
        <v>19.84</v>
      </c>
      <c r="E5624" s="134"/>
      <c r="F5624" s="134"/>
    </row>
    <row r="5625" ht="15.0" customHeight="1">
      <c r="A5625" s="133">
        <v>101864.0</v>
      </c>
      <c r="B5625" s="137" t="s">
        <v>16020</v>
      </c>
      <c r="C5625" s="133" t="s">
        <v>101</v>
      </c>
      <c r="D5625" s="133">
        <v>23.13</v>
      </c>
      <c r="E5625" s="134"/>
      <c r="F5625" s="134"/>
    </row>
    <row r="5626" ht="15.0" customHeight="1">
      <c r="A5626" s="133">
        <v>101865.0</v>
      </c>
      <c r="B5626" s="137" t="s">
        <v>16021</v>
      </c>
      <c r="C5626" s="133" t="s">
        <v>101</v>
      </c>
      <c r="D5626" s="133">
        <v>26.4</v>
      </c>
      <c r="E5626" s="134"/>
      <c r="F5626" s="134"/>
    </row>
    <row r="5627" ht="15.0" customHeight="1">
      <c r="A5627" s="133">
        <v>101866.0</v>
      </c>
      <c r="B5627" s="137" t="s">
        <v>16022</v>
      </c>
      <c r="C5627" s="133" t="s">
        <v>101</v>
      </c>
      <c r="D5627" s="133">
        <v>23.44</v>
      </c>
      <c r="E5627" s="134"/>
      <c r="F5627" s="134"/>
    </row>
    <row r="5628" ht="15.0" customHeight="1">
      <c r="A5628" s="133">
        <v>101867.0</v>
      </c>
      <c r="B5628" s="137" t="s">
        <v>16023</v>
      </c>
      <c r="C5628" s="133" t="s">
        <v>101</v>
      </c>
      <c r="D5628" s="133">
        <v>26.72</v>
      </c>
      <c r="E5628" s="134"/>
      <c r="F5628" s="134"/>
    </row>
    <row r="5629" ht="15.0" customHeight="1">
      <c r="A5629" s="133">
        <v>101868.0</v>
      </c>
      <c r="B5629" s="137" t="s">
        <v>16024</v>
      </c>
      <c r="C5629" s="133" t="s">
        <v>101</v>
      </c>
      <c r="D5629" s="133">
        <v>21.16</v>
      </c>
      <c r="E5629" s="134"/>
      <c r="F5629" s="134"/>
    </row>
    <row r="5630" ht="15.0" customHeight="1">
      <c r="A5630" s="133">
        <v>101869.0</v>
      </c>
      <c r="B5630" s="137" t="s">
        <v>16025</v>
      </c>
      <c r="C5630" s="133" t="s">
        <v>101</v>
      </c>
      <c r="D5630" s="133">
        <v>24.44</v>
      </c>
      <c r="E5630" s="134"/>
      <c r="F5630" s="134"/>
    </row>
    <row r="5631" ht="15.0" customHeight="1">
      <c r="A5631" s="133">
        <v>101870.0</v>
      </c>
      <c r="B5631" s="137" t="s">
        <v>16026</v>
      </c>
      <c r="C5631" s="133" t="s">
        <v>101</v>
      </c>
      <c r="D5631" s="133">
        <v>27.71</v>
      </c>
      <c r="E5631" s="134"/>
      <c r="F5631" s="134"/>
    </row>
    <row r="5632" ht="15.0" customHeight="1">
      <c r="A5632" s="133">
        <v>102096.0</v>
      </c>
      <c r="B5632" s="137" t="s">
        <v>16027</v>
      </c>
      <c r="C5632" s="133" t="s">
        <v>108</v>
      </c>
      <c r="D5632" s="138">
        <v>1745.99</v>
      </c>
      <c r="E5632" s="134"/>
      <c r="F5632" s="134"/>
    </row>
    <row r="5633" ht="15.0" customHeight="1">
      <c r="A5633" s="133">
        <v>102098.0</v>
      </c>
      <c r="B5633" s="137" t="s">
        <v>16028</v>
      </c>
      <c r="C5633" s="133" t="s">
        <v>108</v>
      </c>
      <c r="D5633" s="138">
        <v>1877.12</v>
      </c>
      <c r="E5633" s="134"/>
      <c r="F5633" s="134"/>
    </row>
    <row r="5634" ht="15.0" customHeight="1">
      <c r="A5634" s="133">
        <v>102101.0</v>
      </c>
      <c r="B5634" s="137" t="s">
        <v>16029</v>
      </c>
      <c r="C5634" s="133" t="s">
        <v>101</v>
      </c>
      <c r="D5634" s="133">
        <v>3.48</v>
      </c>
      <c r="E5634" s="134"/>
      <c r="F5634" s="134"/>
    </row>
    <row r="5635" ht="15.0" customHeight="1">
      <c r="A5635" s="133">
        <v>102988.0</v>
      </c>
      <c r="B5635" s="137" t="s">
        <v>16030</v>
      </c>
      <c r="C5635" s="133" t="s">
        <v>101</v>
      </c>
      <c r="D5635" s="133">
        <v>42.23</v>
      </c>
      <c r="E5635" s="134"/>
      <c r="F5635" s="134"/>
    </row>
    <row r="5636" ht="15.0" customHeight="1">
      <c r="A5636" s="133">
        <v>100576.0</v>
      </c>
      <c r="B5636" s="137" t="s">
        <v>16031</v>
      </c>
      <c r="C5636" s="133" t="s">
        <v>101</v>
      </c>
      <c r="D5636" s="133">
        <v>1.92</v>
      </c>
      <c r="E5636" s="134"/>
      <c r="F5636" s="134"/>
    </row>
    <row r="5637" ht="15.0" customHeight="1">
      <c r="A5637" s="133">
        <v>100577.0</v>
      </c>
      <c r="B5637" s="137" t="s">
        <v>16032</v>
      </c>
      <c r="C5637" s="133" t="s">
        <v>101</v>
      </c>
      <c r="D5637" s="133">
        <v>0.9099999999999999</v>
      </c>
      <c r="E5637" s="134"/>
      <c r="F5637" s="134"/>
    </row>
    <row r="5638" ht="15.0" customHeight="1">
      <c r="A5638" s="133">
        <v>96388.0</v>
      </c>
      <c r="B5638" s="137" t="s">
        <v>16033</v>
      </c>
      <c r="C5638" s="133" t="s">
        <v>108</v>
      </c>
      <c r="D5638" s="133">
        <v>9.01</v>
      </c>
      <c r="E5638" s="134"/>
      <c r="F5638" s="134"/>
    </row>
    <row r="5639" ht="15.0" customHeight="1">
      <c r="A5639" s="133">
        <v>96389.0</v>
      </c>
      <c r="B5639" s="137" t="s">
        <v>16034</v>
      </c>
      <c r="C5639" s="133" t="s">
        <v>108</v>
      </c>
      <c r="D5639" s="133">
        <v>44.45</v>
      </c>
      <c r="E5639" s="134"/>
      <c r="F5639" s="134"/>
    </row>
    <row r="5640" ht="15.0" customHeight="1">
      <c r="A5640" s="133">
        <v>96390.0</v>
      </c>
      <c r="B5640" s="137" t="s">
        <v>16035</v>
      </c>
      <c r="C5640" s="133" t="s">
        <v>108</v>
      </c>
      <c r="D5640" s="133">
        <v>71.99</v>
      </c>
      <c r="E5640" s="134"/>
      <c r="F5640" s="134"/>
    </row>
    <row r="5641" ht="15.0" customHeight="1">
      <c r="A5641" s="133">
        <v>96391.0</v>
      </c>
      <c r="B5641" s="137" t="s">
        <v>16036</v>
      </c>
      <c r="C5641" s="133" t="s">
        <v>108</v>
      </c>
      <c r="D5641" s="133">
        <v>101.03</v>
      </c>
      <c r="E5641" s="134"/>
      <c r="F5641" s="134"/>
    </row>
    <row r="5642" ht="15.0" customHeight="1">
      <c r="A5642" s="133">
        <v>96392.0</v>
      </c>
      <c r="B5642" s="137" t="s">
        <v>16037</v>
      </c>
      <c r="C5642" s="133" t="s">
        <v>108</v>
      </c>
      <c r="D5642" s="133">
        <v>129.02</v>
      </c>
      <c r="E5642" s="134"/>
      <c r="F5642" s="134"/>
    </row>
    <row r="5643" ht="15.0" customHeight="1">
      <c r="A5643" s="133">
        <v>96396.0</v>
      </c>
      <c r="B5643" s="137" t="s">
        <v>16038</v>
      </c>
      <c r="C5643" s="133" t="s">
        <v>108</v>
      </c>
      <c r="D5643" s="133">
        <v>154.86</v>
      </c>
      <c r="E5643" s="134"/>
      <c r="F5643" s="134"/>
    </row>
    <row r="5644" ht="15.0" customHeight="1">
      <c r="A5644" s="133">
        <v>96397.0</v>
      </c>
      <c r="B5644" s="137" t="s">
        <v>16039</v>
      </c>
      <c r="C5644" s="133" t="s">
        <v>108</v>
      </c>
      <c r="D5644" s="133">
        <v>210.37</v>
      </c>
      <c r="E5644" s="134"/>
      <c r="F5644" s="134"/>
    </row>
    <row r="5645" ht="15.0" customHeight="1">
      <c r="A5645" s="133">
        <v>96398.0</v>
      </c>
      <c r="B5645" s="137" t="s">
        <v>16040</v>
      </c>
      <c r="C5645" s="133" t="s">
        <v>108</v>
      </c>
      <c r="D5645" s="133">
        <v>284.38</v>
      </c>
      <c r="E5645" s="134"/>
      <c r="F5645" s="134"/>
    </row>
    <row r="5646" ht="15.0" customHeight="1">
      <c r="A5646" s="133">
        <v>96399.0</v>
      </c>
      <c r="B5646" s="137" t="s">
        <v>16041</v>
      </c>
      <c r="C5646" s="133" t="s">
        <v>108</v>
      </c>
      <c r="D5646" s="133">
        <v>106.06</v>
      </c>
      <c r="E5646" s="134"/>
      <c r="F5646" s="134"/>
    </row>
    <row r="5647" ht="15.0" customHeight="1">
      <c r="A5647" s="133">
        <v>96400.0</v>
      </c>
      <c r="B5647" s="137" t="s">
        <v>16042</v>
      </c>
      <c r="C5647" s="133" t="s">
        <v>108</v>
      </c>
      <c r="D5647" s="133">
        <v>137.88</v>
      </c>
      <c r="E5647" s="134"/>
      <c r="F5647" s="134"/>
    </row>
    <row r="5648" ht="15.0" customHeight="1">
      <c r="A5648" s="133">
        <v>96402.0</v>
      </c>
      <c r="B5648" s="137" t="s">
        <v>16043</v>
      </c>
      <c r="C5648" s="133" t="s">
        <v>101</v>
      </c>
      <c r="D5648" s="133">
        <v>2.62</v>
      </c>
      <c r="E5648" s="134"/>
      <c r="F5648" s="134"/>
    </row>
    <row r="5649" ht="15.0" customHeight="1">
      <c r="A5649" s="133">
        <v>100564.0</v>
      </c>
      <c r="B5649" s="137" t="s">
        <v>16044</v>
      </c>
      <c r="C5649" s="133" t="s">
        <v>108</v>
      </c>
      <c r="D5649" s="133">
        <v>92.8</v>
      </c>
      <c r="E5649" s="134"/>
      <c r="F5649" s="134"/>
    </row>
    <row r="5650" ht="15.0" customHeight="1">
      <c r="A5650" s="133">
        <v>100565.0</v>
      </c>
      <c r="B5650" s="137" t="s">
        <v>16045</v>
      </c>
      <c r="C5650" s="133" t="s">
        <v>108</v>
      </c>
      <c r="D5650" s="133">
        <v>80.29</v>
      </c>
      <c r="E5650" s="134"/>
      <c r="F5650" s="134"/>
    </row>
    <row r="5651" ht="15.0" customHeight="1">
      <c r="A5651" s="133">
        <v>100566.0</v>
      </c>
      <c r="B5651" s="137" t="s">
        <v>16046</v>
      </c>
      <c r="C5651" s="133" t="s">
        <v>108</v>
      </c>
      <c r="D5651" s="133">
        <v>150.25</v>
      </c>
      <c r="E5651" s="134"/>
      <c r="F5651" s="134"/>
    </row>
    <row r="5652" ht="15.0" customHeight="1">
      <c r="A5652" s="133">
        <v>100567.0</v>
      </c>
      <c r="B5652" s="137" t="s">
        <v>16047</v>
      </c>
      <c r="C5652" s="133" t="s">
        <v>108</v>
      </c>
      <c r="D5652" s="133">
        <v>177.16</v>
      </c>
      <c r="E5652" s="134"/>
      <c r="F5652" s="134"/>
    </row>
    <row r="5653" ht="15.0" customHeight="1">
      <c r="A5653" s="133">
        <v>100568.0</v>
      </c>
      <c r="B5653" s="137" t="s">
        <v>16048</v>
      </c>
      <c r="C5653" s="133" t="s">
        <v>108</v>
      </c>
      <c r="D5653" s="133">
        <v>203.6</v>
      </c>
      <c r="E5653" s="134"/>
      <c r="F5653" s="134"/>
    </row>
    <row r="5654" ht="15.0" customHeight="1">
      <c r="A5654" s="133">
        <v>100569.0</v>
      </c>
      <c r="B5654" s="137" t="s">
        <v>16049</v>
      </c>
      <c r="C5654" s="133" t="s">
        <v>108</v>
      </c>
      <c r="D5654" s="133">
        <v>138.2</v>
      </c>
      <c r="E5654" s="134"/>
      <c r="F5654" s="134"/>
    </row>
    <row r="5655" ht="15.0" customHeight="1">
      <c r="A5655" s="133">
        <v>100570.0</v>
      </c>
      <c r="B5655" s="137" t="s">
        <v>16050</v>
      </c>
      <c r="C5655" s="133" t="s">
        <v>108</v>
      </c>
      <c r="D5655" s="133">
        <v>167.1</v>
      </c>
      <c r="E5655" s="134"/>
      <c r="F5655" s="134"/>
    </row>
    <row r="5656" ht="15.0" customHeight="1">
      <c r="A5656" s="133">
        <v>100571.0</v>
      </c>
      <c r="B5656" s="137" t="s">
        <v>16051</v>
      </c>
      <c r="C5656" s="133" t="s">
        <v>108</v>
      </c>
      <c r="D5656" s="133">
        <v>192.09</v>
      </c>
      <c r="E5656" s="134"/>
      <c r="F5656" s="134"/>
    </row>
    <row r="5657" ht="15.0" customHeight="1">
      <c r="A5657" s="133">
        <v>100572.0</v>
      </c>
      <c r="B5657" s="137" t="s">
        <v>16052</v>
      </c>
      <c r="C5657" s="133" t="s">
        <v>108</v>
      </c>
      <c r="D5657" s="133">
        <v>96.97</v>
      </c>
      <c r="E5657" s="134"/>
      <c r="F5657" s="134"/>
    </row>
    <row r="5658" ht="15.0" customHeight="1">
      <c r="A5658" s="133">
        <v>100573.0</v>
      </c>
      <c r="B5658" s="137" t="s">
        <v>16053</v>
      </c>
      <c r="C5658" s="133" t="s">
        <v>108</v>
      </c>
      <c r="D5658" s="133">
        <v>84.46</v>
      </c>
      <c r="E5658" s="134"/>
      <c r="F5658" s="134"/>
    </row>
    <row r="5659" ht="15.0" customHeight="1">
      <c r="A5659" s="133">
        <v>100574.0</v>
      </c>
      <c r="B5659" s="137" t="s">
        <v>16054</v>
      </c>
      <c r="C5659" s="133" t="s">
        <v>108</v>
      </c>
      <c r="D5659" s="133">
        <v>1.18</v>
      </c>
      <c r="E5659" s="134"/>
      <c r="F5659" s="134"/>
    </row>
    <row r="5660" ht="15.0" customHeight="1">
      <c r="A5660" s="133">
        <v>100575.0</v>
      </c>
      <c r="B5660" s="137" t="s">
        <v>16055</v>
      </c>
      <c r="C5660" s="133" t="s">
        <v>101</v>
      </c>
      <c r="D5660" s="133">
        <v>0.1</v>
      </c>
      <c r="E5660" s="134"/>
      <c r="F5660" s="134"/>
    </row>
    <row r="5661" ht="15.0" customHeight="1">
      <c r="A5661" s="133">
        <v>101767.0</v>
      </c>
      <c r="B5661" s="137" t="s">
        <v>16056</v>
      </c>
      <c r="C5661" s="133" t="s">
        <v>108</v>
      </c>
      <c r="D5661" s="133">
        <v>21.61</v>
      </c>
      <c r="E5661" s="134"/>
      <c r="F5661" s="134"/>
    </row>
    <row r="5662" ht="15.0" customHeight="1">
      <c r="A5662" s="133">
        <v>101768.0</v>
      </c>
      <c r="B5662" s="137" t="s">
        <v>16057</v>
      </c>
      <c r="C5662" s="133" t="s">
        <v>108</v>
      </c>
      <c r="D5662" s="133">
        <v>34.68</v>
      </c>
      <c r="E5662" s="134"/>
      <c r="F5662" s="134"/>
    </row>
    <row r="5663" ht="15.0" customHeight="1">
      <c r="A5663" s="133">
        <v>92391.0</v>
      </c>
      <c r="B5663" s="137" t="s">
        <v>16058</v>
      </c>
      <c r="C5663" s="133" t="s">
        <v>101</v>
      </c>
      <c r="D5663" s="133">
        <v>50.49</v>
      </c>
      <c r="E5663" s="134"/>
      <c r="F5663" s="134"/>
    </row>
    <row r="5664" ht="15.0" customHeight="1">
      <c r="A5664" s="133">
        <v>92392.0</v>
      </c>
      <c r="B5664" s="137" t="s">
        <v>16059</v>
      </c>
      <c r="C5664" s="133" t="s">
        <v>101</v>
      </c>
      <c r="D5664" s="133">
        <v>103.61</v>
      </c>
      <c r="E5664" s="134"/>
      <c r="F5664" s="134"/>
    </row>
    <row r="5665" ht="15.0" customHeight="1">
      <c r="A5665" s="133">
        <v>92393.0</v>
      </c>
      <c r="B5665" s="137" t="s">
        <v>16060</v>
      </c>
      <c r="C5665" s="133" t="s">
        <v>101</v>
      </c>
      <c r="D5665" s="133">
        <v>50.3</v>
      </c>
      <c r="E5665" s="134"/>
      <c r="F5665" s="134"/>
    </row>
    <row r="5666" ht="15.0" customHeight="1">
      <c r="A5666" s="133">
        <v>92394.0</v>
      </c>
      <c r="B5666" s="137" t="s">
        <v>16061</v>
      </c>
      <c r="C5666" s="133" t="s">
        <v>101</v>
      </c>
      <c r="D5666" s="133">
        <v>62.95</v>
      </c>
      <c r="E5666" s="134"/>
      <c r="F5666" s="134"/>
    </row>
    <row r="5667" ht="15.0" customHeight="1">
      <c r="A5667" s="133">
        <v>92395.0</v>
      </c>
      <c r="B5667" s="137" t="s">
        <v>16062</v>
      </c>
      <c r="C5667" s="133" t="s">
        <v>101</v>
      </c>
      <c r="D5667" s="133">
        <v>76.47</v>
      </c>
      <c r="E5667" s="134"/>
      <c r="F5667" s="134"/>
    </row>
    <row r="5668" ht="15.0" customHeight="1">
      <c r="A5668" s="133">
        <v>92396.0</v>
      </c>
      <c r="B5668" s="137" t="s">
        <v>16063</v>
      </c>
      <c r="C5668" s="133" t="s">
        <v>101</v>
      </c>
      <c r="D5668" s="133">
        <v>61.22</v>
      </c>
      <c r="E5668" s="134"/>
      <c r="F5668" s="134"/>
    </row>
    <row r="5669" ht="15.0" customHeight="1">
      <c r="A5669" s="133">
        <v>92397.0</v>
      </c>
      <c r="B5669" s="137" t="s">
        <v>16064</v>
      </c>
      <c r="C5669" s="133" t="s">
        <v>101</v>
      </c>
      <c r="D5669" s="133">
        <v>50.55</v>
      </c>
      <c r="E5669" s="134"/>
      <c r="F5669" s="134"/>
    </row>
    <row r="5670" ht="15.0" customHeight="1">
      <c r="A5670" s="133">
        <v>92398.0</v>
      </c>
      <c r="B5670" s="137" t="s">
        <v>16065</v>
      </c>
      <c r="C5670" s="133" t="s">
        <v>101</v>
      </c>
      <c r="D5670" s="133">
        <v>64.51</v>
      </c>
      <c r="E5670" s="134"/>
      <c r="F5670" s="134"/>
    </row>
    <row r="5671" ht="15.0" customHeight="1">
      <c r="A5671" s="133">
        <v>92399.0</v>
      </c>
      <c r="B5671" s="137" t="s">
        <v>16066</v>
      </c>
      <c r="C5671" s="133" t="s">
        <v>101</v>
      </c>
      <c r="D5671" s="133">
        <v>65.72</v>
      </c>
      <c r="E5671" s="134"/>
      <c r="F5671" s="134"/>
    </row>
    <row r="5672" ht="15.0" customHeight="1">
      <c r="A5672" s="133">
        <v>92400.0</v>
      </c>
      <c r="B5672" s="137" t="s">
        <v>16067</v>
      </c>
      <c r="C5672" s="133" t="s">
        <v>101</v>
      </c>
      <c r="D5672" s="133">
        <v>76.98</v>
      </c>
      <c r="E5672" s="134"/>
      <c r="F5672" s="134"/>
    </row>
    <row r="5673" ht="15.0" customHeight="1">
      <c r="A5673" s="133">
        <v>92401.0</v>
      </c>
      <c r="B5673" s="137" t="s">
        <v>16068</v>
      </c>
      <c r="C5673" s="133" t="s">
        <v>101</v>
      </c>
      <c r="D5673" s="133">
        <v>78.27</v>
      </c>
      <c r="E5673" s="134"/>
      <c r="F5673" s="134"/>
    </row>
    <row r="5674" ht="15.0" customHeight="1">
      <c r="A5674" s="133">
        <v>92402.0</v>
      </c>
      <c r="B5674" s="137" t="s">
        <v>16069</v>
      </c>
      <c r="C5674" s="133" t="s">
        <v>101</v>
      </c>
      <c r="D5674" s="133">
        <v>62.72</v>
      </c>
      <c r="E5674" s="134"/>
      <c r="F5674" s="134"/>
    </row>
    <row r="5675" ht="15.0" customHeight="1">
      <c r="A5675" s="133">
        <v>92403.0</v>
      </c>
      <c r="B5675" s="137" t="s">
        <v>16070</v>
      </c>
      <c r="C5675" s="133" t="s">
        <v>101</v>
      </c>
      <c r="D5675" s="133">
        <v>51.94</v>
      </c>
      <c r="E5675" s="134"/>
      <c r="F5675" s="134"/>
    </row>
    <row r="5676" ht="15.0" customHeight="1">
      <c r="A5676" s="133">
        <v>92404.0</v>
      </c>
      <c r="B5676" s="137" t="s">
        <v>16071</v>
      </c>
      <c r="C5676" s="133" t="s">
        <v>101</v>
      </c>
      <c r="D5676" s="133">
        <v>65.9</v>
      </c>
      <c r="E5676" s="134"/>
      <c r="F5676" s="134"/>
    </row>
    <row r="5677" ht="15.0" customHeight="1">
      <c r="A5677" s="133">
        <v>92405.0</v>
      </c>
      <c r="B5677" s="137" t="s">
        <v>16072</v>
      </c>
      <c r="C5677" s="133" t="s">
        <v>101</v>
      </c>
      <c r="D5677" s="133">
        <v>67.09</v>
      </c>
      <c r="E5677" s="134"/>
      <c r="F5677" s="134"/>
    </row>
    <row r="5678" ht="15.0" customHeight="1">
      <c r="A5678" s="133">
        <v>92406.0</v>
      </c>
      <c r="B5678" s="137" t="s">
        <v>16073</v>
      </c>
      <c r="C5678" s="133" t="s">
        <v>101</v>
      </c>
      <c r="D5678" s="133">
        <v>78.39</v>
      </c>
      <c r="E5678" s="134"/>
      <c r="F5678" s="134"/>
    </row>
    <row r="5679" ht="15.0" customHeight="1">
      <c r="A5679" s="133">
        <v>92407.0</v>
      </c>
      <c r="B5679" s="137" t="s">
        <v>16074</v>
      </c>
      <c r="C5679" s="133" t="s">
        <v>101</v>
      </c>
      <c r="D5679" s="133">
        <v>79.66</v>
      </c>
      <c r="E5679" s="134"/>
      <c r="F5679" s="134"/>
    </row>
    <row r="5680" ht="15.0" customHeight="1">
      <c r="A5680" s="133">
        <v>93679.0</v>
      </c>
      <c r="B5680" s="137" t="s">
        <v>16075</v>
      </c>
      <c r="C5680" s="133" t="s">
        <v>101</v>
      </c>
      <c r="D5680" s="133">
        <v>67.8</v>
      </c>
      <c r="E5680" s="134"/>
      <c r="F5680" s="134"/>
    </row>
    <row r="5681" ht="15.0" customHeight="1">
      <c r="A5681" s="133">
        <v>93680.0</v>
      </c>
      <c r="B5681" s="137" t="s">
        <v>16076</v>
      </c>
      <c r="C5681" s="133" t="s">
        <v>101</v>
      </c>
      <c r="D5681" s="133">
        <v>56.84</v>
      </c>
      <c r="E5681" s="134"/>
      <c r="F5681" s="134"/>
    </row>
    <row r="5682" ht="15.0" customHeight="1">
      <c r="A5682" s="133">
        <v>93681.0</v>
      </c>
      <c r="B5682" s="137" t="s">
        <v>16077</v>
      </c>
      <c r="C5682" s="133" t="s">
        <v>101</v>
      </c>
      <c r="D5682" s="133">
        <v>69.55</v>
      </c>
      <c r="E5682" s="134"/>
      <c r="F5682" s="134"/>
    </row>
    <row r="5683" ht="15.0" customHeight="1">
      <c r="A5683" s="133">
        <v>93682.0</v>
      </c>
      <c r="B5683" s="137" t="s">
        <v>16078</v>
      </c>
      <c r="C5683" s="133" t="s">
        <v>101</v>
      </c>
      <c r="D5683" s="133">
        <v>70.81</v>
      </c>
      <c r="E5683" s="134"/>
      <c r="F5683" s="134"/>
    </row>
    <row r="5684" ht="15.0" customHeight="1">
      <c r="A5684" s="133">
        <v>97104.0</v>
      </c>
      <c r="B5684" s="137" t="s">
        <v>16079</v>
      </c>
      <c r="C5684" s="133" t="s">
        <v>101</v>
      </c>
      <c r="D5684" s="133">
        <v>98.21</v>
      </c>
      <c r="E5684" s="134"/>
      <c r="F5684" s="134"/>
    </row>
    <row r="5685" ht="15.0" customHeight="1">
      <c r="A5685" s="133">
        <v>97105.0</v>
      </c>
      <c r="B5685" s="137" t="s">
        <v>16080</v>
      </c>
      <c r="C5685" s="133" t="s">
        <v>101</v>
      </c>
      <c r="D5685" s="133">
        <v>115.09</v>
      </c>
      <c r="E5685" s="134"/>
      <c r="F5685" s="134"/>
    </row>
    <row r="5686" ht="15.0" customHeight="1">
      <c r="A5686" s="133">
        <v>97106.0</v>
      </c>
      <c r="B5686" s="137" t="s">
        <v>16081</v>
      </c>
      <c r="C5686" s="133" t="s">
        <v>101</v>
      </c>
      <c r="D5686" s="133">
        <v>125.96</v>
      </c>
      <c r="E5686" s="134"/>
      <c r="F5686" s="134"/>
    </row>
    <row r="5687" ht="15.0" customHeight="1">
      <c r="A5687" s="133">
        <v>97107.0</v>
      </c>
      <c r="B5687" s="137" t="s">
        <v>16082</v>
      </c>
      <c r="C5687" s="133" t="s">
        <v>101</v>
      </c>
      <c r="D5687" s="133">
        <v>136.79</v>
      </c>
      <c r="E5687" s="134"/>
      <c r="F5687" s="134"/>
    </row>
    <row r="5688" ht="15.0" customHeight="1">
      <c r="A5688" s="133">
        <v>97108.0</v>
      </c>
      <c r="B5688" s="137" t="s">
        <v>16083</v>
      </c>
      <c r="C5688" s="133" t="s">
        <v>101</v>
      </c>
      <c r="D5688" s="133">
        <v>159.54</v>
      </c>
      <c r="E5688" s="134"/>
      <c r="F5688" s="134"/>
    </row>
    <row r="5689" ht="15.0" customHeight="1">
      <c r="A5689" s="133">
        <v>97109.0</v>
      </c>
      <c r="B5689" s="137" t="s">
        <v>16084</v>
      </c>
      <c r="C5689" s="133" t="s">
        <v>101</v>
      </c>
      <c r="D5689" s="133">
        <v>170.33</v>
      </c>
      <c r="E5689" s="134"/>
      <c r="F5689" s="134"/>
    </row>
    <row r="5690" ht="15.0" customHeight="1">
      <c r="A5690" s="133">
        <v>97110.0</v>
      </c>
      <c r="B5690" s="137" t="s">
        <v>16085</v>
      </c>
      <c r="C5690" s="133" t="s">
        <v>101</v>
      </c>
      <c r="D5690" s="133">
        <v>158.96</v>
      </c>
      <c r="E5690" s="134"/>
      <c r="F5690" s="134"/>
    </row>
    <row r="5691" ht="15.0" customHeight="1">
      <c r="A5691" s="133">
        <v>97111.0</v>
      </c>
      <c r="B5691" s="137" t="s">
        <v>16086</v>
      </c>
      <c r="C5691" s="133" t="s">
        <v>101</v>
      </c>
      <c r="D5691" s="133">
        <v>181.68</v>
      </c>
      <c r="E5691" s="134"/>
      <c r="F5691" s="134"/>
    </row>
    <row r="5692" ht="15.0" customHeight="1">
      <c r="A5692" s="133">
        <v>97112.0</v>
      </c>
      <c r="B5692" s="137" t="s">
        <v>16087</v>
      </c>
      <c r="C5692" s="133" t="s">
        <v>101</v>
      </c>
      <c r="D5692" s="133">
        <v>195.3</v>
      </c>
      <c r="E5692" s="134"/>
      <c r="F5692" s="134"/>
    </row>
    <row r="5693" ht="15.0" customHeight="1">
      <c r="A5693" s="133">
        <v>97113.0</v>
      </c>
      <c r="B5693" s="137" t="s">
        <v>16088</v>
      </c>
      <c r="C5693" s="133" t="s">
        <v>101</v>
      </c>
      <c r="D5693" s="133">
        <v>2.2</v>
      </c>
      <c r="E5693" s="134"/>
      <c r="F5693" s="134"/>
    </row>
    <row r="5694" ht="15.0" customHeight="1">
      <c r="A5694" s="133">
        <v>97114.0</v>
      </c>
      <c r="B5694" s="137" t="s">
        <v>16089</v>
      </c>
      <c r="C5694" s="133" t="s">
        <v>187</v>
      </c>
      <c r="D5694" s="133">
        <v>0.38</v>
      </c>
      <c r="E5694" s="134"/>
      <c r="F5694" s="134"/>
    </row>
    <row r="5695" ht="15.0" customHeight="1">
      <c r="A5695" s="133">
        <v>97115.0</v>
      </c>
      <c r="B5695" s="137" t="s">
        <v>16090</v>
      </c>
      <c r="C5695" s="133" t="s">
        <v>219</v>
      </c>
      <c r="D5695" s="133">
        <v>42.98</v>
      </c>
      <c r="E5695" s="134"/>
      <c r="F5695" s="134"/>
    </row>
    <row r="5696" ht="15.0" customHeight="1">
      <c r="A5696" s="133">
        <v>97116.0</v>
      </c>
      <c r="B5696" s="137" t="s">
        <v>16091</v>
      </c>
      <c r="C5696" s="133" t="s">
        <v>219</v>
      </c>
      <c r="D5696" s="133">
        <v>18.35</v>
      </c>
      <c r="E5696" s="134"/>
      <c r="F5696" s="134"/>
    </row>
    <row r="5697" ht="15.0" customHeight="1">
      <c r="A5697" s="133">
        <v>97117.0</v>
      </c>
      <c r="B5697" s="137" t="s">
        <v>16092</v>
      </c>
      <c r="C5697" s="133" t="s">
        <v>219</v>
      </c>
      <c r="D5697" s="133">
        <v>17.61</v>
      </c>
      <c r="E5697" s="134"/>
      <c r="F5697" s="134"/>
    </row>
    <row r="5698" ht="15.0" customHeight="1">
      <c r="A5698" s="133">
        <v>97118.0</v>
      </c>
      <c r="B5698" s="137" t="s">
        <v>16093</v>
      </c>
      <c r="C5698" s="133" t="s">
        <v>219</v>
      </c>
      <c r="D5698" s="133">
        <v>15.43</v>
      </c>
      <c r="E5698" s="134"/>
      <c r="F5698" s="134"/>
    </row>
    <row r="5699" ht="15.0" customHeight="1">
      <c r="A5699" s="133">
        <v>97119.0</v>
      </c>
      <c r="B5699" s="137" t="s">
        <v>16094</v>
      </c>
      <c r="C5699" s="133" t="s">
        <v>219</v>
      </c>
      <c r="D5699" s="133">
        <v>14.68</v>
      </c>
      <c r="E5699" s="134"/>
      <c r="F5699" s="134"/>
    </row>
    <row r="5700" ht="15.0" customHeight="1">
      <c r="A5700" s="133">
        <v>97120.0</v>
      </c>
      <c r="B5700" s="137" t="s">
        <v>16095</v>
      </c>
      <c r="C5700" s="133" t="s">
        <v>219</v>
      </c>
      <c r="D5700" s="133">
        <v>10.85</v>
      </c>
      <c r="E5700" s="134"/>
      <c r="F5700" s="134"/>
    </row>
    <row r="5701" ht="15.0" customHeight="1">
      <c r="A5701" s="133">
        <v>97802.0</v>
      </c>
      <c r="B5701" s="137" t="s">
        <v>16096</v>
      </c>
      <c r="C5701" s="133" t="s">
        <v>101</v>
      </c>
      <c r="D5701" s="133">
        <v>7.2</v>
      </c>
      <c r="E5701" s="134"/>
      <c r="F5701" s="134"/>
    </row>
    <row r="5702" ht="15.0" customHeight="1">
      <c r="A5702" s="133">
        <v>97803.0</v>
      </c>
      <c r="B5702" s="137" t="s">
        <v>16097</v>
      </c>
      <c r="C5702" s="133" t="s">
        <v>101</v>
      </c>
      <c r="D5702" s="133">
        <v>10.86</v>
      </c>
      <c r="E5702" s="134"/>
      <c r="F5702" s="134"/>
    </row>
    <row r="5703" ht="15.0" customHeight="1">
      <c r="A5703" s="133">
        <v>97805.0</v>
      </c>
      <c r="B5703" s="137" t="s">
        <v>16098</v>
      </c>
      <c r="C5703" s="133" t="s">
        <v>101</v>
      </c>
      <c r="D5703" s="133">
        <v>18.14</v>
      </c>
      <c r="E5703" s="134"/>
      <c r="F5703" s="134"/>
    </row>
    <row r="5704" ht="15.0" customHeight="1">
      <c r="A5704" s="133">
        <v>97806.0</v>
      </c>
      <c r="B5704" s="137" t="s">
        <v>16099</v>
      </c>
      <c r="C5704" s="133" t="s">
        <v>101</v>
      </c>
      <c r="D5704" s="133">
        <v>21.76</v>
      </c>
      <c r="E5704" s="134"/>
      <c r="F5704" s="134"/>
    </row>
    <row r="5705" ht="15.0" customHeight="1">
      <c r="A5705" s="133">
        <v>97807.0</v>
      </c>
      <c r="B5705" s="137" t="s">
        <v>16100</v>
      </c>
      <c r="C5705" s="133" t="s">
        <v>101</v>
      </c>
      <c r="D5705" s="133">
        <v>24.76</v>
      </c>
      <c r="E5705" s="134"/>
      <c r="F5705" s="134"/>
    </row>
    <row r="5706" ht="15.0" customHeight="1">
      <c r="A5706" s="133">
        <v>97809.0</v>
      </c>
      <c r="B5706" s="137" t="s">
        <v>16101</v>
      </c>
      <c r="C5706" s="133" t="s">
        <v>101</v>
      </c>
      <c r="D5706" s="133">
        <v>20.11</v>
      </c>
      <c r="E5706" s="134"/>
      <c r="F5706" s="134"/>
    </row>
    <row r="5707" ht="15.0" customHeight="1">
      <c r="A5707" s="133">
        <v>97810.0</v>
      </c>
      <c r="B5707" s="137" t="s">
        <v>16102</v>
      </c>
      <c r="C5707" s="133" t="s">
        <v>101</v>
      </c>
      <c r="D5707" s="133">
        <v>21.8</v>
      </c>
      <c r="E5707" s="134"/>
      <c r="F5707" s="134"/>
    </row>
    <row r="5708" ht="15.0" customHeight="1">
      <c r="A5708" s="133">
        <v>97811.0</v>
      </c>
      <c r="B5708" s="137" t="s">
        <v>16103</v>
      </c>
      <c r="C5708" s="133" t="s">
        <v>101</v>
      </c>
      <c r="D5708" s="133">
        <v>24.87</v>
      </c>
      <c r="E5708" s="134"/>
      <c r="F5708" s="134"/>
    </row>
    <row r="5709" ht="15.0" customHeight="1">
      <c r="A5709" s="133">
        <v>101167.0</v>
      </c>
      <c r="B5709" s="137" t="s">
        <v>16104</v>
      </c>
      <c r="C5709" s="133" t="s">
        <v>101</v>
      </c>
      <c r="D5709" s="133">
        <v>140.23</v>
      </c>
      <c r="E5709" s="134"/>
      <c r="F5709" s="134"/>
    </row>
    <row r="5710" ht="15.0" customHeight="1">
      <c r="A5710" s="133">
        <v>101168.0</v>
      </c>
      <c r="B5710" s="137" t="s">
        <v>16105</v>
      </c>
      <c r="C5710" s="133" t="s">
        <v>101</v>
      </c>
      <c r="D5710" s="133">
        <v>189.73</v>
      </c>
      <c r="E5710" s="134"/>
      <c r="F5710" s="134"/>
    </row>
    <row r="5711" ht="15.0" customHeight="1">
      <c r="A5711" s="133">
        <v>101169.0</v>
      </c>
      <c r="B5711" s="137" t="s">
        <v>16106</v>
      </c>
      <c r="C5711" s="133" t="s">
        <v>101</v>
      </c>
      <c r="D5711" s="133">
        <v>151.62</v>
      </c>
      <c r="E5711" s="134"/>
      <c r="F5711" s="134"/>
    </row>
    <row r="5712" ht="15.0" customHeight="1">
      <c r="A5712" s="133">
        <v>101170.0</v>
      </c>
      <c r="B5712" s="137" t="s">
        <v>16107</v>
      </c>
      <c r="C5712" s="133" t="s">
        <v>101</v>
      </c>
      <c r="D5712" s="133">
        <v>34.39</v>
      </c>
      <c r="E5712" s="134"/>
      <c r="F5712" s="134"/>
    </row>
    <row r="5713" ht="15.0" customHeight="1">
      <c r="A5713" s="133">
        <v>101171.0</v>
      </c>
      <c r="B5713" s="137" t="s">
        <v>16108</v>
      </c>
      <c r="C5713" s="133" t="s">
        <v>101</v>
      </c>
      <c r="D5713" s="133">
        <v>97.39</v>
      </c>
      <c r="E5713" s="134"/>
      <c r="F5713" s="134"/>
    </row>
    <row r="5714" ht="15.0" customHeight="1">
      <c r="A5714" s="133">
        <v>101172.0</v>
      </c>
      <c r="B5714" s="137" t="s">
        <v>16109</v>
      </c>
      <c r="C5714" s="133" t="s">
        <v>101</v>
      </c>
      <c r="D5714" s="133">
        <v>54.84</v>
      </c>
      <c r="E5714" s="134"/>
      <c r="F5714" s="134"/>
    </row>
    <row r="5715" ht="15.0" customHeight="1">
      <c r="A5715" s="133">
        <v>95995.0</v>
      </c>
      <c r="B5715" s="137" t="s">
        <v>16110</v>
      </c>
      <c r="C5715" s="133" t="s">
        <v>108</v>
      </c>
      <c r="D5715" s="138">
        <v>1550.76</v>
      </c>
      <c r="E5715" s="134"/>
      <c r="F5715" s="134"/>
    </row>
    <row r="5716" ht="15.0" customHeight="1">
      <c r="A5716" s="133">
        <v>95996.0</v>
      </c>
      <c r="B5716" s="137" t="s">
        <v>16111</v>
      </c>
      <c r="C5716" s="133" t="s">
        <v>108</v>
      </c>
      <c r="D5716" s="138">
        <v>1343.89</v>
      </c>
      <c r="E5716" s="134"/>
      <c r="F5716" s="134"/>
    </row>
    <row r="5717" ht="15.0" customHeight="1">
      <c r="A5717" s="133">
        <v>96001.0</v>
      </c>
      <c r="B5717" s="137" t="s">
        <v>16112</v>
      </c>
      <c r="C5717" s="133" t="s">
        <v>101</v>
      </c>
      <c r="D5717" s="133">
        <v>7.96</v>
      </c>
      <c r="E5717" s="134"/>
      <c r="F5717" s="134"/>
    </row>
    <row r="5718" ht="15.0" customHeight="1">
      <c r="A5718" s="133">
        <v>96393.0</v>
      </c>
      <c r="B5718" s="137" t="s">
        <v>16113</v>
      </c>
      <c r="C5718" s="133" t="s">
        <v>108</v>
      </c>
      <c r="D5718" s="133">
        <v>144.86</v>
      </c>
      <c r="E5718" s="134"/>
      <c r="F5718" s="134"/>
    </row>
    <row r="5719" ht="15.0" customHeight="1">
      <c r="A5719" s="133">
        <v>96394.0</v>
      </c>
      <c r="B5719" s="137" t="s">
        <v>16114</v>
      </c>
      <c r="C5719" s="133" t="s">
        <v>108</v>
      </c>
      <c r="D5719" s="133">
        <v>199.07</v>
      </c>
      <c r="E5719" s="134"/>
      <c r="F5719" s="134"/>
    </row>
    <row r="5720" ht="15.0" customHeight="1">
      <c r="A5720" s="133">
        <v>96395.0</v>
      </c>
      <c r="B5720" s="137" t="s">
        <v>16115</v>
      </c>
      <c r="C5720" s="133" t="s">
        <v>108</v>
      </c>
      <c r="D5720" s="133">
        <v>274.38</v>
      </c>
      <c r="E5720" s="134"/>
      <c r="F5720" s="134"/>
    </row>
    <row r="5721" ht="15.0" customHeight="1">
      <c r="A5721" s="133">
        <v>100624.0</v>
      </c>
      <c r="B5721" s="137" t="s">
        <v>16116</v>
      </c>
      <c r="C5721" s="133" t="s">
        <v>108</v>
      </c>
      <c r="D5721" s="133">
        <v>989.79</v>
      </c>
      <c r="E5721" s="134"/>
      <c r="F5721" s="134"/>
    </row>
    <row r="5722" ht="15.0" customHeight="1">
      <c r="A5722" s="133">
        <v>100625.0</v>
      </c>
      <c r="B5722" s="137" t="s">
        <v>16117</v>
      </c>
      <c r="C5722" s="133" t="s">
        <v>108</v>
      </c>
      <c r="D5722" s="133">
        <v>952.38</v>
      </c>
      <c r="E5722" s="134"/>
      <c r="F5722" s="134"/>
    </row>
    <row r="5723" ht="15.0" customHeight="1">
      <c r="A5723" s="133">
        <v>101020.0</v>
      </c>
      <c r="B5723" s="137" t="s">
        <v>16118</v>
      </c>
      <c r="C5723" s="133" t="s">
        <v>9740</v>
      </c>
      <c r="D5723" s="133">
        <v>448.58</v>
      </c>
      <c r="E5723" s="134"/>
      <c r="F5723" s="134"/>
    </row>
    <row r="5724" ht="15.0" customHeight="1">
      <c r="A5724" s="133">
        <v>101021.0</v>
      </c>
      <c r="B5724" s="137" t="s">
        <v>16119</v>
      </c>
      <c r="C5724" s="133" t="s">
        <v>9740</v>
      </c>
      <c r="D5724" s="133">
        <v>483.59</v>
      </c>
      <c r="E5724" s="134"/>
      <c r="F5724" s="134"/>
    </row>
    <row r="5725" ht="15.0" customHeight="1">
      <c r="A5725" s="133">
        <v>101022.0</v>
      </c>
      <c r="B5725" s="137" t="s">
        <v>16120</v>
      </c>
      <c r="C5725" s="133" t="s">
        <v>9740</v>
      </c>
      <c r="D5725" s="133">
        <v>393.12</v>
      </c>
      <c r="E5725" s="134"/>
      <c r="F5725" s="134"/>
    </row>
    <row r="5726" ht="15.0" customHeight="1">
      <c r="A5726" s="133">
        <v>101023.0</v>
      </c>
      <c r="B5726" s="137" t="s">
        <v>16121</v>
      </c>
      <c r="C5726" s="133" t="s">
        <v>9740</v>
      </c>
      <c r="D5726" s="133">
        <v>428.14</v>
      </c>
      <c r="E5726" s="134"/>
      <c r="F5726" s="134"/>
    </row>
    <row r="5727" ht="15.0" customHeight="1">
      <c r="A5727" s="133">
        <v>101024.0</v>
      </c>
      <c r="B5727" s="137" t="s">
        <v>16122</v>
      </c>
      <c r="C5727" s="133" t="s">
        <v>9740</v>
      </c>
      <c r="D5727" s="133">
        <v>399.42</v>
      </c>
      <c r="E5727" s="134"/>
      <c r="F5727" s="134"/>
    </row>
    <row r="5728" ht="15.0" customHeight="1">
      <c r="A5728" s="133">
        <v>101025.0</v>
      </c>
      <c r="B5728" s="137" t="s">
        <v>16123</v>
      </c>
      <c r="C5728" s="133" t="s">
        <v>9740</v>
      </c>
      <c r="D5728" s="133">
        <v>434.43</v>
      </c>
      <c r="E5728" s="134"/>
      <c r="F5728" s="134"/>
    </row>
    <row r="5729" ht="15.0" customHeight="1">
      <c r="A5729" s="133">
        <v>101026.0</v>
      </c>
      <c r="B5729" s="137" t="s">
        <v>16124</v>
      </c>
      <c r="C5729" s="133" t="s">
        <v>9740</v>
      </c>
      <c r="D5729" s="133">
        <v>370.46</v>
      </c>
      <c r="E5729" s="134"/>
      <c r="F5729" s="134"/>
    </row>
    <row r="5730" ht="15.0" customHeight="1">
      <c r="A5730" s="133">
        <v>101027.0</v>
      </c>
      <c r="B5730" s="137" t="s">
        <v>16125</v>
      </c>
      <c r="C5730" s="133" t="s">
        <v>9740</v>
      </c>
      <c r="D5730" s="133">
        <v>378.67</v>
      </c>
      <c r="E5730" s="134"/>
      <c r="F5730" s="134"/>
    </row>
    <row r="5731" ht="15.0" customHeight="1">
      <c r="A5731" s="133">
        <v>88411.0</v>
      </c>
      <c r="B5731" s="137" t="s">
        <v>16126</v>
      </c>
      <c r="C5731" s="133" t="s">
        <v>101</v>
      </c>
      <c r="D5731" s="133">
        <v>2.88</v>
      </c>
      <c r="E5731" s="134"/>
      <c r="F5731" s="134"/>
    </row>
    <row r="5732" ht="15.0" customHeight="1">
      <c r="A5732" s="133">
        <v>88412.0</v>
      </c>
      <c r="B5732" s="137" t="s">
        <v>16127</v>
      </c>
      <c r="C5732" s="133" t="s">
        <v>101</v>
      </c>
      <c r="D5732" s="133">
        <v>2.25</v>
      </c>
      <c r="E5732" s="134"/>
      <c r="F5732" s="134"/>
    </row>
    <row r="5733" ht="15.0" customHeight="1">
      <c r="A5733" s="133">
        <v>88413.0</v>
      </c>
      <c r="B5733" s="137" t="s">
        <v>16128</v>
      </c>
      <c r="C5733" s="133" t="s">
        <v>101</v>
      </c>
      <c r="D5733" s="133">
        <v>4.15</v>
      </c>
      <c r="E5733" s="134"/>
      <c r="F5733" s="134"/>
    </row>
    <row r="5734" ht="15.0" customHeight="1">
      <c r="A5734" s="133">
        <v>88414.0</v>
      </c>
      <c r="B5734" s="137" t="s">
        <v>16129</v>
      </c>
      <c r="C5734" s="133" t="s">
        <v>101</v>
      </c>
      <c r="D5734" s="133">
        <v>4.56</v>
      </c>
      <c r="E5734" s="134"/>
      <c r="F5734" s="134"/>
    </row>
    <row r="5735" ht="15.0" customHeight="1">
      <c r="A5735" s="133">
        <v>88415.0</v>
      </c>
      <c r="B5735" s="137" t="s">
        <v>16130</v>
      </c>
      <c r="C5735" s="133" t="s">
        <v>101</v>
      </c>
      <c r="D5735" s="133">
        <v>3.08</v>
      </c>
      <c r="E5735" s="134"/>
      <c r="F5735" s="134"/>
    </row>
    <row r="5736" ht="15.0" customHeight="1">
      <c r="A5736" s="133">
        <v>88416.0</v>
      </c>
      <c r="B5736" s="137" t="s">
        <v>16131</v>
      </c>
      <c r="C5736" s="133" t="s">
        <v>101</v>
      </c>
      <c r="D5736" s="133">
        <v>13.72</v>
      </c>
      <c r="E5736" s="134"/>
      <c r="F5736" s="134"/>
    </row>
    <row r="5737" ht="15.0" customHeight="1">
      <c r="A5737" s="133">
        <v>88417.0</v>
      </c>
      <c r="B5737" s="137" t="s">
        <v>16132</v>
      </c>
      <c r="C5737" s="133" t="s">
        <v>101</v>
      </c>
      <c r="D5737" s="133">
        <v>11.48</v>
      </c>
      <c r="E5737" s="134"/>
      <c r="F5737" s="134"/>
    </row>
    <row r="5738" ht="15.0" customHeight="1">
      <c r="A5738" s="133">
        <v>88420.0</v>
      </c>
      <c r="B5738" s="137" t="s">
        <v>16133</v>
      </c>
      <c r="C5738" s="133" t="s">
        <v>101</v>
      </c>
      <c r="D5738" s="133">
        <v>18.27</v>
      </c>
      <c r="E5738" s="134"/>
      <c r="F5738" s="134"/>
    </row>
    <row r="5739" ht="15.0" customHeight="1">
      <c r="A5739" s="133">
        <v>88421.0</v>
      </c>
      <c r="B5739" s="137" t="s">
        <v>16134</v>
      </c>
      <c r="C5739" s="133" t="s">
        <v>101</v>
      </c>
      <c r="D5739" s="133">
        <v>19.7</v>
      </c>
      <c r="E5739" s="134"/>
      <c r="F5739" s="134"/>
    </row>
    <row r="5740" ht="15.0" customHeight="1">
      <c r="A5740" s="133">
        <v>88423.0</v>
      </c>
      <c r="B5740" s="137" t="s">
        <v>16135</v>
      </c>
      <c r="C5740" s="133" t="s">
        <v>101</v>
      </c>
      <c r="D5740" s="133">
        <v>14.43</v>
      </c>
      <c r="E5740" s="134"/>
      <c r="F5740" s="134"/>
    </row>
    <row r="5741" ht="15.0" customHeight="1">
      <c r="A5741" s="133">
        <v>88424.0</v>
      </c>
      <c r="B5741" s="137" t="s">
        <v>16136</v>
      </c>
      <c r="C5741" s="133" t="s">
        <v>101</v>
      </c>
      <c r="D5741" s="133">
        <v>16.82</v>
      </c>
      <c r="E5741" s="134"/>
      <c r="F5741" s="134"/>
    </row>
    <row r="5742" ht="15.0" customHeight="1">
      <c r="A5742" s="133">
        <v>88426.0</v>
      </c>
      <c r="B5742" s="137" t="s">
        <v>16137</v>
      </c>
      <c r="C5742" s="133" t="s">
        <v>101</v>
      </c>
      <c r="D5742" s="133">
        <v>12.94</v>
      </c>
      <c r="E5742" s="134"/>
      <c r="F5742" s="134"/>
    </row>
    <row r="5743" ht="15.0" customHeight="1">
      <c r="A5743" s="133">
        <v>88428.0</v>
      </c>
      <c r="B5743" s="137" t="s">
        <v>16138</v>
      </c>
      <c r="C5743" s="133" t="s">
        <v>101</v>
      </c>
      <c r="D5743" s="133">
        <v>24.62</v>
      </c>
      <c r="E5743" s="134"/>
      <c r="F5743" s="134"/>
    </row>
    <row r="5744" ht="15.0" customHeight="1">
      <c r="A5744" s="133">
        <v>88429.0</v>
      </c>
      <c r="B5744" s="137" t="s">
        <v>16139</v>
      </c>
      <c r="C5744" s="133" t="s">
        <v>101</v>
      </c>
      <c r="D5744" s="133">
        <v>27.12</v>
      </c>
      <c r="E5744" s="134"/>
      <c r="F5744" s="134"/>
    </row>
    <row r="5745" ht="15.0" customHeight="1">
      <c r="A5745" s="133">
        <v>88431.0</v>
      </c>
      <c r="B5745" s="137" t="s">
        <v>16140</v>
      </c>
      <c r="C5745" s="133" t="s">
        <v>101</v>
      </c>
      <c r="D5745" s="133">
        <v>18.04</v>
      </c>
      <c r="E5745" s="134"/>
      <c r="F5745" s="134"/>
    </row>
    <row r="5746" ht="15.0" customHeight="1">
      <c r="A5746" s="133">
        <v>88432.0</v>
      </c>
      <c r="B5746" s="137" t="s">
        <v>16141</v>
      </c>
      <c r="C5746" s="133" t="s">
        <v>101</v>
      </c>
      <c r="D5746" s="133">
        <v>14.4</v>
      </c>
      <c r="E5746" s="134"/>
      <c r="F5746" s="134"/>
    </row>
    <row r="5747" ht="15.0" customHeight="1">
      <c r="A5747" s="133">
        <v>88484.0</v>
      </c>
      <c r="B5747" s="137" t="s">
        <v>16142</v>
      </c>
      <c r="C5747" s="133" t="s">
        <v>101</v>
      </c>
      <c r="D5747" s="133">
        <v>3.09</v>
      </c>
      <c r="E5747" s="134"/>
      <c r="F5747" s="134"/>
    </row>
    <row r="5748" ht="15.0" customHeight="1">
      <c r="A5748" s="133">
        <v>88485.0</v>
      </c>
      <c r="B5748" s="137" t="s">
        <v>16143</v>
      </c>
      <c r="C5748" s="133" t="s">
        <v>101</v>
      </c>
      <c r="D5748" s="133">
        <v>2.72</v>
      </c>
      <c r="E5748" s="134"/>
      <c r="F5748" s="134"/>
    </row>
    <row r="5749" ht="15.0" customHeight="1">
      <c r="A5749" s="133">
        <v>88488.0</v>
      </c>
      <c r="B5749" s="137" t="s">
        <v>16144</v>
      </c>
      <c r="C5749" s="133" t="s">
        <v>101</v>
      </c>
      <c r="D5749" s="133">
        <v>14.12</v>
      </c>
      <c r="E5749" s="134"/>
      <c r="F5749" s="134"/>
    </row>
    <row r="5750" ht="15.0" customHeight="1">
      <c r="A5750" s="133">
        <v>88489.0</v>
      </c>
      <c r="B5750" s="137" t="s">
        <v>16145</v>
      </c>
      <c r="C5750" s="133" t="s">
        <v>101</v>
      </c>
      <c r="D5750" s="133">
        <v>12.4</v>
      </c>
      <c r="E5750" s="134"/>
      <c r="F5750" s="134"/>
    </row>
    <row r="5751" ht="15.0" customHeight="1">
      <c r="A5751" s="133">
        <v>88494.0</v>
      </c>
      <c r="B5751" s="137" t="s">
        <v>16146</v>
      </c>
      <c r="C5751" s="133" t="s">
        <v>101</v>
      </c>
      <c r="D5751" s="133">
        <v>19.15</v>
      </c>
      <c r="E5751" s="134"/>
      <c r="F5751" s="134"/>
    </row>
    <row r="5752" ht="15.0" customHeight="1">
      <c r="A5752" s="133">
        <v>88495.0</v>
      </c>
      <c r="B5752" s="137" t="s">
        <v>16147</v>
      </c>
      <c r="C5752" s="133" t="s">
        <v>101</v>
      </c>
      <c r="D5752" s="133">
        <v>10.97</v>
      </c>
      <c r="E5752" s="134"/>
      <c r="F5752" s="134"/>
    </row>
    <row r="5753" ht="15.0" customHeight="1">
      <c r="A5753" s="133">
        <v>88496.0</v>
      </c>
      <c r="B5753" s="137" t="s">
        <v>16148</v>
      </c>
      <c r="C5753" s="133" t="s">
        <v>101</v>
      </c>
      <c r="D5753" s="133">
        <v>26.19</v>
      </c>
      <c r="E5753" s="134"/>
      <c r="F5753" s="134"/>
    </row>
    <row r="5754" ht="15.0" customHeight="1">
      <c r="A5754" s="133">
        <v>88497.0</v>
      </c>
      <c r="B5754" s="137" t="s">
        <v>16149</v>
      </c>
      <c r="C5754" s="133" t="s">
        <v>101</v>
      </c>
      <c r="D5754" s="133">
        <v>15.25</v>
      </c>
      <c r="E5754" s="134"/>
      <c r="F5754" s="134"/>
    </row>
    <row r="5755" ht="15.0" customHeight="1">
      <c r="A5755" s="133">
        <v>95305.0</v>
      </c>
      <c r="B5755" s="137" t="s">
        <v>16150</v>
      </c>
      <c r="C5755" s="133" t="s">
        <v>101</v>
      </c>
      <c r="D5755" s="133">
        <v>11.25</v>
      </c>
      <c r="E5755" s="134"/>
      <c r="F5755" s="134"/>
    </row>
    <row r="5756" ht="15.0" customHeight="1">
      <c r="A5756" s="133">
        <v>95306.0</v>
      </c>
      <c r="B5756" s="137" t="s">
        <v>16151</v>
      </c>
      <c r="C5756" s="133" t="s">
        <v>101</v>
      </c>
      <c r="D5756" s="133">
        <v>13.42</v>
      </c>
      <c r="E5756" s="134"/>
      <c r="F5756" s="134"/>
    </row>
    <row r="5757" ht="15.0" customHeight="1">
      <c r="A5757" s="133">
        <v>95622.0</v>
      </c>
      <c r="B5757" s="137" t="s">
        <v>16152</v>
      </c>
      <c r="C5757" s="133" t="s">
        <v>101</v>
      </c>
      <c r="D5757" s="133">
        <v>12.84</v>
      </c>
      <c r="E5757" s="134"/>
      <c r="F5757" s="134"/>
    </row>
    <row r="5758" ht="15.0" customHeight="1">
      <c r="A5758" s="133">
        <v>95623.0</v>
      </c>
      <c r="B5758" s="137" t="s">
        <v>16153</v>
      </c>
      <c r="C5758" s="133" t="s">
        <v>101</v>
      </c>
      <c r="D5758" s="133">
        <v>9.78</v>
      </c>
      <c r="E5758" s="134"/>
      <c r="F5758" s="134"/>
    </row>
    <row r="5759" ht="15.0" customHeight="1">
      <c r="A5759" s="133">
        <v>95624.0</v>
      </c>
      <c r="B5759" s="137" t="s">
        <v>16154</v>
      </c>
      <c r="C5759" s="133" t="s">
        <v>101</v>
      </c>
      <c r="D5759" s="133">
        <v>19.08</v>
      </c>
      <c r="E5759" s="134"/>
      <c r="F5759" s="134"/>
    </row>
    <row r="5760" ht="15.0" customHeight="1">
      <c r="A5760" s="133">
        <v>95625.0</v>
      </c>
      <c r="B5760" s="137" t="s">
        <v>16155</v>
      </c>
      <c r="C5760" s="133" t="s">
        <v>101</v>
      </c>
      <c r="D5760" s="133">
        <v>21.05</v>
      </c>
      <c r="E5760" s="134"/>
      <c r="F5760" s="134"/>
    </row>
    <row r="5761" ht="15.0" customHeight="1">
      <c r="A5761" s="133">
        <v>95626.0</v>
      </c>
      <c r="B5761" s="137" t="s">
        <v>16156</v>
      </c>
      <c r="C5761" s="133" t="s">
        <v>101</v>
      </c>
      <c r="D5761" s="133">
        <v>13.84</v>
      </c>
      <c r="E5761" s="134"/>
      <c r="F5761" s="134"/>
    </row>
    <row r="5762" ht="15.0" customHeight="1">
      <c r="A5762" s="133">
        <v>96126.0</v>
      </c>
      <c r="B5762" s="137" t="s">
        <v>16157</v>
      </c>
      <c r="C5762" s="133" t="s">
        <v>101</v>
      </c>
      <c r="D5762" s="133">
        <v>17.88</v>
      </c>
      <c r="E5762" s="134"/>
      <c r="F5762" s="134"/>
    </row>
    <row r="5763" ht="15.0" customHeight="1">
      <c r="A5763" s="133">
        <v>96127.0</v>
      </c>
      <c r="B5763" s="137" t="s">
        <v>16158</v>
      </c>
      <c r="C5763" s="133" t="s">
        <v>101</v>
      </c>
      <c r="D5763" s="133">
        <v>14.04</v>
      </c>
      <c r="E5763" s="134"/>
      <c r="F5763" s="134"/>
    </row>
    <row r="5764" ht="15.0" customHeight="1">
      <c r="A5764" s="133">
        <v>96128.0</v>
      </c>
      <c r="B5764" s="137" t="s">
        <v>16159</v>
      </c>
      <c r="C5764" s="133" t="s">
        <v>101</v>
      </c>
      <c r="D5764" s="133">
        <v>25.64</v>
      </c>
      <c r="E5764" s="134"/>
      <c r="F5764" s="134"/>
    </row>
    <row r="5765" ht="15.0" customHeight="1">
      <c r="A5765" s="133">
        <v>96129.0</v>
      </c>
      <c r="B5765" s="137" t="s">
        <v>16160</v>
      </c>
      <c r="C5765" s="133" t="s">
        <v>101</v>
      </c>
      <c r="D5765" s="133">
        <v>28.11</v>
      </c>
      <c r="E5765" s="134"/>
      <c r="F5765" s="134"/>
    </row>
    <row r="5766" ht="15.0" customHeight="1">
      <c r="A5766" s="133">
        <v>96130.0</v>
      </c>
      <c r="B5766" s="137" t="s">
        <v>16161</v>
      </c>
      <c r="C5766" s="133" t="s">
        <v>101</v>
      </c>
      <c r="D5766" s="133">
        <v>19.08</v>
      </c>
      <c r="E5766" s="134"/>
      <c r="F5766" s="134"/>
    </row>
    <row r="5767" ht="15.0" customHeight="1">
      <c r="A5767" s="133">
        <v>96131.0</v>
      </c>
      <c r="B5767" s="137" t="s">
        <v>16162</v>
      </c>
      <c r="C5767" s="133" t="s">
        <v>101</v>
      </c>
      <c r="D5767" s="133">
        <v>24.89</v>
      </c>
      <c r="E5767" s="134"/>
      <c r="F5767" s="134"/>
    </row>
    <row r="5768" ht="15.0" customHeight="1">
      <c r="A5768" s="133">
        <v>96132.0</v>
      </c>
      <c r="B5768" s="137" t="s">
        <v>16163</v>
      </c>
      <c r="C5768" s="133" t="s">
        <v>101</v>
      </c>
      <c r="D5768" s="133">
        <v>19.78</v>
      </c>
      <c r="E5768" s="134"/>
      <c r="F5768" s="134"/>
    </row>
    <row r="5769" ht="15.0" customHeight="1">
      <c r="A5769" s="133">
        <v>96133.0</v>
      </c>
      <c r="B5769" s="137" t="s">
        <v>16164</v>
      </c>
      <c r="C5769" s="133" t="s">
        <v>101</v>
      </c>
      <c r="D5769" s="133">
        <v>35.22</v>
      </c>
      <c r="E5769" s="134"/>
      <c r="F5769" s="134"/>
    </row>
    <row r="5770" ht="15.0" customHeight="1">
      <c r="A5770" s="133">
        <v>96134.0</v>
      </c>
      <c r="B5770" s="137" t="s">
        <v>16165</v>
      </c>
      <c r="C5770" s="133" t="s">
        <v>101</v>
      </c>
      <c r="D5770" s="133">
        <v>38.5</v>
      </c>
      <c r="E5770" s="134"/>
      <c r="F5770" s="134"/>
    </row>
    <row r="5771" ht="15.0" customHeight="1">
      <c r="A5771" s="133">
        <v>96135.0</v>
      </c>
      <c r="B5771" s="137" t="s">
        <v>16166</v>
      </c>
      <c r="C5771" s="133" t="s">
        <v>101</v>
      </c>
      <c r="D5771" s="133">
        <v>26.52</v>
      </c>
      <c r="E5771" s="134"/>
      <c r="F5771" s="134"/>
    </row>
    <row r="5772" ht="15.0" customHeight="1">
      <c r="A5772" s="133">
        <v>102193.0</v>
      </c>
      <c r="B5772" s="137" t="s">
        <v>16167</v>
      </c>
      <c r="C5772" s="133" t="s">
        <v>101</v>
      </c>
      <c r="D5772" s="133">
        <v>1.79</v>
      </c>
      <c r="E5772" s="134"/>
      <c r="F5772" s="134"/>
    </row>
    <row r="5773" ht="15.0" customHeight="1">
      <c r="A5773" s="133">
        <v>102194.0</v>
      </c>
      <c r="B5773" s="137" t="s">
        <v>16168</v>
      </c>
      <c r="C5773" s="133" t="s">
        <v>101</v>
      </c>
      <c r="D5773" s="133">
        <v>6.9</v>
      </c>
      <c r="E5773" s="134"/>
      <c r="F5773" s="134"/>
    </row>
    <row r="5774" ht="15.0" customHeight="1">
      <c r="A5774" s="133">
        <v>102197.0</v>
      </c>
      <c r="B5774" s="137" t="s">
        <v>16169</v>
      </c>
      <c r="C5774" s="133" t="s">
        <v>101</v>
      </c>
      <c r="D5774" s="133">
        <v>25.62</v>
      </c>
      <c r="E5774" s="134"/>
      <c r="F5774" s="134"/>
    </row>
    <row r="5775" ht="15.0" customHeight="1">
      <c r="A5775" s="133">
        <v>102200.0</v>
      </c>
      <c r="B5775" s="137" t="s">
        <v>16170</v>
      </c>
      <c r="C5775" s="133" t="s">
        <v>101</v>
      </c>
      <c r="D5775" s="133">
        <v>19.27</v>
      </c>
      <c r="E5775" s="134"/>
      <c r="F5775" s="134"/>
    </row>
    <row r="5776" ht="15.0" customHeight="1">
      <c r="A5776" s="133">
        <v>102201.0</v>
      </c>
      <c r="B5776" s="137" t="s">
        <v>16171</v>
      </c>
      <c r="C5776" s="133" t="s">
        <v>101</v>
      </c>
      <c r="D5776" s="133">
        <v>17.06</v>
      </c>
      <c r="E5776" s="134"/>
      <c r="F5776" s="134"/>
    </row>
    <row r="5777" ht="15.0" customHeight="1">
      <c r="A5777" s="133">
        <v>102202.0</v>
      </c>
      <c r="B5777" s="137" t="s">
        <v>16172</v>
      </c>
      <c r="C5777" s="133" t="s">
        <v>101</v>
      </c>
      <c r="D5777" s="133">
        <v>49.97</v>
      </c>
      <c r="E5777" s="134"/>
      <c r="F5777" s="134"/>
    </row>
    <row r="5778" ht="15.0" customHeight="1">
      <c r="A5778" s="133">
        <v>102203.0</v>
      </c>
      <c r="B5778" s="137" t="s">
        <v>16173</v>
      </c>
      <c r="C5778" s="133" t="s">
        <v>101</v>
      </c>
      <c r="D5778" s="133">
        <v>8.54</v>
      </c>
      <c r="E5778" s="134"/>
      <c r="F5778" s="134"/>
    </row>
    <row r="5779" ht="15.0" customHeight="1">
      <c r="A5779" s="133">
        <v>102204.0</v>
      </c>
      <c r="B5779" s="137" t="s">
        <v>16174</v>
      </c>
      <c r="C5779" s="133" t="s">
        <v>101</v>
      </c>
      <c r="D5779" s="133">
        <v>8.8</v>
      </c>
      <c r="E5779" s="134"/>
      <c r="F5779" s="134"/>
    </row>
    <row r="5780" ht="15.0" customHeight="1">
      <c r="A5780" s="133">
        <v>102205.0</v>
      </c>
      <c r="B5780" s="137" t="s">
        <v>16175</v>
      </c>
      <c r="C5780" s="133" t="s">
        <v>101</v>
      </c>
      <c r="D5780" s="133">
        <v>7.96</v>
      </c>
      <c r="E5780" s="134"/>
      <c r="F5780" s="134"/>
    </row>
    <row r="5781" ht="15.0" customHeight="1">
      <c r="A5781" s="133">
        <v>102207.0</v>
      </c>
      <c r="B5781" s="137" t="s">
        <v>16176</v>
      </c>
      <c r="C5781" s="133" t="s">
        <v>101</v>
      </c>
      <c r="D5781" s="133">
        <v>7.25</v>
      </c>
      <c r="E5781" s="134"/>
      <c r="F5781" s="134"/>
    </row>
    <row r="5782" ht="15.0" customHeight="1">
      <c r="A5782" s="133">
        <v>102208.0</v>
      </c>
      <c r="B5782" s="137" t="s">
        <v>16177</v>
      </c>
      <c r="C5782" s="133" t="s">
        <v>101</v>
      </c>
      <c r="D5782" s="133">
        <v>6.91</v>
      </c>
      <c r="E5782" s="134"/>
      <c r="F5782" s="134"/>
    </row>
    <row r="5783" ht="15.0" customHeight="1">
      <c r="A5783" s="133">
        <v>102209.0</v>
      </c>
      <c r="B5783" s="137" t="s">
        <v>16178</v>
      </c>
      <c r="C5783" s="133" t="s">
        <v>101</v>
      </c>
      <c r="D5783" s="133">
        <v>7.14</v>
      </c>
      <c r="E5783" s="134"/>
      <c r="F5783" s="134"/>
    </row>
    <row r="5784" ht="15.0" customHeight="1">
      <c r="A5784" s="133">
        <v>102210.0</v>
      </c>
      <c r="B5784" s="137" t="s">
        <v>16179</v>
      </c>
      <c r="C5784" s="133" t="s">
        <v>101</v>
      </c>
      <c r="D5784" s="133">
        <v>6.79</v>
      </c>
      <c r="E5784" s="134"/>
      <c r="F5784" s="134"/>
    </row>
    <row r="5785" ht="15.0" customHeight="1">
      <c r="A5785" s="133">
        <v>102213.0</v>
      </c>
      <c r="B5785" s="137" t="s">
        <v>16180</v>
      </c>
      <c r="C5785" s="133" t="s">
        <v>101</v>
      </c>
      <c r="D5785" s="133">
        <v>17.09</v>
      </c>
      <c r="E5785" s="134"/>
      <c r="F5785" s="134"/>
    </row>
    <row r="5786" ht="15.0" customHeight="1">
      <c r="A5786" s="133">
        <v>102214.0</v>
      </c>
      <c r="B5786" s="137" t="s">
        <v>16181</v>
      </c>
      <c r="C5786" s="133" t="s">
        <v>101</v>
      </c>
      <c r="D5786" s="133">
        <v>17.62</v>
      </c>
      <c r="E5786" s="134"/>
      <c r="F5786" s="134"/>
    </row>
    <row r="5787" ht="15.0" customHeight="1">
      <c r="A5787" s="133">
        <v>102215.0</v>
      </c>
      <c r="B5787" s="137" t="s">
        <v>16182</v>
      </c>
      <c r="C5787" s="133" t="s">
        <v>101</v>
      </c>
      <c r="D5787" s="133">
        <v>15.94</v>
      </c>
      <c r="E5787" s="134"/>
      <c r="F5787" s="134"/>
    </row>
    <row r="5788" ht="15.0" customHeight="1">
      <c r="A5788" s="133">
        <v>102217.0</v>
      </c>
      <c r="B5788" s="137" t="s">
        <v>16183</v>
      </c>
      <c r="C5788" s="133" t="s">
        <v>101</v>
      </c>
      <c r="D5788" s="133">
        <v>14.53</v>
      </c>
      <c r="E5788" s="134"/>
      <c r="F5788" s="134"/>
    </row>
    <row r="5789" ht="15.0" customHeight="1">
      <c r="A5789" s="133">
        <v>102218.0</v>
      </c>
      <c r="B5789" s="137" t="s">
        <v>16184</v>
      </c>
      <c r="C5789" s="133" t="s">
        <v>101</v>
      </c>
      <c r="D5789" s="133">
        <v>13.83</v>
      </c>
      <c r="E5789" s="134"/>
      <c r="F5789" s="134"/>
    </row>
    <row r="5790" ht="15.0" customHeight="1">
      <c r="A5790" s="133">
        <v>102219.0</v>
      </c>
      <c r="B5790" s="137" t="s">
        <v>16185</v>
      </c>
      <c r="C5790" s="133" t="s">
        <v>101</v>
      </c>
      <c r="D5790" s="133">
        <v>14.29</v>
      </c>
      <c r="E5790" s="134"/>
      <c r="F5790" s="134"/>
    </row>
    <row r="5791" ht="15.0" customHeight="1">
      <c r="A5791" s="133">
        <v>102220.0</v>
      </c>
      <c r="B5791" s="137" t="s">
        <v>16186</v>
      </c>
      <c r="C5791" s="133" t="s">
        <v>101</v>
      </c>
      <c r="D5791" s="133">
        <v>13.6</v>
      </c>
      <c r="E5791" s="134"/>
      <c r="F5791" s="134"/>
    </row>
    <row r="5792" ht="15.0" customHeight="1">
      <c r="A5792" s="133">
        <v>102223.0</v>
      </c>
      <c r="B5792" s="137" t="s">
        <v>16187</v>
      </c>
      <c r="C5792" s="133" t="s">
        <v>101</v>
      </c>
      <c r="D5792" s="133">
        <v>25.65</v>
      </c>
      <c r="E5792" s="134"/>
      <c r="F5792" s="134"/>
    </row>
    <row r="5793" ht="15.0" customHeight="1">
      <c r="A5793" s="133">
        <v>102224.0</v>
      </c>
      <c r="B5793" s="137" t="s">
        <v>16188</v>
      </c>
      <c r="C5793" s="133" t="s">
        <v>101</v>
      </c>
      <c r="D5793" s="133">
        <v>26.44</v>
      </c>
      <c r="E5793" s="134"/>
      <c r="F5793" s="134"/>
    </row>
    <row r="5794" ht="15.0" customHeight="1">
      <c r="A5794" s="133">
        <v>102225.0</v>
      </c>
      <c r="B5794" s="137" t="s">
        <v>16189</v>
      </c>
      <c r="C5794" s="133" t="s">
        <v>101</v>
      </c>
      <c r="D5794" s="133">
        <v>23.92</v>
      </c>
      <c r="E5794" s="134"/>
      <c r="F5794" s="134"/>
    </row>
    <row r="5795" ht="15.0" customHeight="1">
      <c r="A5795" s="133">
        <v>102227.0</v>
      </c>
      <c r="B5795" s="137" t="s">
        <v>16190</v>
      </c>
      <c r="C5795" s="133" t="s">
        <v>101</v>
      </c>
      <c r="D5795" s="133">
        <v>21.81</v>
      </c>
      <c r="E5795" s="134"/>
      <c r="F5795" s="134"/>
    </row>
    <row r="5796" ht="15.0" customHeight="1">
      <c r="A5796" s="133">
        <v>102228.0</v>
      </c>
      <c r="B5796" s="137" t="s">
        <v>16191</v>
      </c>
      <c r="C5796" s="133" t="s">
        <v>101</v>
      </c>
      <c r="D5796" s="133">
        <v>20.77</v>
      </c>
      <c r="E5796" s="134"/>
      <c r="F5796" s="134"/>
    </row>
    <row r="5797" ht="15.0" customHeight="1">
      <c r="A5797" s="133">
        <v>102229.0</v>
      </c>
      <c r="B5797" s="137" t="s">
        <v>16192</v>
      </c>
      <c r="C5797" s="133" t="s">
        <v>101</v>
      </c>
      <c r="D5797" s="133">
        <v>21.44</v>
      </c>
      <c r="E5797" s="134"/>
      <c r="F5797" s="134"/>
    </row>
    <row r="5798" ht="15.0" customHeight="1">
      <c r="A5798" s="133">
        <v>102230.0</v>
      </c>
      <c r="B5798" s="137" t="s">
        <v>16193</v>
      </c>
      <c r="C5798" s="133" t="s">
        <v>101</v>
      </c>
      <c r="D5798" s="133">
        <v>20.42</v>
      </c>
      <c r="E5798" s="134"/>
      <c r="F5798" s="134"/>
    </row>
    <row r="5799" ht="15.0" customHeight="1">
      <c r="A5799" s="133">
        <v>102233.0</v>
      </c>
      <c r="B5799" s="137" t="s">
        <v>16194</v>
      </c>
      <c r="C5799" s="133" t="s">
        <v>101</v>
      </c>
      <c r="D5799" s="133">
        <v>9.56</v>
      </c>
      <c r="E5799" s="134"/>
      <c r="F5799" s="134"/>
    </row>
    <row r="5800" ht="15.0" customHeight="1">
      <c r="A5800" s="133">
        <v>102234.0</v>
      </c>
      <c r="B5800" s="137" t="s">
        <v>16195</v>
      </c>
      <c r="C5800" s="133" t="s">
        <v>101</v>
      </c>
      <c r="D5800" s="133">
        <v>19.11</v>
      </c>
      <c r="E5800" s="134"/>
      <c r="F5800" s="134"/>
    </row>
    <row r="5801" ht="15.0" customHeight="1">
      <c r="A5801" s="133">
        <v>100716.0</v>
      </c>
      <c r="B5801" s="137" t="s">
        <v>16196</v>
      </c>
      <c r="C5801" s="133" t="s">
        <v>101</v>
      </c>
      <c r="D5801" s="133">
        <v>25.49</v>
      </c>
      <c r="E5801" s="134"/>
      <c r="F5801" s="134"/>
    </row>
    <row r="5802" ht="15.0" customHeight="1">
      <c r="A5802" s="133">
        <v>100717.0</v>
      </c>
      <c r="B5802" s="137" t="s">
        <v>16197</v>
      </c>
      <c r="C5802" s="133" t="s">
        <v>101</v>
      </c>
      <c r="D5802" s="133">
        <v>8.31</v>
      </c>
      <c r="E5802" s="134"/>
      <c r="F5802" s="134"/>
    </row>
    <row r="5803" ht="15.0" customHeight="1">
      <c r="A5803" s="133">
        <v>100718.0</v>
      </c>
      <c r="B5803" s="137" t="s">
        <v>16198</v>
      </c>
      <c r="C5803" s="133" t="s">
        <v>187</v>
      </c>
      <c r="D5803" s="133">
        <v>1.15</v>
      </c>
      <c r="E5803" s="134"/>
      <c r="F5803" s="134"/>
    </row>
    <row r="5804" ht="15.0" customHeight="1">
      <c r="A5804" s="133">
        <v>100719.0</v>
      </c>
      <c r="B5804" s="137" t="s">
        <v>16199</v>
      </c>
      <c r="C5804" s="133" t="s">
        <v>101</v>
      </c>
      <c r="D5804" s="133">
        <v>9.48</v>
      </c>
      <c r="E5804" s="134"/>
      <c r="F5804" s="134"/>
    </row>
    <row r="5805" ht="15.0" customHeight="1">
      <c r="A5805" s="133">
        <v>100720.0</v>
      </c>
      <c r="B5805" s="137" t="s">
        <v>16200</v>
      </c>
      <c r="C5805" s="133" t="s">
        <v>101</v>
      </c>
      <c r="D5805" s="133">
        <v>9.2</v>
      </c>
      <c r="E5805" s="134"/>
      <c r="F5805" s="134"/>
    </row>
    <row r="5806" ht="15.0" customHeight="1">
      <c r="A5806" s="133">
        <v>100721.0</v>
      </c>
      <c r="B5806" s="137" t="s">
        <v>16201</v>
      </c>
      <c r="C5806" s="133" t="s">
        <v>101</v>
      </c>
      <c r="D5806" s="133">
        <v>21.33</v>
      </c>
      <c r="E5806" s="134"/>
      <c r="F5806" s="134"/>
    </row>
    <row r="5807" ht="15.0" customHeight="1">
      <c r="A5807" s="133">
        <v>100722.0</v>
      </c>
      <c r="B5807" s="137" t="s">
        <v>16202</v>
      </c>
      <c r="C5807" s="133" t="s">
        <v>101</v>
      </c>
      <c r="D5807" s="133">
        <v>20.52</v>
      </c>
      <c r="E5807" s="134"/>
      <c r="F5807" s="134"/>
    </row>
    <row r="5808" ht="15.0" customHeight="1">
      <c r="A5808" s="133">
        <v>100723.0</v>
      </c>
      <c r="B5808" s="137" t="s">
        <v>16203</v>
      </c>
      <c r="C5808" s="133" t="s">
        <v>101</v>
      </c>
      <c r="D5808" s="133">
        <v>10.17</v>
      </c>
      <c r="E5808" s="134"/>
      <c r="F5808" s="134"/>
    </row>
    <row r="5809" ht="15.0" customHeight="1">
      <c r="A5809" s="133">
        <v>100724.0</v>
      </c>
      <c r="B5809" s="137" t="s">
        <v>16204</v>
      </c>
      <c r="C5809" s="133" t="s">
        <v>101</v>
      </c>
      <c r="D5809" s="133">
        <v>12.02</v>
      </c>
      <c r="E5809" s="134"/>
      <c r="F5809" s="134"/>
    </row>
    <row r="5810" ht="15.0" customHeight="1">
      <c r="A5810" s="133">
        <v>100725.0</v>
      </c>
      <c r="B5810" s="137" t="s">
        <v>16205</v>
      </c>
      <c r="C5810" s="133" t="s">
        <v>101</v>
      </c>
      <c r="D5810" s="133">
        <v>21.56</v>
      </c>
      <c r="E5810" s="134"/>
      <c r="F5810" s="134"/>
    </row>
    <row r="5811" ht="15.0" customHeight="1">
      <c r="A5811" s="133">
        <v>100726.0</v>
      </c>
      <c r="B5811" s="137" t="s">
        <v>16206</v>
      </c>
      <c r="C5811" s="133" t="s">
        <v>101</v>
      </c>
      <c r="D5811" s="133">
        <v>23.26</v>
      </c>
      <c r="E5811" s="134"/>
      <c r="F5811" s="134"/>
    </row>
    <row r="5812" ht="15.0" customHeight="1">
      <c r="A5812" s="133">
        <v>100727.0</v>
      </c>
      <c r="B5812" s="137" t="s">
        <v>16207</v>
      </c>
      <c r="C5812" s="133" t="s">
        <v>101</v>
      </c>
      <c r="D5812" s="133">
        <v>23.34</v>
      </c>
      <c r="E5812" s="134"/>
      <c r="F5812" s="134"/>
    </row>
    <row r="5813" ht="15.0" customHeight="1">
      <c r="A5813" s="133">
        <v>100728.0</v>
      </c>
      <c r="B5813" s="137" t="s">
        <v>16208</v>
      </c>
      <c r="C5813" s="133" t="s">
        <v>101</v>
      </c>
      <c r="D5813" s="133">
        <v>21.03</v>
      </c>
      <c r="E5813" s="134"/>
      <c r="F5813" s="134"/>
    </row>
    <row r="5814" ht="15.0" customHeight="1">
      <c r="A5814" s="133">
        <v>100729.0</v>
      </c>
      <c r="B5814" s="137" t="s">
        <v>16209</v>
      </c>
      <c r="C5814" s="133" t="s">
        <v>101</v>
      </c>
      <c r="D5814" s="133">
        <v>17.68</v>
      </c>
      <c r="E5814" s="134"/>
      <c r="F5814" s="134"/>
    </row>
    <row r="5815" ht="15.0" customHeight="1">
      <c r="A5815" s="133">
        <v>100730.0</v>
      </c>
      <c r="B5815" s="137" t="s">
        <v>16210</v>
      </c>
      <c r="C5815" s="133" t="s">
        <v>101</v>
      </c>
      <c r="D5815" s="133">
        <v>20.69</v>
      </c>
      <c r="E5815" s="134"/>
      <c r="F5815" s="134"/>
    </row>
    <row r="5816" ht="15.0" customHeight="1">
      <c r="A5816" s="133">
        <v>100733.0</v>
      </c>
      <c r="B5816" s="137" t="s">
        <v>16211</v>
      </c>
      <c r="C5816" s="133" t="s">
        <v>101</v>
      </c>
      <c r="D5816" s="133">
        <v>10.93</v>
      </c>
      <c r="E5816" s="134"/>
      <c r="F5816" s="134"/>
    </row>
    <row r="5817" ht="15.0" customHeight="1">
      <c r="A5817" s="133">
        <v>100734.0</v>
      </c>
      <c r="B5817" s="137" t="s">
        <v>16212</v>
      </c>
      <c r="C5817" s="133" t="s">
        <v>101</v>
      </c>
      <c r="D5817" s="133">
        <v>13.67</v>
      </c>
      <c r="E5817" s="134"/>
      <c r="F5817" s="134"/>
    </row>
    <row r="5818" ht="15.0" customHeight="1">
      <c r="A5818" s="133">
        <v>100735.0</v>
      </c>
      <c r="B5818" s="137" t="s">
        <v>16213</v>
      </c>
      <c r="C5818" s="133" t="s">
        <v>101</v>
      </c>
      <c r="D5818" s="133">
        <v>9.38</v>
      </c>
      <c r="E5818" s="134"/>
      <c r="F5818" s="134"/>
    </row>
    <row r="5819" ht="15.0" customHeight="1">
      <c r="A5819" s="133">
        <v>100736.0</v>
      </c>
      <c r="B5819" s="137" t="s">
        <v>16214</v>
      </c>
      <c r="C5819" s="133" t="s">
        <v>101</v>
      </c>
      <c r="D5819" s="133">
        <v>12.39</v>
      </c>
      <c r="E5819" s="134"/>
      <c r="F5819" s="134"/>
    </row>
    <row r="5820" ht="15.0" customHeight="1">
      <c r="A5820" s="133">
        <v>100739.0</v>
      </c>
      <c r="B5820" s="137" t="s">
        <v>16215</v>
      </c>
      <c r="C5820" s="133" t="s">
        <v>101</v>
      </c>
      <c r="D5820" s="133">
        <v>9.32</v>
      </c>
      <c r="E5820" s="134"/>
      <c r="F5820" s="134"/>
    </row>
    <row r="5821" ht="15.0" customHeight="1">
      <c r="A5821" s="133">
        <v>100740.0</v>
      </c>
      <c r="B5821" s="137" t="s">
        <v>16216</v>
      </c>
      <c r="C5821" s="133" t="s">
        <v>101</v>
      </c>
      <c r="D5821" s="133">
        <v>9.7</v>
      </c>
      <c r="E5821" s="134"/>
      <c r="F5821" s="134"/>
    </row>
    <row r="5822" ht="15.0" customHeight="1">
      <c r="A5822" s="133">
        <v>100741.0</v>
      </c>
      <c r="B5822" s="137" t="s">
        <v>16217</v>
      </c>
      <c r="C5822" s="133" t="s">
        <v>101</v>
      </c>
      <c r="D5822" s="133">
        <v>21.0</v>
      </c>
      <c r="E5822" s="134"/>
      <c r="F5822" s="134"/>
    </row>
    <row r="5823" ht="15.0" customHeight="1">
      <c r="A5823" s="133">
        <v>100742.0</v>
      </c>
      <c r="B5823" s="137" t="s">
        <v>16218</v>
      </c>
      <c r="C5823" s="133" t="s">
        <v>101</v>
      </c>
      <c r="D5823" s="133">
        <v>20.99</v>
      </c>
      <c r="E5823" s="134"/>
      <c r="F5823" s="134"/>
    </row>
    <row r="5824" ht="15.0" customHeight="1">
      <c r="A5824" s="133">
        <v>100743.0</v>
      </c>
      <c r="B5824" s="137" t="s">
        <v>16219</v>
      </c>
      <c r="C5824" s="133" t="s">
        <v>101</v>
      </c>
      <c r="D5824" s="133">
        <v>9.11</v>
      </c>
      <c r="E5824" s="134"/>
      <c r="F5824" s="134"/>
    </row>
    <row r="5825" ht="15.0" customHeight="1">
      <c r="A5825" s="133">
        <v>100744.0</v>
      </c>
      <c r="B5825" s="137" t="s">
        <v>16220</v>
      </c>
      <c r="C5825" s="133" t="s">
        <v>101</v>
      </c>
      <c r="D5825" s="133">
        <v>9.57</v>
      </c>
      <c r="E5825" s="134"/>
      <c r="F5825" s="134"/>
    </row>
    <row r="5826" ht="15.0" customHeight="1">
      <c r="A5826" s="133">
        <v>100745.0</v>
      </c>
      <c r="B5826" s="137" t="s">
        <v>16221</v>
      </c>
      <c r="C5826" s="133" t="s">
        <v>101</v>
      </c>
      <c r="D5826" s="133">
        <v>20.77</v>
      </c>
      <c r="E5826" s="134"/>
      <c r="F5826" s="134"/>
    </row>
    <row r="5827" ht="15.0" customHeight="1">
      <c r="A5827" s="133">
        <v>100746.0</v>
      </c>
      <c r="B5827" s="137" t="s">
        <v>16222</v>
      </c>
      <c r="C5827" s="133" t="s">
        <v>101</v>
      </c>
      <c r="D5827" s="133">
        <v>20.85</v>
      </c>
      <c r="E5827" s="134"/>
      <c r="F5827" s="134"/>
    </row>
    <row r="5828" ht="15.0" customHeight="1">
      <c r="A5828" s="133">
        <v>100747.0</v>
      </c>
      <c r="B5828" s="137" t="s">
        <v>16223</v>
      </c>
      <c r="C5828" s="133" t="s">
        <v>101</v>
      </c>
      <c r="D5828" s="133">
        <v>9.2</v>
      </c>
      <c r="E5828" s="134"/>
      <c r="F5828" s="134"/>
    </row>
    <row r="5829" ht="15.0" customHeight="1">
      <c r="A5829" s="133">
        <v>100748.0</v>
      </c>
      <c r="B5829" s="137" t="s">
        <v>16224</v>
      </c>
      <c r="C5829" s="133" t="s">
        <v>101</v>
      </c>
      <c r="D5829" s="133">
        <v>9.62</v>
      </c>
      <c r="E5829" s="134"/>
      <c r="F5829" s="134"/>
    </row>
    <row r="5830" ht="15.0" customHeight="1">
      <c r="A5830" s="133">
        <v>100749.0</v>
      </c>
      <c r="B5830" s="137" t="s">
        <v>16225</v>
      </c>
      <c r="C5830" s="133" t="s">
        <v>101</v>
      </c>
      <c r="D5830" s="133">
        <v>20.87</v>
      </c>
      <c r="E5830" s="134"/>
      <c r="F5830" s="134"/>
    </row>
    <row r="5831" ht="15.0" customHeight="1">
      <c r="A5831" s="133">
        <v>100750.0</v>
      </c>
      <c r="B5831" s="137" t="s">
        <v>16226</v>
      </c>
      <c r="C5831" s="133" t="s">
        <v>101</v>
      </c>
      <c r="D5831" s="133">
        <v>20.91</v>
      </c>
      <c r="E5831" s="134"/>
      <c r="F5831" s="134"/>
    </row>
    <row r="5832" ht="15.0" customHeight="1">
      <c r="A5832" s="133">
        <v>100751.0</v>
      </c>
      <c r="B5832" s="137" t="s">
        <v>16227</v>
      </c>
      <c r="C5832" s="133" t="s">
        <v>101</v>
      </c>
      <c r="D5832" s="133">
        <v>35.36</v>
      </c>
      <c r="E5832" s="134"/>
      <c r="F5832" s="134"/>
    </row>
    <row r="5833" ht="15.0" customHeight="1">
      <c r="A5833" s="133">
        <v>100752.0</v>
      </c>
      <c r="B5833" s="137" t="s">
        <v>16228</v>
      </c>
      <c r="C5833" s="133" t="s">
        <v>101</v>
      </c>
      <c r="D5833" s="133">
        <v>41.38</v>
      </c>
      <c r="E5833" s="134"/>
      <c r="F5833" s="134"/>
    </row>
    <row r="5834" ht="15.0" customHeight="1">
      <c r="A5834" s="133">
        <v>100753.0</v>
      </c>
      <c r="B5834" s="137" t="s">
        <v>16229</v>
      </c>
      <c r="C5834" s="133" t="s">
        <v>101</v>
      </c>
      <c r="D5834" s="133">
        <v>18.76</v>
      </c>
      <c r="E5834" s="134"/>
      <c r="F5834" s="134"/>
    </row>
    <row r="5835" ht="15.0" customHeight="1">
      <c r="A5835" s="133">
        <v>100754.0</v>
      </c>
      <c r="B5835" s="137" t="s">
        <v>16230</v>
      </c>
      <c r="C5835" s="133" t="s">
        <v>101</v>
      </c>
      <c r="D5835" s="133">
        <v>24.79</v>
      </c>
      <c r="E5835" s="134"/>
      <c r="F5835" s="134"/>
    </row>
    <row r="5836" ht="15.0" customHeight="1">
      <c r="A5836" s="133">
        <v>100757.0</v>
      </c>
      <c r="B5836" s="137" t="s">
        <v>16231</v>
      </c>
      <c r="C5836" s="133" t="s">
        <v>101</v>
      </c>
      <c r="D5836" s="133">
        <v>42.02</v>
      </c>
      <c r="E5836" s="134"/>
      <c r="F5836" s="134"/>
    </row>
    <row r="5837" ht="15.0" customHeight="1">
      <c r="A5837" s="133">
        <v>100758.0</v>
      </c>
      <c r="B5837" s="137" t="s">
        <v>16232</v>
      </c>
      <c r="C5837" s="133" t="s">
        <v>101</v>
      </c>
      <c r="D5837" s="133">
        <v>42.02</v>
      </c>
      <c r="E5837" s="134"/>
      <c r="F5837" s="134"/>
    </row>
    <row r="5838" ht="15.0" customHeight="1">
      <c r="A5838" s="133">
        <v>100759.0</v>
      </c>
      <c r="B5838" s="137" t="s">
        <v>16233</v>
      </c>
      <c r="C5838" s="133" t="s">
        <v>101</v>
      </c>
      <c r="D5838" s="133">
        <v>41.56</v>
      </c>
      <c r="E5838" s="134"/>
      <c r="F5838" s="134"/>
    </row>
    <row r="5839" ht="15.0" customHeight="1">
      <c r="A5839" s="133">
        <v>100760.0</v>
      </c>
      <c r="B5839" s="137" t="s">
        <v>16234</v>
      </c>
      <c r="C5839" s="133" t="s">
        <v>101</v>
      </c>
      <c r="D5839" s="133">
        <v>41.74</v>
      </c>
      <c r="E5839" s="134"/>
      <c r="F5839" s="134"/>
    </row>
    <row r="5840" ht="15.0" customHeight="1">
      <c r="A5840" s="133">
        <v>100761.0</v>
      </c>
      <c r="B5840" s="137" t="s">
        <v>16235</v>
      </c>
      <c r="C5840" s="133" t="s">
        <v>101</v>
      </c>
      <c r="D5840" s="133">
        <v>41.76</v>
      </c>
      <c r="E5840" s="134"/>
      <c r="F5840" s="134"/>
    </row>
    <row r="5841" ht="15.0" customHeight="1">
      <c r="A5841" s="133">
        <v>100762.0</v>
      </c>
      <c r="B5841" s="137" t="s">
        <v>16236</v>
      </c>
      <c r="C5841" s="133" t="s">
        <v>101</v>
      </c>
      <c r="D5841" s="133">
        <v>41.85</v>
      </c>
      <c r="E5841" s="134"/>
      <c r="F5841" s="134"/>
    </row>
    <row r="5842" ht="15.0" customHeight="1">
      <c r="A5842" s="133">
        <v>102488.0</v>
      </c>
      <c r="B5842" s="137" t="s">
        <v>16237</v>
      </c>
      <c r="C5842" s="133" t="s">
        <v>101</v>
      </c>
      <c r="D5842" s="133">
        <v>2.96</v>
      </c>
      <c r="E5842" s="134"/>
      <c r="F5842" s="134"/>
    </row>
    <row r="5843" ht="15.0" customHeight="1">
      <c r="A5843" s="133">
        <v>102489.0</v>
      </c>
      <c r="B5843" s="137" t="s">
        <v>16238</v>
      </c>
      <c r="C5843" s="133" t="s">
        <v>101</v>
      </c>
      <c r="D5843" s="133">
        <v>21.19</v>
      </c>
      <c r="E5843" s="134"/>
      <c r="F5843" s="134"/>
    </row>
    <row r="5844" ht="15.0" customHeight="1">
      <c r="A5844" s="133">
        <v>102491.0</v>
      </c>
      <c r="B5844" s="137" t="s">
        <v>16239</v>
      </c>
      <c r="C5844" s="133" t="s">
        <v>101</v>
      </c>
      <c r="D5844" s="133">
        <v>16.05</v>
      </c>
      <c r="E5844" s="134"/>
      <c r="F5844" s="134"/>
    </row>
    <row r="5845" ht="15.0" customHeight="1">
      <c r="A5845" s="133">
        <v>102492.0</v>
      </c>
      <c r="B5845" s="137" t="s">
        <v>16240</v>
      </c>
      <c r="C5845" s="133" t="s">
        <v>101</v>
      </c>
      <c r="D5845" s="133">
        <v>18.84</v>
      </c>
      <c r="E5845" s="134"/>
      <c r="F5845" s="134"/>
    </row>
    <row r="5846" ht="15.0" customHeight="1">
      <c r="A5846" s="133">
        <v>102494.0</v>
      </c>
      <c r="B5846" s="137" t="s">
        <v>16241</v>
      </c>
      <c r="C5846" s="133" t="s">
        <v>101</v>
      </c>
      <c r="D5846" s="133">
        <v>54.49</v>
      </c>
      <c r="E5846" s="134"/>
      <c r="F5846" s="134"/>
    </row>
    <row r="5847" ht="15.0" customHeight="1">
      <c r="A5847" s="133">
        <v>102496.0</v>
      </c>
      <c r="B5847" s="137" t="s">
        <v>16242</v>
      </c>
      <c r="C5847" s="133" t="s">
        <v>187</v>
      </c>
      <c r="D5847" s="133">
        <v>11.3</v>
      </c>
      <c r="E5847" s="134"/>
      <c r="F5847" s="134"/>
    </row>
    <row r="5848" ht="15.0" customHeight="1">
      <c r="A5848" s="133">
        <v>102497.0</v>
      </c>
      <c r="B5848" s="137" t="s">
        <v>16243</v>
      </c>
      <c r="C5848" s="133" t="s">
        <v>187</v>
      </c>
      <c r="D5848" s="133">
        <v>4.06</v>
      </c>
      <c r="E5848" s="134"/>
      <c r="F5848" s="134"/>
    </row>
    <row r="5849" ht="15.0" customHeight="1">
      <c r="A5849" s="133">
        <v>102498.0</v>
      </c>
      <c r="B5849" s="137" t="s">
        <v>16244</v>
      </c>
      <c r="C5849" s="133" t="s">
        <v>187</v>
      </c>
      <c r="D5849" s="133">
        <v>1.28</v>
      </c>
      <c r="E5849" s="134"/>
      <c r="F5849" s="134"/>
    </row>
    <row r="5850" ht="15.0" customHeight="1">
      <c r="A5850" s="133">
        <v>102499.0</v>
      </c>
      <c r="B5850" s="137" t="s">
        <v>16245</v>
      </c>
      <c r="C5850" s="133" t="s">
        <v>101</v>
      </c>
      <c r="D5850" s="133">
        <v>2.72</v>
      </c>
      <c r="E5850" s="134"/>
      <c r="F5850" s="134"/>
    </row>
    <row r="5851" ht="15.0" customHeight="1">
      <c r="A5851" s="133">
        <v>102500.0</v>
      </c>
      <c r="B5851" s="137" t="s">
        <v>16246</v>
      </c>
      <c r="C5851" s="133" t="s">
        <v>187</v>
      </c>
      <c r="D5851" s="133">
        <v>3.49</v>
      </c>
      <c r="E5851" s="134"/>
      <c r="F5851" s="134"/>
    </row>
    <row r="5852" ht="15.0" customHeight="1">
      <c r="A5852" s="133">
        <v>102501.0</v>
      </c>
      <c r="B5852" s="137" t="s">
        <v>16247</v>
      </c>
      <c r="C5852" s="133" t="s">
        <v>101</v>
      </c>
      <c r="D5852" s="133">
        <v>19.4</v>
      </c>
      <c r="E5852" s="134"/>
      <c r="F5852" s="134"/>
    </row>
    <row r="5853" ht="15.0" customHeight="1">
      <c r="A5853" s="133">
        <v>102504.0</v>
      </c>
      <c r="B5853" s="137" t="s">
        <v>16248</v>
      </c>
      <c r="C5853" s="133" t="s">
        <v>187</v>
      </c>
      <c r="D5853" s="133">
        <v>8.06</v>
      </c>
      <c r="E5853" s="134"/>
      <c r="F5853" s="134"/>
    </row>
    <row r="5854" ht="15.0" customHeight="1">
      <c r="A5854" s="133">
        <v>102505.0</v>
      </c>
      <c r="B5854" s="137" t="s">
        <v>16249</v>
      </c>
      <c r="C5854" s="133" t="s">
        <v>187</v>
      </c>
      <c r="D5854" s="133">
        <v>8.63</v>
      </c>
      <c r="E5854" s="134"/>
      <c r="F5854" s="134"/>
    </row>
    <row r="5855" ht="15.0" customHeight="1">
      <c r="A5855" s="133">
        <v>102506.0</v>
      </c>
      <c r="B5855" s="137" t="s">
        <v>16250</v>
      </c>
      <c r="C5855" s="133" t="s">
        <v>187</v>
      </c>
      <c r="D5855" s="133">
        <v>9.0</v>
      </c>
      <c r="E5855" s="134"/>
      <c r="F5855" s="134"/>
    </row>
    <row r="5856" ht="15.0" customHeight="1">
      <c r="A5856" s="133">
        <v>102507.0</v>
      </c>
      <c r="B5856" s="137" t="s">
        <v>16251</v>
      </c>
      <c r="C5856" s="133" t="s">
        <v>187</v>
      </c>
      <c r="D5856" s="133">
        <v>5.36</v>
      </c>
      <c r="E5856" s="134"/>
      <c r="F5856" s="134"/>
    </row>
    <row r="5857" ht="15.0" customHeight="1">
      <c r="A5857" s="133">
        <v>102508.0</v>
      </c>
      <c r="B5857" s="137" t="s">
        <v>16252</v>
      </c>
      <c r="C5857" s="133" t="s">
        <v>101</v>
      </c>
      <c r="D5857" s="133">
        <v>38.46</v>
      </c>
      <c r="E5857" s="134"/>
      <c r="F5857" s="134"/>
    </row>
    <row r="5858" ht="15.0" customHeight="1">
      <c r="A5858" s="133">
        <v>102509.0</v>
      </c>
      <c r="B5858" s="137" t="s">
        <v>16253</v>
      </c>
      <c r="C5858" s="133" t="s">
        <v>101</v>
      </c>
      <c r="D5858" s="133">
        <v>22.58</v>
      </c>
      <c r="E5858" s="134"/>
      <c r="F5858" s="134"/>
    </row>
    <row r="5859" ht="15.0" customHeight="1">
      <c r="A5859" s="133">
        <v>102512.0</v>
      </c>
      <c r="B5859" s="137" t="s">
        <v>16254</v>
      </c>
      <c r="C5859" s="133" t="s">
        <v>187</v>
      </c>
      <c r="D5859" s="133">
        <v>3.99</v>
      </c>
      <c r="E5859" s="134"/>
      <c r="F5859" s="134"/>
    </row>
    <row r="5860" ht="15.0" customHeight="1">
      <c r="A5860" s="133">
        <v>102513.0</v>
      </c>
      <c r="B5860" s="137" t="s">
        <v>16255</v>
      </c>
      <c r="C5860" s="133" t="s">
        <v>101</v>
      </c>
      <c r="D5860" s="133">
        <v>37.69</v>
      </c>
      <c r="E5860" s="134"/>
      <c r="F5860" s="134"/>
    </row>
    <row r="5861" ht="15.0" customHeight="1">
      <c r="A5861" s="133">
        <v>102520.0</v>
      </c>
      <c r="B5861" s="137" t="s">
        <v>16256</v>
      </c>
      <c r="C5861" s="133" t="s">
        <v>101</v>
      </c>
      <c r="D5861" s="133">
        <v>65.66</v>
      </c>
      <c r="E5861" s="134"/>
      <c r="F5861" s="134"/>
    </row>
    <row r="5862" ht="15.0" customHeight="1">
      <c r="A5862" s="133">
        <v>101749.0</v>
      </c>
      <c r="B5862" s="137" t="s">
        <v>16257</v>
      </c>
      <c r="C5862" s="133" t="s">
        <v>101</v>
      </c>
      <c r="D5862" s="133">
        <v>45.25</v>
      </c>
      <c r="E5862" s="134"/>
      <c r="F5862" s="134"/>
    </row>
    <row r="5863" ht="15.0" customHeight="1">
      <c r="A5863" s="133">
        <v>101750.0</v>
      </c>
      <c r="B5863" s="137" t="s">
        <v>16258</v>
      </c>
      <c r="C5863" s="133" t="s">
        <v>101</v>
      </c>
      <c r="D5863" s="133">
        <v>43.17</v>
      </c>
      <c r="E5863" s="134"/>
      <c r="F5863" s="134"/>
    </row>
    <row r="5864" ht="15.0" customHeight="1">
      <c r="A5864" s="133">
        <v>101729.0</v>
      </c>
      <c r="B5864" s="137" t="s">
        <v>16259</v>
      </c>
      <c r="C5864" s="133" t="s">
        <v>101</v>
      </c>
      <c r="D5864" s="133">
        <v>211.95</v>
      </c>
      <c r="E5864" s="134"/>
      <c r="F5864" s="134"/>
    </row>
    <row r="5865" ht="15.0" customHeight="1">
      <c r="A5865" s="133">
        <v>101746.0</v>
      </c>
      <c r="B5865" s="137" t="s">
        <v>16260</v>
      </c>
      <c r="C5865" s="133" t="s">
        <v>101</v>
      </c>
      <c r="D5865" s="133">
        <v>326.61</v>
      </c>
      <c r="E5865" s="134"/>
      <c r="F5865" s="134"/>
    </row>
    <row r="5866" ht="15.0" customHeight="1">
      <c r="A5866" s="133">
        <v>101751.0</v>
      </c>
      <c r="B5866" s="137" t="s">
        <v>16261</v>
      </c>
      <c r="C5866" s="133" t="s">
        <v>101</v>
      </c>
      <c r="D5866" s="133">
        <v>218.04</v>
      </c>
      <c r="E5866" s="134"/>
      <c r="F5866" s="134"/>
    </row>
    <row r="5867" ht="15.0" customHeight="1">
      <c r="A5867" s="133">
        <v>87246.0</v>
      </c>
      <c r="B5867" s="137" t="s">
        <v>16262</v>
      </c>
      <c r="C5867" s="133" t="s">
        <v>101</v>
      </c>
      <c r="D5867" s="133">
        <v>59.11</v>
      </c>
      <c r="E5867" s="134"/>
      <c r="F5867" s="134"/>
    </row>
    <row r="5868" ht="15.0" customHeight="1">
      <c r="A5868" s="133">
        <v>87247.0</v>
      </c>
      <c r="B5868" s="137" t="s">
        <v>16263</v>
      </c>
      <c r="C5868" s="133" t="s">
        <v>101</v>
      </c>
      <c r="D5868" s="133">
        <v>52.3</v>
      </c>
      <c r="E5868" s="134"/>
      <c r="F5868" s="134"/>
    </row>
    <row r="5869" ht="15.0" customHeight="1">
      <c r="A5869" s="133">
        <v>87248.0</v>
      </c>
      <c r="B5869" s="137" t="s">
        <v>16264</v>
      </c>
      <c r="C5869" s="133" t="s">
        <v>101</v>
      </c>
      <c r="D5869" s="133">
        <v>46.79</v>
      </c>
      <c r="E5869" s="134"/>
      <c r="F5869" s="134"/>
    </row>
    <row r="5870" ht="15.0" customHeight="1">
      <c r="A5870" s="133">
        <v>87249.0</v>
      </c>
      <c r="B5870" s="137" t="s">
        <v>16265</v>
      </c>
      <c r="C5870" s="133" t="s">
        <v>101</v>
      </c>
      <c r="D5870" s="133">
        <v>65.64</v>
      </c>
      <c r="E5870" s="134"/>
      <c r="F5870" s="134"/>
    </row>
    <row r="5871" ht="15.0" customHeight="1">
      <c r="A5871" s="133">
        <v>87250.0</v>
      </c>
      <c r="B5871" s="137" t="s">
        <v>16266</v>
      </c>
      <c r="C5871" s="133" t="s">
        <v>101</v>
      </c>
      <c r="D5871" s="133">
        <v>54.88</v>
      </c>
      <c r="E5871" s="134"/>
      <c r="F5871" s="134"/>
    </row>
    <row r="5872" ht="15.0" customHeight="1">
      <c r="A5872" s="133">
        <v>87251.0</v>
      </c>
      <c r="B5872" s="137" t="s">
        <v>16267</v>
      </c>
      <c r="C5872" s="133" t="s">
        <v>101</v>
      </c>
      <c r="D5872" s="133">
        <v>47.91</v>
      </c>
      <c r="E5872" s="134"/>
      <c r="F5872" s="134"/>
    </row>
    <row r="5873" ht="15.0" customHeight="1">
      <c r="A5873" s="133">
        <v>87255.0</v>
      </c>
      <c r="B5873" s="137" t="s">
        <v>16268</v>
      </c>
      <c r="C5873" s="133" t="s">
        <v>101</v>
      </c>
      <c r="D5873" s="133">
        <v>108.67</v>
      </c>
      <c r="E5873" s="134"/>
      <c r="F5873" s="134"/>
    </row>
    <row r="5874" ht="15.0" customHeight="1">
      <c r="A5874" s="133">
        <v>87256.0</v>
      </c>
      <c r="B5874" s="137" t="s">
        <v>16269</v>
      </c>
      <c r="C5874" s="133" t="s">
        <v>101</v>
      </c>
      <c r="D5874" s="133">
        <v>95.5</v>
      </c>
      <c r="E5874" s="134"/>
      <c r="F5874" s="134"/>
    </row>
    <row r="5875" ht="15.0" customHeight="1">
      <c r="A5875" s="133">
        <v>87257.0</v>
      </c>
      <c r="B5875" s="137" t="s">
        <v>16270</v>
      </c>
      <c r="C5875" s="133" t="s">
        <v>101</v>
      </c>
      <c r="D5875" s="133">
        <v>87.27</v>
      </c>
      <c r="E5875" s="134"/>
      <c r="F5875" s="134"/>
    </row>
    <row r="5876" ht="15.0" customHeight="1">
      <c r="A5876" s="133">
        <v>87258.0</v>
      </c>
      <c r="B5876" s="137" t="s">
        <v>16271</v>
      </c>
      <c r="C5876" s="133" t="s">
        <v>101</v>
      </c>
      <c r="D5876" s="133">
        <v>143.66</v>
      </c>
      <c r="E5876" s="134"/>
      <c r="F5876" s="134"/>
    </row>
    <row r="5877" ht="15.0" customHeight="1">
      <c r="A5877" s="133">
        <v>87259.0</v>
      </c>
      <c r="B5877" s="137" t="s">
        <v>16272</v>
      </c>
      <c r="C5877" s="133" t="s">
        <v>101</v>
      </c>
      <c r="D5877" s="133">
        <v>131.15</v>
      </c>
      <c r="E5877" s="134"/>
      <c r="F5877" s="134"/>
    </row>
    <row r="5878" ht="15.0" customHeight="1">
      <c r="A5878" s="133">
        <v>87260.0</v>
      </c>
      <c r="B5878" s="137" t="s">
        <v>16273</v>
      </c>
      <c r="C5878" s="133" t="s">
        <v>101</v>
      </c>
      <c r="D5878" s="133">
        <v>123.86</v>
      </c>
      <c r="E5878" s="134"/>
      <c r="F5878" s="134"/>
    </row>
    <row r="5879" ht="15.0" customHeight="1">
      <c r="A5879" s="133">
        <v>87261.0</v>
      </c>
      <c r="B5879" s="137" t="s">
        <v>16274</v>
      </c>
      <c r="C5879" s="133" t="s">
        <v>101</v>
      </c>
      <c r="D5879" s="133">
        <v>166.16</v>
      </c>
      <c r="E5879" s="134"/>
      <c r="F5879" s="134"/>
    </row>
    <row r="5880" ht="15.0" customHeight="1">
      <c r="A5880" s="133">
        <v>87262.0</v>
      </c>
      <c r="B5880" s="137" t="s">
        <v>16275</v>
      </c>
      <c r="C5880" s="133" t="s">
        <v>101</v>
      </c>
      <c r="D5880" s="133">
        <v>151.47</v>
      </c>
      <c r="E5880" s="134"/>
      <c r="F5880" s="134"/>
    </row>
    <row r="5881" ht="15.0" customHeight="1">
      <c r="A5881" s="133">
        <v>87263.0</v>
      </c>
      <c r="B5881" s="137" t="s">
        <v>16276</v>
      </c>
      <c r="C5881" s="133" t="s">
        <v>101</v>
      </c>
      <c r="D5881" s="133">
        <v>142.88</v>
      </c>
      <c r="E5881" s="134"/>
      <c r="F5881" s="134"/>
    </row>
    <row r="5882" ht="15.0" customHeight="1">
      <c r="A5882" s="133">
        <v>89046.0</v>
      </c>
      <c r="B5882" s="137" t="s">
        <v>16277</v>
      </c>
      <c r="C5882" s="133" t="s">
        <v>101</v>
      </c>
      <c r="D5882" s="133">
        <v>52.01</v>
      </c>
      <c r="E5882" s="134"/>
      <c r="F5882" s="134"/>
    </row>
    <row r="5883" ht="15.0" customHeight="1">
      <c r="A5883" s="133">
        <v>89171.0</v>
      </c>
      <c r="B5883" s="137" t="s">
        <v>16278</v>
      </c>
      <c r="C5883" s="133" t="s">
        <v>101</v>
      </c>
      <c r="D5883" s="133">
        <v>49.3</v>
      </c>
      <c r="E5883" s="134"/>
      <c r="F5883" s="134"/>
    </row>
    <row r="5884" ht="15.0" customHeight="1">
      <c r="A5884" s="133">
        <v>93389.0</v>
      </c>
      <c r="B5884" s="137" t="s">
        <v>16279</v>
      </c>
      <c r="C5884" s="133" t="s">
        <v>101</v>
      </c>
      <c r="D5884" s="133">
        <v>53.12</v>
      </c>
      <c r="E5884" s="134"/>
      <c r="F5884" s="134"/>
    </row>
    <row r="5885" ht="15.0" customHeight="1">
      <c r="A5885" s="133">
        <v>93390.0</v>
      </c>
      <c r="B5885" s="137" t="s">
        <v>16280</v>
      </c>
      <c r="C5885" s="133" t="s">
        <v>101</v>
      </c>
      <c r="D5885" s="133">
        <v>46.42</v>
      </c>
      <c r="E5885" s="134"/>
      <c r="F5885" s="134"/>
    </row>
    <row r="5886" ht="15.0" customHeight="1">
      <c r="A5886" s="133">
        <v>93391.0</v>
      </c>
      <c r="B5886" s="137" t="s">
        <v>16281</v>
      </c>
      <c r="C5886" s="133" t="s">
        <v>101</v>
      </c>
      <c r="D5886" s="133">
        <v>40.91</v>
      </c>
      <c r="E5886" s="134"/>
      <c r="F5886" s="134"/>
    </row>
    <row r="5887" ht="15.0" customHeight="1">
      <c r="A5887" s="133">
        <v>98671.0</v>
      </c>
      <c r="B5887" s="137" t="s">
        <v>16282</v>
      </c>
      <c r="C5887" s="133" t="s">
        <v>101</v>
      </c>
      <c r="D5887" s="133">
        <v>300.84</v>
      </c>
      <c r="E5887" s="134"/>
      <c r="F5887" s="134"/>
    </row>
    <row r="5888" ht="15.0" customHeight="1">
      <c r="A5888" s="133">
        <v>98672.0</v>
      </c>
      <c r="B5888" s="137" t="s">
        <v>16283</v>
      </c>
      <c r="C5888" s="133" t="s">
        <v>101</v>
      </c>
      <c r="D5888" s="133">
        <v>345.71</v>
      </c>
      <c r="E5888" s="134"/>
      <c r="F5888" s="134"/>
    </row>
    <row r="5889" ht="15.0" customHeight="1">
      <c r="A5889" s="133">
        <v>98678.0</v>
      </c>
      <c r="B5889" s="137" t="s">
        <v>16284</v>
      </c>
      <c r="C5889" s="133" t="s">
        <v>101</v>
      </c>
      <c r="D5889" s="133">
        <v>466.47</v>
      </c>
      <c r="E5889" s="134"/>
      <c r="F5889" s="134"/>
    </row>
    <row r="5890" ht="15.0" customHeight="1">
      <c r="A5890" s="133">
        <v>98679.0</v>
      </c>
      <c r="B5890" s="137" t="s">
        <v>16285</v>
      </c>
      <c r="C5890" s="133" t="s">
        <v>101</v>
      </c>
      <c r="D5890" s="133">
        <v>30.8</v>
      </c>
      <c r="E5890" s="134"/>
      <c r="F5890" s="134"/>
    </row>
    <row r="5891" ht="15.0" customHeight="1">
      <c r="A5891" s="133">
        <v>98680.0</v>
      </c>
      <c r="B5891" s="137" t="s">
        <v>16286</v>
      </c>
      <c r="C5891" s="133" t="s">
        <v>101</v>
      </c>
      <c r="D5891" s="133">
        <v>38.75</v>
      </c>
      <c r="E5891" s="134"/>
      <c r="F5891" s="134"/>
    </row>
    <row r="5892" ht="15.0" customHeight="1">
      <c r="A5892" s="133">
        <v>98681.0</v>
      </c>
      <c r="B5892" s="137" t="s">
        <v>16287</v>
      </c>
      <c r="C5892" s="133" t="s">
        <v>101</v>
      </c>
      <c r="D5892" s="133">
        <v>28.72</v>
      </c>
      <c r="E5892" s="134"/>
      <c r="F5892" s="134"/>
    </row>
    <row r="5893" ht="15.0" customHeight="1">
      <c r="A5893" s="133">
        <v>98682.0</v>
      </c>
      <c r="B5893" s="137" t="s">
        <v>16288</v>
      </c>
      <c r="C5893" s="133" t="s">
        <v>101</v>
      </c>
      <c r="D5893" s="133">
        <v>36.67</v>
      </c>
      <c r="E5893" s="134"/>
      <c r="F5893" s="134"/>
    </row>
    <row r="5894" ht="15.0" customHeight="1">
      <c r="A5894" s="133">
        <v>98685.0</v>
      </c>
      <c r="B5894" s="137" t="s">
        <v>16289</v>
      </c>
      <c r="C5894" s="133" t="s">
        <v>187</v>
      </c>
      <c r="D5894" s="133">
        <v>55.14</v>
      </c>
      <c r="E5894" s="134"/>
      <c r="F5894" s="134"/>
    </row>
    <row r="5895" ht="15.0" customHeight="1">
      <c r="A5895" s="133">
        <v>98686.0</v>
      </c>
      <c r="B5895" s="137" t="s">
        <v>16290</v>
      </c>
      <c r="C5895" s="133" t="s">
        <v>187</v>
      </c>
      <c r="D5895" s="133">
        <v>34.32</v>
      </c>
      <c r="E5895" s="134"/>
      <c r="F5895" s="134"/>
    </row>
    <row r="5896" ht="15.0" customHeight="1">
      <c r="A5896" s="133">
        <v>98688.0</v>
      </c>
      <c r="B5896" s="137" t="s">
        <v>16291</v>
      </c>
      <c r="C5896" s="133" t="s">
        <v>187</v>
      </c>
      <c r="D5896" s="133">
        <v>73.45</v>
      </c>
      <c r="E5896" s="134"/>
      <c r="F5896" s="134"/>
    </row>
    <row r="5897" ht="15.0" customHeight="1">
      <c r="A5897" s="133">
        <v>98689.0</v>
      </c>
      <c r="B5897" s="137" t="s">
        <v>16292</v>
      </c>
      <c r="C5897" s="133" t="s">
        <v>187</v>
      </c>
      <c r="D5897" s="133">
        <v>79.20999999999998</v>
      </c>
      <c r="E5897" s="134"/>
      <c r="F5897" s="134"/>
    </row>
    <row r="5898" ht="15.0" customHeight="1">
      <c r="A5898" s="133">
        <v>101090.0</v>
      </c>
      <c r="B5898" s="137" t="s">
        <v>16293</v>
      </c>
      <c r="C5898" s="133" t="s">
        <v>101</v>
      </c>
      <c r="D5898" s="133">
        <v>126.04</v>
      </c>
      <c r="E5898" s="134"/>
      <c r="F5898" s="134"/>
    </row>
    <row r="5899" ht="15.0" customHeight="1">
      <c r="A5899" s="133">
        <v>101091.0</v>
      </c>
      <c r="B5899" s="137" t="s">
        <v>16294</v>
      </c>
      <c r="C5899" s="133" t="s">
        <v>101</v>
      </c>
      <c r="D5899" s="133">
        <v>104.64</v>
      </c>
      <c r="E5899" s="134"/>
      <c r="F5899" s="134"/>
    </row>
    <row r="5900" ht="15.0" customHeight="1">
      <c r="A5900" s="133">
        <v>101725.0</v>
      </c>
      <c r="B5900" s="137" t="s">
        <v>16295</v>
      </c>
      <c r="C5900" s="133" t="s">
        <v>101</v>
      </c>
      <c r="D5900" s="133">
        <v>218.71</v>
      </c>
      <c r="E5900" s="134"/>
      <c r="F5900" s="134"/>
    </row>
    <row r="5901" ht="15.0" customHeight="1">
      <c r="A5901" s="133">
        <v>101726.0</v>
      </c>
      <c r="B5901" s="137" t="s">
        <v>16296</v>
      </c>
      <c r="C5901" s="133" t="s">
        <v>101</v>
      </c>
      <c r="D5901" s="133">
        <v>139.82</v>
      </c>
      <c r="E5901" s="134"/>
      <c r="F5901" s="134"/>
    </row>
    <row r="5902" ht="15.0" customHeight="1">
      <c r="A5902" s="133">
        <v>101731.0</v>
      </c>
      <c r="B5902" s="137" t="s">
        <v>16297</v>
      </c>
      <c r="C5902" s="133" t="s">
        <v>101</v>
      </c>
      <c r="D5902" s="133">
        <v>179.46</v>
      </c>
      <c r="E5902" s="134"/>
      <c r="F5902" s="134"/>
    </row>
    <row r="5903" ht="15.0" customHeight="1">
      <c r="A5903" s="133">
        <v>101732.0</v>
      </c>
      <c r="B5903" s="137" t="s">
        <v>16298</v>
      </c>
      <c r="C5903" s="133" t="s">
        <v>101</v>
      </c>
      <c r="D5903" s="133">
        <v>65.47</v>
      </c>
      <c r="E5903" s="134"/>
      <c r="F5903" s="134"/>
    </row>
    <row r="5904" ht="15.0" customHeight="1">
      <c r="A5904" s="133">
        <v>101094.0</v>
      </c>
      <c r="B5904" s="137" t="s">
        <v>16299</v>
      </c>
      <c r="C5904" s="133" t="s">
        <v>187</v>
      </c>
      <c r="D5904" s="133">
        <v>164.11</v>
      </c>
      <c r="E5904" s="134"/>
      <c r="F5904" s="134"/>
    </row>
    <row r="5905" ht="15.0" customHeight="1">
      <c r="A5905" s="133">
        <v>101727.0</v>
      </c>
      <c r="B5905" s="137" t="s">
        <v>16300</v>
      </c>
      <c r="C5905" s="133" t="s">
        <v>101</v>
      </c>
      <c r="D5905" s="133">
        <v>195.79</v>
      </c>
      <c r="E5905" s="134"/>
      <c r="F5905" s="134"/>
    </row>
    <row r="5906" ht="15.0" customHeight="1">
      <c r="A5906" s="133">
        <v>101733.0</v>
      </c>
      <c r="B5906" s="137" t="s">
        <v>16301</v>
      </c>
      <c r="C5906" s="133" t="s">
        <v>101</v>
      </c>
      <c r="D5906" s="133">
        <v>263.66</v>
      </c>
      <c r="E5906" s="134"/>
      <c r="F5906" s="134"/>
    </row>
    <row r="5907" ht="15.0" customHeight="1">
      <c r="A5907" s="133">
        <v>101734.0</v>
      </c>
      <c r="B5907" s="137" t="s">
        <v>16302</v>
      </c>
      <c r="C5907" s="133" t="s">
        <v>101</v>
      </c>
      <c r="D5907" s="133">
        <v>402.51</v>
      </c>
      <c r="E5907" s="134"/>
      <c r="F5907" s="134"/>
    </row>
    <row r="5908" ht="15.0" customHeight="1">
      <c r="A5908" s="133">
        <v>101735.0</v>
      </c>
      <c r="B5908" s="137" t="s">
        <v>16303</v>
      </c>
      <c r="C5908" s="133" t="s">
        <v>101</v>
      </c>
      <c r="D5908" s="133">
        <v>412.58</v>
      </c>
      <c r="E5908" s="134"/>
      <c r="F5908" s="134"/>
    </row>
    <row r="5909" ht="15.0" customHeight="1">
      <c r="A5909" s="133">
        <v>101736.0</v>
      </c>
      <c r="B5909" s="137" t="s">
        <v>16304</v>
      </c>
      <c r="C5909" s="133" t="s">
        <v>101</v>
      </c>
      <c r="D5909" s="133">
        <v>101.5</v>
      </c>
      <c r="E5909" s="134"/>
      <c r="F5909" s="134"/>
    </row>
    <row r="5910" ht="15.0" customHeight="1">
      <c r="A5910" s="133">
        <v>101737.0</v>
      </c>
      <c r="B5910" s="137" t="s">
        <v>16305</v>
      </c>
      <c r="C5910" s="133" t="s">
        <v>101</v>
      </c>
      <c r="D5910" s="133">
        <v>121.43</v>
      </c>
      <c r="E5910" s="134"/>
      <c r="F5910" s="134"/>
    </row>
    <row r="5911" ht="15.0" customHeight="1">
      <c r="A5911" s="133">
        <v>101748.0</v>
      </c>
      <c r="B5911" s="137" t="s">
        <v>16306</v>
      </c>
      <c r="C5911" s="133" t="s">
        <v>101</v>
      </c>
      <c r="D5911" s="133">
        <v>2.97</v>
      </c>
      <c r="E5911" s="134"/>
      <c r="F5911" s="134"/>
    </row>
    <row r="5912" ht="15.0" customHeight="1">
      <c r="A5912" s="133">
        <v>101092.0</v>
      </c>
      <c r="B5912" s="137" t="s">
        <v>16307</v>
      </c>
      <c r="C5912" s="133" t="s">
        <v>101</v>
      </c>
      <c r="D5912" s="133">
        <v>310.17</v>
      </c>
      <c r="E5912" s="134"/>
      <c r="F5912" s="134"/>
    </row>
    <row r="5913" ht="15.0" customHeight="1">
      <c r="A5913" s="133">
        <v>101093.0</v>
      </c>
      <c r="B5913" s="137" t="s">
        <v>16308</v>
      </c>
      <c r="C5913" s="133" t="s">
        <v>101</v>
      </c>
      <c r="D5913" s="133">
        <v>355.04</v>
      </c>
      <c r="E5913" s="134"/>
      <c r="F5913" s="134"/>
    </row>
    <row r="5914" ht="15.0" customHeight="1">
      <c r="A5914" s="133">
        <v>98695.0</v>
      </c>
      <c r="B5914" s="137" t="s">
        <v>16309</v>
      </c>
      <c r="C5914" s="133" t="s">
        <v>187</v>
      </c>
      <c r="D5914" s="133">
        <v>64.64</v>
      </c>
      <c r="E5914" s="134"/>
      <c r="F5914" s="134"/>
    </row>
    <row r="5915" ht="15.0" customHeight="1">
      <c r="A5915" s="133">
        <v>98697.0</v>
      </c>
      <c r="B5915" s="137" t="s">
        <v>16310</v>
      </c>
      <c r="C5915" s="133" t="s">
        <v>187</v>
      </c>
      <c r="D5915" s="133">
        <v>42.12</v>
      </c>
      <c r="E5915" s="134"/>
      <c r="F5915" s="134"/>
    </row>
    <row r="5916" ht="15.0" customHeight="1">
      <c r="A5916" s="133">
        <v>101738.0</v>
      </c>
      <c r="B5916" s="137" t="s">
        <v>16311</v>
      </c>
      <c r="C5916" s="133" t="s">
        <v>187</v>
      </c>
      <c r="D5916" s="133">
        <v>30.52</v>
      </c>
      <c r="E5916" s="134"/>
      <c r="F5916" s="134"/>
    </row>
    <row r="5917" ht="15.0" customHeight="1">
      <c r="A5917" s="133">
        <v>101739.0</v>
      </c>
      <c r="B5917" s="137" t="s">
        <v>16312</v>
      </c>
      <c r="C5917" s="133" t="s">
        <v>187</v>
      </c>
      <c r="D5917" s="133">
        <v>33.12</v>
      </c>
      <c r="E5917" s="134"/>
      <c r="F5917" s="134"/>
    </row>
    <row r="5918" ht="15.0" customHeight="1">
      <c r="A5918" s="133">
        <v>88648.0</v>
      </c>
      <c r="B5918" s="137" t="s">
        <v>16313</v>
      </c>
      <c r="C5918" s="133" t="s">
        <v>187</v>
      </c>
      <c r="D5918" s="133">
        <v>6.9</v>
      </c>
      <c r="E5918" s="134"/>
      <c r="F5918" s="134"/>
    </row>
    <row r="5919" ht="15.0" customHeight="1">
      <c r="A5919" s="133">
        <v>88649.0</v>
      </c>
      <c r="B5919" s="137" t="s">
        <v>16314</v>
      </c>
      <c r="C5919" s="133" t="s">
        <v>187</v>
      </c>
      <c r="D5919" s="133">
        <v>7.87</v>
      </c>
      <c r="E5919" s="134"/>
      <c r="F5919" s="134"/>
    </row>
    <row r="5920" ht="15.0" customHeight="1">
      <c r="A5920" s="133">
        <v>88650.0</v>
      </c>
      <c r="B5920" s="137" t="s">
        <v>16315</v>
      </c>
      <c r="C5920" s="133" t="s">
        <v>187</v>
      </c>
      <c r="D5920" s="133">
        <v>15.72</v>
      </c>
      <c r="E5920" s="134"/>
      <c r="F5920" s="134"/>
    </row>
    <row r="5921" ht="15.0" customHeight="1">
      <c r="A5921" s="133">
        <v>96467.0</v>
      </c>
      <c r="B5921" s="137" t="s">
        <v>16316</v>
      </c>
      <c r="C5921" s="133" t="s">
        <v>187</v>
      </c>
      <c r="D5921" s="133">
        <v>6.22</v>
      </c>
      <c r="E5921" s="134"/>
      <c r="F5921" s="134"/>
    </row>
    <row r="5922" ht="15.0" customHeight="1">
      <c r="A5922" s="133">
        <v>101740.0</v>
      </c>
      <c r="B5922" s="137" t="s">
        <v>16317</v>
      </c>
      <c r="C5922" s="133" t="s">
        <v>187</v>
      </c>
      <c r="D5922" s="133">
        <v>34.93</v>
      </c>
      <c r="E5922" s="134"/>
      <c r="F5922" s="134"/>
    </row>
    <row r="5923" ht="15.0" customHeight="1">
      <c r="A5923" s="133">
        <v>101741.0</v>
      </c>
      <c r="B5923" s="137" t="s">
        <v>16318</v>
      </c>
      <c r="C5923" s="133" t="s">
        <v>187</v>
      </c>
      <c r="D5923" s="133">
        <v>19.32</v>
      </c>
      <c r="E5923" s="134"/>
      <c r="F5923" s="134"/>
    </row>
    <row r="5924" ht="15.0" customHeight="1">
      <c r="A5924" s="133">
        <v>94990.0</v>
      </c>
      <c r="B5924" s="137" t="s">
        <v>16319</v>
      </c>
      <c r="C5924" s="133" t="s">
        <v>108</v>
      </c>
      <c r="D5924" s="133">
        <v>703.46</v>
      </c>
      <c r="E5924" s="134"/>
      <c r="F5924" s="134"/>
    </row>
    <row r="5925" ht="15.0" customHeight="1">
      <c r="A5925" s="133">
        <v>94991.0</v>
      </c>
      <c r="B5925" s="137" t="s">
        <v>16320</v>
      </c>
      <c r="C5925" s="133" t="s">
        <v>108</v>
      </c>
      <c r="D5925" s="133">
        <v>563.63</v>
      </c>
      <c r="E5925" s="134"/>
      <c r="F5925" s="134"/>
    </row>
    <row r="5926" ht="15.0" customHeight="1">
      <c r="A5926" s="133">
        <v>94992.0</v>
      </c>
      <c r="B5926" s="137" t="s">
        <v>16321</v>
      </c>
      <c r="C5926" s="133" t="s">
        <v>101</v>
      </c>
      <c r="D5926" s="133">
        <v>88.42</v>
      </c>
      <c r="E5926" s="134"/>
      <c r="F5926" s="134"/>
    </row>
    <row r="5927" ht="15.0" customHeight="1">
      <c r="A5927" s="133">
        <v>94993.0</v>
      </c>
      <c r="B5927" s="137" t="s">
        <v>16322</v>
      </c>
      <c r="C5927" s="133" t="s">
        <v>101</v>
      </c>
      <c r="D5927" s="133">
        <v>80.02</v>
      </c>
      <c r="E5927" s="134"/>
      <c r="F5927" s="134"/>
    </row>
    <row r="5928" ht="15.0" customHeight="1">
      <c r="A5928" s="133">
        <v>94994.0</v>
      </c>
      <c r="B5928" s="137" t="s">
        <v>16323</v>
      </c>
      <c r="C5928" s="133" t="s">
        <v>101</v>
      </c>
      <c r="D5928" s="133">
        <v>105.69</v>
      </c>
      <c r="E5928" s="134"/>
      <c r="F5928" s="134"/>
    </row>
    <row r="5929" ht="15.0" customHeight="1">
      <c r="A5929" s="133">
        <v>94995.0</v>
      </c>
      <c r="B5929" s="137" t="s">
        <v>16324</v>
      </c>
      <c r="C5929" s="133" t="s">
        <v>101</v>
      </c>
      <c r="D5929" s="133">
        <v>94.5</v>
      </c>
      <c r="E5929" s="134"/>
      <c r="F5929" s="134"/>
    </row>
    <row r="5930" ht="15.0" customHeight="1">
      <c r="A5930" s="133">
        <v>94996.0</v>
      </c>
      <c r="B5930" s="137" t="s">
        <v>16325</v>
      </c>
      <c r="C5930" s="133" t="s">
        <v>101</v>
      </c>
      <c r="D5930" s="133">
        <v>119.41</v>
      </c>
      <c r="E5930" s="134"/>
      <c r="F5930" s="134"/>
    </row>
    <row r="5931" ht="15.0" customHeight="1">
      <c r="A5931" s="133">
        <v>94997.0</v>
      </c>
      <c r="B5931" s="137" t="s">
        <v>16326</v>
      </c>
      <c r="C5931" s="133" t="s">
        <v>101</v>
      </c>
      <c r="D5931" s="133">
        <v>105.43</v>
      </c>
      <c r="E5931" s="134"/>
      <c r="F5931" s="134"/>
    </row>
    <row r="5932" ht="15.0" customHeight="1">
      <c r="A5932" s="133">
        <v>94998.0</v>
      </c>
      <c r="B5932" s="137" t="s">
        <v>16327</v>
      </c>
      <c r="C5932" s="133" t="s">
        <v>101</v>
      </c>
      <c r="D5932" s="133">
        <v>135.08</v>
      </c>
      <c r="E5932" s="134"/>
      <c r="F5932" s="134"/>
    </row>
    <row r="5933" ht="15.0" customHeight="1">
      <c r="A5933" s="133">
        <v>94999.0</v>
      </c>
      <c r="B5933" s="137" t="s">
        <v>16328</v>
      </c>
      <c r="C5933" s="133" t="s">
        <v>101</v>
      </c>
      <c r="D5933" s="133">
        <v>118.3</v>
      </c>
      <c r="E5933" s="134"/>
      <c r="F5933" s="134"/>
    </row>
    <row r="5934" ht="15.0" customHeight="1">
      <c r="A5934" s="133">
        <v>101747.0</v>
      </c>
      <c r="B5934" s="137" t="s">
        <v>16329</v>
      </c>
      <c r="C5934" s="133" t="s">
        <v>101</v>
      </c>
      <c r="D5934" s="133">
        <v>56.3</v>
      </c>
      <c r="E5934" s="134"/>
      <c r="F5934" s="134"/>
    </row>
    <row r="5935" ht="15.0" customHeight="1">
      <c r="A5935" s="133">
        <v>101743.0</v>
      </c>
      <c r="B5935" s="137" t="s">
        <v>16330</v>
      </c>
      <c r="C5935" s="133" t="s">
        <v>101</v>
      </c>
      <c r="D5935" s="133">
        <v>175.63</v>
      </c>
      <c r="E5935" s="134"/>
      <c r="F5935" s="134"/>
    </row>
    <row r="5936" ht="15.0" customHeight="1">
      <c r="A5936" s="133">
        <v>101744.0</v>
      </c>
      <c r="B5936" s="137" t="s">
        <v>16331</v>
      </c>
      <c r="C5936" s="133" t="s">
        <v>101</v>
      </c>
      <c r="D5936" s="133">
        <v>140.0</v>
      </c>
      <c r="E5936" s="134"/>
      <c r="F5936" s="134"/>
    </row>
    <row r="5937" ht="15.0" customHeight="1">
      <c r="A5937" s="133">
        <v>101745.0</v>
      </c>
      <c r="B5937" s="137" t="s">
        <v>16332</v>
      </c>
      <c r="C5937" s="133" t="s">
        <v>101</v>
      </c>
      <c r="D5937" s="133">
        <v>171.99</v>
      </c>
      <c r="E5937" s="134"/>
      <c r="F5937" s="134"/>
    </row>
    <row r="5938" ht="15.0" customHeight="1">
      <c r="A5938" s="133">
        <v>87620.0</v>
      </c>
      <c r="B5938" s="137" t="s">
        <v>16333</v>
      </c>
      <c r="C5938" s="133" t="s">
        <v>101</v>
      </c>
      <c r="D5938" s="133">
        <v>25.58</v>
      </c>
      <c r="E5938" s="134"/>
      <c r="F5938" s="134"/>
    </row>
    <row r="5939" ht="15.0" customHeight="1">
      <c r="A5939" s="133">
        <v>87622.0</v>
      </c>
      <c r="B5939" s="137" t="s">
        <v>16334</v>
      </c>
      <c r="C5939" s="133" t="s">
        <v>101</v>
      </c>
      <c r="D5939" s="133">
        <v>28.17</v>
      </c>
      <c r="E5939" s="134"/>
      <c r="F5939" s="134"/>
    </row>
    <row r="5940" ht="15.0" customHeight="1">
      <c r="A5940" s="133">
        <v>87623.0</v>
      </c>
      <c r="B5940" s="137" t="s">
        <v>16335</v>
      </c>
      <c r="C5940" s="133" t="s">
        <v>101</v>
      </c>
      <c r="D5940" s="133">
        <v>58.39</v>
      </c>
      <c r="E5940" s="134"/>
      <c r="F5940" s="134"/>
    </row>
    <row r="5941" ht="15.0" customHeight="1">
      <c r="A5941" s="133">
        <v>87624.0</v>
      </c>
      <c r="B5941" s="137" t="s">
        <v>16335</v>
      </c>
      <c r="C5941" s="133" t="s">
        <v>101</v>
      </c>
      <c r="D5941" s="133">
        <v>63.46</v>
      </c>
      <c r="E5941" s="134"/>
      <c r="F5941" s="134"/>
    </row>
    <row r="5942" ht="15.0" customHeight="1">
      <c r="A5942" s="133">
        <v>87630.0</v>
      </c>
      <c r="B5942" s="137" t="s">
        <v>16336</v>
      </c>
      <c r="C5942" s="133" t="s">
        <v>101</v>
      </c>
      <c r="D5942" s="133">
        <v>32.7</v>
      </c>
      <c r="E5942" s="134"/>
      <c r="F5942" s="134"/>
    </row>
    <row r="5943" ht="15.0" customHeight="1">
      <c r="A5943" s="133">
        <v>87632.0</v>
      </c>
      <c r="B5943" s="137" t="s">
        <v>16337</v>
      </c>
      <c r="C5943" s="133" t="s">
        <v>101</v>
      </c>
      <c r="D5943" s="133">
        <v>36.29</v>
      </c>
      <c r="E5943" s="134"/>
      <c r="F5943" s="134"/>
    </row>
    <row r="5944" ht="15.0" customHeight="1">
      <c r="A5944" s="133">
        <v>87633.0</v>
      </c>
      <c r="B5944" s="137" t="s">
        <v>16338</v>
      </c>
      <c r="C5944" s="133" t="s">
        <v>101</v>
      </c>
      <c r="D5944" s="133">
        <v>78.31</v>
      </c>
      <c r="E5944" s="134"/>
      <c r="F5944" s="134"/>
    </row>
    <row r="5945" ht="15.0" customHeight="1">
      <c r="A5945" s="133">
        <v>87634.0</v>
      </c>
      <c r="B5945" s="137" t="s">
        <v>16339</v>
      </c>
      <c r="C5945" s="133" t="s">
        <v>101</v>
      </c>
      <c r="D5945" s="133">
        <v>85.36</v>
      </c>
      <c r="E5945" s="134"/>
      <c r="F5945" s="134"/>
    </row>
    <row r="5946" ht="15.0" customHeight="1">
      <c r="A5946" s="133">
        <v>87640.0</v>
      </c>
      <c r="B5946" s="137" t="s">
        <v>16340</v>
      </c>
      <c r="C5946" s="133" t="s">
        <v>101</v>
      </c>
      <c r="D5946" s="133">
        <v>38.55</v>
      </c>
      <c r="E5946" s="134"/>
      <c r="F5946" s="134"/>
    </row>
    <row r="5947" ht="15.0" customHeight="1">
      <c r="A5947" s="133">
        <v>87642.0</v>
      </c>
      <c r="B5947" s="137" t="s">
        <v>16341</v>
      </c>
      <c r="C5947" s="133" t="s">
        <v>101</v>
      </c>
      <c r="D5947" s="133">
        <v>42.97</v>
      </c>
      <c r="E5947" s="134"/>
      <c r="F5947" s="134"/>
    </row>
    <row r="5948" ht="15.0" customHeight="1">
      <c r="A5948" s="133">
        <v>87643.0</v>
      </c>
      <c r="B5948" s="137" t="s">
        <v>16342</v>
      </c>
      <c r="C5948" s="133" t="s">
        <v>101</v>
      </c>
      <c r="D5948" s="133">
        <v>94.64</v>
      </c>
      <c r="E5948" s="134"/>
      <c r="F5948" s="134"/>
    </row>
    <row r="5949" ht="15.0" customHeight="1">
      <c r="A5949" s="133">
        <v>87644.0</v>
      </c>
      <c r="B5949" s="137" t="s">
        <v>16343</v>
      </c>
      <c r="C5949" s="133" t="s">
        <v>101</v>
      </c>
      <c r="D5949" s="133">
        <v>103.31</v>
      </c>
      <c r="E5949" s="134"/>
      <c r="F5949" s="134"/>
    </row>
    <row r="5950" ht="15.0" customHeight="1">
      <c r="A5950" s="133">
        <v>87680.0</v>
      </c>
      <c r="B5950" s="137" t="s">
        <v>16344</v>
      </c>
      <c r="C5950" s="133" t="s">
        <v>101</v>
      </c>
      <c r="D5950" s="133">
        <v>34.67</v>
      </c>
      <c r="E5950" s="134"/>
      <c r="F5950" s="134"/>
    </row>
    <row r="5951" ht="15.0" customHeight="1">
      <c r="A5951" s="133">
        <v>87682.0</v>
      </c>
      <c r="B5951" s="137" t="s">
        <v>16345</v>
      </c>
      <c r="C5951" s="133" t="s">
        <v>101</v>
      </c>
      <c r="D5951" s="133">
        <v>39.09</v>
      </c>
      <c r="E5951" s="134"/>
      <c r="F5951" s="134"/>
    </row>
    <row r="5952" ht="15.0" customHeight="1">
      <c r="A5952" s="133">
        <v>87683.0</v>
      </c>
      <c r="B5952" s="137" t="s">
        <v>16346</v>
      </c>
      <c r="C5952" s="133" t="s">
        <v>101</v>
      </c>
      <c r="D5952" s="133">
        <v>90.76</v>
      </c>
      <c r="E5952" s="134"/>
      <c r="F5952" s="134"/>
    </row>
    <row r="5953" ht="15.0" customHeight="1">
      <c r="A5953" s="133">
        <v>87684.0</v>
      </c>
      <c r="B5953" s="137" t="s">
        <v>16347</v>
      </c>
      <c r="C5953" s="133" t="s">
        <v>101</v>
      </c>
      <c r="D5953" s="133">
        <v>99.43</v>
      </c>
      <c r="E5953" s="134"/>
      <c r="F5953" s="134"/>
    </row>
    <row r="5954" ht="15.0" customHeight="1">
      <c r="A5954" s="133">
        <v>87690.0</v>
      </c>
      <c r="B5954" s="137" t="s">
        <v>16348</v>
      </c>
      <c r="C5954" s="133" t="s">
        <v>101</v>
      </c>
      <c r="D5954" s="133">
        <v>39.74</v>
      </c>
      <c r="E5954" s="134"/>
      <c r="F5954" s="134"/>
    </row>
    <row r="5955" ht="15.0" customHeight="1">
      <c r="A5955" s="133">
        <v>87692.0</v>
      </c>
      <c r="B5955" s="137" t="s">
        <v>16349</v>
      </c>
      <c r="C5955" s="133" t="s">
        <v>101</v>
      </c>
      <c r="D5955" s="133">
        <v>44.79</v>
      </c>
      <c r="E5955" s="134"/>
      <c r="F5955" s="134"/>
    </row>
    <row r="5956" ht="15.0" customHeight="1">
      <c r="A5956" s="133">
        <v>87693.0</v>
      </c>
      <c r="B5956" s="137" t="s">
        <v>16350</v>
      </c>
      <c r="C5956" s="133" t="s">
        <v>101</v>
      </c>
      <c r="D5956" s="133">
        <v>103.97</v>
      </c>
      <c r="E5956" s="134"/>
      <c r="F5956" s="134"/>
    </row>
    <row r="5957" ht="15.0" customHeight="1">
      <c r="A5957" s="133">
        <v>87694.0</v>
      </c>
      <c r="B5957" s="137" t="s">
        <v>16351</v>
      </c>
      <c r="C5957" s="133" t="s">
        <v>101</v>
      </c>
      <c r="D5957" s="133">
        <v>113.9</v>
      </c>
      <c r="E5957" s="134"/>
      <c r="F5957" s="134"/>
    </row>
    <row r="5958" ht="15.0" customHeight="1">
      <c r="A5958" s="133">
        <v>87700.0</v>
      </c>
      <c r="B5958" s="137" t="s">
        <v>16352</v>
      </c>
      <c r="C5958" s="133" t="s">
        <v>101</v>
      </c>
      <c r="D5958" s="133">
        <v>42.91</v>
      </c>
      <c r="E5958" s="134"/>
      <c r="F5958" s="134"/>
    </row>
    <row r="5959" ht="15.0" customHeight="1">
      <c r="A5959" s="133">
        <v>87702.0</v>
      </c>
      <c r="B5959" s="137" t="s">
        <v>16353</v>
      </c>
      <c r="C5959" s="133" t="s">
        <v>101</v>
      </c>
      <c r="D5959" s="133">
        <v>48.42</v>
      </c>
      <c r="E5959" s="134"/>
      <c r="F5959" s="134"/>
    </row>
    <row r="5960" ht="15.0" customHeight="1">
      <c r="A5960" s="133">
        <v>87703.0</v>
      </c>
      <c r="B5960" s="137" t="s">
        <v>16354</v>
      </c>
      <c r="C5960" s="133" t="s">
        <v>101</v>
      </c>
      <c r="D5960" s="133">
        <v>112.86</v>
      </c>
      <c r="E5960" s="134"/>
      <c r="F5960" s="134"/>
    </row>
    <row r="5961" ht="15.0" customHeight="1">
      <c r="A5961" s="133">
        <v>87704.0</v>
      </c>
      <c r="B5961" s="137" t="s">
        <v>16355</v>
      </c>
      <c r="C5961" s="133" t="s">
        <v>101</v>
      </c>
      <c r="D5961" s="133">
        <v>123.68</v>
      </c>
      <c r="E5961" s="134"/>
      <c r="F5961" s="134"/>
    </row>
    <row r="5962" ht="15.0" customHeight="1">
      <c r="A5962" s="133">
        <v>87735.0</v>
      </c>
      <c r="B5962" s="137" t="s">
        <v>16356</v>
      </c>
      <c r="C5962" s="133" t="s">
        <v>101</v>
      </c>
      <c r="D5962" s="133">
        <v>35.51</v>
      </c>
      <c r="E5962" s="134"/>
      <c r="F5962" s="134"/>
    </row>
    <row r="5963" ht="15.0" customHeight="1">
      <c r="A5963" s="133">
        <v>87737.0</v>
      </c>
      <c r="B5963" s="137" t="s">
        <v>16357</v>
      </c>
      <c r="C5963" s="133" t="s">
        <v>101</v>
      </c>
      <c r="D5963" s="133">
        <v>38.1</v>
      </c>
      <c r="E5963" s="134"/>
      <c r="F5963" s="134"/>
    </row>
    <row r="5964" ht="15.0" customHeight="1">
      <c r="A5964" s="133">
        <v>87738.0</v>
      </c>
      <c r="B5964" s="137" t="s">
        <v>16358</v>
      </c>
      <c r="C5964" s="133" t="s">
        <v>101</v>
      </c>
      <c r="D5964" s="133">
        <v>68.32</v>
      </c>
      <c r="E5964" s="134"/>
      <c r="F5964" s="134"/>
    </row>
    <row r="5965" ht="15.0" customHeight="1">
      <c r="A5965" s="133">
        <v>87739.0</v>
      </c>
      <c r="B5965" s="137" t="s">
        <v>16359</v>
      </c>
      <c r="C5965" s="133" t="s">
        <v>101</v>
      </c>
      <c r="D5965" s="133">
        <v>73.39</v>
      </c>
      <c r="E5965" s="134"/>
      <c r="F5965" s="134"/>
    </row>
    <row r="5966" ht="15.0" customHeight="1">
      <c r="A5966" s="133">
        <v>87745.0</v>
      </c>
      <c r="B5966" s="137" t="s">
        <v>16360</v>
      </c>
      <c r="C5966" s="133" t="s">
        <v>101</v>
      </c>
      <c r="D5966" s="133">
        <v>42.64</v>
      </c>
      <c r="E5966" s="134"/>
      <c r="F5966" s="134"/>
    </row>
    <row r="5967" ht="15.0" customHeight="1">
      <c r="A5967" s="133">
        <v>87747.0</v>
      </c>
      <c r="B5967" s="137" t="s">
        <v>16361</v>
      </c>
      <c r="C5967" s="133" t="s">
        <v>101</v>
      </c>
      <c r="D5967" s="133">
        <v>46.23</v>
      </c>
      <c r="E5967" s="134"/>
      <c r="F5967" s="134"/>
    </row>
    <row r="5968" ht="15.0" customHeight="1">
      <c r="A5968" s="133">
        <v>87748.0</v>
      </c>
      <c r="B5968" s="137" t="s">
        <v>16362</v>
      </c>
      <c r="C5968" s="133" t="s">
        <v>101</v>
      </c>
      <c r="D5968" s="133">
        <v>88.25</v>
      </c>
      <c r="E5968" s="134"/>
      <c r="F5968" s="134"/>
    </row>
    <row r="5969" ht="15.0" customHeight="1">
      <c r="A5969" s="133">
        <v>87749.0</v>
      </c>
      <c r="B5969" s="137" t="s">
        <v>16363</v>
      </c>
      <c r="C5969" s="133" t="s">
        <v>101</v>
      </c>
      <c r="D5969" s="133">
        <v>95.3</v>
      </c>
      <c r="E5969" s="134"/>
      <c r="F5969" s="134"/>
    </row>
    <row r="5970" ht="15.0" customHeight="1">
      <c r="A5970" s="133">
        <v>87755.0</v>
      </c>
      <c r="B5970" s="137" t="s">
        <v>16364</v>
      </c>
      <c r="C5970" s="133" t="s">
        <v>101</v>
      </c>
      <c r="D5970" s="133">
        <v>40.71</v>
      </c>
      <c r="E5970" s="134"/>
      <c r="F5970" s="134"/>
    </row>
    <row r="5971" ht="15.0" customHeight="1">
      <c r="A5971" s="133">
        <v>87757.0</v>
      </c>
      <c r="B5971" s="137" t="s">
        <v>16365</v>
      </c>
      <c r="C5971" s="133" t="s">
        <v>101</v>
      </c>
      <c r="D5971" s="133">
        <v>44.3</v>
      </c>
      <c r="E5971" s="134"/>
      <c r="F5971" s="134"/>
    </row>
    <row r="5972" ht="15.0" customHeight="1">
      <c r="A5972" s="133">
        <v>87758.0</v>
      </c>
      <c r="B5972" s="137" t="s">
        <v>16366</v>
      </c>
      <c r="C5972" s="133" t="s">
        <v>101</v>
      </c>
      <c r="D5972" s="133">
        <v>86.32</v>
      </c>
      <c r="E5972" s="134"/>
      <c r="F5972" s="134"/>
    </row>
    <row r="5973" ht="15.0" customHeight="1">
      <c r="A5973" s="133">
        <v>87759.0</v>
      </c>
      <c r="B5973" s="137" t="s">
        <v>16367</v>
      </c>
      <c r="C5973" s="133" t="s">
        <v>101</v>
      </c>
      <c r="D5973" s="133">
        <v>93.37</v>
      </c>
      <c r="E5973" s="134"/>
      <c r="F5973" s="134"/>
    </row>
    <row r="5974" ht="15.0" customHeight="1">
      <c r="A5974" s="133">
        <v>87765.0</v>
      </c>
      <c r="B5974" s="137" t="s">
        <v>16368</v>
      </c>
      <c r="C5974" s="133" t="s">
        <v>101</v>
      </c>
      <c r="D5974" s="133">
        <v>46.58</v>
      </c>
      <c r="E5974" s="134"/>
      <c r="F5974" s="134"/>
    </row>
    <row r="5975" ht="15.0" customHeight="1">
      <c r="A5975" s="133">
        <v>87767.0</v>
      </c>
      <c r="B5975" s="137" t="s">
        <v>16369</v>
      </c>
      <c r="C5975" s="133" t="s">
        <v>101</v>
      </c>
      <c r="D5975" s="133">
        <v>51.0</v>
      </c>
      <c r="E5975" s="134"/>
      <c r="F5975" s="134"/>
    </row>
    <row r="5976" ht="15.0" customHeight="1">
      <c r="A5976" s="133">
        <v>87768.0</v>
      </c>
      <c r="B5976" s="137" t="s">
        <v>16370</v>
      </c>
      <c r="C5976" s="133" t="s">
        <v>101</v>
      </c>
      <c r="D5976" s="133">
        <v>102.67</v>
      </c>
      <c r="E5976" s="134"/>
      <c r="F5976" s="134"/>
    </row>
    <row r="5977" ht="15.0" customHeight="1">
      <c r="A5977" s="133">
        <v>87769.0</v>
      </c>
      <c r="B5977" s="137" t="s">
        <v>16371</v>
      </c>
      <c r="C5977" s="133" t="s">
        <v>101</v>
      </c>
      <c r="D5977" s="133">
        <v>111.34</v>
      </c>
      <c r="E5977" s="134"/>
      <c r="F5977" s="134"/>
    </row>
    <row r="5978" ht="15.0" customHeight="1">
      <c r="A5978" s="133">
        <v>88470.0</v>
      </c>
      <c r="B5978" s="137" t="s">
        <v>16372</v>
      </c>
      <c r="C5978" s="133" t="s">
        <v>101</v>
      </c>
      <c r="D5978" s="133">
        <v>18.65</v>
      </c>
      <c r="E5978" s="134"/>
      <c r="F5978" s="134"/>
    </row>
    <row r="5979" ht="15.0" customHeight="1">
      <c r="A5979" s="133">
        <v>88471.0</v>
      </c>
      <c r="B5979" s="137" t="s">
        <v>16373</v>
      </c>
      <c r="C5979" s="133" t="s">
        <v>101</v>
      </c>
      <c r="D5979" s="133">
        <v>23.39</v>
      </c>
      <c r="E5979" s="134"/>
      <c r="F5979" s="134"/>
    </row>
    <row r="5980" ht="15.0" customHeight="1">
      <c r="A5980" s="133">
        <v>88472.0</v>
      </c>
      <c r="B5980" s="137" t="s">
        <v>16374</v>
      </c>
      <c r="C5980" s="133" t="s">
        <v>101</v>
      </c>
      <c r="D5980" s="133">
        <v>27.16</v>
      </c>
      <c r="E5980" s="134"/>
      <c r="F5980" s="134"/>
    </row>
    <row r="5981" ht="15.0" customHeight="1">
      <c r="A5981" s="133">
        <v>88476.0</v>
      </c>
      <c r="B5981" s="137" t="s">
        <v>16375</v>
      </c>
      <c r="C5981" s="133" t="s">
        <v>101</v>
      </c>
      <c r="D5981" s="133">
        <v>16.03</v>
      </c>
      <c r="E5981" s="134"/>
      <c r="F5981" s="134"/>
    </row>
    <row r="5982" ht="15.0" customHeight="1">
      <c r="A5982" s="133">
        <v>88477.0</v>
      </c>
      <c r="B5982" s="137" t="s">
        <v>16376</v>
      </c>
      <c r="C5982" s="133" t="s">
        <v>101</v>
      </c>
      <c r="D5982" s="133">
        <v>22.01</v>
      </c>
      <c r="E5982" s="134"/>
      <c r="F5982" s="134"/>
    </row>
    <row r="5983" ht="15.0" customHeight="1">
      <c r="A5983" s="133">
        <v>88478.0</v>
      </c>
      <c r="B5983" s="137" t="s">
        <v>16377</v>
      </c>
      <c r="C5983" s="133" t="s">
        <v>101</v>
      </c>
      <c r="D5983" s="133">
        <v>26.92</v>
      </c>
      <c r="E5983" s="134"/>
      <c r="F5983" s="134"/>
    </row>
    <row r="5984" ht="15.0" customHeight="1">
      <c r="A5984" s="133">
        <v>90930.0</v>
      </c>
      <c r="B5984" s="137" t="s">
        <v>16378</v>
      </c>
      <c r="C5984" s="133" t="s">
        <v>101</v>
      </c>
      <c r="D5984" s="133">
        <v>68.14</v>
      </c>
      <c r="E5984" s="134"/>
      <c r="F5984" s="134"/>
    </row>
    <row r="5985" ht="15.0" customHeight="1">
      <c r="A5985" s="133">
        <v>90932.0</v>
      </c>
      <c r="B5985" s="137" t="s">
        <v>16379</v>
      </c>
      <c r="C5985" s="133" t="s">
        <v>101</v>
      </c>
      <c r="D5985" s="133">
        <v>73.19</v>
      </c>
      <c r="E5985" s="134"/>
      <c r="F5985" s="134"/>
    </row>
    <row r="5986" ht="15.0" customHeight="1">
      <c r="A5986" s="133">
        <v>90933.0</v>
      </c>
      <c r="B5986" s="137" t="s">
        <v>16380</v>
      </c>
      <c r="C5986" s="133" t="s">
        <v>101</v>
      </c>
      <c r="D5986" s="133">
        <v>132.37</v>
      </c>
      <c r="E5986" s="134"/>
      <c r="F5986" s="134"/>
    </row>
    <row r="5987" ht="15.0" customHeight="1">
      <c r="A5987" s="133">
        <v>90934.0</v>
      </c>
      <c r="B5987" s="137" t="s">
        <v>16381</v>
      </c>
      <c r="C5987" s="133" t="s">
        <v>101</v>
      </c>
      <c r="D5987" s="133">
        <v>142.3</v>
      </c>
      <c r="E5987" s="134"/>
      <c r="F5987" s="134"/>
    </row>
    <row r="5988" ht="15.0" customHeight="1">
      <c r="A5988" s="133">
        <v>90940.0</v>
      </c>
      <c r="B5988" s="137" t="s">
        <v>16382</v>
      </c>
      <c r="C5988" s="133" t="s">
        <v>101</v>
      </c>
      <c r="D5988" s="133">
        <v>72.38</v>
      </c>
      <c r="E5988" s="134"/>
      <c r="F5988" s="134"/>
    </row>
    <row r="5989" ht="15.0" customHeight="1">
      <c r="A5989" s="133">
        <v>90942.0</v>
      </c>
      <c r="B5989" s="137" t="s">
        <v>16383</v>
      </c>
      <c r="C5989" s="133" t="s">
        <v>101</v>
      </c>
      <c r="D5989" s="133">
        <v>77.89</v>
      </c>
      <c r="E5989" s="134"/>
      <c r="F5989" s="134"/>
    </row>
    <row r="5990" ht="15.0" customHeight="1">
      <c r="A5990" s="133">
        <v>90943.0</v>
      </c>
      <c r="B5990" s="137" t="s">
        <v>16384</v>
      </c>
      <c r="C5990" s="133" t="s">
        <v>101</v>
      </c>
      <c r="D5990" s="133">
        <v>142.33</v>
      </c>
      <c r="E5990" s="134"/>
      <c r="F5990" s="134"/>
    </row>
    <row r="5991" ht="15.0" customHeight="1">
      <c r="A5991" s="133">
        <v>90944.0</v>
      </c>
      <c r="B5991" s="137" t="s">
        <v>16385</v>
      </c>
      <c r="C5991" s="133" t="s">
        <v>101</v>
      </c>
      <c r="D5991" s="133">
        <v>153.15</v>
      </c>
      <c r="E5991" s="134"/>
      <c r="F5991" s="134"/>
    </row>
    <row r="5992" ht="15.0" customHeight="1">
      <c r="A5992" s="133">
        <v>90950.0</v>
      </c>
      <c r="B5992" s="137" t="s">
        <v>16386</v>
      </c>
      <c r="C5992" s="133" t="s">
        <v>101</v>
      </c>
      <c r="D5992" s="133">
        <v>80.15</v>
      </c>
      <c r="E5992" s="134"/>
      <c r="F5992" s="134"/>
    </row>
    <row r="5993" ht="15.0" customHeight="1">
      <c r="A5993" s="133">
        <v>90952.0</v>
      </c>
      <c r="B5993" s="137" t="s">
        <v>16387</v>
      </c>
      <c r="C5993" s="133" t="s">
        <v>101</v>
      </c>
      <c r="D5993" s="133">
        <v>86.48</v>
      </c>
      <c r="E5993" s="134"/>
      <c r="F5993" s="134"/>
    </row>
    <row r="5994" ht="15.0" customHeight="1">
      <c r="A5994" s="133">
        <v>90953.0</v>
      </c>
      <c r="B5994" s="137" t="s">
        <v>16388</v>
      </c>
      <c r="C5994" s="133" t="s">
        <v>101</v>
      </c>
      <c r="D5994" s="133">
        <v>160.58</v>
      </c>
      <c r="E5994" s="134"/>
      <c r="F5994" s="134"/>
    </row>
    <row r="5995" ht="15.0" customHeight="1">
      <c r="A5995" s="133">
        <v>90954.0</v>
      </c>
      <c r="B5995" s="137" t="s">
        <v>16389</v>
      </c>
      <c r="C5995" s="133" t="s">
        <v>101</v>
      </c>
      <c r="D5995" s="133">
        <v>173.01</v>
      </c>
      <c r="E5995" s="134"/>
      <c r="F5995" s="134"/>
    </row>
    <row r="5996" ht="15.0" customHeight="1">
      <c r="A5996" s="133">
        <v>94438.0</v>
      </c>
      <c r="B5996" s="137" t="s">
        <v>16390</v>
      </c>
      <c r="C5996" s="133" t="s">
        <v>101</v>
      </c>
      <c r="D5996" s="133">
        <v>35.97</v>
      </c>
      <c r="E5996" s="134"/>
      <c r="F5996" s="134"/>
    </row>
    <row r="5997" ht="15.0" customHeight="1">
      <c r="A5997" s="133">
        <v>94439.0</v>
      </c>
      <c r="B5997" s="137" t="s">
        <v>16391</v>
      </c>
      <c r="C5997" s="133" t="s">
        <v>101</v>
      </c>
      <c r="D5997" s="133">
        <v>40.65</v>
      </c>
      <c r="E5997" s="134"/>
      <c r="F5997" s="134"/>
    </row>
    <row r="5998" ht="15.0" customHeight="1">
      <c r="A5998" s="133">
        <v>94779.0</v>
      </c>
      <c r="B5998" s="137" t="s">
        <v>16392</v>
      </c>
      <c r="C5998" s="133" t="s">
        <v>101</v>
      </c>
      <c r="D5998" s="133">
        <v>34.71</v>
      </c>
      <c r="E5998" s="134"/>
      <c r="F5998" s="134"/>
    </row>
    <row r="5999" ht="15.0" customHeight="1">
      <c r="A5999" s="133">
        <v>94782.0</v>
      </c>
      <c r="B5999" s="137" t="s">
        <v>16393</v>
      </c>
      <c r="C5999" s="133" t="s">
        <v>101</v>
      </c>
      <c r="D5999" s="133">
        <v>39.91</v>
      </c>
      <c r="E5999" s="134"/>
      <c r="F5999" s="134"/>
    </row>
    <row r="6000" ht="15.0" customHeight="1">
      <c r="A6000" s="133">
        <v>102803.0</v>
      </c>
      <c r="B6000" s="137" t="s">
        <v>16394</v>
      </c>
      <c r="C6000" s="133" t="s">
        <v>101</v>
      </c>
      <c r="D6000" s="133">
        <v>1.95</v>
      </c>
      <c r="E6000" s="134"/>
      <c r="F6000" s="134"/>
    </row>
    <row r="6001" ht="15.0" customHeight="1">
      <c r="A6001" s="133">
        <v>101742.0</v>
      </c>
      <c r="B6001" s="137" t="s">
        <v>16395</v>
      </c>
      <c r="C6001" s="133" t="s">
        <v>187</v>
      </c>
      <c r="D6001" s="133">
        <v>54.97</v>
      </c>
      <c r="E6001" s="134"/>
      <c r="F6001" s="134"/>
    </row>
    <row r="6002" ht="15.0" customHeight="1">
      <c r="A6002" s="133">
        <v>87871.0</v>
      </c>
      <c r="B6002" s="137" t="s">
        <v>16396</v>
      </c>
      <c r="C6002" s="133" t="s">
        <v>101</v>
      </c>
      <c r="D6002" s="133">
        <v>12.5</v>
      </c>
      <c r="E6002" s="134"/>
      <c r="F6002" s="134"/>
    </row>
    <row r="6003" ht="15.0" customHeight="1">
      <c r="A6003" s="133">
        <v>87872.0</v>
      </c>
      <c r="B6003" s="137" t="s">
        <v>16397</v>
      </c>
      <c r="C6003" s="133" t="s">
        <v>101</v>
      </c>
      <c r="D6003" s="133">
        <v>11.91</v>
      </c>
      <c r="E6003" s="134"/>
      <c r="F6003" s="134"/>
    </row>
    <row r="6004" ht="15.0" customHeight="1">
      <c r="A6004" s="133">
        <v>87873.0</v>
      </c>
      <c r="B6004" s="137" t="s">
        <v>16398</v>
      </c>
      <c r="C6004" s="133" t="s">
        <v>101</v>
      </c>
      <c r="D6004" s="133">
        <v>5.47</v>
      </c>
      <c r="E6004" s="134"/>
      <c r="F6004" s="134"/>
    </row>
    <row r="6005" ht="15.0" customHeight="1">
      <c r="A6005" s="133">
        <v>87874.0</v>
      </c>
      <c r="B6005" s="137" t="s">
        <v>16399</v>
      </c>
      <c r="C6005" s="133" t="s">
        <v>101</v>
      </c>
      <c r="D6005" s="133">
        <v>5.35</v>
      </c>
      <c r="E6005" s="134"/>
      <c r="F6005" s="134"/>
    </row>
    <row r="6006" ht="15.0" customHeight="1">
      <c r="A6006" s="133">
        <v>87876.0</v>
      </c>
      <c r="B6006" s="137" t="s">
        <v>16400</v>
      </c>
      <c r="C6006" s="133" t="s">
        <v>101</v>
      </c>
      <c r="D6006" s="133">
        <v>7.63</v>
      </c>
      <c r="E6006" s="134"/>
      <c r="F6006" s="134"/>
    </row>
    <row r="6007" ht="15.0" customHeight="1">
      <c r="A6007" s="133">
        <v>87877.0</v>
      </c>
      <c r="B6007" s="137" t="s">
        <v>16401</v>
      </c>
      <c r="C6007" s="133" t="s">
        <v>101</v>
      </c>
      <c r="D6007" s="133">
        <v>7.34</v>
      </c>
      <c r="E6007" s="134"/>
      <c r="F6007" s="134"/>
    </row>
    <row r="6008" ht="15.0" customHeight="1">
      <c r="A6008" s="133">
        <v>87878.0</v>
      </c>
      <c r="B6008" s="137" t="s">
        <v>16402</v>
      </c>
      <c r="C6008" s="133" t="s">
        <v>101</v>
      </c>
      <c r="D6008" s="133">
        <v>3.97</v>
      </c>
      <c r="E6008" s="134"/>
      <c r="F6008" s="134"/>
    </row>
    <row r="6009" ht="15.0" customHeight="1">
      <c r="A6009" s="133">
        <v>87879.0</v>
      </c>
      <c r="B6009" s="137" t="s">
        <v>16403</v>
      </c>
      <c r="C6009" s="133" t="s">
        <v>101</v>
      </c>
      <c r="D6009" s="133">
        <v>3.57</v>
      </c>
      <c r="E6009" s="134"/>
      <c r="F6009" s="134"/>
    </row>
    <row r="6010" ht="15.0" customHeight="1">
      <c r="A6010" s="133">
        <v>87881.0</v>
      </c>
      <c r="B6010" s="137" t="s">
        <v>16404</v>
      </c>
      <c r="C6010" s="133" t="s">
        <v>101</v>
      </c>
      <c r="D6010" s="133">
        <v>5.36</v>
      </c>
      <c r="E6010" s="134"/>
      <c r="F6010" s="134"/>
    </row>
    <row r="6011" ht="15.0" customHeight="1">
      <c r="A6011" s="133">
        <v>87882.0</v>
      </c>
      <c r="B6011" s="137" t="s">
        <v>16405</v>
      </c>
      <c r="C6011" s="133" t="s">
        <v>101</v>
      </c>
      <c r="D6011" s="133">
        <v>5.24</v>
      </c>
      <c r="E6011" s="134"/>
      <c r="F6011" s="134"/>
    </row>
    <row r="6012" ht="15.0" customHeight="1">
      <c r="A6012" s="133">
        <v>87884.0</v>
      </c>
      <c r="B6012" s="137" t="s">
        <v>16406</v>
      </c>
      <c r="C6012" s="133" t="s">
        <v>101</v>
      </c>
      <c r="D6012" s="133">
        <v>7.52</v>
      </c>
      <c r="E6012" s="134"/>
      <c r="F6012" s="134"/>
    </row>
    <row r="6013" ht="15.0" customHeight="1">
      <c r="A6013" s="133">
        <v>87885.0</v>
      </c>
      <c r="B6013" s="137" t="s">
        <v>16407</v>
      </c>
      <c r="C6013" s="133" t="s">
        <v>101</v>
      </c>
      <c r="D6013" s="133">
        <v>7.23</v>
      </c>
      <c r="E6013" s="134"/>
      <c r="F6013" s="134"/>
    </row>
    <row r="6014" ht="15.0" customHeight="1">
      <c r="A6014" s="133">
        <v>87886.0</v>
      </c>
      <c r="B6014" s="137" t="s">
        <v>16408</v>
      </c>
      <c r="C6014" s="133" t="s">
        <v>101</v>
      </c>
      <c r="D6014" s="133">
        <v>18.53</v>
      </c>
      <c r="E6014" s="134"/>
      <c r="F6014" s="134"/>
    </row>
    <row r="6015" ht="15.0" customHeight="1">
      <c r="A6015" s="133">
        <v>87887.0</v>
      </c>
      <c r="B6015" s="137" t="s">
        <v>16409</v>
      </c>
      <c r="C6015" s="133" t="s">
        <v>101</v>
      </c>
      <c r="D6015" s="133">
        <v>17.94</v>
      </c>
      <c r="E6015" s="134"/>
      <c r="F6015" s="134"/>
    </row>
    <row r="6016" ht="15.0" customHeight="1">
      <c r="A6016" s="133">
        <v>87888.0</v>
      </c>
      <c r="B6016" s="137" t="s">
        <v>16410</v>
      </c>
      <c r="C6016" s="133" t="s">
        <v>101</v>
      </c>
      <c r="D6016" s="133">
        <v>6.71</v>
      </c>
      <c r="E6016" s="134"/>
      <c r="F6016" s="134"/>
    </row>
    <row r="6017" ht="15.0" customHeight="1">
      <c r="A6017" s="133">
        <v>87889.0</v>
      </c>
      <c r="B6017" s="137" t="s">
        <v>16411</v>
      </c>
      <c r="C6017" s="133" t="s">
        <v>101</v>
      </c>
      <c r="D6017" s="133">
        <v>6.59</v>
      </c>
      <c r="E6017" s="134"/>
      <c r="F6017" s="134"/>
    </row>
    <row r="6018" ht="15.0" customHeight="1">
      <c r="A6018" s="133">
        <v>87891.0</v>
      </c>
      <c r="B6018" s="137" t="s">
        <v>16412</v>
      </c>
      <c r="C6018" s="133" t="s">
        <v>101</v>
      </c>
      <c r="D6018" s="133">
        <v>8.87</v>
      </c>
      <c r="E6018" s="134"/>
      <c r="F6018" s="134"/>
    </row>
    <row r="6019" ht="15.0" customHeight="1">
      <c r="A6019" s="133">
        <v>87892.0</v>
      </c>
      <c r="B6019" s="137" t="s">
        <v>16413</v>
      </c>
      <c r="C6019" s="133" t="s">
        <v>101</v>
      </c>
      <c r="D6019" s="133">
        <v>8.58</v>
      </c>
      <c r="E6019" s="134"/>
      <c r="F6019" s="134"/>
    </row>
    <row r="6020" ht="15.0" customHeight="1">
      <c r="A6020" s="133">
        <v>87893.0</v>
      </c>
      <c r="B6020" s="137" t="s">
        <v>16414</v>
      </c>
      <c r="C6020" s="133" t="s">
        <v>101</v>
      </c>
      <c r="D6020" s="133">
        <v>6.15</v>
      </c>
      <c r="E6020" s="134"/>
      <c r="F6020" s="134"/>
    </row>
    <row r="6021" ht="15.0" customHeight="1">
      <c r="A6021" s="133">
        <v>87894.0</v>
      </c>
      <c r="B6021" s="137" t="s">
        <v>16415</v>
      </c>
      <c r="C6021" s="133" t="s">
        <v>101</v>
      </c>
      <c r="D6021" s="133">
        <v>5.75</v>
      </c>
      <c r="E6021" s="134"/>
      <c r="F6021" s="134"/>
    </row>
    <row r="6022" ht="15.0" customHeight="1">
      <c r="A6022" s="133">
        <v>87896.0</v>
      </c>
      <c r="B6022" s="137" t="s">
        <v>16416</v>
      </c>
      <c r="C6022" s="133" t="s">
        <v>101</v>
      </c>
      <c r="D6022" s="133">
        <v>5.63</v>
      </c>
      <c r="E6022" s="134"/>
      <c r="F6022" s="134"/>
    </row>
    <row r="6023" ht="15.0" customHeight="1">
      <c r="A6023" s="133">
        <v>87897.0</v>
      </c>
      <c r="B6023" s="137" t="s">
        <v>16417</v>
      </c>
      <c r="C6023" s="133" t="s">
        <v>101</v>
      </c>
      <c r="D6023" s="133">
        <v>5.23</v>
      </c>
      <c r="E6023" s="134"/>
      <c r="F6023" s="134"/>
    </row>
    <row r="6024" ht="15.0" customHeight="1">
      <c r="A6024" s="133">
        <v>87899.0</v>
      </c>
      <c r="B6024" s="137" t="s">
        <v>16418</v>
      </c>
      <c r="C6024" s="133" t="s">
        <v>101</v>
      </c>
      <c r="D6024" s="133">
        <v>7.82</v>
      </c>
      <c r="E6024" s="134"/>
      <c r="F6024" s="134"/>
    </row>
    <row r="6025" ht="15.0" customHeight="1">
      <c r="A6025" s="133">
        <v>87900.0</v>
      </c>
      <c r="B6025" s="137" t="s">
        <v>16419</v>
      </c>
      <c r="C6025" s="133" t="s">
        <v>101</v>
      </c>
      <c r="D6025" s="133">
        <v>7.7</v>
      </c>
      <c r="E6025" s="134"/>
      <c r="F6025" s="134"/>
    </row>
    <row r="6026" ht="15.0" customHeight="1">
      <c r="A6026" s="133">
        <v>87902.0</v>
      </c>
      <c r="B6026" s="137" t="s">
        <v>16420</v>
      </c>
      <c r="C6026" s="133" t="s">
        <v>101</v>
      </c>
      <c r="D6026" s="133">
        <v>9.98</v>
      </c>
      <c r="E6026" s="134"/>
      <c r="F6026" s="134"/>
    </row>
    <row r="6027" ht="15.0" customHeight="1">
      <c r="A6027" s="133">
        <v>87903.0</v>
      </c>
      <c r="B6027" s="137" t="s">
        <v>16421</v>
      </c>
      <c r="C6027" s="133" t="s">
        <v>101</v>
      </c>
      <c r="D6027" s="133">
        <v>9.69</v>
      </c>
      <c r="E6027" s="134"/>
      <c r="F6027" s="134"/>
    </row>
    <row r="6028" ht="15.0" customHeight="1">
      <c r="A6028" s="133">
        <v>87904.0</v>
      </c>
      <c r="B6028" s="137" t="s">
        <v>16422</v>
      </c>
      <c r="C6028" s="133" t="s">
        <v>101</v>
      </c>
      <c r="D6028" s="133">
        <v>7.99</v>
      </c>
      <c r="E6028" s="134"/>
      <c r="F6028" s="134"/>
    </row>
    <row r="6029" ht="15.0" customHeight="1">
      <c r="A6029" s="133">
        <v>87905.0</v>
      </c>
      <c r="B6029" s="137" t="s">
        <v>16423</v>
      </c>
      <c r="C6029" s="133" t="s">
        <v>101</v>
      </c>
      <c r="D6029" s="133">
        <v>7.59</v>
      </c>
      <c r="E6029" s="134"/>
      <c r="F6029" s="134"/>
    </row>
    <row r="6030" ht="15.0" customHeight="1">
      <c r="A6030" s="133">
        <v>87907.0</v>
      </c>
      <c r="B6030" s="137" t="s">
        <v>16424</v>
      </c>
      <c r="C6030" s="133" t="s">
        <v>101</v>
      </c>
      <c r="D6030" s="133">
        <v>7.27</v>
      </c>
      <c r="E6030" s="134"/>
      <c r="F6030" s="134"/>
    </row>
    <row r="6031" ht="15.0" customHeight="1">
      <c r="A6031" s="133">
        <v>87908.0</v>
      </c>
      <c r="B6031" s="137" t="s">
        <v>16425</v>
      </c>
      <c r="C6031" s="133" t="s">
        <v>101</v>
      </c>
      <c r="D6031" s="133">
        <v>6.87</v>
      </c>
      <c r="E6031" s="134"/>
      <c r="F6031" s="134"/>
    </row>
    <row r="6032" ht="15.0" customHeight="1">
      <c r="A6032" s="133">
        <v>87910.0</v>
      </c>
      <c r="B6032" s="137" t="s">
        <v>16426</v>
      </c>
      <c r="C6032" s="133" t="s">
        <v>101</v>
      </c>
      <c r="D6032" s="133">
        <v>18.21</v>
      </c>
      <c r="E6032" s="134"/>
      <c r="F6032" s="134"/>
    </row>
    <row r="6033" ht="15.0" customHeight="1">
      <c r="A6033" s="133">
        <v>87911.0</v>
      </c>
      <c r="B6033" s="137" t="s">
        <v>16427</v>
      </c>
      <c r="C6033" s="133" t="s">
        <v>101</v>
      </c>
      <c r="D6033" s="133">
        <v>17.62</v>
      </c>
      <c r="E6033" s="134"/>
      <c r="F6033" s="134"/>
    </row>
    <row r="6034" ht="15.0" customHeight="1">
      <c r="A6034" s="133">
        <v>87411.0</v>
      </c>
      <c r="B6034" s="137" t="s">
        <v>16428</v>
      </c>
      <c r="C6034" s="133" t="s">
        <v>101</v>
      </c>
      <c r="D6034" s="133">
        <v>14.89</v>
      </c>
      <c r="E6034" s="134"/>
      <c r="F6034" s="134"/>
    </row>
    <row r="6035" ht="15.0" customHeight="1">
      <c r="A6035" s="133">
        <v>87412.0</v>
      </c>
      <c r="B6035" s="137" t="s">
        <v>16429</v>
      </c>
      <c r="C6035" s="133" t="s">
        <v>101</v>
      </c>
      <c r="D6035" s="133">
        <v>21.13</v>
      </c>
      <c r="E6035" s="134"/>
      <c r="F6035" s="134"/>
    </row>
    <row r="6036" ht="15.0" customHeight="1">
      <c r="A6036" s="133">
        <v>87413.0</v>
      </c>
      <c r="B6036" s="137" t="s">
        <v>16430</v>
      </c>
      <c r="C6036" s="133" t="s">
        <v>101</v>
      </c>
      <c r="D6036" s="133">
        <v>24.7</v>
      </c>
      <c r="E6036" s="134"/>
      <c r="F6036" s="134"/>
    </row>
    <row r="6037" ht="15.0" customHeight="1">
      <c r="A6037" s="133">
        <v>87414.0</v>
      </c>
      <c r="B6037" s="137" t="s">
        <v>16431</v>
      </c>
      <c r="C6037" s="133" t="s">
        <v>101</v>
      </c>
      <c r="D6037" s="133">
        <v>22.19</v>
      </c>
      <c r="E6037" s="134"/>
      <c r="F6037" s="134"/>
    </row>
    <row r="6038" ht="15.0" customHeight="1">
      <c r="A6038" s="133">
        <v>87415.0</v>
      </c>
      <c r="B6038" s="137" t="s">
        <v>16432</v>
      </c>
      <c r="C6038" s="133" t="s">
        <v>101</v>
      </c>
      <c r="D6038" s="133">
        <v>28.26</v>
      </c>
      <c r="E6038" s="134"/>
      <c r="F6038" s="134"/>
    </row>
    <row r="6039" ht="15.0" customHeight="1">
      <c r="A6039" s="133">
        <v>87416.0</v>
      </c>
      <c r="B6039" s="137" t="s">
        <v>16433</v>
      </c>
      <c r="C6039" s="133" t="s">
        <v>101</v>
      </c>
      <c r="D6039" s="133">
        <v>32.06</v>
      </c>
      <c r="E6039" s="134"/>
      <c r="F6039" s="134"/>
    </row>
    <row r="6040" ht="15.0" customHeight="1">
      <c r="A6040" s="133">
        <v>87417.0</v>
      </c>
      <c r="B6040" s="137" t="s">
        <v>16434</v>
      </c>
      <c r="C6040" s="133" t="s">
        <v>101</v>
      </c>
      <c r="D6040" s="133">
        <v>15.77</v>
      </c>
      <c r="E6040" s="134"/>
      <c r="F6040" s="134"/>
    </row>
    <row r="6041" ht="15.0" customHeight="1">
      <c r="A6041" s="133">
        <v>87418.0</v>
      </c>
      <c r="B6041" s="137" t="s">
        <v>16435</v>
      </c>
      <c r="C6041" s="133" t="s">
        <v>101</v>
      </c>
      <c r="D6041" s="133">
        <v>16.24</v>
      </c>
      <c r="E6041" s="134"/>
      <c r="F6041" s="134"/>
    </row>
    <row r="6042" ht="15.0" customHeight="1">
      <c r="A6042" s="133">
        <v>87419.0</v>
      </c>
      <c r="B6042" s="137" t="s">
        <v>16436</v>
      </c>
      <c r="C6042" s="133" t="s">
        <v>101</v>
      </c>
      <c r="D6042" s="133">
        <v>17.58</v>
      </c>
      <c r="E6042" s="134"/>
      <c r="F6042" s="134"/>
    </row>
    <row r="6043" ht="15.0" customHeight="1">
      <c r="A6043" s="133">
        <v>87420.0</v>
      </c>
      <c r="B6043" s="137" t="s">
        <v>16437</v>
      </c>
      <c r="C6043" s="133" t="s">
        <v>101</v>
      </c>
      <c r="D6043" s="133">
        <v>23.77</v>
      </c>
      <c r="E6043" s="134"/>
      <c r="F6043" s="134"/>
    </row>
    <row r="6044" ht="15.0" customHeight="1">
      <c r="A6044" s="133">
        <v>87421.0</v>
      </c>
      <c r="B6044" s="137" t="s">
        <v>16438</v>
      </c>
      <c r="C6044" s="133" t="s">
        <v>101</v>
      </c>
      <c r="D6044" s="133">
        <v>24.24</v>
      </c>
      <c r="E6044" s="134"/>
      <c r="F6044" s="134"/>
    </row>
    <row r="6045" ht="15.0" customHeight="1">
      <c r="A6045" s="133">
        <v>87422.0</v>
      </c>
      <c r="B6045" s="137" t="s">
        <v>16439</v>
      </c>
      <c r="C6045" s="133" t="s">
        <v>101</v>
      </c>
      <c r="D6045" s="133">
        <v>25.58</v>
      </c>
      <c r="E6045" s="134"/>
      <c r="F6045" s="134"/>
    </row>
    <row r="6046" ht="15.0" customHeight="1">
      <c r="A6046" s="133">
        <v>87423.0</v>
      </c>
      <c r="B6046" s="137" t="s">
        <v>16440</v>
      </c>
      <c r="C6046" s="133" t="s">
        <v>101</v>
      </c>
      <c r="D6046" s="133">
        <v>31.35</v>
      </c>
      <c r="E6046" s="134"/>
      <c r="F6046" s="134"/>
    </row>
    <row r="6047" ht="15.0" customHeight="1">
      <c r="A6047" s="133">
        <v>87424.0</v>
      </c>
      <c r="B6047" s="137" t="s">
        <v>16441</v>
      </c>
      <c r="C6047" s="133" t="s">
        <v>101</v>
      </c>
      <c r="D6047" s="133">
        <v>32.06</v>
      </c>
      <c r="E6047" s="134"/>
      <c r="F6047" s="134"/>
    </row>
    <row r="6048" ht="15.0" customHeight="1">
      <c r="A6048" s="133">
        <v>87425.0</v>
      </c>
      <c r="B6048" s="137" t="s">
        <v>16442</v>
      </c>
      <c r="C6048" s="133" t="s">
        <v>101</v>
      </c>
      <c r="D6048" s="133">
        <v>33.16</v>
      </c>
      <c r="E6048" s="134"/>
      <c r="F6048" s="134"/>
    </row>
    <row r="6049" ht="15.0" customHeight="1">
      <c r="A6049" s="133">
        <v>87426.0</v>
      </c>
      <c r="B6049" s="137" t="s">
        <v>16443</v>
      </c>
      <c r="C6049" s="133" t="s">
        <v>101</v>
      </c>
      <c r="D6049" s="133">
        <v>36.92</v>
      </c>
      <c r="E6049" s="134"/>
      <c r="F6049" s="134"/>
    </row>
    <row r="6050" ht="15.0" customHeight="1">
      <c r="A6050" s="133">
        <v>87427.0</v>
      </c>
      <c r="B6050" s="137" t="s">
        <v>16444</v>
      </c>
      <c r="C6050" s="133" t="s">
        <v>101</v>
      </c>
      <c r="D6050" s="133">
        <v>37.62</v>
      </c>
      <c r="E6050" s="134"/>
      <c r="F6050" s="134"/>
    </row>
    <row r="6051" ht="15.0" customHeight="1">
      <c r="A6051" s="133">
        <v>87428.0</v>
      </c>
      <c r="B6051" s="137" t="s">
        <v>16445</v>
      </c>
      <c r="C6051" s="133" t="s">
        <v>101</v>
      </c>
      <c r="D6051" s="133">
        <v>38.73</v>
      </c>
      <c r="E6051" s="134"/>
      <c r="F6051" s="134"/>
    </row>
    <row r="6052" ht="15.0" customHeight="1">
      <c r="A6052" s="133">
        <v>87429.0</v>
      </c>
      <c r="B6052" s="137" t="s">
        <v>16446</v>
      </c>
      <c r="C6052" s="133" t="s">
        <v>101</v>
      </c>
      <c r="D6052" s="133">
        <v>16.28</v>
      </c>
      <c r="E6052" s="134"/>
      <c r="F6052" s="134"/>
    </row>
    <row r="6053" ht="15.0" customHeight="1">
      <c r="A6053" s="133">
        <v>87430.0</v>
      </c>
      <c r="B6053" s="137" t="s">
        <v>16447</v>
      </c>
      <c r="C6053" s="133" t="s">
        <v>101</v>
      </c>
      <c r="D6053" s="133">
        <v>16.75</v>
      </c>
      <c r="E6053" s="134"/>
      <c r="F6053" s="134"/>
    </row>
    <row r="6054" ht="15.0" customHeight="1">
      <c r="A6054" s="133">
        <v>87431.0</v>
      </c>
      <c r="B6054" s="137" t="s">
        <v>16448</v>
      </c>
      <c r="C6054" s="133" t="s">
        <v>101</v>
      </c>
      <c r="D6054" s="133">
        <v>16.98</v>
      </c>
      <c r="E6054" s="134"/>
      <c r="F6054" s="134"/>
    </row>
    <row r="6055" ht="15.0" customHeight="1">
      <c r="A6055" s="133">
        <v>87432.0</v>
      </c>
      <c r="B6055" s="137" t="s">
        <v>16449</v>
      </c>
      <c r="C6055" s="133" t="s">
        <v>101</v>
      </c>
      <c r="D6055" s="133">
        <v>23.09</v>
      </c>
      <c r="E6055" s="134"/>
      <c r="F6055" s="134"/>
    </row>
    <row r="6056" ht="15.0" customHeight="1">
      <c r="A6056" s="133">
        <v>87433.0</v>
      </c>
      <c r="B6056" s="137" t="s">
        <v>16450</v>
      </c>
      <c r="C6056" s="133" t="s">
        <v>101</v>
      </c>
      <c r="D6056" s="133">
        <v>24.03</v>
      </c>
      <c r="E6056" s="134"/>
      <c r="F6056" s="134"/>
    </row>
    <row r="6057" ht="15.0" customHeight="1">
      <c r="A6057" s="133">
        <v>87434.0</v>
      </c>
      <c r="B6057" s="137" t="s">
        <v>16451</v>
      </c>
      <c r="C6057" s="133" t="s">
        <v>101</v>
      </c>
      <c r="D6057" s="133">
        <v>24.67</v>
      </c>
      <c r="E6057" s="134"/>
      <c r="F6057" s="134"/>
    </row>
    <row r="6058" ht="15.0" customHeight="1">
      <c r="A6058" s="133">
        <v>87435.0</v>
      </c>
      <c r="B6058" s="137" t="s">
        <v>16452</v>
      </c>
      <c r="C6058" s="133" t="s">
        <v>101</v>
      </c>
      <c r="D6058" s="133">
        <v>26.01</v>
      </c>
      <c r="E6058" s="134"/>
      <c r="F6058" s="134"/>
    </row>
    <row r="6059" ht="15.0" customHeight="1">
      <c r="A6059" s="133">
        <v>87436.0</v>
      </c>
      <c r="B6059" s="137" t="s">
        <v>16453</v>
      </c>
      <c r="C6059" s="133" t="s">
        <v>101</v>
      </c>
      <c r="D6059" s="133">
        <v>27.58</v>
      </c>
      <c r="E6059" s="134"/>
      <c r="F6059" s="134"/>
    </row>
    <row r="6060" ht="15.0" customHeight="1">
      <c r="A6060" s="133">
        <v>87437.0</v>
      </c>
      <c r="B6060" s="137" t="s">
        <v>16454</v>
      </c>
      <c r="C6060" s="133" t="s">
        <v>101</v>
      </c>
      <c r="D6060" s="133">
        <v>28.69</v>
      </c>
      <c r="E6060" s="134"/>
      <c r="F6060" s="134"/>
    </row>
    <row r="6061" ht="15.0" customHeight="1">
      <c r="A6061" s="133">
        <v>87438.0</v>
      </c>
      <c r="B6061" s="137" t="s">
        <v>16455</v>
      </c>
      <c r="C6061" s="133" t="s">
        <v>101</v>
      </c>
      <c r="D6061" s="133">
        <v>31.91</v>
      </c>
      <c r="E6061" s="134"/>
      <c r="F6061" s="134"/>
    </row>
    <row r="6062" ht="15.0" customHeight="1">
      <c r="A6062" s="133">
        <v>87439.0</v>
      </c>
      <c r="B6062" s="137" t="s">
        <v>16456</v>
      </c>
      <c r="C6062" s="133" t="s">
        <v>101</v>
      </c>
      <c r="D6062" s="133">
        <v>33.9</v>
      </c>
      <c r="E6062" s="134"/>
      <c r="F6062" s="134"/>
    </row>
    <row r="6063" ht="15.0" customHeight="1">
      <c r="A6063" s="133">
        <v>87440.0</v>
      </c>
      <c r="B6063" s="137" t="s">
        <v>16457</v>
      </c>
      <c r="C6063" s="133" t="s">
        <v>101</v>
      </c>
      <c r="D6063" s="133">
        <v>34.84</v>
      </c>
      <c r="E6063" s="134"/>
      <c r="F6063" s="134"/>
    </row>
    <row r="6064" ht="15.0" customHeight="1">
      <c r="A6064" s="133">
        <v>87527.0</v>
      </c>
      <c r="B6064" s="137" t="s">
        <v>16458</v>
      </c>
      <c r="C6064" s="133" t="s">
        <v>101</v>
      </c>
      <c r="D6064" s="133">
        <v>33.83</v>
      </c>
      <c r="E6064" s="134"/>
      <c r="F6064" s="134"/>
    </row>
    <row r="6065" ht="15.0" customHeight="1">
      <c r="A6065" s="133">
        <v>87528.0</v>
      </c>
      <c r="B6065" s="137" t="s">
        <v>16459</v>
      </c>
      <c r="C6065" s="133" t="s">
        <v>101</v>
      </c>
      <c r="D6065" s="133">
        <v>37.21</v>
      </c>
      <c r="E6065" s="134"/>
      <c r="F6065" s="134"/>
    </row>
    <row r="6066" ht="15.0" customHeight="1">
      <c r="A6066" s="133">
        <v>87529.0</v>
      </c>
      <c r="B6066" s="137" t="s">
        <v>16460</v>
      </c>
      <c r="C6066" s="133" t="s">
        <v>101</v>
      </c>
      <c r="D6066" s="133">
        <v>30.62</v>
      </c>
      <c r="E6066" s="134"/>
      <c r="F6066" s="134"/>
    </row>
    <row r="6067" ht="15.0" customHeight="1">
      <c r="A6067" s="133">
        <v>87530.0</v>
      </c>
      <c r="B6067" s="137" t="s">
        <v>16461</v>
      </c>
      <c r="C6067" s="133" t="s">
        <v>101</v>
      </c>
      <c r="D6067" s="133">
        <v>34.0</v>
      </c>
      <c r="E6067" s="134"/>
      <c r="F6067" s="134"/>
    </row>
    <row r="6068" ht="15.0" customHeight="1">
      <c r="A6068" s="133">
        <v>87531.0</v>
      </c>
      <c r="B6068" s="137" t="s">
        <v>16462</v>
      </c>
      <c r="C6068" s="133" t="s">
        <v>101</v>
      </c>
      <c r="D6068" s="133">
        <v>29.48</v>
      </c>
      <c r="E6068" s="134"/>
      <c r="F6068" s="134"/>
    </row>
    <row r="6069" ht="15.0" customHeight="1">
      <c r="A6069" s="133">
        <v>87532.0</v>
      </c>
      <c r="B6069" s="137" t="s">
        <v>16463</v>
      </c>
      <c r="C6069" s="133" t="s">
        <v>101</v>
      </c>
      <c r="D6069" s="133">
        <v>32.86</v>
      </c>
      <c r="E6069" s="134"/>
      <c r="F6069" s="134"/>
    </row>
    <row r="6070" ht="15.0" customHeight="1">
      <c r="A6070" s="133">
        <v>87535.0</v>
      </c>
      <c r="B6070" s="137" t="s">
        <v>16464</v>
      </c>
      <c r="C6070" s="133" t="s">
        <v>101</v>
      </c>
      <c r="D6070" s="133">
        <v>26.27</v>
      </c>
      <c r="E6070" s="134"/>
      <c r="F6070" s="134"/>
    </row>
    <row r="6071" ht="15.0" customHeight="1">
      <c r="A6071" s="133">
        <v>87536.0</v>
      </c>
      <c r="B6071" s="137" t="s">
        <v>16465</v>
      </c>
      <c r="C6071" s="133" t="s">
        <v>101</v>
      </c>
      <c r="D6071" s="133">
        <v>29.65</v>
      </c>
      <c r="E6071" s="134"/>
      <c r="F6071" s="134"/>
    </row>
    <row r="6072" ht="15.0" customHeight="1">
      <c r="A6072" s="133">
        <v>87537.0</v>
      </c>
      <c r="B6072" s="137" t="s">
        <v>16466</v>
      </c>
      <c r="C6072" s="133" t="s">
        <v>101</v>
      </c>
      <c r="D6072" s="133">
        <v>65.38</v>
      </c>
      <c r="E6072" s="134"/>
      <c r="F6072" s="134"/>
    </row>
    <row r="6073" ht="15.0" customHeight="1">
      <c r="A6073" s="133">
        <v>87538.0</v>
      </c>
      <c r="B6073" s="137" t="s">
        <v>16467</v>
      </c>
      <c r="C6073" s="133" t="s">
        <v>101</v>
      </c>
      <c r="D6073" s="133">
        <v>62.61</v>
      </c>
      <c r="E6073" s="134"/>
      <c r="F6073" s="134"/>
    </row>
    <row r="6074" ht="15.0" customHeight="1">
      <c r="A6074" s="133">
        <v>87539.0</v>
      </c>
      <c r="B6074" s="137" t="s">
        <v>16468</v>
      </c>
      <c r="C6074" s="133" t="s">
        <v>101</v>
      </c>
      <c r="D6074" s="133">
        <v>61.61</v>
      </c>
      <c r="E6074" s="134"/>
      <c r="F6074" s="134"/>
    </row>
    <row r="6075" ht="15.0" customHeight="1">
      <c r="A6075" s="133">
        <v>87541.0</v>
      </c>
      <c r="B6075" s="137" t="s">
        <v>16469</v>
      </c>
      <c r="C6075" s="133" t="s">
        <v>101</v>
      </c>
      <c r="D6075" s="133">
        <v>58.83</v>
      </c>
      <c r="E6075" s="134"/>
      <c r="F6075" s="134"/>
    </row>
    <row r="6076" ht="15.0" customHeight="1">
      <c r="A6076" s="133">
        <v>87543.0</v>
      </c>
      <c r="B6076" s="137" t="s">
        <v>16470</v>
      </c>
      <c r="C6076" s="133" t="s">
        <v>101</v>
      </c>
      <c r="D6076" s="133">
        <v>20.6</v>
      </c>
      <c r="E6076" s="134"/>
      <c r="F6076" s="134"/>
    </row>
    <row r="6077" ht="15.0" customHeight="1">
      <c r="A6077" s="133">
        <v>87545.0</v>
      </c>
      <c r="B6077" s="137" t="s">
        <v>16471</v>
      </c>
      <c r="C6077" s="133" t="s">
        <v>101</v>
      </c>
      <c r="D6077" s="133">
        <v>22.99</v>
      </c>
      <c r="E6077" s="134"/>
      <c r="F6077" s="134"/>
    </row>
    <row r="6078" ht="15.0" customHeight="1">
      <c r="A6078" s="133">
        <v>87546.0</v>
      </c>
      <c r="B6078" s="137" t="s">
        <v>16472</v>
      </c>
      <c r="C6078" s="133" t="s">
        <v>101</v>
      </c>
      <c r="D6078" s="133">
        <v>24.91</v>
      </c>
      <c r="E6078" s="134"/>
      <c r="F6078" s="134"/>
    </row>
    <row r="6079" ht="15.0" customHeight="1">
      <c r="A6079" s="133">
        <v>87547.0</v>
      </c>
      <c r="B6079" s="137" t="s">
        <v>16473</v>
      </c>
      <c r="C6079" s="133" t="s">
        <v>101</v>
      </c>
      <c r="D6079" s="133">
        <v>19.8</v>
      </c>
      <c r="E6079" s="134"/>
      <c r="F6079" s="134"/>
    </row>
    <row r="6080" ht="15.0" customHeight="1">
      <c r="A6080" s="133">
        <v>87548.0</v>
      </c>
      <c r="B6080" s="137" t="s">
        <v>16474</v>
      </c>
      <c r="C6080" s="133" t="s">
        <v>101</v>
      </c>
      <c r="D6080" s="133">
        <v>21.72</v>
      </c>
      <c r="E6080" s="134"/>
      <c r="F6080" s="134"/>
    </row>
    <row r="6081" ht="15.0" customHeight="1">
      <c r="A6081" s="133">
        <v>87549.0</v>
      </c>
      <c r="B6081" s="137" t="s">
        <v>16475</v>
      </c>
      <c r="C6081" s="133" t="s">
        <v>101</v>
      </c>
      <c r="D6081" s="133">
        <v>18.64</v>
      </c>
      <c r="E6081" s="134"/>
      <c r="F6081" s="134"/>
    </row>
    <row r="6082" ht="15.0" customHeight="1">
      <c r="A6082" s="133">
        <v>87550.0</v>
      </c>
      <c r="B6082" s="137" t="s">
        <v>16476</v>
      </c>
      <c r="C6082" s="133" t="s">
        <v>101</v>
      </c>
      <c r="D6082" s="133">
        <v>20.56</v>
      </c>
      <c r="E6082" s="134"/>
      <c r="F6082" s="134"/>
    </row>
    <row r="6083" ht="15.0" customHeight="1">
      <c r="A6083" s="133">
        <v>87553.0</v>
      </c>
      <c r="B6083" s="137" t="s">
        <v>16477</v>
      </c>
      <c r="C6083" s="133" t="s">
        <v>101</v>
      </c>
      <c r="D6083" s="133">
        <v>15.43</v>
      </c>
      <c r="E6083" s="134"/>
      <c r="F6083" s="134"/>
    </row>
    <row r="6084" ht="15.0" customHeight="1">
      <c r="A6084" s="133">
        <v>87554.0</v>
      </c>
      <c r="B6084" s="137" t="s">
        <v>16478</v>
      </c>
      <c r="C6084" s="133" t="s">
        <v>101</v>
      </c>
      <c r="D6084" s="133">
        <v>17.35</v>
      </c>
      <c r="E6084" s="134"/>
      <c r="F6084" s="134"/>
    </row>
    <row r="6085" ht="15.0" customHeight="1">
      <c r="A6085" s="133">
        <v>87555.0</v>
      </c>
      <c r="B6085" s="137" t="s">
        <v>16479</v>
      </c>
      <c r="C6085" s="133" t="s">
        <v>101</v>
      </c>
      <c r="D6085" s="133">
        <v>39.91</v>
      </c>
      <c r="E6085" s="134"/>
      <c r="F6085" s="134"/>
    </row>
    <row r="6086" ht="15.0" customHeight="1">
      <c r="A6086" s="133">
        <v>87556.0</v>
      </c>
      <c r="B6086" s="137" t="s">
        <v>16480</v>
      </c>
      <c r="C6086" s="133" t="s">
        <v>101</v>
      </c>
      <c r="D6086" s="133">
        <v>37.15</v>
      </c>
      <c r="E6086" s="134"/>
      <c r="F6086" s="134"/>
    </row>
    <row r="6087" ht="15.0" customHeight="1">
      <c r="A6087" s="133">
        <v>87557.0</v>
      </c>
      <c r="B6087" s="137" t="s">
        <v>16481</v>
      </c>
      <c r="C6087" s="133" t="s">
        <v>101</v>
      </c>
      <c r="D6087" s="133">
        <v>36.14</v>
      </c>
      <c r="E6087" s="134"/>
      <c r="F6087" s="134"/>
    </row>
    <row r="6088" ht="15.0" customHeight="1">
      <c r="A6088" s="133">
        <v>87559.0</v>
      </c>
      <c r="B6088" s="137" t="s">
        <v>16482</v>
      </c>
      <c r="C6088" s="133" t="s">
        <v>101</v>
      </c>
      <c r="D6088" s="133">
        <v>33.36</v>
      </c>
      <c r="E6088" s="134"/>
      <c r="F6088" s="134"/>
    </row>
    <row r="6089" ht="15.0" customHeight="1">
      <c r="A6089" s="133">
        <v>87561.0</v>
      </c>
      <c r="B6089" s="137" t="s">
        <v>16483</v>
      </c>
      <c r="C6089" s="133" t="s">
        <v>101</v>
      </c>
      <c r="D6089" s="133">
        <v>36.38</v>
      </c>
      <c r="E6089" s="134"/>
      <c r="F6089" s="134"/>
    </row>
    <row r="6090" ht="15.0" customHeight="1">
      <c r="A6090" s="133">
        <v>87775.0</v>
      </c>
      <c r="B6090" s="137" t="s">
        <v>16484</v>
      </c>
      <c r="C6090" s="133" t="s">
        <v>101</v>
      </c>
      <c r="D6090" s="133">
        <v>48.61</v>
      </c>
      <c r="E6090" s="134"/>
      <c r="F6090" s="134"/>
    </row>
    <row r="6091" ht="15.0" customHeight="1">
      <c r="A6091" s="133">
        <v>87777.0</v>
      </c>
      <c r="B6091" s="137" t="s">
        <v>16485</v>
      </c>
      <c r="C6091" s="133" t="s">
        <v>101</v>
      </c>
      <c r="D6091" s="133">
        <v>51.43</v>
      </c>
      <c r="E6091" s="134"/>
      <c r="F6091" s="134"/>
    </row>
    <row r="6092" ht="15.0" customHeight="1">
      <c r="A6092" s="133">
        <v>87778.0</v>
      </c>
      <c r="B6092" s="137" t="s">
        <v>16486</v>
      </c>
      <c r="C6092" s="133" t="s">
        <v>101</v>
      </c>
      <c r="D6092" s="133">
        <v>72.55</v>
      </c>
      <c r="E6092" s="134"/>
      <c r="F6092" s="134"/>
    </row>
    <row r="6093" ht="15.0" customHeight="1">
      <c r="A6093" s="133">
        <v>87779.0</v>
      </c>
      <c r="B6093" s="137" t="s">
        <v>16487</v>
      </c>
      <c r="C6093" s="133" t="s">
        <v>101</v>
      </c>
      <c r="D6093" s="133">
        <v>56.61</v>
      </c>
      <c r="E6093" s="134"/>
      <c r="F6093" s="134"/>
    </row>
    <row r="6094" ht="15.0" customHeight="1">
      <c r="A6094" s="133">
        <v>87781.0</v>
      </c>
      <c r="B6094" s="137" t="s">
        <v>16488</v>
      </c>
      <c r="C6094" s="133" t="s">
        <v>101</v>
      </c>
      <c r="D6094" s="133">
        <v>60.39</v>
      </c>
      <c r="E6094" s="134"/>
      <c r="F6094" s="134"/>
    </row>
    <row r="6095" ht="15.0" customHeight="1">
      <c r="A6095" s="133">
        <v>87783.0</v>
      </c>
      <c r="B6095" s="137" t="s">
        <v>16489</v>
      </c>
      <c r="C6095" s="133" t="s">
        <v>101</v>
      </c>
      <c r="D6095" s="133">
        <v>90.49</v>
      </c>
      <c r="E6095" s="134"/>
      <c r="F6095" s="134"/>
    </row>
    <row r="6096" ht="15.0" customHeight="1">
      <c r="A6096" s="133">
        <v>87784.0</v>
      </c>
      <c r="B6096" s="137" t="s">
        <v>16490</v>
      </c>
      <c r="C6096" s="133" t="s">
        <v>101</v>
      </c>
      <c r="D6096" s="133">
        <v>64.62</v>
      </c>
      <c r="E6096" s="134"/>
      <c r="F6096" s="134"/>
    </row>
    <row r="6097" ht="15.0" customHeight="1">
      <c r="A6097" s="133">
        <v>87786.0</v>
      </c>
      <c r="B6097" s="137" t="s">
        <v>16491</v>
      </c>
      <c r="C6097" s="133" t="s">
        <v>101</v>
      </c>
      <c r="D6097" s="133">
        <v>69.36</v>
      </c>
      <c r="E6097" s="134"/>
      <c r="F6097" s="134"/>
    </row>
    <row r="6098" ht="15.0" customHeight="1">
      <c r="A6098" s="133">
        <v>87787.0</v>
      </c>
      <c r="B6098" s="137" t="s">
        <v>16492</v>
      </c>
      <c r="C6098" s="133" t="s">
        <v>101</v>
      </c>
      <c r="D6098" s="133">
        <v>108.42</v>
      </c>
      <c r="E6098" s="134"/>
      <c r="F6098" s="134"/>
    </row>
    <row r="6099" ht="15.0" customHeight="1">
      <c r="A6099" s="133">
        <v>87788.0</v>
      </c>
      <c r="B6099" s="137" t="s">
        <v>16493</v>
      </c>
      <c r="C6099" s="133" t="s">
        <v>101</v>
      </c>
      <c r="D6099" s="133">
        <v>82.56</v>
      </c>
      <c r="E6099" s="134"/>
      <c r="F6099" s="134"/>
    </row>
    <row r="6100" ht="15.0" customHeight="1">
      <c r="A6100" s="133">
        <v>87790.0</v>
      </c>
      <c r="B6100" s="137" t="s">
        <v>16494</v>
      </c>
      <c r="C6100" s="133" t="s">
        <v>101</v>
      </c>
      <c r="D6100" s="133">
        <v>87.78</v>
      </c>
      <c r="E6100" s="134"/>
      <c r="F6100" s="134"/>
    </row>
    <row r="6101" ht="15.0" customHeight="1">
      <c r="A6101" s="133">
        <v>87791.0</v>
      </c>
      <c r="B6101" s="137" t="s">
        <v>16495</v>
      </c>
      <c r="C6101" s="133" t="s">
        <v>101</v>
      </c>
      <c r="D6101" s="133">
        <v>127.69</v>
      </c>
      <c r="E6101" s="134"/>
      <c r="F6101" s="134"/>
    </row>
    <row r="6102" ht="15.0" customHeight="1">
      <c r="A6102" s="133">
        <v>87792.0</v>
      </c>
      <c r="B6102" s="137" t="s">
        <v>16496</v>
      </c>
      <c r="C6102" s="133" t="s">
        <v>101</v>
      </c>
      <c r="D6102" s="133">
        <v>32.97</v>
      </c>
      <c r="E6102" s="134"/>
      <c r="F6102" s="134"/>
    </row>
    <row r="6103" ht="15.0" customHeight="1">
      <c r="A6103" s="133">
        <v>87794.0</v>
      </c>
      <c r="B6103" s="137" t="s">
        <v>16497</v>
      </c>
      <c r="C6103" s="133" t="s">
        <v>101</v>
      </c>
      <c r="D6103" s="133">
        <v>35.6</v>
      </c>
      <c r="E6103" s="134"/>
      <c r="F6103" s="134"/>
    </row>
    <row r="6104" ht="15.0" customHeight="1">
      <c r="A6104" s="133">
        <v>87795.0</v>
      </c>
      <c r="B6104" s="137" t="s">
        <v>16498</v>
      </c>
      <c r="C6104" s="133" t="s">
        <v>101</v>
      </c>
      <c r="D6104" s="133">
        <v>54.95</v>
      </c>
      <c r="E6104" s="134"/>
      <c r="F6104" s="134"/>
    </row>
    <row r="6105" ht="15.0" customHeight="1">
      <c r="A6105" s="133">
        <v>87797.0</v>
      </c>
      <c r="B6105" s="137" t="s">
        <v>16499</v>
      </c>
      <c r="C6105" s="133" t="s">
        <v>101</v>
      </c>
      <c r="D6105" s="133">
        <v>40.65</v>
      </c>
      <c r="E6105" s="134"/>
      <c r="F6105" s="134"/>
    </row>
    <row r="6106" ht="15.0" customHeight="1">
      <c r="A6106" s="133">
        <v>87799.0</v>
      </c>
      <c r="B6106" s="137" t="s">
        <v>16500</v>
      </c>
      <c r="C6106" s="133" t="s">
        <v>101</v>
      </c>
      <c r="D6106" s="133">
        <v>44.18</v>
      </c>
      <c r="E6106" s="134"/>
      <c r="F6106" s="134"/>
    </row>
    <row r="6107" ht="15.0" customHeight="1">
      <c r="A6107" s="133">
        <v>87800.0</v>
      </c>
      <c r="B6107" s="137" t="s">
        <v>16501</v>
      </c>
      <c r="C6107" s="133" t="s">
        <v>101</v>
      </c>
      <c r="D6107" s="133">
        <v>71.93</v>
      </c>
      <c r="E6107" s="134"/>
      <c r="F6107" s="134"/>
    </row>
    <row r="6108" ht="15.0" customHeight="1">
      <c r="A6108" s="133">
        <v>87801.0</v>
      </c>
      <c r="B6108" s="137" t="s">
        <v>16502</v>
      </c>
      <c r="C6108" s="133" t="s">
        <v>101</v>
      </c>
      <c r="D6108" s="133">
        <v>48.35</v>
      </c>
      <c r="E6108" s="134"/>
      <c r="F6108" s="134"/>
    </row>
    <row r="6109" ht="15.0" customHeight="1">
      <c r="A6109" s="133">
        <v>87803.0</v>
      </c>
      <c r="B6109" s="137" t="s">
        <v>16503</v>
      </c>
      <c r="C6109" s="133" t="s">
        <v>101</v>
      </c>
      <c r="D6109" s="133">
        <v>52.77</v>
      </c>
      <c r="E6109" s="134"/>
      <c r="F6109" s="134"/>
    </row>
    <row r="6110" ht="15.0" customHeight="1">
      <c r="A6110" s="133">
        <v>87804.0</v>
      </c>
      <c r="B6110" s="137" t="s">
        <v>16504</v>
      </c>
      <c r="C6110" s="133" t="s">
        <v>101</v>
      </c>
      <c r="D6110" s="133">
        <v>88.89</v>
      </c>
      <c r="E6110" s="134"/>
      <c r="F6110" s="134"/>
    </row>
    <row r="6111" ht="15.0" customHeight="1">
      <c r="A6111" s="133">
        <v>87805.0</v>
      </c>
      <c r="B6111" s="137" t="s">
        <v>16505</v>
      </c>
      <c r="C6111" s="133" t="s">
        <v>101</v>
      </c>
      <c r="D6111" s="133">
        <v>55.38</v>
      </c>
      <c r="E6111" s="134"/>
      <c r="F6111" s="134"/>
    </row>
    <row r="6112" ht="15.0" customHeight="1">
      <c r="A6112" s="133">
        <v>87807.0</v>
      </c>
      <c r="B6112" s="137" t="s">
        <v>16506</v>
      </c>
      <c r="C6112" s="133" t="s">
        <v>101</v>
      </c>
      <c r="D6112" s="133">
        <v>60.26</v>
      </c>
      <c r="E6112" s="134"/>
      <c r="F6112" s="134"/>
    </row>
    <row r="6113" ht="15.0" customHeight="1">
      <c r="A6113" s="133">
        <v>87808.0</v>
      </c>
      <c r="B6113" s="137" t="s">
        <v>16507</v>
      </c>
      <c r="C6113" s="133" t="s">
        <v>101</v>
      </c>
      <c r="D6113" s="133">
        <v>96.98</v>
      </c>
      <c r="E6113" s="134"/>
      <c r="F6113" s="134"/>
    </row>
    <row r="6114" ht="15.0" customHeight="1">
      <c r="A6114" s="133">
        <v>87809.0</v>
      </c>
      <c r="B6114" s="137" t="s">
        <v>16508</v>
      </c>
      <c r="C6114" s="133" t="s">
        <v>101</v>
      </c>
      <c r="D6114" s="133">
        <v>75.02</v>
      </c>
      <c r="E6114" s="134"/>
      <c r="F6114" s="134"/>
    </row>
    <row r="6115" ht="15.0" customHeight="1">
      <c r="A6115" s="133">
        <v>87811.0</v>
      </c>
      <c r="B6115" s="137" t="s">
        <v>16509</v>
      </c>
      <c r="C6115" s="133" t="s">
        <v>101</v>
      </c>
      <c r="D6115" s="133">
        <v>77.65</v>
      </c>
      <c r="E6115" s="134"/>
      <c r="F6115" s="134"/>
    </row>
    <row r="6116" ht="15.0" customHeight="1">
      <c r="A6116" s="133">
        <v>87812.0</v>
      </c>
      <c r="B6116" s="137" t="s">
        <v>16510</v>
      </c>
      <c r="C6116" s="133" t="s">
        <v>101</v>
      </c>
      <c r="D6116" s="133">
        <v>96.62</v>
      </c>
      <c r="E6116" s="134"/>
      <c r="F6116" s="134"/>
    </row>
    <row r="6117" ht="15.0" customHeight="1">
      <c r="A6117" s="133">
        <v>87813.0</v>
      </c>
      <c r="B6117" s="137" t="s">
        <v>16511</v>
      </c>
      <c r="C6117" s="133" t="s">
        <v>101</v>
      </c>
      <c r="D6117" s="133">
        <v>82.72</v>
      </c>
      <c r="E6117" s="134"/>
      <c r="F6117" s="134"/>
    </row>
    <row r="6118" ht="15.0" customHeight="1">
      <c r="A6118" s="133">
        <v>87815.0</v>
      </c>
      <c r="B6118" s="137" t="s">
        <v>16512</v>
      </c>
      <c r="C6118" s="133" t="s">
        <v>101</v>
      </c>
      <c r="D6118" s="133">
        <v>86.25</v>
      </c>
      <c r="E6118" s="134"/>
      <c r="F6118" s="134"/>
    </row>
    <row r="6119" ht="15.0" customHeight="1">
      <c r="A6119" s="133">
        <v>87816.0</v>
      </c>
      <c r="B6119" s="137" t="s">
        <v>16513</v>
      </c>
      <c r="C6119" s="133" t="s">
        <v>101</v>
      </c>
      <c r="D6119" s="133">
        <v>113.58</v>
      </c>
      <c r="E6119" s="134"/>
      <c r="F6119" s="134"/>
    </row>
    <row r="6120" ht="15.0" customHeight="1">
      <c r="A6120" s="133">
        <v>87817.0</v>
      </c>
      <c r="B6120" s="137" t="s">
        <v>16514</v>
      </c>
      <c r="C6120" s="133" t="s">
        <v>101</v>
      </c>
      <c r="D6120" s="133">
        <v>90.01</v>
      </c>
      <c r="E6120" s="134"/>
      <c r="F6120" s="134"/>
    </row>
    <row r="6121" ht="15.0" customHeight="1">
      <c r="A6121" s="133">
        <v>87819.0</v>
      </c>
      <c r="B6121" s="137" t="s">
        <v>16515</v>
      </c>
      <c r="C6121" s="133" t="s">
        <v>101</v>
      </c>
      <c r="D6121" s="133">
        <v>94.43</v>
      </c>
      <c r="E6121" s="134"/>
      <c r="F6121" s="134"/>
    </row>
    <row r="6122" ht="15.0" customHeight="1">
      <c r="A6122" s="133">
        <v>87820.0</v>
      </c>
      <c r="B6122" s="137" t="s">
        <v>16516</v>
      </c>
      <c r="C6122" s="133" t="s">
        <v>101</v>
      </c>
      <c r="D6122" s="133">
        <v>130.55</v>
      </c>
      <c r="E6122" s="134"/>
      <c r="F6122" s="134"/>
    </row>
    <row r="6123" ht="15.0" customHeight="1">
      <c r="A6123" s="133">
        <v>87821.0</v>
      </c>
      <c r="B6123" s="137" t="s">
        <v>16517</v>
      </c>
      <c r="C6123" s="133" t="s">
        <v>101</v>
      </c>
      <c r="D6123" s="133">
        <v>129.37</v>
      </c>
      <c r="E6123" s="134"/>
      <c r="F6123" s="134"/>
    </row>
    <row r="6124" ht="15.0" customHeight="1">
      <c r="A6124" s="133">
        <v>87823.0</v>
      </c>
      <c r="B6124" s="137" t="s">
        <v>16518</v>
      </c>
      <c r="C6124" s="133" t="s">
        <v>101</v>
      </c>
      <c r="D6124" s="133">
        <v>134.25</v>
      </c>
      <c r="E6124" s="134"/>
      <c r="F6124" s="134"/>
    </row>
    <row r="6125" ht="15.0" customHeight="1">
      <c r="A6125" s="133">
        <v>87824.0</v>
      </c>
      <c r="B6125" s="137" t="s">
        <v>16519</v>
      </c>
      <c r="C6125" s="133" t="s">
        <v>101</v>
      </c>
      <c r="D6125" s="133">
        <v>170.57</v>
      </c>
      <c r="E6125" s="134"/>
      <c r="F6125" s="134"/>
    </row>
    <row r="6126" ht="15.0" customHeight="1">
      <c r="A6126" s="133">
        <v>87825.0</v>
      </c>
      <c r="B6126" s="137" t="s">
        <v>16520</v>
      </c>
      <c r="C6126" s="133" t="s">
        <v>101</v>
      </c>
      <c r="D6126" s="133">
        <v>59.63</v>
      </c>
      <c r="E6126" s="134"/>
      <c r="F6126" s="134"/>
    </row>
    <row r="6127" ht="15.0" customHeight="1">
      <c r="A6127" s="133">
        <v>87827.0</v>
      </c>
      <c r="B6127" s="137" t="s">
        <v>16521</v>
      </c>
      <c r="C6127" s="133" t="s">
        <v>101</v>
      </c>
      <c r="D6127" s="133">
        <v>62.85</v>
      </c>
      <c r="E6127" s="134"/>
      <c r="F6127" s="134"/>
    </row>
    <row r="6128" ht="15.0" customHeight="1">
      <c r="A6128" s="133">
        <v>87828.0</v>
      </c>
      <c r="B6128" s="137" t="s">
        <v>16522</v>
      </c>
      <c r="C6128" s="133" t="s">
        <v>101</v>
      </c>
      <c r="D6128" s="133">
        <v>87.75</v>
      </c>
      <c r="E6128" s="134"/>
      <c r="F6128" s="134"/>
    </row>
    <row r="6129" ht="15.0" customHeight="1">
      <c r="A6129" s="133">
        <v>87829.0</v>
      </c>
      <c r="B6129" s="137" t="s">
        <v>16523</v>
      </c>
      <c r="C6129" s="133" t="s">
        <v>101</v>
      </c>
      <c r="D6129" s="133">
        <v>68.31</v>
      </c>
      <c r="E6129" s="134"/>
      <c r="F6129" s="134"/>
    </row>
    <row r="6130" ht="15.0" customHeight="1">
      <c r="A6130" s="133">
        <v>87831.0</v>
      </c>
      <c r="B6130" s="137" t="s">
        <v>16524</v>
      </c>
      <c r="C6130" s="133" t="s">
        <v>101</v>
      </c>
      <c r="D6130" s="133">
        <v>72.63</v>
      </c>
      <c r="E6130" s="134"/>
      <c r="F6130" s="134"/>
    </row>
    <row r="6131" ht="15.0" customHeight="1">
      <c r="A6131" s="133">
        <v>87832.0</v>
      </c>
      <c r="B6131" s="137" t="s">
        <v>16525</v>
      </c>
      <c r="C6131" s="133" t="s">
        <v>101</v>
      </c>
      <c r="D6131" s="133">
        <v>107.75</v>
      </c>
      <c r="E6131" s="134"/>
      <c r="F6131" s="134"/>
    </row>
    <row r="6132" ht="15.0" customHeight="1">
      <c r="A6132" s="133">
        <v>87834.0</v>
      </c>
      <c r="B6132" s="137" t="s">
        <v>16526</v>
      </c>
      <c r="C6132" s="133" t="s">
        <v>101</v>
      </c>
      <c r="D6132" s="133">
        <v>155.2</v>
      </c>
      <c r="E6132" s="134"/>
      <c r="F6132" s="134"/>
    </row>
    <row r="6133" ht="15.0" customHeight="1">
      <c r="A6133" s="133">
        <v>87835.0</v>
      </c>
      <c r="B6133" s="137" t="s">
        <v>16527</v>
      </c>
      <c r="C6133" s="133" t="s">
        <v>101</v>
      </c>
      <c r="D6133" s="133">
        <v>107.19</v>
      </c>
      <c r="E6133" s="134"/>
      <c r="F6133" s="134"/>
    </row>
    <row r="6134" ht="15.0" customHeight="1">
      <c r="A6134" s="133">
        <v>87836.0</v>
      </c>
      <c r="B6134" s="137" t="s">
        <v>16528</v>
      </c>
      <c r="C6134" s="133" t="s">
        <v>101</v>
      </c>
      <c r="D6134" s="133">
        <v>149.04</v>
      </c>
      <c r="E6134" s="134"/>
      <c r="F6134" s="134"/>
    </row>
    <row r="6135" ht="15.0" customHeight="1">
      <c r="A6135" s="133">
        <v>87837.0</v>
      </c>
      <c r="B6135" s="137" t="s">
        <v>16529</v>
      </c>
      <c r="C6135" s="133" t="s">
        <v>101</v>
      </c>
      <c r="D6135" s="133">
        <v>101.63</v>
      </c>
      <c r="E6135" s="134"/>
      <c r="F6135" s="134"/>
    </row>
    <row r="6136" ht="15.0" customHeight="1">
      <c r="A6136" s="133">
        <v>87838.0</v>
      </c>
      <c r="B6136" s="137" t="s">
        <v>16530</v>
      </c>
      <c r="C6136" s="133" t="s">
        <v>101</v>
      </c>
      <c r="D6136" s="133">
        <v>161.89</v>
      </c>
      <c r="E6136" s="134"/>
      <c r="F6136" s="134"/>
    </row>
    <row r="6137" ht="15.0" customHeight="1">
      <c r="A6137" s="133">
        <v>87839.0</v>
      </c>
      <c r="B6137" s="137" t="s">
        <v>16531</v>
      </c>
      <c r="C6137" s="133" t="s">
        <v>101</v>
      </c>
      <c r="D6137" s="133">
        <v>112.1</v>
      </c>
      <c r="E6137" s="134"/>
      <c r="F6137" s="134"/>
    </row>
    <row r="6138" ht="15.0" customHeight="1">
      <c r="A6138" s="133">
        <v>87840.0</v>
      </c>
      <c r="B6138" s="137" t="s">
        <v>16532</v>
      </c>
      <c r="C6138" s="133" t="s">
        <v>101</v>
      </c>
      <c r="D6138" s="133">
        <v>154.2</v>
      </c>
      <c r="E6138" s="134"/>
      <c r="F6138" s="134"/>
    </row>
    <row r="6139" ht="15.0" customHeight="1">
      <c r="A6139" s="133">
        <v>87841.0</v>
      </c>
      <c r="B6139" s="137" t="s">
        <v>16533</v>
      </c>
      <c r="C6139" s="133" t="s">
        <v>101</v>
      </c>
      <c r="D6139" s="133">
        <v>104.99</v>
      </c>
      <c r="E6139" s="134"/>
      <c r="F6139" s="134"/>
    </row>
    <row r="6140" ht="15.0" customHeight="1">
      <c r="A6140" s="133">
        <v>87842.0</v>
      </c>
      <c r="B6140" s="137" t="s">
        <v>16534</v>
      </c>
      <c r="C6140" s="133" t="s">
        <v>101</v>
      </c>
      <c r="D6140" s="133">
        <v>163.13</v>
      </c>
      <c r="E6140" s="134"/>
      <c r="F6140" s="134"/>
    </row>
    <row r="6141" ht="15.0" customHeight="1">
      <c r="A6141" s="133">
        <v>87843.0</v>
      </c>
      <c r="B6141" s="137" t="s">
        <v>16535</v>
      </c>
      <c r="C6141" s="133" t="s">
        <v>101</v>
      </c>
      <c r="D6141" s="133">
        <v>120.85</v>
      </c>
      <c r="E6141" s="134"/>
      <c r="F6141" s="134"/>
    </row>
    <row r="6142" ht="15.0" customHeight="1">
      <c r="A6142" s="133">
        <v>87844.0</v>
      </c>
      <c r="B6142" s="137" t="s">
        <v>16536</v>
      </c>
      <c r="C6142" s="133" t="s">
        <v>101</v>
      </c>
      <c r="D6142" s="133">
        <v>151.34</v>
      </c>
      <c r="E6142" s="134"/>
      <c r="F6142" s="134"/>
    </row>
    <row r="6143" ht="15.0" customHeight="1">
      <c r="A6143" s="133">
        <v>87845.0</v>
      </c>
      <c r="B6143" s="137" t="s">
        <v>16537</v>
      </c>
      <c r="C6143" s="133" t="s">
        <v>101</v>
      </c>
      <c r="D6143" s="133">
        <v>109.69</v>
      </c>
      <c r="E6143" s="134"/>
      <c r="F6143" s="134"/>
    </row>
    <row r="6144" ht="15.0" customHeight="1">
      <c r="A6144" s="133">
        <v>87846.0</v>
      </c>
      <c r="B6144" s="137" t="s">
        <v>16538</v>
      </c>
      <c r="C6144" s="133" t="s">
        <v>101</v>
      </c>
      <c r="D6144" s="133">
        <v>168.38</v>
      </c>
      <c r="E6144" s="134"/>
      <c r="F6144" s="134"/>
    </row>
    <row r="6145" ht="15.0" customHeight="1">
      <c r="A6145" s="133">
        <v>87847.0</v>
      </c>
      <c r="B6145" s="137" t="s">
        <v>16539</v>
      </c>
      <c r="C6145" s="133" t="s">
        <v>101</v>
      </c>
      <c r="D6145" s="133">
        <v>120.38</v>
      </c>
      <c r="E6145" s="134"/>
      <c r="F6145" s="134"/>
    </row>
    <row r="6146" ht="15.0" customHeight="1">
      <c r="A6146" s="133">
        <v>87848.0</v>
      </c>
      <c r="B6146" s="137" t="s">
        <v>16540</v>
      </c>
      <c r="C6146" s="133" t="s">
        <v>101</v>
      </c>
      <c r="D6146" s="133">
        <v>161.14</v>
      </c>
      <c r="E6146" s="134"/>
      <c r="F6146" s="134"/>
    </row>
    <row r="6147" ht="15.0" customHeight="1">
      <c r="A6147" s="133">
        <v>87849.0</v>
      </c>
      <c r="B6147" s="137" t="s">
        <v>16541</v>
      </c>
      <c r="C6147" s="133" t="s">
        <v>101</v>
      </c>
      <c r="D6147" s="133">
        <v>113.73</v>
      </c>
      <c r="E6147" s="134"/>
      <c r="F6147" s="134"/>
    </row>
    <row r="6148" ht="15.0" customHeight="1">
      <c r="A6148" s="133">
        <v>87850.0</v>
      </c>
      <c r="B6148" s="137" t="s">
        <v>16542</v>
      </c>
      <c r="C6148" s="133" t="s">
        <v>101</v>
      </c>
      <c r="D6148" s="133">
        <v>175.1</v>
      </c>
      <c r="E6148" s="134"/>
      <c r="F6148" s="134"/>
    </row>
    <row r="6149" ht="15.0" customHeight="1">
      <c r="A6149" s="133">
        <v>87851.0</v>
      </c>
      <c r="B6149" s="137" t="s">
        <v>16543</v>
      </c>
      <c r="C6149" s="133" t="s">
        <v>101</v>
      </c>
      <c r="D6149" s="133">
        <v>125.32</v>
      </c>
      <c r="E6149" s="134"/>
      <c r="F6149" s="134"/>
    </row>
    <row r="6150" ht="15.0" customHeight="1">
      <c r="A6150" s="133">
        <v>87852.0</v>
      </c>
      <c r="B6150" s="137" t="s">
        <v>16544</v>
      </c>
      <c r="C6150" s="133" t="s">
        <v>101</v>
      </c>
      <c r="D6150" s="133">
        <v>166.27</v>
      </c>
      <c r="E6150" s="134"/>
      <c r="F6150" s="134"/>
    </row>
    <row r="6151" ht="15.0" customHeight="1">
      <c r="A6151" s="133">
        <v>87853.0</v>
      </c>
      <c r="B6151" s="137" t="s">
        <v>16545</v>
      </c>
      <c r="C6151" s="133" t="s">
        <v>101</v>
      </c>
      <c r="D6151" s="133">
        <v>117.06</v>
      </c>
      <c r="E6151" s="134"/>
      <c r="F6151" s="134"/>
    </row>
    <row r="6152" ht="15.0" customHeight="1">
      <c r="A6152" s="133">
        <v>87854.0</v>
      </c>
      <c r="B6152" s="137" t="s">
        <v>16546</v>
      </c>
      <c r="C6152" s="133" t="s">
        <v>101</v>
      </c>
      <c r="D6152" s="133">
        <v>176.31</v>
      </c>
      <c r="E6152" s="134"/>
      <c r="F6152" s="134"/>
    </row>
    <row r="6153" ht="15.0" customHeight="1">
      <c r="A6153" s="133">
        <v>87855.0</v>
      </c>
      <c r="B6153" s="137" t="s">
        <v>16547</v>
      </c>
      <c r="C6153" s="133" t="s">
        <v>101</v>
      </c>
      <c r="D6153" s="133">
        <v>134.07</v>
      </c>
      <c r="E6153" s="134"/>
      <c r="F6153" s="134"/>
    </row>
    <row r="6154" ht="15.0" customHeight="1">
      <c r="A6154" s="133">
        <v>87856.0</v>
      </c>
      <c r="B6154" s="137" t="s">
        <v>16548</v>
      </c>
      <c r="C6154" s="133" t="s">
        <v>101</v>
      </c>
      <c r="D6154" s="133">
        <v>163.44</v>
      </c>
      <c r="E6154" s="134"/>
      <c r="F6154" s="134"/>
    </row>
    <row r="6155" ht="15.0" customHeight="1">
      <c r="A6155" s="133">
        <v>87857.0</v>
      </c>
      <c r="B6155" s="137" t="s">
        <v>16549</v>
      </c>
      <c r="C6155" s="133" t="s">
        <v>101</v>
      </c>
      <c r="D6155" s="133">
        <v>121.76</v>
      </c>
      <c r="E6155" s="134"/>
      <c r="F6155" s="134"/>
    </row>
    <row r="6156" ht="15.0" customHeight="1">
      <c r="A6156" s="133">
        <v>87858.0</v>
      </c>
      <c r="B6156" s="137" t="s">
        <v>16550</v>
      </c>
      <c r="C6156" s="133" t="s">
        <v>101</v>
      </c>
      <c r="D6156" s="133">
        <v>116.11</v>
      </c>
      <c r="E6156" s="134"/>
      <c r="F6156" s="134"/>
    </row>
    <row r="6157" ht="15.0" customHeight="1">
      <c r="A6157" s="133">
        <v>87859.0</v>
      </c>
      <c r="B6157" s="137" t="s">
        <v>16551</v>
      </c>
      <c r="C6157" s="133" t="s">
        <v>101</v>
      </c>
      <c r="D6157" s="133">
        <v>134.55</v>
      </c>
      <c r="E6157" s="134"/>
      <c r="F6157" s="134"/>
    </row>
    <row r="6158" ht="15.0" customHeight="1">
      <c r="A6158" s="133">
        <v>89048.0</v>
      </c>
      <c r="B6158" s="137" t="s">
        <v>16552</v>
      </c>
      <c r="C6158" s="133" t="s">
        <v>101</v>
      </c>
      <c r="D6158" s="133">
        <v>31.31</v>
      </c>
      <c r="E6158" s="134"/>
      <c r="F6158" s="134"/>
    </row>
    <row r="6159" ht="15.0" customHeight="1">
      <c r="A6159" s="133">
        <v>89049.0</v>
      </c>
      <c r="B6159" s="137" t="s">
        <v>16553</v>
      </c>
      <c r="C6159" s="133" t="s">
        <v>101</v>
      </c>
      <c r="D6159" s="133">
        <v>20.6</v>
      </c>
      <c r="E6159" s="134"/>
      <c r="F6159" s="134"/>
    </row>
    <row r="6160" ht="15.0" customHeight="1">
      <c r="A6160" s="133">
        <v>89173.0</v>
      </c>
      <c r="B6160" s="137" t="s">
        <v>16554</v>
      </c>
      <c r="C6160" s="133" t="s">
        <v>101</v>
      </c>
      <c r="D6160" s="133">
        <v>30.79</v>
      </c>
      <c r="E6160" s="134"/>
      <c r="F6160" s="134"/>
    </row>
    <row r="6161" ht="15.0" customHeight="1">
      <c r="A6161" s="133">
        <v>90406.0</v>
      </c>
      <c r="B6161" s="137" t="s">
        <v>16555</v>
      </c>
      <c r="C6161" s="133" t="s">
        <v>101</v>
      </c>
      <c r="D6161" s="133">
        <v>39.99</v>
      </c>
      <c r="E6161" s="134"/>
      <c r="F6161" s="134"/>
    </row>
    <row r="6162" ht="15.0" customHeight="1">
      <c r="A6162" s="133">
        <v>90407.0</v>
      </c>
      <c r="B6162" s="137" t="s">
        <v>16556</v>
      </c>
      <c r="C6162" s="133" t="s">
        <v>101</v>
      </c>
      <c r="D6162" s="133">
        <v>43.37</v>
      </c>
      <c r="E6162" s="134"/>
      <c r="F6162" s="134"/>
    </row>
    <row r="6163" ht="15.0" customHeight="1">
      <c r="A6163" s="133">
        <v>90408.0</v>
      </c>
      <c r="B6163" s="137" t="s">
        <v>16557</v>
      </c>
      <c r="C6163" s="133" t="s">
        <v>101</v>
      </c>
      <c r="D6163" s="133">
        <v>28.89</v>
      </c>
      <c r="E6163" s="134"/>
      <c r="F6163" s="134"/>
    </row>
    <row r="6164" ht="15.0" customHeight="1">
      <c r="A6164" s="133">
        <v>90409.0</v>
      </c>
      <c r="B6164" s="137" t="s">
        <v>16558</v>
      </c>
      <c r="C6164" s="133" t="s">
        <v>101</v>
      </c>
      <c r="D6164" s="133">
        <v>30.81</v>
      </c>
      <c r="E6164" s="134"/>
      <c r="F6164" s="134"/>
    </row>
    <row r="6165" ht="15.0" customHeight="1">
      <c r="A6165" s="133">
        <v>87242.0</v>
      </c>
      <c r="B6165" s="137" t="s">
        <v>16559</v>
      </c>
      <c r="C6165" s="133" t="s">
        <v>101</v>
      </c>
      <c r="D6165" s="133">
        <v>197.34</v>
      </c>
      <c r="E6165" s="134"/>
      <c r="F6165" s="134"/>
    </row>
    <row r="6166" ht="15.0" customHeight="1">
      <c r="A6166" s="133">
        <v>87243.0</v>
      </c>
      <c r="B6166" s="137" t="s">
        <v>16560</v>
      </c>
      <c r="C6166" s="133" t="s">
        <v>101</v>
      </c>
      <c r="D6166" s="133">
        <v>180.3</v>
      </c>
      <c r="E6166" s="134"/>
      <c r="F6166" s="134"/>
    </row>
    <row r="6167" ht="15.0" customHeight="1">
      <c r="A6167" s="133">
        <v>87244.0</v>
      </c>
      <c r="B6167" s="137" t="s">
        <v>16561</v>
      </c>
      <c r="C6167" s="133" t="s">
        <v>101</v>
      </c>
      <c r="D6167" s="133">
        <v>191.91</v>
      </c>
      <c r="E6167" s="134"/>
      <c r="F6167" s="134"/>
    </row>
    <row r="6168" ht="15.0" customHeight="1">
      <c r="A6168" s="133">
        <v>87245.0</v>
      </c>
      <c r="B6168" s="137" t="s">
        <v>16562</v>
      </c>
      <c r="C6168" s="133" t="s">
        <v>101</v>
      </c>
      <c r="D6168" s="133">
        <v>230.94</v>
      </c>
      <c r="E6168" s="134"/>
      <c r="F6168" s="134"/>
    </row>
    <row r="6169" ht="15.0" customHeight="1">
      <c r="A6169" s="133">
        <v>87264.0</v>
      </c>
      <c r="B6169" s="137" t="s">
        <v>16563</v>
      </c>
      <c r="C6169" s="133" t="s">
        <v>101</v>
      </c>
      <c r="D6169" s="133">
        <v>60.44</v>
      </c>
      <c r="E6169" s="134"/>
      <c r="F6169" s="134"/>
    </row>
    <row r="6170" ht="15.0" customHeight="1">
      <c r="A6170" s="133">
        <v>87265.0</v>
      </c>
      <c r="B6170" s="137" t="s">
        <v>16564</v>
      </c>
      <c r="C6170" s="133" t="s">
        <v>101</v>
      </c>
      <c r="D6170" s="133">
        <v>52.99</v>
      </c>
      <c r="E6170" s="134"/>
      <c r="F6170" s="134"/>
    </row>
    <row r="6171" ht="15.0" customHeight="1">
      <c r="A6171" s="133">
        <v>87266.0</v>
      </c>
      <c r="B6171" s="137" t="s">
        <v>16565</v>
      </c>
      <c r="C6171" s="133" t="s">
        <v>101</v>
      </c>
      <c r="D6171" s="133">
        <v>63.09</v>
      </c>
      <c r="E6171" s="134"/>
      <c r="F6171" s="134"/>
    </row>
    <row r="6172" ht="15.0" customHeight="1">
      <c r="A6172" s="133">
        <v>87267.0</v>
      </c>
      <c r="B6172" s="137" t="s">
        <v>16566</v>
      </c>
      <c r="C6172" s="133" t="s">
        <v>101</v>
      </c>
      <c r="D6172" s="133">
        <v>59.78</v>
      </c>
      <c r="E6172" s="134"/>
      <c r="F6172" s="134"/>
    </row>
    <row r="6173" ht="15.0" customHeight="1">
      <c r="A6173" s="133">
        <v>87268.0</v>
      </c>
      <c r="B6173" s="137" t="s">
        <v>16567</v>
      </c>
      <c r="C6173" s="133" t="s">
        <v>101</v>
      </c>
      <c r="D6173" s="133">
        <v>65.02</v>
      </c>
      <c r="E6173" s="134"/>
      <c r="F6173" s="134"/>
    </row>
    <row r="6174" ht="15.0" customHeight="1">
      <c r="A6174" s="133">
        <v>87269.0</v>
      </c>
      <c r="B6174" s="137" t="s">
        <v>16568</v>
      </c>
      <c r="C6174" s="133" t="s">
        <v>101</v>
      </c>
      <c r="D6174" s="133">
        <v>56.9</v>
      </c>
      <c r="E6174" s="134"/>
      <c r="F6174" s="134"/>
    </row>
    <row r="6175" ht="15.0" customHeight="1">
      <c r="A6175" s="133">
        <v>87270.0</v>
      </c>
      <c r="B6175" s="137" t="s">
        <v>16569</v>
      </c>
      <c r="C6175" s="133" t="s">
        <v>101</v>
      </c>
      <c r="D6175" s="133">
        <v>67.25</v>
      </c>
      <c r="E6175" s="134"/>
      <c r="F6175" s="134"/>
    </row>
    <row r="6176" ht="15.0" customHeight="1">
      <c r="A6176" s="133">
        <v>87271.0</v>
      </c>
      <c r="B6176" s="137" t="s">
        <v>16570</v>
      </c>
      <c r="C6176" s="133" t="s">
        <v>101</v>
      </c>
      <c r="D6176" s="133">
        <v>63.41</v>
      </c>
      <c r="E6176" s="134"/>
      <c r="F6176" s="134"/>
    </row>
    <row r="6177" ht="15.0" customHeight="1">
      <c r="A6177" s="133">
        <v>87272.0</v>
      </c>
      <c r="B6177" s="137" t="s">
        <v>16571</v>
      </c>
      <c r="C6177" s="133" t="s">
        <v>101</v>
      </c>
      <c r="D6177" s="133">
        <v>69.23</v>
      </c>
      <c r="E6177" s="134"/>
      <c r="F6177" s="134"/>
    </row>
    <row r="6178" ht="15.0" customHeight="1">
      <c r="A6178" s="133">
        <v>87273.0</v>
      </c>
      <c r="B6178" s="137" t="s">
        <v>16572</v>
      </c>
      <c r="C6178" s="133" t="s">
        <v>101</v>
      </c>
      <c r="D6178" s="133">
        <v>59.31</v>
      </c>
      <c r="E6178" s="134"/>
      <c r="F6178" s="134"/>
    </row>
    <row r="6179" ht="15.0" customHeight="1">
      <c r="A6179" s="133">
        <v>87274.0</v>
      </c>
      <c r="B6179" s="137" t="s">
        <v>16573</v>
      </c>
      <c r="C6179" s="133" t="s">
        <v>101</v>
      </c>
      <c r="D6179" s="133">
        <v>70.8</v>
      </c>
      <c r="E6179" s="134"/>
      <c r="F6179" s="134"/>
    </row>
    <row r="6180" ht="15.0" customHeight="1">
      <c r="A6180" s="133">
        <v>87275.0</v>
      </c>
      <c r="B6180" s="137" t="s">
        <v>16574</v>
      </c>
      <c r="C6180" s="133" t="s">
        <v>101</v>
      </c>
      <c r="D6180" s="133">
        <v>67.43</v>
      </c>
      <c r="E6180" s="134"/>
      <c r="F6180" s="134"/>
    </row>
    <row r="6181" ht="15.0" customHeight="1">
      <c r="A6181" s="133">
        <v>88786.0</v>
      </c>
      <c r="B6181" s="137" t="s">
        <v>16575</v>
      </c>
      <c r="C6181" s="133" t="s">
        <v>101</v>
      </c>
      <c r="D6181" s="133">
        <v>278.23</v>
      </c>
      <c r="E6181" s="134"/>
      <c r="F6181" s="134"/>
    </row>
    <row r="6182" ht="15.0" customHeight="1">
      <c r="A6182" s="133">
        <v>88787.0</v>
      </c>
      <c r="B6182" s="137" t="s">
        <v>16576</v>
      </c>
      <c r="C6182" s="133" t="s">
        <v>101</v>
      </c>
      <c r="D6182" s="133">
        <v>256.59</v>
      </c>
      <c r="E6182" s="134"/>
      <c r="F6182" s="134"/>
    </row>
    <row r="6183" ht="15.0" customHeight="1">
      <c r="A6183" s="133">
        <v>88788.0</v>
      </c>
      <c r="B6183" s="137" t="s">
        <v>16577</v>
      </c>
      <c r="C6183" s="133" t="s">
        <v>101</v>
      </c>
      <c r="D6183" s="133">
        <v>268.2</v>
      </c>
      <c r="E6183" s="134"/>
      <c r="F6183" s="134"/>
    </row>
    <row r="6184" ht="15.0" customHeight="1">
      <c r="A6184" s="133">
        <v>88789.0</v>
      </c>
      <c r="B6184" s="137" t="s">
        <v>16578</v>
      </c>
      <c r="C6184" s="133" t="s">
        <v>101</v>
      </c>
      <c r="D6184" s="133">
        <v>322.98</v>
      </c>
      <c r="E6184" s="134"/>
      <c r="F6184" s="134"/>
    </row>
    <row r="6185" ht="15.0" customHeight="1">
      <c r="A6185" s="133">
        <v>89045.0</v>
      </c>
      <c r="B6185" s="137" t="s">
        <v>16579</v>
      </c>
      <c r="C6185" s="133" t="s">
        <v>101</v>
      </c>
      <c r="D6185" s="133">
        <v>60.26</v>
      </c>
      <c r="E6185" s="134"/>
      <c r="F6185" s="134"/>
    </row>
    <row r="6186" ht="15.0" customHeight="1">
      <c r="A6186" s="133">
        <v>89170.0</v>
      </c>
      <c r="B6186" s="137" t="s">
        <v>16580</v>
      </c>
      <c r="C6186" s="133" t="s">
        <v>101</v>
      </c>
      <c r="D6186" s="133">
        <v>58.38</v>
      </c>
      <c r="E6186" s="134"/>
      <c r="F6186" s="134"/>
    </row>
    <row r="6187" ht="15.0" customHeight="1">
      <c r="A6187" s="133">
        <v>93392.0</v>
      </c>
      <c r="B6187" s="137" t="s">
        <v>16581</v>
      </c>
      <c r="C6187" s="133" t="s">
        <v>101</v>
      </c>
      <c r="D6187" s="133">
        <v>51.93</v>
      </c>
      <c r="E6187" s="134"/>
      <c r="F6187" s="134"/>
    </row>
    <row r="6188" ht="15.0" customHeight="1">
      <c r="A6188" s="133">
        <v>93393.0</v>
      </c>
      <c r="B6188" s="137" t="s">
        <v>16582</v>
      </c>
      <c r="C6188" s="133" t="s">
        <v>101</v>
      </c>
      <c r="D6188" s="133">
        <v>44.56</v>
      </c>
      <c r="E6188" s="134"/>
      <c r="F6188" s="134"/>
    </row>
    <row r="6189" ht="15.0" customHeight="1">
      <c r="A6189" s="133">
        <v>93394.0</v>
      </c>
      <c r="B6189" s="137" t="s">
        <v>16583</v>
      </c>
      <c r="C6189" s="133" t="s">
        <v>101</v>
      </c>
      <c r="D6189" s="133">
        <v>54.58</v>
      </c>
      <c r="E6189" s="134"/>
      <c r="F6189" s="134"/>
    </row>
    <row r="6190" ht="15.0" customHeight="1">
      <c r="A6190" s="133">
        <v>93395.0</v>
      </c>
      <c r="B6190" s="137" t="s">
        <v>16584</v>
      </c>
      <c r="C6190" s="133" t="s">
        <v>101</v>
      </c>
      <c r="D6190" s="133">
        <v>51.27</v>
      </c>
      <c r="E6190" s="134"/>
      <c r="F6190" s="134"/>
    </row>
    <row r="6191" ht="15.0" customHeight="1">
      <c r="A6191" s="133">
        <v>99194.0</v>
      </c>
      <c r="B6191" s="137" t="s">
        <v>16585</v>
      </c>
      <c r="C6191" s="133" t="s">
        <v>101</v>
      </c>
      <c r="D6191" s="133">
        <v>58.24</v>
      </c>
      <c r="E6191" s="134"/>
      <c r="F6191" s="134"/>
    </row>
    <row r="6192" ht="15.0" customHeight="1">
      <c r="A6192" s="133">
        <v>99195.0</v>
      </c>
      <c r="B6192" s="137" t="s">
        <v>16586</v>
      </c>
      <c r="C6192" s="133" t="s">
        <v>101</v>
      </c>
      <c r="D6192" s="133">
        <v>50.87</v>
      </c>
      <c r="E6192" s="134"/>
      <c r="F6192" s="134"/>
    </row>
    <row r="6193" ht="15.0" customHeight="1">
      <c r="A6193" s="133">
        <v>99196.0</v>
      </c>
      <c r="B6193" s="137" t="s">
        <v>16587</v>
      </c>
      <c r="C6193" s="133" t="s">
        <v>101</v>
      </c>
      <c r="D6193" s="133">
        <v>60.89</v>
      </c>
      <c r="E6193" s="134"/>
      <c r="F6193" s="134"/>
    </row>
    <row r="6194" ht="15.0" customHeight="1">
      <c r="A6194" s="133">
        <v>99198.0</v>
      </c>
      <c r="B6194" s="137" t="s">
        <v>16588</v>
      </c>
      <c r="C6194" s="133" t="s">
        <v>101</v>
      </c>
      <c r="D6194" s="133">
        <v>57.58</v>
      </c>
      <c r="E6194" s="134"/>
      <c r="F6194" s="134"/>
    </row>
    <row r="6195" ht="15.0" customHeight="1">
      <c r="A6195" s="133">
        <v>101965.0</v>
      </c>
      <c r="B6195" s="137" t="s">
        <v>16589</v>
      </c>
      <c r="C6195" s="133" t="s">
        <v>187</v>
      </c>
      <c r="D6195" s="133">
        <v>86.7</v>
      </c>
      <c r="E6195" s="134"/>
      <c r="F6195" s="134"/>
    </row>
    <row r="6196" ht="15.0" customHeight="1">
      <c r="A6196" s="133">
        <v>101966.0</v>
      </c>
      <c r="B6196" s="137" t="s">
        <v>16590</v>
      </c>
      <c r="C6196" s="133" t="s">
        <v>187</v>
      </c>
      <c r="D6196" s="133">
        <v>103.99</v>
      </c>
      <c r="E6196" s="134"/>
      <c r="F6196" s="134"/>
    </row>
    <row r="6197" ht="15.0" customHeight="1">
      <c r="A6197" s="133">
        <v>101979.0</v>
      </c>
      <c r="B6197" s="137" t="s">
        <v>16591</v>
      </c>
      <c r="C6197" s="133" t="s">
        <v>187</v>
      </c>
      <c r="D6197" s="133">
        <v>51.24</v>
      </c>
      <c r="E6197" s="134"/>
      <c r="F6197" s="134"/>
    </row>
    <row r="6198" ht="15.0" customHeight="1">
      <c r="A6198" s="133">
        <v>96112.0</v>
      </c>
      <c r="B6198" s="137" t="s">
        <v>16592</v>
      </c>
      <c r="C6198" s="133" t="s">
        <v>101</v>
      </c>
      <c r="D6198" s="133">
        <v>170.34</v>
      </c>
      <c r="E6198" s="134"/>
      <c r="F6198" s="134"/>
    </row>
    <row r="6199" ht="15.0" customHeight="1">
      <c r="A6199" s="133">
        <v>96117.0</v>
      </c>
      <c r="B6199" s="137" t="s">
        <v>16593</v>
      </c>
      <c r="C6199" s="133" t="s">
        <v>101</v>
      </c>
      <c r="D6199" s="133">
        <v>251.97</v>
      </c>
      <c r="E6199" s="134"/>
      <c r="F6199" s="134"/>
    </row>
    <row r="6200" ht="15.0" customHeight="1">
      <c r="A6200" s="133">
        <v>96122.0</v>
      </c>
      <c r="B6200" s="137" t="s">
        <v>16594</v>
      </c>
      <c r="C6200" s="133" t="s">
        <v>187</v>
      </c>
      <c r="D6200" s="133">
        <v>64.21</v>
      </c>
      <c r="E6200" s="134"/>
      <c r="F6200" s="134"/>
    </row>
    <row r="6201" ht="15.0" customHeight="1">
      <c r="A6201" s="133">
        <v>96109.0</v>
      </c>
      <c r="B6201" s="137" t="s">
        <v>16595</v>
      </c>
      <c r="C6201" s="133" t="s">
        <v>101</v>
      </c>
      <c r="D6201" s="133">
        <v>38.54</v>
      </c>
      <c r="E6201" s="134"/>
      <c r="F6201" s="134"/>
    </row>
    <row r="6202" ht="15.0" customHeight="1">
      <c r="A6202" s="133">
        <v>96110.0</v>
      </c>
      <c r="B6202" s="137" t="s">
        <v>16596</v>
      </c>
      <c r="C6202" s="133" t="s">
        <v>101</v>
      </c>
      <c r="D6202" s="133">
        <v>65.17</v>
      </c>
      <c r="E6202" s="134"/>
      <c r="F6202" s="134"/>
    </row>
    <row r="6203" ht="15.0" customHeight="1">
      <c r="A6203" s="133">
        <v>96113.0</v>
      </c>
      <c r="B6203" s="137" t="s">
        <v>16597</v>
      </c>
      <c r="C6203" s="133" t="s">
        <v>101</v>
      </c>
      <c r="D6203" s="133">
        <v>33.67</v>
      </c>
      <c r="E6203" s="134"/>
      <c r="F6203" s="134"/>
    </row>
    <row r="6204" ht="15.0" customHeight="1">
      <c r="A6204" s="133">
        <v>96114.0</v>
      </c>
      <c r="B6204" s="137" t="s">
        <v>16598</v>
      </c>
      <c r="C6204" s="133" t="s">
        <v>101</v>
      </c>
      <c r="D6204" s="133">
        <v>68.26</v>
      </c>
      <c r="E6204" s="134"/>
      <c r="F6204" s="134"/>
    </row>
    <row r="6205" ht="15.0" customHeight="1">
      <c r="A6205" s="133">
        <v>96120.0</v>
      </c>
      <c r="B6205" s="137" t="s">
        <v>16599</v>
      </c>
      <c r="C6205" s="133" t="s">
        <v>187</v>
      </c>
      <c r="D6205" s="133">
        <v>2.61</v>
      </c>
      <c r="E6205" s="134"/>
      <c r="F6205" s="134"/>
    </row>
    <row r="6206" ht="15.0" customHeight="1">
      <c r="A6206" s="133">
        <v>96123.0</v>
      </c>
      <c r="B6206" s="137" t="s">
        <v>16600</v>
      </c>
      <c r="C6206" s="133" t="s">
        <v>187</v>
      </c>
      <c r="D6206" s="133">
        <v>33.06</v>
      </c>
      <c r="E6206" s="134"/>
      <c r="F6206" s="134"/>
    </row>
    <row r="6207" ht="15.0" customHeight="1">
      <c r="A6207" s="133">
        <v>99054.0</v>
      </c>
      <c r="B6207" s="137" t="s">
        <v>16601</v>
      </c>
      <c r="C6207" s="133" t="s">
        <v>101</v>
      </c>
      <c r="D6207" s="133">
        <v>47.88</v>
      </c>
      <c r="E6207" s="134"/>
      <c r="F6207" s="134"/>
    </row>
    <row r="6208" ht="15.0" customHeight="1">
      <c r="A6208" s="133">
        <v>96111.0</v>
      </c>
      <c r="B6208" s="137" t="s">
        <v>16602</v>
      </c>
      <c r="C6208" s="133" t="s">
        <v>101</v>
      </c>
      <c r="D6208" s="133">
        <v>65.62</v>
      </c>
      <c r="E6208" s="134"/>
      <c r="F6208" s="134"/>
    </row>
    <row r="6209" ht="15.0" customHeight="1">
      <c r="A6209" s="133">
        <v>96116.0</v>
      </c>
      <c r="B6209" s="137" t="s">
        <v>16603</v>
      </c>
      <c r="C6209" s="133" t="s">
        <v>101</v>
      </c>
      <c r="D6209" s="133">
        <v>72.08</v>
      </c>
      <c r="E6209" s="134"/>
      <c r="F6209" s="134"/>
    </row>
    <row r="6210" ht="15.0" customHeight="1">
      <c r="A6210" s="133">
        <v>96121.0</v>
      </c>
      <c r="B6210" s="137" t="s">
        <v>16604</v>
      </c>
      <c r="C6210" s="133" t="s">
        <v>187</v>
      </c>
      <c r="D6210" s="133">
        <v>13.31</v>
      </c>
      <c r="E6210" s="134"/>
      <c r="F6210" s="134"/>
    </row>
    <row r="6211" ht="15.0" customHeight="1">
      <c r="A6211" s="133">
        <v>96485.0</v>
      </c>
      <c r="B6211" s="137" t="s">
        <v>16605</v>
      </c>
      <c r="C6211" s="133" t="s">
        <v>101</v>
      </c>
      <c r="D6211" s="133">
        <v>77.08</v>
      </c>
      <c r="E6211" s="134"/>
      <c r="F6211" s="134"/>
    </row>
    <row r="6212" ht="15.0" customHeight="1">
      <c r="A6212" s="133">
        <v>96486.0</v>
      </c>
      <c r="B6212" s="137" t="s">
        <v>16606</v>
      </c>
      <c r="C6212" s="133" t="s">
        <v>101</v>
      </c>
      <c r="D6212" s="133">
        <v>84.23</v>
      </c>
      <c r="E6212" s="134"/>
      <c r="F6212" s="134"/>
    </row>
    <row r="6213" ht="15.0" customHeight="1">
      <c r="A6213" s="133">
        <v>91514.0</v>
      </c>
      <c r="B6213" s="137" t="s">
        <v>16607</v>
      </c>
      <c r="C6213" s="133" t="s">
        <v>101</v>
      </c>
      <c r="D6213" s="133">
        <v>5.97</v>
      </c>
      <c r="E6213" s="134"/>
      <c r="F6213" s="134"/>
    </row>
    <row r="6214" ht="15.0" customHeight="1">
      <c r="A6214" s="133">
        <v>91515.0</v>
      </c>
      <c r="B6214" s="137" t="s">
        <v>16608</v>
      </c>
      <c r="C6214" s="133" t="s">
        <v>101</v>
      </c>
      <c r="D6214" s="133">
        <v>7.91</v>
      </c>
      <c r="E6214" s="134"/>
      <c r="F6214" s="134"/>
    </row>
    <row r="6215" ht="15.0" customHeight="1">
      <c r="A6215" s="133">
        <v>91516.0</v>
      </c>
      <c r="B6215" s="137" t="s">
        <v>16609</v>
      </c>
      <c r="C6215" s="133" t="s">
        <v>101</v>
      </c>
      <c r="D6215" s="133">
        <v>11.55</v>
      </c>
      <c r="E6215" s="134"/>
      <c r="F6215" s="134"/>
    </row>
    <row r="6216" ht="15.0" customHeight="1">
      <c r="A6216" s="133">
        <v>91517.0</v>
      </c>
      <c r="B6216" s="137" t="s">
        <v>16610</v>
      </c>
      <c r="C6216" s="133" t="s">
        <v>101</v>
      </c>
      <c r="D6216" s="133">
        <v>12.87</v>
      </c>
      <c r="E6216" s="134"/>
      <c r="F6216" s="134"/>
    </row>
    <row r="6217" ht="15.0" customHeight="1">
      <c r="A6217" s="133">
        <v>91519.0</v>
      </c>
      <c r="B6217" s="137" t="s">
        <v>16611</v>
      </c>
      <c r="C6217" s="133" t="s">
        <v>101</v>
      </c>
      <c r="D6217" s="133">
        <v>14.78</v>
      </c>
      <c r="E6217" s="134"/>
      <c r="F6217" s="134"/>
    </row>
    <row r="6218" ht="15.0" customHeight="1">
      <c r="A6218" s="133">
        <v>91520.0</v>
      </c>
      <c r="B6218" s="137" t="s">
        <v>16612</v>
      </c>
      <c r="C6218" s="133" t="s">
        <v>101</v>
      </c>
      <c r="D6218" s="133">
        <v>2.15</v>
      </c>
      <c r="E6218" s="134"/>
      <c r="F6218" s="134"/>
    </row>
    <row r="6219" ht="15.0" customHeight="1">
      <c r="A6219" s="133">
        <v>91522.0</v>
      </c>
      <c r="B6219" s="137" t="s">
        <v>16613</v>
      </c>
      <c r="C6219" s="133" t="s">
        <v>101</v>
      </c>
      <c r="D6219" s="133">
        <v>2.59</v>
      </c>
      <c r="E6219" s="134"/>
      <c r="F6219" s="134"/>
    </row>
    <row r="6220" ht="15.0" customHeight="1">
      <c r="A6220" s="133">
        <v>91525.0</v>
      </c>
      <c r="B6220" s="137" t="s">
        <v>16614</v>
      </c>
      <c r="C6220" s="133" t="s">
        <v>101</v>
      </c>
      <c r="D6220" s="133">
        <v>4.75</v>
      </c>
      <c r="E6220" s="134"/>
      <c r="F6220" s="134"/>
    </row>
    <row r="6221" ht="15.0" customHeight="1">
      <c r="A6221" s="133">
        <v>87280.0</v>
      </c>
      <c r="B6221" s="137" t="s">
        <v>16615</v>
      </c>
      <c r="C6221" s="133" t="s">
        <v>108</v>
      </c>
      <c r="D6221" s="133">
        <v>363.49</v>
      </c>
      <c r="E6221" s="134"/>
      <c r="F6221" s="134"/>
    </row>
    <row r="6222" ht="15.0" customHeight="1">
      <c r="A6222" s="133">
        <v>87281.0</v>
      </c>
      <c r="B6222" s="137" t="s">
        <v>16616</v>
      </c>
      <c r="C6222" s="133" t="s">
        <v>108</v>
      </c>
      <c r="D6222" s="133">
        <v>356.52</v>
      </c>
      <c r="E6222" s="134"/>
      <c r="F6222" s="134"/>
    </row>
    <row r="6223" ht="15.0" customHeight="1">
      <c r="A6223" s="133">
        <v>87283.0</v>
      </c>
      <c r="B6223" s="137" t="s">
        <v>16617</v>
      </c>
      <c r="C6223" s="133" t="s">
        <v>108</v>
      </c>
      <c r="D6223" s="133">
        <v>377.57</v>
      </c>
      <c r="E6223" s="134"/>
      <c r="F6223" s="134"/>
    </row>
    <row r="6224" ht="15.0" customHeight="1">
      <c r="A6224" s="133">
        <v>87284.0</v>
      </c>
      <c r="B6224" s="137" t="s">
        <v>16618</v>
      </c>
      <c r="C6224" s="133" t="s">
        <v>108</v>
      </c>
      <c r="D6224" s="133">
        <v>368.72</v>
      </c>
      <c r="E6224" s="134"/>
      <c r="F6224" s="134"/>
    </row>
    <row r="6225" ht="15.0" customHeight="1">
      <c r="A6225" s="133">
        <v>87286.0</v>
      </c>
      <c r="B6225" s="137" t="s">
        <v>16619</v>
      </c>
      <c r="C6225" s="133" t="s">
        <v>108</v>
      </c>
      <c r="D6225" s="133">
        <v>463.01</v>
      </c>
      <c r="E6225" s="134"/>
      <c r="F6225" s="134"/>
    </row>
    <row r="6226" ht="15.0" customHeight="1">
      <c r="A6226" s="133">
        <v>87287.0</v>
      </c>
      <c r="B6226" s="137" t="s">
        <v>16620</v>
      </c>
      <c r="C6226" s="133" t="s">
        <v>108</v>
      </c>
      <c r="D6226" s="133">
        <v>445.35</v>
      </c>
      <c r="E6226" s="134"/>
      <c r="F6226" s="134"/>
    </row>
    <row r="6227" ht="15.0" customHeight="1">
      <c r="A6227" s="133">
        <v>87289.0</v>
      </c>
      <c r="B6227" s="137" t="s">
        <v>16621</v>
      </c>
      <c r="C6227" s="133" t="s">
        <v>108</v>
      </c>
      <c r="D6227" s="133">
        <v>442.93</v>
      </c>
      <c r="E6227" s="134"/>
      <c r="F6227" s="134"/>
    </row>
    <row r="6228" ht="15.0" customHeight="1">
      <c r="A6228" s="133">
        <v>87290.0</v>
      </c>
      <c r="B6228" s="137" t="s">
        <v>16622</v>
      </c>
      <c r="C6228" s="133" t="s">
        <v>108</v>
      </c>
      <c r="D6228" s="133">
        <v>433.3</v>
      </c>
      <c r="E6228" s="134"/>
      <c r="F6228" s="134"/>
    </row>
    <row r="6229" ht="15.0" customHeight="1">
      <c r="A6229" s="133">
        <v>87292.0</v>
      </c>
      <c r="B6229" s="137" t="s">
        <v>16623</v>
      </c>
      <c r="C6229" s="133" t="s">
        <v>108</v>
      </c>
      <c r="D6229" s="133">
        <v>449.72</v>
      </c>
      <c r="E6229" s="134"/>
      <c r="F6229" s="134"/>
    </row>
    <row r="6230" ht="15.0" customHeight="1">
      <c r="A6230" s="133">
        <v>87294.0</v>
      </c>
      <c r="B6230" s="137" t="s">
        <v>16624</v>
      </c>
      <c r="C6230" s="133" t="s">
        <v>108</v>
      </c>
      <c r="D6230" s="133">
        <v>428.57</v>
      </c>
      <c r="E6230" s="134"/>
      <c r="F6230" s="134"/>
    </row>
    <row r="6231" ht="15.0" customHeight="1">
      <c r="A6231" s="133">
        <v>87295.0</v>
      </c>
      <c r="B6231" s="137" t="s">
        <v>16625</v>
      </c>
      <c r="C6231" s="133" t="s">
        <v>108</v>
      </c>
      <c r="D6231" s="133">
        <v>438.44</v>
      </c>
      <c r="E6231" s="134"/>
      <c r="F6231" s="134"/>
    </row>
    <row r="6232" ht="15.0" customHeight="1">
      <c r="A6232" s="133">
        <v>87296.0</v>
      </c>
      <c r="B6232" s="137" t="s">
        <v>16626</v>
      </c>
      <c r="C6232" s="133" t="s">
        <v>108</v>
      </c>
      <c r="D6232" s="133">
        <v>411.97</v>
      </c>
      <c r="E6232" s="134"/>
      <c r="F6232" s="134"/>
    </row>
    <row r="6233" ht="15.0" customHeight="1">
      <c r="A6233" s="133">
        <v>87298.0</v>
      </c>
      <c r="B6233" s="137" t="s">
        <v>16627</v>
      </c>
      <c r="C6233" s="133" t="s">
        <v>108</v>
      </c>
      <c r="D6233" s="133">
        <v>565.05</v>
      </c>
      <c r="E6233" s="134"/>
      <c r="F6233" s="134"/>
    </row>
    <row r="6234" ht="15.0" customHeight="1">
      <c r="A6234" s="133">
        <v>87299.0</v>
      </c>
      <c r="B6234" s="137" t="s">
        <v>16628</v>
      </c>
      <c r="C6234" s="133" t="s">
        <v>108</v>
      </c>
      <c r="D6234" s="133">
        <v>366.46</v>
      </c>
      <c r="E6234" s="134"/>
      <c r="F6234" s="134"/>
    </row>
    <row r="6235" ht="15.0" customHeight="1">
      <c r="A6235" s="133">
        <v>87301.0</v>
      </c>
      <c r="B6235" s="137" t="s">
        <v>16629</v>
      </c>
      <c r="C6235" s="133" t="s">
        <v>108</v>
      </c>
      <c r="D6235" s="133">
        <v>507.09</v>
      </c>
      <c r="E6235" s="134"/>
      <c r="F6235" s="134"/>
    </row>
    <row r="6236" ht="15.0" customHeight="1">
      <c r="A6236" s="133">
        <v>87302.0</v>
      </c>
      <c r="B6236" s="137" t="s">
        <v>16630</v>
      </c>
      <c r="C6236" s="133" t="s">
        <v>108</v>
      </c>
      <c r="D6236" s="133">
        <v>497.42</v>
      </c>
      <c r="E6236" s="134"/>
      <c r="F6236" s="134"/>
    </row>
    <row r="6237" ht="15.0" customHeight="1">
      <c r="A6237" s="133">
        <v>87304.0</v>
      </c>
      <c r="B6237" s="137" t="s">
        <v>16631</v>
      </c>
      <c r="C6237" s="133" t="s">
        <v>108</v>
      </c>
      <c r="D6237" s="133">
        <v>456.49</v>
      </c>
      <c r="E6237" s="134"/>
      <c r="F6237" s="134"/>
    </row>
    <row r="6238" ht="15.0" customHeight="1">
      <c r="A6238" s="133">
        <v>87305.0</v>
      </c>
      <c r="B6238" s="137" t="s">
        <v>16632</v>
      </c>
      <c r="C6238" s="133" t="s">
        <v>108</v>
      </c>
      <c r="D6238" s="133">
        <v>457.27</v>
      </c>
      <c r="E6238" s="134"/>
      <c r="F6238" s="134"/>
    </row>
    <row r="6239" ht="15.0" customHeight="1">
      <c r="A6239" s="133">
        <v>87307.0</v>
      </c>
      <c r="B6239" s="137" t="s">
        <v>16633</v>
      </c>
      <c r="C6239" s="133" t="s">
        <v>108</v>
      </c>
      <c r="D6239" s="133">
        <v>433.99</v>
      </c>
      <c r="E6239" s="134"/>
      <c r="F6239" s="134"/>
    </row>
    <row r="6240" ht="15.0" customHeight="1">
      <c r="A6240" s="133">
        <v>87308.0</v>
      </c>
      <c r="B6240" s="137" t="s">
        <v>16634</v>
      </c>
      <c r="C6240" s="133" t="s">
        <v>108</v>
      </c>
      <c r="D6240" s="133">
        <v>424.04</v>
      </c>
      <c r="E6240" s="134"/>
      <c r="F6240" s="134"/>
    </row>
    <row r="6241" ht="15.0" customHeight="1">
      <c r="A6241" s="133">
        <v>87310.0</v>
      </c>
      <c r="B6241" s="137" t="s">
        <v>16635</v>
      </c>
      <c r="C6241" s="133" t="s">
        <v>108</v>
      </c>
      <c r="D6241" s="133">
        <v>362.74</v>
      </c>
      <c r="E6241" s="134"/>
      <c r="F6241" s="134"/>
    </row>
    <row r="6242" ht="15.0" customHeight="1">
      <c r="A6242" s="133">
        <v>87311.0</v>
      </c>
      <c r="B6242" s="137" t="s">
        <v>16636</v>
      </c>
      <c r="C6242" s="133" t="s">
        <v>108</v>
      </c>
      <c r="D6242" s="133">
        <v>352.81</v>
      </c>
      <c r="E6242" s="134"/>
      <c r="F6242" s="134"/>
    </row>
    <row r="6243" ht="15.0" customHeight="1">
      <c r="A6243" s="133">
        <v>87313.0</v>
      </c>
      <c r="B6243" s="137" t="s">
        <v>16637</v>
      </c>
      <c r="C6243" s="133" t="s">
        <v>108</v>
      </c>
      <c r="D6243" s="133">
        <v>442.42</v>
      </c>
      <c r="E6243" s="134"/>
      <c r="F6243" s="134"/>
    </row>
    <row r="6244" ht="15.0" customHeight="1">
      <c r="A6244" s="133">
        <v>87314.0</v>
      </c>
      <c r="B6244" s="137" t="s">
        <v>16638</v>
      </c>
      <c r="C6244" s="133" t="s">
        <v>108</v>
      </c>
      <c r="D6244" s="133">
        <v>434.05</v>
      </c>
      <c r="E6244" s="134"/>
      <c r="F6244" s="134"/>
    </row>
    <row r="6245" ht="15.0" customHeight="1">
      <c r="A6245" s="133">
        <v>87316.0</v>
      </c>
      <c r="B6245" s="137" t="s">
        <v>16639</v>
      </c>
      <c r="C6245" s="133" t="s">
        <v>108</v>
      </c>
      <c r="D6245" s="133">
        <v>400.68</v>
      </c>
      <c r="E6245" s="134"/>
      <c r="F6245" s="134"/>
    </row>
    <row r="6246" ht="15.0" customHeight="1">
      <c r="A6246" s="133">
        <v>87317.0</v>
      </c>
      <c r="B6246" s="137" t="s">
        <v>16640</v>
      </c>
      <c r="C6246" s="133" t="s">
        <v>108</v>
      </c>
      <c r="D6246" s="133">
        <v>386.01</v>
      </c>
      <c r="E6246" s="134"/>
      <c r="F6246" s="134"/>
    </row>
    <row r="6247" ht="15.0" customHeight="1">
      <c r="A6247" s="133">
        <v>87319.0</v>
      </c>
      <c r="B6247" s="137" t="s">
        <v>16641</v>
      </c>
      <c r="C6247" s="133" t="s">
        <v>108</v>
      </c>
      <c r="D6247" s="138">
        <v>2853.25</v>
      </c>
      <c r="E6247" s="134"/>
      <c r="F6247" s="134"/>
    </row>
    <row r="6248" ht="15.0" customHeight="1">
      <c r="A6248" s="133">
        <v>87320.0</v>
      </c>
      <c r="B6248" s="137" t="s">
        <v>16642</v>
      </c>
      <c r="C6248" s="133" t="s">
        <v>108</v>
      </c>
      <c r="D6248" s="138">
        <v>2855.89</v>
      </c>
      <c r="E6248" s="134"/>
      <c r="F6248" s="134"/>
    </row>
    <row r="6249" ht="15.0" customHeight="1">
      <c r="A6249" s="133">
        <v>87322.0</v>
      </c>
      <c r="B6249" s="137" t="s">
        <v>16643</v>
      </c>
      <c r="C6249" s="133" t="s">
        <v>108</v>
      </c>
      <c r="D6249" s="138">
        <v>2946.05</v>
      </c>
      <c r="E6249" s="134"/>
      <c r="F6249" s="134"/>
    </row>
    <row r="6250" ht="15.0" customHeight="1">
      <c r="A6250" s="133">
        <v>87323.0</v>
      </c>
      <c r="B6250" s="137" t="s">
        <v>16644</v>
      </c>
      <c r="C6250" s="133" t="s">
        <v>108</v>
      </c>
      <c r="D6250" s="138">
        <v>2942.65</v>
      </c>
      <c r="E6250" s="134"/>
      <c r="F6250" s="134"/>
    </row>
    <row r="6251" ht="15.0" customHeight="1">
      <c r="A6251" s="133">
        <v>87325.0</v>
      </c>
      <c r="B6251" s="137" t="s">
        <v>16645</v>
      </c>
      <c r="C6251" s="133" t="s">
        <v>108</v>
      </c>
      <c r="D6251" s="138">
        <v>2877.96</v>
      </c>
      <c r="E6251" s="134"/>
      <c r="F6251" s="134"/>
    </row>
    <row r="6252" ht="15.0" customHeight="1">
      <c r="A6252" s="133">
        <v>87326.0</v>
      </c>
      <c r="B6252" s="137" t="s">
        <v>16646</v>
      </c>
      <c r="C6252" s="133" t="s">
        <v>108</v>
      </c>
      <c r="D6252" s="138">
        <v>2882.03</v>
      </c>
      <c r="E6252" s="134"/>
      <c r="F6252" s="134"/>
    </row>
    <row r="6253" ht="15.0" customHeight="1">
      <c r="A6253" s="133">
        <v>87327.0</v>
      </c>
      <c r="B6253" s="137" t="s">
        <v>16647</v>
      </c>
      <c r="C6253" s="133" t="s">
        <v>108</v>
      </c>
      <c r="D6253" s="133">
        <v>385.38</v>
      </c>
      <c r="E6253" s="134"/>
      <c r="F6253" s="134"/>
    </row>
    <row r="6254" ht="15.0" customHeight="1">
      <c r="A6254" s="133">
        <v>87328.0</v>
      </c>
      <c r="B6254" s="137" t="s">
        <v>16648</v>
      </c>
      <c r="C6254" s="133" t="s">
        <v>108</v>
      </c>
      <c r="D6254" s="133">
        <v>331.45</v>
      </c>
      <c r="E6254" s="134"/>
      <c r="F6254" s="134"/>
    </row>
    <row r="6255" ht="15.0" customHeight="1">
      <c r="A6255" s="133">
        <v>87329.0</v>
      </c>
      <c r="B6255" s="137" t="s">
        <v>16649</v>
      </c>
      <c r="C6255" s="133" t="s">
        <v>108</v>
      </c>
      <c r="D6255" s="133">
        <v>414.93</v>
      </c>
      <c r="E6255" s="134"/>
      <c r="F6255" s="134"/>
    </row>
    <row r="6256" ht="15.0" customHeight="1">
      <c r="A6256" s="133">
        <v>87330.0</v>
      </c>
      <c r="B6256" s="137" t="s">
        <v>16650</v>
      </c>
      <c r="C6256" s="133" t="s">
        <v>108</v>
      </c>
      <c r="D6256" s="133">
        <v>354.0</v>
      </c>
      <c r="E6256" s="134"/>
      <c r="F6256" s="134"/>
    </row>
    <row r="6257" ht="15.0" customHeight="1">
      <c r="A6257" s="133">
        <v>87331.0</v>
      </c>
      <c r="B6257" s="137" t="s">
        <v>16651</v>
      </c>
      <c r="C6257" s="133" t="s">
        <v>108</v>
      </c>
      <c r="D6257" s="133">
        <v>484.3</v>
      </c>
      <c r="E6257" s="134"/>
      <c r="F6257" s="134"/>
    </row>
    <row r="6258" ht="15.0" customHeight="1">
      <c r="A6258" s="133">
        <v>87332.0</v>
      </c>
      <c r="B6258" s="137" t="s">
        <v>16652</v>
      </c>
      <c r="C6258" s="133" t="s">
        <v>108</v>
      </c>
      <c r="D6258" s="133">
        <v>428.06</v>
      </c>
      <c r="E6258" s="134"/>
      <c r="F6258" s="134"/>
    </row>
    <row r="6259" ht="15.0" customHeight="1">
      <c r="A6259" s="133">
        <v>87333.0</v>
      </c>
      <c r="B6259" s="137" t="s">
        <v>16653</v>
      </c>
      <c r="C6259" s="133" t="s">
        <v>108</v>
      </c>
      <c r="D6259" s="133">
        <v>449.05</v>
      </c>
      <c r="E6259" s="134"/>
      <c r="F6259" s="134"/>
    </row>
    <row r="6260" ht="15.0" customHeight="1">
      <c r="A6260" s="133">
        <v>87334.0</v>
      </c>
      <c r="B6260" s="137" t="s">
        <v>16654</v>
      </c>
      <c r="C6260" s="133" t="s">
        <v>108</v>
      </c>
      <c r="D6260" s="133">
        <v>414.38</v>
      </c>
      <c r="E6260" s="134"/>
      <c r="F6260" s="134"/>
    </row>
    <row r="6261" ht="15.0" customHeight="1">
      <c r="A6261" s="133">
        <v>87335.0</v>
      </c>
      <c r="B6261" s="137" t="s">
        <v>16655</v>
      </c>
      <c r="C6261" s="133" t="s">
        <v>108</v>
      </c>
      <c r="D6261" s="133">
        <v>442.35</v>
      </c>
      <c r="E6261" s="134"/>
      <c r="F6261" s="134"/>
    </row>
    <row r="6262" ht="15.0" customHeight="1">
      <c r="A6262" s="133">
        <v>87336.0</v>
      </c>
      <c r="B6262" s="137" t="s">
        <v>16656</v>
      </c>
      <c r="C6262" s="133" t="s">
        <v>108</v>
      </c>
      <c r="D6262" s="133">
        <v>425.32</v>
      </c>
      <c r="E6262" s="134"/>
      <c r="F6262" s="134"/>
    </row>
    <row r="6263" ht="15.0" customHeight="1">
      <c r="A6263" s="133">
        <v>87337.0</v>
      </c>
      <c r="B6263" s="137" t="s">
        <v>16657</v>
      </c>
      <c r="C6263" s="133" t="s">
        <v>108</v>
      </c>
      <c r="D6263" s="133">
        <v>433.55</v>
      </c>
      <c r="E6263" s="134"/>
      <c r="F6263" s="134"/>
    </row>
    <row r="6264" ht="15.0" customHeight="1">
      <c r="A6264" s="133">
        <v>87338.0</v>
      </c>
      <c r="B6264" s="137" t="s">
        <v>16658</v>
      </c>
      <c r="C6264" s="133" t="s">
        <v>108</v>
      </c>
      <c r="D6264" s="133">
        <v>412.16</v>
      </c>
      <c r="E6264" s="134"/>
      <c r="F6264" s="134"/>
    </row>
    <row r="6265" ht="15.0" customHeight="1">
      <c r="A6265" s="133">
        <v>87339.0</v>
      </c>
      <c r="B6265" s="137" t="s">
        <v>16659</v>
      </c>
      <c r="C6265" s="133" t="s">
        <v>108</v>
      </c>
      <c r="D6265" s="133">
        <v>674.76</v>
      </c>
      <c r="E6265" s="134"/>
      <c r="F6265" s="134"/>
    </row>
    <row r="6266" ht="15.0" customHeight="1">
      <c r="A6266" s="133">
        <v>87340.0</v>
      </c>
      <c r="B6266" s="137" t="s">
        <v>16660</v>
      </c>
      <c r="C6266" s="133" t="s">
        <v>108</v>
      </c>
      <c r="D6266" s="133">
        <v>564.78</v>
      </c>
      <c r="E6266" s="134"/>
      <c r="F6266" s="134"/>
    </row>
    <row r="6267" ht="15.0" customHeight="1">
      <c r="A6267" s="133">
        <v>87341.0</v>
      </c>
      <c r="B6267" s="137" t="s">
        <v>16661</v>
      </c>
      <c r="C6267" s="133" t="s">
        <v>108</v>
      </c>
      <c r="D6267" s="133">
        <v>535.82</v>
      </c>
      <c r="E6267" s="134"/>
      <c r="F6267" s="134"/>
    </row>
    <row r="6268" ht="15.0" customHeight="1">
      <c r="A6268" s="133">
        <v>87342.0</v>
      </c>
      <c r="B6268" s="137" t="s">
        <v>16662</v>
      </c>
      <c r="C6268" s="133" t="s">
        <v>108</v>
      </c>
      <c r="D6268" s="133">
        <v>571.59</v>
      </c>
      <c r="E6268" s="134"/>
      <c r="F6268" s="134"/>
    </row>
    <row r="6269" ht="15.0" customHeight="1">
      <c r="A6269" s="133">
        <v>87343.0</v>
      </c>
      <c r="B6269" s="137" t="s">
        <v>16663</v>
      </c>
      <c r="C6269" s="133" t="s">
        <v>108</v>
      </c>
      <c r="D6269" s="133">
        <v>509.55</v>
      </c>
      <c r="E6269" s="134"/>
      <c r="F6269" s="134"/>
    </row>
    <row r="6270" ht="15.0" customHeight="1">
      <c r="A6270" s="133">
        <v>87344.0</v>
      </c>
      <c r="B6270" s="137" t="s">
        <v>16664</v>
      </c>
      <c r="C6270" s="133" t="s">
        <v>108</v>
      </c>
      <c r="D6270" s="133">
        <v>473.63</v>
      </c>
      <c r="E6270" s="134"/>
      <c r="F6270" s="134"/>
    </row>
    <row r="6271" ht="15.0" customHeight="1">
      <c r="A6271" s="133">
        <v>87345.0</v>
      </c>
      <c r="B6271" s="137" t="s">
        <v>16665</v>
      </c>
      <c r="C6271" s="133" t="s">
        <v>108</v>
      </c>
      <c r="D6271" s="133">
        <v>510.94</v>
      </c>
      <c r="E6271" s="134"/>
      <c r="F6271" s="134"/>
    </row>
    <row r="6272" ht="15.0" customHeight="1">
      <c r="A6272" s="133">
        <v>87346.0</v>
      </c>
      <c r="B6272" s="137" t="s">
        <v>16666</v>
      </c>
      <c r="C6272" s="133" t="s">
        <v>108</v>
      </c>
      <c r="D6272" s="133">
        <v>459.79</v>
      </c>
      <c r="E6272" s="134"/>
      <c r="F6272" s="134"/>
    </row>
    <row r="6273" ht="15.0" customHeight="1">
      <c r="A6273" s="133">
        <v>87347.0</v>
      </c>
      <c r="B6273" s="137" t="s">
        <v>16667</v>
      </c>
      <c r="C6273" s="133" t="s">
        <v>108</v>
      </c>
      <c r="D6273" s="133">
        <v>430.96</v>
      </c>
      <c r="E6273" s="134"/>
      <c r="F6273" s="134"/>
    </row>
    <row r="6274" ht="15.0" customHeight="1">
      <c r="A6274" s="133">
        <v>87348.0</v>
      </c>
      <c r="B6274" s="137" t="s">
        <v>16668</v>
      </c>
      <c r="C6274" s="133" t="s">
        <v>108</v>
      </c>
      <c r="D6274" s="133">
        <v>465.61</v>
      </c>
      <c r="E6274" s="134"/>
      <c r="F6274" s="134"/>
    </row>
    <row r="6275" ht="15.0" customHeight="1">
      <c r="A6275" s="133">
        <v>87349.0</v>
      </c>
      <c r="B6275" s="137" t="s">
        <v>16669</v>
      </c>
      <c r="C6275" s="133" t="s">
        <v>108</v>
      </c>
      <c r="D6275" s="133">
        <v>397.04</v>
      </c>
      <c r="E6275" s="134"/>
      <c r="F6275" s="134"/>
    </row>
    <row r="6276" ht="15.0" customHeight="1">
      <c r="A6276" s="133">
        <v>87350.0</v>
      </c>
      <c r="B6276" s="137" t="s">
        <v>16670</v>
      </c>
      <c r="C6276" s="133" t="s">
        <v>108</v>
      </c>
      <c r="D6276" s="133">
        <v>404.85</v>
      </c>
      <c r="E6276" s="134"/>
      <c r="F6276" s="134"/>
    </row>
    <row r="6277" ht="15.0" customHeight="1">
      <c r="A6277" s="133">
        <v>87351.0</v>
      </c>
      <c r="B6277" s="137" t="s">
        <v>16671</v>
      </c>
      <c r="C6277" s="133" t="s">
        <v>108</v>
      </c>
      <c r="D6277" s="133">
        <v>339.52</v>
      </c>
      <c r="E6277" s="134"/>
      <c r="F6277" s="134"/>
    </row>
    <row r="6278" ht="15.0" customHeight="1">
      <c r="A6278" s="133">
        <v>87352.0</v>
      </c>
      <c r="B6278" s="137" t="s">
        <v>16672</v>
      </c>
      <c r="C6278" s="133" t="s">
        <v>108</v>
      </c>
      <c r="D6278" s="133">
        <v>515.49</v>
      </c>
      <c r="E6278" s="134"/>
      <c r="F6278" s="134"/>
    </row>
    <row r="6279" ht="15.0" customHeight="1">
      <c r="A6279" s="133">
        <v>87353.0</v>
      </c>
      <c r="B6279" s="137" t="s">
        <v>16673</v>
      </c>
      <c r="C6279" s="133" t="s">
        <v>108</v>
      </c>
      <c r="D6279" s="133">
        <v>447.68</v>
      </c>
      <c r="E6279" s="134"/>
      <c r="F6279" s="134"/>
    </row>
    <row r="6280" ht="15.0" customHeight="1">
      <c r="A6280" s="133">
        <v>87354.0</v>
      </c>
      <c r="B6280" s="137" t="s">
        <v>16674</v>
      </c>
      <c r="C6280" s="133" t="s">
        <v>108</v>
      </c>
      <c r="D6280" s="133">
        <v>415.76</v>
      </c>
      <c r="E6280" s="134"/>
      <c r="F6280" s="134"/>
    </row>
    <row r="6281" ht="15.0" customHeight="1">
      <c r="A6281" s="133">
        <v>87355.0</v>
      </c>
      <c r="B6281" s="137" t="s">
        <v>16675</v>
      </c>
      <c r="C6281" s="133" t="s">
        <v>108</v>
      </c>
      <c r="D6281" s="133">
        <v>435.72</v>
      </c>
      <c r="E6281" s="134"/>
      <c r="F6281" s="134"/>
    </row>
    <row r="6282" ht="15.0" customHeight="1">
      <c r="A6282" s="133">
        <v>87356.0</v>
      </c>
      <c r="B6282" s="137" t="s">
        <v>16676</v>
      </c>
      <c r="C6282" s="133" t="s">
        <v>108</v>
      </c>
      <c r="D6282" s="133">
        <v>389.96</v>
      </c>
      <c r="E6282" s="134"/>
      <c r="F6282" s="134"/>
    </row>
    <row r="6283" ht="15.0" customHeight="1">
      <c r="A6283" s="133">
        <v>87357.0</v>
      </c>
      <c r="B6283" s="137" t="s">
        <v>16677</v>
      </c>
      <c r="C6283" s="133" t="s">
        <v>108</v>
      </c>
      <c r="D6283" s="133">
        <v>366.48</v>
      </c>
      <c r="E6283" s="134"/>
      <c r="F6283" s="134"/>
    </row>
    <row r="6284" ht="15.0" customHeight="1">
      <c r="A6284" s="133">
        <v>87358.0</v>
      </c>
      <c r="B6284" s="137" t="s">
        <v>16678</v>
      </c>
      <c r="C6284" s="133" t="s">
        <v>108</v>
      </c>
      <c r="D6284" s="138">
        <v>2825.05</v>
      </c>
      <c r="E6284" s="134"/>
      <c r="F6284" s="134"/>
    </row>
    <row r="6285" ht="15.0" customHeight="1">
      <c r="A6285" s="133">
        <v>87359.0</v>
      </c>
      <c r="B6285" s="137" t="s">
        <v>16679</v>
      </c>
      <c r="C6285" s="133" t="s">
        <v>108</v>
      </c>
      <c r="D6285" s="138">
        <v>2797.75</v>
      </c>
      <c r="E6285" s="134"/>
      <c r="F6285" s="134"/>
    </row>
    <row r="6286" ht="15.0" customHeight="1">
      <c r="A6286" s="133">
        <v>87360.0</v>
      </c>
      <c r="B6286" s="137" t="s">
        <v>16680</v>
      </c>
      <c r="C6286" s="133" t="s">
        <v>108</v>
      </c>
      <c r="D6286" s="138">
        <v>2916.93</v>
      </c>
      <c r="E6286" s="134"/>
      <c r="F6286" s="134"/>
    </row>
    <row r="6287" ht="15.0" customHeight="1">
      <c r="A6287" s="133">
        <v>87361.0</v>
      </c>
      <c r="B6287" s="137" t="s">
        <v>16681</v>
      </c>
      <c r="C6287" s="133" t="s">
        <v>108</v>
      </c>
      <c r="D6287" s="138">
        <v>2876.96</v>
      </c>
      <c r="E6287" s="134"/>
      <c r="F6287" s="134"/>
    </row>
    <row r="6288" ht="15.0" customHeight="1">
      <c r="A6288" s="133">
        <v>87362.0</v>
      </c>
      <c r="B6288" s="137" t="s">
        <v>16682</v>
      </c>
      <c r="C6288" s="133" t="s">
        <v>108</v>
      </c>
      <c r="D6288" s="138">
        <v>2873.16</v>
      </c>
      <c r="E6288" s="134"/>
      <c r="F6288" s="134"/>
    </row>
    <row r="6289" ht="15.0" customHeight="1">
      <c r="A6289" s="133">
        <v>87363.0</v>
      </c>
      <c r="B6289" s="137" t="s">
        <v>16683</v>
      </c>
      <c r="C6289" s="133" t="s">
        <v>108</v>
      </c>
      <c r="D6289" s="138">
        <v>2857.7</v>
      </c>
      <c r="E6289" s="134"/>
      <c r="F6289" s="134"/>
    </row>
    <row r="6290" ht="15.0" customHeight="1">
      <c r="A6290" s="133">
        <v>87364.0</v>
      </c>
      <c r="B6290" s="137" t="s">
        <v>16684</v>
      </c>
      <c r="C6290" s="133" t="s">
        <v>108</v>
      </c>
      <c r="D6290" s="138">
        <v>2829.15</v>
      </c>
      <c r="E6290" s="134"/>
      <c r="F6290" s="134"/>
    </row>
    <row r="6291" ht="15.0" customHeight="1">
      <c r="A6291" s="133">
        <v>87365.0</v>
      </c>
      <c r="B6291" s="137" t="s">
        <v>16685</v>
      </c>
      <c r="C6291" s="133" t="s">
        <v>108</v>
      </c>
      <c r="D6291" s="133">
        <v>446.07</v>
      </c>
      <c r="E6291" s="134"/>
      <c r="F6291" s="134"/>
    </row>
    <row r="6292" ht="15.0" customHeight="1">
      <c r="A6292" s="133">
        <v>87366.0</v>
      </c>
      <c r="B6292" s="137" t="s">
        <v>16686</v>
      </c>
      <c r="C6292" s="133" t="s">
        <v>108</v>
      </c>
      <c r="D6292" s="133">
        <v>471.73</v>
      </c>
      <c r="E6292" s="134"/>
      <c r="F6292" s="134"/>
    </row>
    <row r="6293" ht="15.0" customHeight="1">
      <c r="A6293" s="133">
        <v>87367.0</v>
      </c>
      <c r="B6293" s="137" t="s">
        <v>16687</v>
      </c>
      <c r="C6293" s="133" t="s">
        <v>108</v>
      </c>
      <c r="D6293" s="133">
        <v>545.19</v>
      </c>
      <c r="E6293" s="134"/>
      <c r="F6293" s="134"/>
    </row>
    <row r="6294" ht="15.0" customHeight="1">
      <c r="A6294" s="133">
        <v>87368.0</v>
      </c>
      <c r="B6294" s="137" t="s">
        <v>16688</v>
      </c>
      <c r="C6294" s="133" t="s">
        <v>108</v>
      </c>
      <c r="D6294" s="133">
        <v>529.27</v>
      </c>
      <c r="E6294" s="134"/>
      <c r="F6294" s="134"/>
    </row>
    <row r="6295" ht="15.0" customHeight="1">
      <c r="A6295" s="133">
        <v>87369.0</v>
      </c>
      <c r="B6295" s="137" t="s">
        <v>16689</v>
      </c>
      <c r="C6295" s="133" t="s">
        <v>108</v>
      </c>
      <c r="D6295" s="133">
        <v>539.53</v>
      </c>
      <c r="E6295" s="134"/>
      <c r="F6295" s="134"/>
    </row>
    <row r="6296" ht="15.0" customHeight="1">
      <c r="A6296" s="133">
        <v>87370.0</v>
      </c>
      <c r="B6296" s="137" t="s">
        <v>16690</v>
      </c>
      <c r="C6296" s="133" t="s">
        <v>108</v>
      </c>
      <c r="D6296" s="133">
        <v>519.91</v>
      </c>
      <c r="E6296" s="134"/>
      <c r="F6296" s="134"/>
    </row>
    <row r="6297" ht="15.0" customHeight="1">
      <c r="A6297" s="133">
        <v>87371.0</v>
      </c>
      <c r="B6297" s="137" t="s">
        <v>16691</v>
      </c>
      <c r="C6297" s="133" t="s">
        <v>108</v>
      </c>
      <c r="D6297" s="133">
        <v>506.85</v>
      </c>
      <c r="E6297" s="134"/>
      <c r="F6297" s="134"/>
    </row>
    <row r="6298" ht="15.0" customHeight="1">
      <c r="A6298" s="133">
        <v>87372.0</v>
      </c>
      <c r="B6298" s="137" t="s">
        <v>16692</v>
      </c>
      <c r="C6298" s="133" t="s">
        <v>108</v>
      </c>
      <c r="D6298" s="133">
        <v>663.72</v>
      </c>
      <c r="E6298" s="134"/>
      <c r="F6298" s="134"/>
    </row>
    <row r="6299" ht="15.0" customHeight="1">
      <c r="A6299" s="133">
        <v>87373.0</v>
      </c>
      <c r="B6299" s="137" t="s">
        <v>16693</v>
      </c>
      <c r="C6299" s="133" t="s">
        <v>108</v>
      </c>
      <c r="D6299" s="133">
        <v>590.39</v>
      </c>
      <c r="E6299" s="134"/>
      <c r="F6299" s="134"/>
    </row>
    <row r="6300" ht="15.0" customHeight="1">
      <c r="A6300" s="133">
        <v>87374.0</v>
      </c>
      <c r="B6300" s="137" t="s">
        <v>16694</v>
      </c>
      <c r="C6300" s="133" t="s">
        <v>108</v>
      </c>
      <c r="D6300" s="133">
        <v>548.73</v>
      </c>
      <c r="E6300" s="134"/>
      <c r="F6300" s="134"/>
    </row>
    <row r="6301" ht="15.0" customHeight="1">
      <c r="A6301" s="133">
        <v>87375.0</v>
      </c>
      <c r="B6301" s="137" t="s">
        <v>16695</v>
      </c>
      <c r="C6301" s="133" t="s">
        <v>108</v>
      </c>
      <c r="D6301" s="133">
        <v>521.79</v>
      </c>
      <c r="E6301" s="134"/>
      <c r="F6301" s="134"/>
    </row>
    <row r="6302" ht="15.0" customHeight="1">
      <c r="A6302" s="133">
        <v>87376.0</v>
      </c>
      <c r="B6302" s="137" t="s">
        <v>16696</v>
      </c>
      <c r="C6302" s="133" t="s">
        <v>108</v>
      </c>
      <c r="D6302" s="133">
        <v>454.01</v>
      </c>
      <c r="E6302" s="134"/>
      <c r="F6302" s="134"/>
    </row>
    <row r="6303" ht="15.0" customHeight="1">
      <c r="A6303" s="133">
        <v>87377.0</v>
      </c>
      <c r="B6303" s="137" t="s">
        <v>16697</v>
      </c>
      <c r="C6303" s="133" t="s">
        <v>108</v>
      </c>
      <c r="D6303" s="133">
        <v>537.31</v>
      </c>
      <c r="E6303" s="134"/>
      <c r="F6303" s="134"/>
    </row>
    <row r="6304" ht="15.0" customHeight="1">
      <c r="A6304" s="133">
        <v>87378.0</v>
      </c>
      <c r="B6304" s="137" t="s">
        <v>16698</v>
      </c>
      <c r="C6304" s="133" t="s">
        <v>108</v>
      </c>
      <c r="D6304" s="133">
        <v>483.58</v>
      </c>
      <c r="E6304" s="134"/>
      <c r="F6304" s="134"/>
    </row>
    <row r="6305" ht="15.0" customHeight="1">
      <c r="A6305" s="133">
        <v>87379.0</v>
      </c>
      <c r="B6305" s="137" t="s">
        <v>16699</v>
      </c>
      <c r="C6305" s="133" t="s">
        <v>108</v>
      </c>
      <c r="D6305" s="138">
        <v>2927.34</v>
      </c>
      <c r="E6305" s="134"/>
      <c r="F6305" s="134"/>
    </row>
    <row r="6306" ht="15.0" customHeight="1">
      <c r="A6306" s="133">
        <v>87380.0</v>
      </c>
      <c r="B6306" s="137" t="s">
        <v>16700</v>
      </c>
      <c r="C6306" s="133" t="s">
        <v>108</v>
      </c>
      <c r="D6306" s="138">
        <v>3007.4</v>
      </c>
      <c r="E6306" s="134"/>
      <c r="F6306" s="134"/>
    </row>
    <row r="6307" ht="15.0" customHeight="1">
      <c r="A6307" s="133">
        <v>87381.0</v>
      </c>
      <c r="B6307" s="137" t="s">
        <v>16701</v>
      </c>
      <c r="C6307" s="133" t="s">
        <v>108</v>
      </c>
      <c r="D6307" s="138">
        <v>2955.44</v>
      </c>
      <c r="E6307" s="134"/>
      <c r="F6307" s="134"/>
    </row>
    <row r="6308" ht="15.0" customHeight="1">
      <c r="A6308" s="133">
        <v>87382.0</v>
      </c>
      <c r="B6308" s="137" t="s">
        <v>16702</v>
      </c>
      <c r="C6308" s="133" t="s">
        <v>108</v>
      </c>
      <c r="D6308" s="138">
        <v>1344.64</v>
      </c>
      <c r="E6308" s="134"/>
      <c r="F6308" s="134"/>
    </row>
    <row r="6309" ht="15.0" customHeight="1">
      <c r="A6309" s="133">
        <v>87383.0</v>
      </c>
      <c r="B6309" s="137" t="s">
        <v>16703</v>
      </c>
      <c r="C6309" s="133" t="s">
        <v>108</v>
      </c>
      <c r="D6309" s="138">
        <v>1338.47</v>
      </c>
      <c r="E6309" s="134"/>
      <c r="F6309" s="134"/>
    </row>
    <row r="6310" ht="15.0" customHeight="1">
      <c r="A6310" s="133">
        <v>87384.0</v>
      </c>
      <c r="B6310" s="137" t="s">
        <v>16704</v>
      </c>
      <c r="C6310" s="133" t="s">
        <v>108</v>
      </c>
      <c r="D6310" s="138">
        <v>1328.27</v>
      </c>
      <c r="E6310" s="134"/>
      <c r="F6310" s="134"/>
    </row>
    <row r="6311" ht="15.0" customHeight="1">
      <c r="A6311" s="133">
        <v>87385.0</v>
      </c>
      <c r="B6311" s="137" t="s">
        <v>16705</v>
      </c>
      <c r="C6311" s="133" t="s">
        <v>108</v>
      </c>
      <c r="D6311" s="138">
        <v>1576.33</v>
      </c>
      <c r="E6311" s="134"/>
      <c r="F6311" s="134"/>
    </row>
    <row r="6312" ht="15.0" customHeight="1">
      <c r="A6312" s="133">
        <v>87386.0</v>
      </c>
      <c r="B6312" s="137" t="s">
        <v>16706</v>
      </c>
      <c r="C6312" s="133" t="s">
        <v>108</v>
      </c>
      <c r="D6312" s="138">
        <v>1565.34</v>
      </c>
      <c r="E6312" s="134"/>
      <c r="F6312" s="134"/>
    </row>
    <row r="6313" ht="15.0" customHeight="1">
      <c r="A6313" s="133">
        <v>87387.0</v>
      </c>
      <c r="B6313" s="137" t="s">
        <v>16707</v>
      </c>
      <c r="C6313" s="133" t="s">
        <v>108</v>
      </c>
      <c r="D6313" s="138">
        <v>1556.38</v>
      </c>
      <c r="E6313" s="134"/>
      <c r="F6313" s="134"/>
    </row>
    <row r="6314" ht="15.0" customHeight="1">
      <c r="A6314" s="133">
        <v>87388.0</v>
      </c>
      <c r="B6314" s="137" t="s">
        <v>16708</v>
      </c>
      <c r="C6314" s="133" t="s">
        <v>108</v>
      </c>
      <c r="D6314" s="138">
        <v>3742.95</v>
      </c>
      <c r="E6314" s="134"/>
      <c r="F6314" s="134"/>
    </row>
    <row r="6315" ht="15.0" customHeight="1">
      <c r="A6315" s="133">
        <v>87389.0</v>
      </c>
      <c r="B6315" s="137" t="s">
        <v>16709</v>
      </c>
      <c r="C6315" s="133" t="s">
        <v>108</v>
      </c>
      <c r="D6315" s="138">
        <v>3753.62</v>
      </c>
      <c r="E6315" s="134"/>
      <c r="F6315" s="134"/>
    </row>
    <row r="6316" ht="15.0" customHeight="1">
      <c r="A6316" s="133">
        <v>87390.0</v>
      </c>
      <c r="B6316" s="137" t="s">
        <v>16710</v>
      </c>
      <c r="C6316" s="133" t="s">
        <v>108</v>
      </c>
      <c r="D6316" s="138">
        <v>3768.28</v>
      </c>
      <c r="E6316" s="134"/>
      <c r="F6316" s="134"/>
    </row>
    <row r="6317" ht="15.0" customHeight="1">
      <c r="A6317" s="133">
        <v>87391.0</v>
      </c>
      <c r="B6317" s="137" t="s">
        <v>16711</v>
      </c>
      <c r="C6317" s="133" t="s">
        <v>108</v>
      </c>
      <c r="D6317" s="138">
        <v>4169.05</v>
      </c>
      <c r="E6317" s="134"/>
      <c r="F6317" s="134"/>
    </row>
    <row r="6318" ht="15.0" customHeight="1">
      <c r="A6318" s="133">
        <v>87393.0</v>
      </c>
      <c r="B6318" s="137" t="s">
        <v>16712</v>
      </c>
      <c r="C6318" s="133" t="s">
        <v>108</v>
      </c>
      <c r="D6318" s="138">
        <v>4202.03</v>
      </c>
      <c r="E6318" s="134"/>
      <c r="F6318" s="134"/>
    </row>
    <row r="6319" ht="15.0" customHeight="1">
      <c r="A6319" s="133">
        <v>87394.0</v>
      </c>
      <c r="B6319" s="137" t="s">
        <v>16713</v>
      </c>
      <c r="C6319" s="133" t="s">
        <v>108</v>
      </c>
      <c r="D6319" s="138">
        <v>4233.27</v>
      </c>
      <c r="E6319" s="134"/>
      <c r="F6319" s="134"/>
    </row>
    <row r="6320" ht="15.0" customHeight="1">
      <c r="A6320" s="133">
        <v>87395.0</v>
      </c>
      <c r="B6320" s="137" t="s">
        <v>16714</v>
      </c>
      <c r="C6320" s="133" t="s">
        <v>108</v>
      </c>
      <c r="D6320" s="138">
        <v>2624.63</v>
      </c>
      <c r="E6320" s="134"/>
      <c r="F6320" s="134"/>
    </row>
    <row r="6321" ht="15.0" customHeight="1">
      <c r="A6321" s="133">
        <v>87396.0</v>
      </c>
      <c r="B6321" s="137" t="s">
        <v>16715</v>
      </c>
      <c r="C6321" s="133" t="s">
        <v>108</v>
      </c>
      <c r="D6321" s="138">
        <v>2636.86</v>
      </c>
      <c r="E6321" s="134"/>
      <c r="F6321" s="134"/>
    </row>
    <row r="6322" ht="15.0" customHeight="1">
      <c r="A6322" s="133">
        <v>87397.0</v>
      </c>
      <c r="B6322" s="137" t="s">
        <v>16716</v>
      </c>
      <c r="C6322" s="133" t="s">
        <v>108</v>
      </c>
      <c r="D6322" s="138">
        <v>2648.28</v>
      </c>
      <c r="E6322" s="134"/>
      <c r="F6322" s="134"/>
    </row>
    <row r="6323" ht="15.0" customHeight="1">
      <c r="A6323" s="133">
        <v>87398.0</v>
      </c>
      <c r="B6323" s="137" t="s">
        <v>16717</v>
      </c>
      <c r="C6323" s="133" t="s">
        <v>108</v>
      </c>
      <c r="D6323" s="138">
        <v>1496.83</v>
      </c>
      <c r="E6323" s="134"/>
      <c r="F6323" s="134"/>
    </row>
    <row r="6324" ht="15.0" customHeight="1">
      <c r="A6324" s="133">
        <v>87399.0</v>
      </c>
      <c r="B6324" s="137" t="s">
        <v>16718</v>
      </c>
      <c r="C6324" s="133" t="s">
        <v>108</v>
      </c>
      <c r="D6324" s="138">
        <v>1728.93</v>
      </c>
      <c r="E6324" s="134"/>
      <c r="F6324" s="134"/>
    </row>
    <row r="6325" ht="15.0" customHeight="1">
      <c r="A6325" s="133">
        <v>87401.0</v>
      </c>
      <c r="B6325" s="137" t="s">
        <v>16719</v>
      </c>
      <c r="C6325" s="133" t="s">
        <v>108</v>
      </c>
      <c r="D6325" s="138">
        <v>4394.91</v>
      </c>
      <c r="E6325" s="134"/>
      <c r="F6325" s="134"/>
    </row>
    <row r="6326" ht="15.0" customHeight="1">
      <c r="A6326" s="133">
        <v>87402.0</v>
      </c>
      <c r="B6326" s="137" t="s">
        <v>16720</v>
      </c>
      <c r="C6326" s="133" t="s">
        <v>108</v>
      </c>
      <c r="D6326" s="138">
        <v>2818.86</v>
      </c>
      <c r="E6326" s="134"/>
      <c r="F6326" s="134"/>
    </row>
    <row r="6327" ht="15.0" customHeight="1">
      <c r="A6327" s="133">
        <v>87404.0</v>
      </c>
      <c r="B6327" s="137" t="s">
        <v>16721</v>
      </c>
      <c r="C6327" s="133" t="s">
        <v>108</v>
      </c>
      <c r="D6327" s="138">
        <v>3905.12</v>
      </c>
      <c r="E6327" s="134"/>
      <c r="F6327" s="134"/>
    </row>
    <row r="6328" ht="15.0" customHeight="1">
      <c r="A6328" s="133">
        <v>87405.0</v>
      </c>
      <c r="B6328" s="137" t="s">
        <v>16722</v>
      </c>
      <c r="C6328" s="133" t="s">
        <v>108</v>
      </c>
      <c r="D6328" s="138">
        <v>3908.52</v>
      </c>
      <c r="E6328" s="134"/>
      <c r="F6328" s="134"/>
    </row>
    <row r="6329" ht="15.0" customHeight="1">
      <c r="A6329" s="133">
        <v>87407.0</v>
      </c>
      <c r="B6329" s="137" t="s">
        <v>16723</v>
      </c>
      <c r="C6329" s="133" t="s">
        <v>108</v>
      </c>
      <c r="D6329" s="138">
        <v>1377.47</v>
      </c>
      <c r="E6329" s="134"/>
      <c r="F6329" s="134"/>
    </row>
    <row r="6330" ht="15.0" customHeight="1">
      <c r="A6330" s="133">
        <v>87408.0</v>
      </c>
      <c r="B6330" s="137" t="s">
        <v>16724</v>
      </c>
      <c r="C6330" s="133" t="s">
        <v>108</v>
      </c>
      <c r="D6330" s="138">
        <v>1364.48</v>
      </c>
      <c r="E6330" s="134"/>
      <c r="F6330" s="134"/>
    </row>
    <row r="6331" ht="15.0" customHeight="1">
      <c r="A6331" s="133">
        <v>87410.0</v>
      </c>
      <c r="B6331" s="137" t="s">
        <v>16725</v>
      </c>
      <c r="C6331" s="133" t="s">
        <v>108</v>
      </c>
      <c r="D6331" s="133">
        <v>759.68</v>
      </c>
      <c r="E6331" s="134"/>
      <c r="F6331" s="134"/>
    </row>
    <row r="6332" ht="15.0" customHeight="1">
      <c r="A6332" s="133">
        <v>88626.0</v>
      </c>
      <c r="B6332" s="137" t="s">
        <v>16726</v>
      </c>
      <c r="C6332" s="133" t="s">
        <v>108</v>
      </c>
      <c r="D6332" s="133">
        <v>450.31</v>
      </c>
      <c r="E6332" s="134"/>
      <c r="F6332" s="134"/>
    </row>
    <row r="6333" ht="15.0" customHeight="1">
      <c r="A6333" s="133">
        <v>88627.0</v>
      </c>
      <c r="B6333" s="137" t="s">
        <v>16727</v>
      </c>
      <c r="C6333" s="133" t="s">
        <v>108</v>
      </c>
      <c r="D6333" s="133">
        <v>519.77</v>
      </c>
      <c r="E6333" s="134"/>
      <c r="F6333" s="134"/>
    </row>
    <row r="6334" ht="15.0" customHeight="1">
      <c r="A6334" s="133">
        <v>88628.0</v>
      </c>
      <c r="B6334" s="137" t="s">
        <v>16728</v>
      </c>
      <c r="C6334" s="133" t="s">
        <v>108</v>
      </c>
      <c r="D6334" s="133">
        <v>470.22</v>
      </c>
      <c r="E6334" s="134"/>
      <c r="F6334" s="134"/>
    </row>
    <row r="6335" ht="15.0" customHeight="1">
      <c r="A6335" s="133">
        <v>88629.0</v>
      </c>
      <c r="B6335" s="137" t="s">
        <v>16729</v>
      </c>
      <c r="C6335" s="133" t="s">
        <v>108</v>
      </c>
      <c r="D6335" s="133">
        <v>544.91</v>
      </c>
      <c r="E6335" s="134"/>
      <c r="F6335" s="134"/>
    </row>
    <row r="6336" ht="15.0" customHeight="1">
      <c r="A6336" s="133">
        <v>88630.0</v>
      </c>
      <c r="B6336" s="137" t="s">
        <v>16730</v>
      </c>
      <c r="C6336" s="133" t="s">
        <v>108</v>
      </c>
      <c r="D6336" s="133">
        <v>398.37</v>
      </c>
      <c r="E6336" s="134"/>
      <c r="F6336" s="134"/>
    </row>
    <row r="6337" ht="15.0" customHeight="1">
      <c r="A6337" s="133">
        <v>88631.0</v>
      </c>
      <c r="B6337" s="137" t="s">
        <v>16731</v>
      </c>
      <c r="C6337" s="133" t="s">
        <v>108</v>
      </c>
      <c r="D6337" s="133">
        <v>485.98</v>
      </c>
      <c r="E6337" s="134"/>
      <c r="F6337" s="134"/>
    </row>
    <row r="6338" ht="15.0" customHeight="1">
      <c r="A6338" s="133">
        <v>88715.0</v>
      </c>
      <c r="B6338" s="137" t="s">
        <v>16732</v>
      </c>
      <c r="C6338" s="133" t="s">
        <v>108</v>
      </c>
      <c r="D6338" s="133">
        <v>424.27</v>
      </c>
      <c r="E6338" s="134"/>
      <c r="F6338" s="134"/>
    </row>
    <row r="6339" ht="15.0" customHeight="1">
      <c r="A6339" s="133">
        <v>95563.0</v>
      </c>
      <c r="B6339" s="137" t="s">
        <v>16733</v>
      </c>
      <c r="C6339" s="133" t="s">
        <v>108</v>
      </c>
      <c r="D6339" s="133">
        <v>690.29</v>
      </c>
      <c r="E6339" s="134"/>
      <c r="F6339" s="134"/>
    </row>
    <row r="6340" ht="15.0" customHeight="1">
      <c r="A6340" s="133">
        <v>100464.0</v>
      </c>
      <c r="B6340" s="137" t="s">
        <v>16734</v>
      </c>
      <c r="C6340" s="133" t="s">
        <v>108</v>
      </c>
      <c r="D6340" s="133">
        <v>474.23</v>
      </c>
      <c r="E6340" s="134"/>
      <c r="F6340" s="134"/>
    </row>
    <row r="6341" ht="15.0" customHeight="1">
      <c r="A6341" s="133">
        <v>100465.0</v>
      </c>
      <c r="B6341" s="137" t="s">
        <v>16735</v>
      </c>
      <c r="C6341" s="133" t="s">
        <v>108</v>
      </c>
      <c r="D6341" s="133">
        <v>440.26</v>
      </c>
      <c r="E6341" s="134"/>
      <c r="F6341" s="134"/>
    </row>
    <row r="6342" ht="15.0" customHeight="1">
      <c r="A6342" s="133">
        <v>100466.0</v>
      </c>
      <c r="B6342" s="137" t="s">
        <v>16736</v>
      </c>
      <c r="C6342" s="133" t="s">
        <v>108</v>
      </c>
      <c r="D6342" s="133">
        <v>421.98</v>
      </c>
      <c r="E6342" s="134"/>
      <c r="F6342" s="134"/>
    </row>
    <row r="6343" ht="15.0" customHeight="1">
      <c r="A6343" s="133">
        <v>100468.0</v>
      </c>
      <c r="B6343" s="137" t="s">
        <v>16737</v>
      </c>
      <c r="C6343" s="133" t="s">
        <v>108</v>
      </c>
      <c r="D6343" s="133">
        <v>577.71</v>
      </c>
      <c r="E6343" s="134"/>
      <c r="F6343" s="134"/>
    </row>
    <row r="6344" ht="15.0" customHeight="1">
      <c r="A6344" s="133">
        <v>100469.0</v>
      </c>
      <c r="B6344" s="137" t="s">
        <v>16738</v>
      </c>
      <c r="C6344" s="133" t="s">
        <v>108</v>
      </c>
      <c r="D6344" s="133">
        <v>462.56</v>
      </c>
      <c r="E6344" s="134"/>
      <c r="F6344" s="134"/>
    </row>
    <row r="6345" ht="15.0" customHeight="1">
      <c r="A6345" s="133">
        <v>100470.0</v>
      </c>
      <c r="B6345" s="137" t="s">
        <v>16739</v>
      </c>
      <c r="C6345" s="133" t="s">
        <v>108</v>
      </c>
      <c r="D6345" s="133">
        <v>411.76</v>
      </c>
      <c r="E6345" s="134"/>
      <c r="F6345" s="134"/>
    </row>
    <row r="6346" ht="15.0" customHeight="1">
      <c r="A6346" s="133">
        <v>100472.0</v>
      </c>
      <c r="B6346" s="137" t="s">
        <v>16740</v>
      </c>
      <c r="C6346" s="133" t="s">
        <v>108</v>
      </c>
      <c r="D6346" s="133">
        <v>457.91</v>
      </c>
      <c r="E6346" s="134"/>
      <c r="F6346" s="134"/>
    </row>
    <row r="6347" ht="15.0" customHeight="1">
      <c r="A6347" s="133">
        <v>100473.0</v>
      </c>
      <c r="B6347" s="137" t="s">
        <v>16741</v>
      </c>
      <c r="C6347" s="133" t="s">
        <v>108</v>
      </c>
      <c r="D6347" s="133">
        <v>414.77</v>
      </c>
      <c r="E6347" s="134"/>
      <c r="F6347" s="134"/>
    </row>
    <row r="6348" ht="15.0" customHeight="1">
      <c r="A6348" s="133">
        <v>100474.0</v>
      </c>
      <c r="B6348" s="137" t="s">
        <v>16742</v>
      </c>
      <c r="C6348" s="133" t="s">
        <v>108</v>
      </c>
      <c r="D6348" s="133">
        <v>394.51</v>
      </c>
      <c r="E6348" s="134"/>
      <c r="F6348" s="134"/>
    </row>
    <row r="6349" ht="15.0" customHeight="1">
      <c r="A6349" s="133">
        <v>100475.0</v>
      </c>
      <c r="B6349" s="137" t="s">
        <v>16743</v>
      </c>
      <c r="C6349" s="133" t="s">
        <v>108</v>
      </c>
      <c r="D6349" s="133">
        <v>578.11</v>
      </c>
      <c r="E6349" s="134"/>
      <c r="F6349" s="134"/>
    </row>
    <row r="6350" ht="15.0" customHeight="1">
      <c r="A6350" s="133">
        <v>100477.0</v>
      </c>
      <c r="B6350" s="137" t="s">
        <v>16744</v>
      </c>
      <c r="C6350" s="133" t="s">
        <v>108</v>
      </c>
      <c r="D6350" s="133">
        <v>635.11</v>
      </c>
      <c r="E6350" s="134"/>
      <c r="F6350" s="134"/>
    </row>
    <row r="6351" ht="15.0" customHeight="1">
      <c r="A6351" s="133">
        <v>100478.0</v>
      </c>
      <c r="B6351" s="137" t="s">
        <v>16745</v>
      </c>
      <c r="C6351" s="133" t="s">
        <v>108</v>
      </c>
      <c r="D6351" s="133">
        <v>567.94</v>
      </c>
      <c r="E6351" s="134"/>
      <c r="F6351" s="134"/>
    </row>
    <row r="6352" ht="15.0" customHeight="1">
      <c r="A6352" s="133">
        <v>100479.0</v>
      </c>
      <c r="B6352" s="137" t="s">
        <v>16746</v>
      </c>
      <c r="C6352" s="133" t="s">
        <v>108</v>
      </c>
      <c r="D6352" s="133">
        <v>552.1</v>
      </c>
      <c r="E6352" s="134"/>
      <c r="F6352" s="134"/>
    </row>
    <row r="6353" ht="15.0" customHeight="1">
      <c r="A6353" s="133">
        <v>100480.0</v>
      </c>
      <c r="B6353" s="137" t="s">
        <v>16747</v>
      </c>
      <c r="C6353" s="133" t="s">
        <v>108</v>
      </c>
      <c r="D6353" s="133">
        <v>651.07</v>
      </c>
      <c r="E6353" s="134"/>
      <c r="F6353" s="134"/>
    </row>
    <row r="6354" ht="15.0" customHeight="1">
      <c r="A6354" s="133">
        <v>100481.0</v>
      </c>
      <c r="B6354" s="137" t="s">
        <v>16748</v>
      </c>
      <c r="C6354" s="133" t="s">
        <v>108</v>
      </c>
      <c r="D6354" s="133">
        <v>498.27</v>
      </c>
      <c r="E6354" s="134"/>
      <c r="F6354" s="134"/>
    </row>
    <row r="6355" ht="15.0" customHeight="1">
      <c r="A6355" s="133">
        <v>100483.0</v>
      </c>
      <c r="B6355" s="137" t="s">
        <v>16749</v>
      </c>
      <c r="C6355" s="133" t="s">
        <v>108</v>
      </c>
      <c r="D6355" s="133">
        <v>541.03</v>
      </c>
      <c r="E6355" s="134"/>
      <c r="F6355" s="134"/>
    </row>
    <row r="6356" ht="15.0" customHeight="1">
      <c r="A6356" s="133">
        <v>100484.0</v>
      </c>
      <c r="B6356" s="137" t="s">
        <v>16750</v>
      </c>
      <c r="C6356" s="133" t="s">
        <v>108</v>
      </c>
      <c r="D6356" s="133">
        <v>498.72</v>
      </c>
      <c r="E6356" s="134"/>
      <c r="F6356" s="134"/>
    </row>
    <row r="6357" ht="15.0" customHeight="1">
      <c r="A6357" s="133">
        <v>100485.0</v>
      </c>
      <c r="B6357" s="137" t="s">
        <v>16751</v>
      </c>
      <c r="C6357" s="133" t="s">
        <v>108</v>
      </c>
      <c r="D6357" s="133">
        <v>479.79</v>
      </c>
      <c r="E6357" s="134"/>
      <c r="F6357" s="134"/>
    </row>
    <row r="6358" ht="15.0" customHeight="1">
      <c r="A6358" s="133">
        <v>100486.0</v>
      </c>
      <c r="B6358" s="137" t="s">
        <v>16752</v>
      </c>
      <c r="C6358" s="133" t="s">
        <v>108</v>
      </c>
      <c r="D6358" s="133">
        <v>575.73</v>
      </c>
      <c r="E6358" s="134"/>
      <c r="F6358" s="134"/>
    </row>
    <row r="6359" ht="15.0" customHeight="1">
      <c r="A6359" s="133">
        <v>100487.0</v>
      </c>
      <c r="B6359" s="137" t="s">
        <v>16753</v>
      </c>
      <c r="C6359" s="133" t="s">
        <v>108</v>
      </c>
      <c r="D6359" s="133">
        <v>402.29</v>
      </c>
      <c r="E6359" s="134"/>
      <c r="F6359" s="134"/>
    </row>
    <row r="6360" ht="15.0" customHeight="1">
      <c r="A6360" s="133">
        <v>100488.0</v>
      </c>
      <c r="B6360" s="137" t="s">
        <v>16754</v>
      </c>
      <c r="C6360" s="133" t="s">
        <v>108</v>
      </c>
      <c r="D6360" s="133">
        <v>441.3</v>
      </c>
      <c r="E6360" s="134"/>
      <c r="F6360" s="134"/>
    </row>
    <row r="6361" ht="15.0" customHeight="1">
      <c r="A6361" s="133">
        <v>100489.0</v>
      </c>
      <c r="B6361" s="137" t="s">
        <v>16755</v>
      </c>
      <c r="C6361" s="133" t="s">
        <v>108</v>
      </c>
      <c r="D6361" s="133">
        <v>467.38</v>
      </c>
      <c r="E6361" s="134"/>
      <c r="F6361" s="134"/>
    </row>
    <row r="6362" ht="15.0" customHeight="1">
      <c r="A6362" s="133">
        <v>100490.0</v>
      </c>
      <c r="B6362" s="137" t="s">
        <v>16756</v>
      </c>
      <c r="C6362" s="133" t="s">
        <v>108</v>
      </c>
      <c r="D6362" s="133">
        <v>410.17</v>
      </c>
      <c r="E6362" s="134"/>
      <c r="F6362" s="134"/>
    </row>
    <row r="6363" ht="15.0" customHeight="1">
      <c r="A6363" s="133">
        <v>100491.0</v>
      </c>
      <c r="B6363" s="137" t="s">
        <v>16757</v>
      </c>
      <c r="C6363" s="133" t="s">
        <v>108</v>
      </c>
      <c r="D6363" s="133">
        <v>576.06</v>
      </c>
      <c r="E6363" s="134"/>
      <c r="F6363" s="134"/>
    </row>
    <row r="6364" ht="15.0" customHeight="1">
      <c r="A6364" s="133">
        <v>100492.0</v>
      </c>
      <c r="B6364" s="137" t="s">
        <v>16758</v>
      </c>
      <c r="C6364" s="133" t="s">
        <v>108</v>
      </c>
      <c r="D6364" s="133">
        <v>496.71</v>
      </c>
      <c r="E6364" s="134"/>
      <c r="F6364" s="134"/>
    </row>
    <row r="6365" ht="15.0" customHeight="1">
      <c r="A6365" s="133">
        <v>92121.0</v>
      </c>
      <c r="B6365" s="137" t="s">
        <v>16759</v>
      </c>
      <c r="C6365" s="133" t="s">
        <v>108</v>
      </c>
      <c r="D6365" s="133">
        <v>24.56</v>
      </c>
      <c r="E6365" s="134"/>
      <c r="F6365" s="134"/>
    </row>
    <row r="6366" ht="15.0" customHeight="1">
      <c r="A6366" s="133">
        <v>92122.0</v>
      </c>
      <c r="B6366" s="137" t="s">
        <v>16760</v>
      </c>
      <c r="C6366" s="133" t="s">
        <v>108</v>
      </c>
      <c r="D6366" s="133">
        <v>40.31</v>
      </c>
      <c r="E6366" s="134"/>
      <c r="F6366" s="134"/>
    </row>
    <row r="6367" ht="15.0" customHeight="1">
      <c r="A6367" s="133">
        <v>92123.0</v>
      </c>
      <c r="B6367" s="137" t="s">
        <v>16761</v>
      </c>
      <c r="C6367" s="133" t="s">
        <v>108</v>
      </c>
      <c r="D6367" s="133">
        <v>41.1</v>
      </c>
      <c r="E6367" s="134"/>
      <c r="F6367" s="134"/>
    </row>
    <row r="6368" ht="15.0" customHeight="1">
      <c r="A6368" s="133">
        <v>100195.0</v>
      </c>
      <c r="B6368" s="137" t="s">
        <v>16762</v>
      </c>
      <c r="C6368" s="133" t="s">
        <v>16763</v>
      </c>
      <c r="D6368" s="133">
        <v>0.61</v>
      </c>
      <c r="E6368" s="134"/>
      <c r="F6368" s="134"/>
    </row>
    <row r="6369" ht="15.0" customHeight="1">
      <c r="A6369" s="133">
        <v>100196.0</v>
      </c>
      <c r="B6369" s="137" t="s">
        <v>16764</v>
      </c>
      <c r="C6369" s="133" t="s">
        <v>16763</v>
      </c>
      <c r="D6369" s="133">
        <v>1.02</v>
      </c>
      <c r="E6369" s="134"/>
      <c r="F6369" s="134"/>
    </row>
    <row r="6370" ht="15.0" customHeight="1">
      <c r="A6370" s="133">
        <v>100197.0</v>
      </c>
      <c r="B6370" s="137" t="s">
        <v>16765</v>
      </c>
      <c r="C6370" s="133" t="s">
        <v>16763</v>
      </c>
      <c r="D6370" s="133">
        <v>1.54</v>
      </c>
      <c r="E6370" s="134"/>
      <c r="F6370" s="134"/>
    </row>
    <row r="6371" ht="15.0" customHeight="1">
      <c r="A6371" s="133">
        <v>100198.0</v>
      </c>
      <c r="B6371" s="137" t="s">
        <v>16766</v>
      </c>
      <c r="C6371" s="133" t="s">
        <v>16763</v>
      </c>
      <c r="D6371" s="133">
        <v>0.21000000000000002</v>
      </c>
      <c r="E6371" s="134"/>
      <c r="F6371" s="134"/>
    </row>
    <row r="6372" ht="15.0" customHeight="1">
      <c r="A6372" s="133">
        <v>100199.0</v>
      </c>
      <c r="B6372" s="137" t="s">
        <v>16767</v>
      </c>
      <c r="C6372" s="133" t="s">
        <v>16763</v>
      </c>
      <c r="D6372" s="133">
        <v>0.25</v>
      </c>
      <c r="E6372" s="134"/>
      <c r="F6372" s="134"/>
    </row>
    <row r="6373" ht="15.0" customHeight="1">
      <c r="A6373" s="133">
        <v>100200.0</v>
      </c>
      <c r="B6373" s="137" t="s">
        <v>16768</v>
      </c>
      <c r="C6373" s="133" t="s">
        <v>16763</v>
      </c>
      <c r="D6373" s="133">
        <v>0.31</v>
      </c>
      <c r="E6373" s="134"/>
      <c r="F6373" s="134"/>
    </row>
    <row r="6374" ht="15.0" customHeight="1">
      <c r="A6374" s="133">
        <v>100201.0</v>
      </c>
      <c r="B6374" s="137" t="s">
        <v>16769</v>
      </c>
      <c r="C6374" s="133" t="s">
        <v>16763</v>
      </c>
      <c r="D6374" s="133">
        <v>0.62</v>
      </c>
      <c r="E6374" s="134"/>
      <c r="F6374" s="134"/>
    </row>
    <row r="6375" ht="15.0" customHeight="1">
      <c r="A6375" s="133">
        <v>100202.0</v>
      </c>
      <c r="B6375" s="137" t="s">
        <v>16770</v>
      </c>
      <c r="C6375" s="133" t="s">
        <v>16763</v>
      </c>
      <c r="D6375" s="133">
        <v>0.73</v>
      </c>
      <c r="E6375" s="134"/>
      <c r="F6375" s="134"/>
    </row>
    <row r="6376" ht="15.0" customHeight="1">
      <c r="A6376" s="133">
        <v>100203.0</v>
      </c>
      <c r="B6376" s="137" t="s">
        <v>16771</v>
      </c>
      <c r="C6376" s="133" t="s">
        <v>16763</v>
      </c>
      <c r="D6376" s="133">
        <v>0.86</v>
      </c>
      <c r="E6376" s="134"/>
      <c r="F6376" s="134"/>
    </row>
    <row r="6377" ht="15.0" customHeight="1">
      <c r="A6377" s="133">
        <v>100204.0</v>
      </c>
      <c r="B6377" s="137" t="s">
        <v>16772</v>
      </c>
      <c r="C6377" s="133" t="s">
        <v>16763</v>
      </c>
      <c r="D6377" s="133">
        <v>0.1</v>
      </c>
      <c r="E6377" s="134"/>
      <c r="F6377" s="134"/>
    </row>
    <row r="6378" ht="15.0" customHeight="1">
      <c r="A6378" s="133">
        <v>100205.0</v>
      </c>
      <c r="B6378" s="137" t="s">
        <v>16773</v>
      </c>
      <c r="C6378" s="133" t="s">
        <v>7927</v>
      </c>
      <c r="D6378" s="138">
        <v>1148.23</v>
      </c>
      <c r="E6378" s="134"/>
      <c r="F6378" s="134"/>
    </row>
    <row r="6379" ht="15.0" customHeight="1">
      <c r="A6379" s="133">
        <v>100206.0</v>
      </c>
      <c r="B6379" s="137" t="s">
        <v>16774</v>
      </c>
      <c r="C6379" s="133" t="s">
        <v>7927</v>
      </c>
      <c r="D6379" s="133">
        <v>829.97</v>
      </c>
      <c r="E6379" s="134"/>
      <c r="F6379" s="134"/>
    </row>
    <row r="6380" ht="15.0" customHeight="1">
      <c r="A6380" s="133">
        <v>100207.0</v>
      </c>
      <c r="B6380" s="137" t="s">
        <v>16775</v>
      </c>
      <c r="C6380" s="133" t="s">
        <v>7927</v>
      </c>
      <c r="D6380" s="133">
        <v>363.25</v>
      </c>
      <c r="E6380" s="134"/>
      <c r="F6380" s="134"/>
    </row>
    <row r="6381" ht="15.0" customHeight="1">
      <c r="A6381" s="133">
        <v>100208.0</v>
      </c>
      <c r="B6381" s="137" t="s">
        <v>16776</v>
      </c>
      <c r="C6381" s="133" t="s">
        <v>16777</v>
      </c>
      <c r="D6381" s="133">
        <v>15.19</v>
      </c>
      <c r="E6381" s="134"/>
      <c r="F6381" s="134"/>
    </row>
    <row r="6382" ht="15.0" customHeight="1">
      <c r="A6382" s="133">
        <v>100209.0</v>
      </c>
      <c r="B6382" s="137" t="s">
        <v>16778</v>
      </c>
      <c r="C6382" s="133" t="s">
        <v>16777</v>
      </c>
      <c r="D6382" s="133">
        <v>7.59</v>
      </c>
      <c r="E6382" s="134"/>
      <c r="F6382" s="134"/>
    </row>
    <row r="6383" ht="15.0" customHeight="1">
      <c r="A6383" s="133">
        <v>100210.0</v>
      </c>
      <c r="B6383" s="137" t="s">
        <v>16779</v>
      </c>
      <c r="C6383" s="133" t="s">
        <v>16777</v>
      </c>
      <c r="D6383" s="133">
        <v>13.99</v>
      </c>
      <c r="E6383" s="134"/>
      <c r="F6383" s="134"/>
    </row>
    <row r="6384" ht="15.0" customHeight="1">
      <c r="A6384" s="133">
        <v>100211.0</v>
      </c>
      <c r="B6384" s="137" t="s">
        <v>16780</v>
      </c>
      <c r="C6384" s="133" t="s">
        <v>16777</v>
      </c>
      <c r="D6384" s="133">
        <v>5.4</v>
      </c>
      <c r="E6384" s="134"/>
      <c r="F6384" s="134"/>
    </row>
    <row r="6385" ht="15.0" customHeight="1">
      <c r="A6385" s="133">
        <v>100212.0</v>
      </c>
      <c r="B6385" s="137" t="s">
        <v>16781</v>
      </c>
      <c r="C6385" s="133" t="s">
        <v>16777</v>
      </c>
      <c r="D6385" s="133">
        <v>5.96</v>
      </c>
      <c r="E6385" s="134"/>
      <c r="F6385" s="134"/>
    </row>
    <row r="6386" ht="15.0" customHeight="1">
      <c r="A6386" s="133">
        <v>100213.0</v>
      </c>
      <c r="B6386" s="137" t="s">
        <v>16782</v>
      </c>
      <c r="C6386" s="133" t="s">
        <v>16777</v>
      </c>
      <c r="D6386" s="133">
        <v>2.14</v>
      </c>
      <c r="E6386" s="134"/>
      <c r="F6386" s="134"/>
    </row>
    <row r="6387" ht="15.0" customHeight="1">
      <c r="A6387" s="133">
        <v>100214.0</v>
      </c>
      <c r="B6387" s="137" t="s">
        <v>16783</v>
      </c>
      <c r="C6387" s="133" t="s">
        <v>16777</v>
      </c>
      <c r="D6387" s="133">
        <v>3.28</v>
      </c>
      <c r="E6387" s="134"/>
      <c r="F6387" s="134"/>
    </row>
    <row r="6388" ht="15.0" customHeight="1">
      <c r="A6388" s="133">
        <v>100215.0</v>
      </c>
      <c r="B6388" s="137" t="s">
        <v>16784</v>
      </c>
      <c r="C6388" s="133" t="s">
        <v>16777</v>
      </c>
      <c r="D6388" s="133">
        <v>2.81</v>
      </c>
      <c r="E6388" s="134"/>
      <c r="F6388" s="134"/>
    </row>
    <row r="6389" ht="15.0" customHeight="1">
      <c r="A6389" s="133">
        <v>100216.0</v>
      </c>
      <c r="B6389" s="137" t="s">
        <v>16785</v>
      </c>
      <c r="C6389" s="133" t="s">
        <v>16777</v>
      </c>
      <c r="D6389" s="133">
        <v>0.75</v>
      </c>
      <c r="E6389" s="134"/>
      <c r="F6389" s="134"/>
    </row>
    <row r="6390" ht="15.0" customHeight="1">
      <c r="A6390" s="133">
        <v>100217.0</v>
      </c>
      <c r="B6390" s="137" t="s">
        <v>16786</v>
      </c>
      <c r="C6390" s="133" t="s">
        <v>16777</v>
      </c>
      <c r="D6390" s="133">
        <v>2.71</v>
      </c>
      <c r="E6390" s="134"/>
      <c r="F6390" s="134"/>
    </row>
    <row r="6391" ht="15.0" customHeight="1">
      <c r="A6391" s="133">
        <v>100218.0</v>
      </c>
      <c r="B6391" s="137" t="s">
        <v>16787</v>
      </c>
      <c r="C6391" s="133" t="s">
        <v>16777</v>
      </c>
      <c r="D6391" s="133">
        <v>1.85</v>
      </c>
      <c r="E6391" s="134"/>
      <c r="F6391" s="134"/>
    </row>
    <row r="6392" ht="15.0" customHeight="1">
      <c r="A6392" s="133">
        <v>100219.0</v>
      </c>
      <c r="B6392" s="137" t="s">
        <v>16788</v>
      </c>
      <c r="C6392" s="133" t="s">
        <v>16777</v>
      </c>
      <c r="D6392" s="133">
        <v>0.41</v>
      </c>
      <c r="E6392" s="134"/>
      <c r="F6392" s="134"/>
    </row>
    <row r="6393" ht="15.0" customHeight="1">
      <c r="A6393" s="133">
        <v>100220.0</v>
      </c>
      <c r="B6393" s="137" t="s">
        <v>16789</v>
      </c>
      <c r="C6393" s="133" t="s">
        <v>16790</v>
      </c>
      <c r="D6393" s="133">
        <v>21.82</v>
      </c>
      <c r="E6393" s="134"/>
      <c r="F6393" s="134"/>
    </row>
    <row r="6394" ht="15.0" customHeight="1">
      <c r="A6394" s="133">
        <v>100221.0</v>
      </c>
      <c r="B6394" s="137" t="s">
        <v>16791</v>
      </c>
      <c r="C6394" s="133" t="s">
        <v>16790</v>
      </c>
      <c r="D6394" s="133">
        <v>24.73</v>
      </c>
      <c r="E6394" s="134"/>
      <c r="F6394" s="134"/>
    </row>
    <row r="6395" ht="15.0" customHeight="1">
      <c r="A6395" s="133">
        <v>100222.0</v>
      </c>
      <c r="B6395" s="137" t="s">
        <v>16792</v>
      </c>
      <c r="C6395" s="133" t="s">
        <v>16790</v>
      </c>
      <c r="D6395" s="133">
        <v>9.37</v>
      </c>
      <c r="E6395" s="134"/>
      <c r="F6395" s="134"/>
    </row>
    <row r="6396" ht="15.0" customHeight="1">
      <c r="A6396" s="133">
        <v>100223.0</v>
      </c>
      <c r="B6396" s="137" t="s">
        <v>16793</v>
      </c>
      <c r="C6396" s="133" t="s">
        <v>16790</v>
      </c>
      <c r="D6396" s="133">
        <v>4.38</v>
      </c>
      <c r="E6396" s="134"/>
      <c r="F6396" s="134"/>
    </row>
    <row r="6397" ht="15.0" customHeight="1">
      <c r="A6397" s="133">
        <v>100224.0</v>
      </c>
      <c r="B6397" s="137" t="s">
        <v>16794</v>
      </c>
      <c r="C6397" s="133" t="s">
        <v>16790</v>
      </c>
      <c r="D6397" s="133">
        <v>2.71</v>
      </c>
      <c r="E6397" s="134"/>
      <c r="F6397" s="134"/>
    </row>
    <row r="6398" ht="15.0" customHeight="1">
      <c r="A6398" s="133">
        <v>100225.0</v>
      </c>
      <c r="B6398" s="137" t="s">
        <v>16795</v>
      </c>
      <c r="C6398" s="133" t="s">
        <v>16796</v>
      </c>
      <c r="D6398" s="133">
        <v>1.71</v>
      </c>
      <c r="E6398" s="134"/>
      <c r="F6398" s="134"/>
    </row>
    <row r="6399" ht="15.0" customHeight="1">
      <c r="A6399" s="133">
        <v>100226.0</v>
      </c>
      <c r="B6399" s="137" t="s">
        <v>16797</v>
      </c>
      <c r="C6399" s="133" t="s">
        <v>16796</v>
      </c>
      <c r="D6399" s="133">
        <v>0.53</v>
      </c>
      <c r="E6399" s="134"/>
      <c r="F6399" s="134"/>
    </row>
    <row r="6400" ht="15.0" customHeight="1">
      <c r="A6400" s="133">
        <v>100227.0</v>
      </c>
      <c r="B6400" s="137" t="s">
        <v>16798</v>
      </c>
      <c r="C6400" s="133" t="s">
        <v>16796</v>
      </c>
      <c r="D6400" s="133">
        <v>0.79</v>
      </c>
      <c r="E6400" s="134"/>
      <c r="F6400" s="134"/>
    </row>
    <row r="6401" ht="15.0" customHeight="1">
      <c r="A6401" s="133">
        <v>100228.0</v>
      </c>
      <c r="B6401" s="137" t="s">
        <v>16799</v>
      </c>
      <c r="C6401" s="133" t="s">
        <v>16796</v>
      </c>
      <c r="D6401" s="133">
        <v>0.26</v>
      </c>
      <c r="E6401" s="134"/>
      <c r="F6401" s="134"/>
    </row>
    <row r="6402" ht="15.0" customHeight="1">
      <c r="A6402" s="133">
        <v>100229.0</v>
      </c>
      <c r="B6402" s="137" t="s">
        <v>16800</v>
      </c>
      <c r="C6402" s="133" t="s">
        <v>219</v>
      </c>
      <c r="D6402" s="133">
        <v>0.01</v>
      </c>
      <c r="E6402" s="134"/>
      <c r="F6402" s="134"/>
    </row>
    <row r="6403" ht="15.0" customHeight="1">
      <c r="A6403" s="133">
        <v>100230.0</v>
      </c>
      <c r="B6403" s="137" t="s">
        <v>16801</v>
      </c>
      <c r="C6403" s="133" t="s">
        <v>219</v>
      </c>
      <c r="D6403" s="133">
        <v>0.02</v>
      </c>
      <c r="E6403" s="134"/>
      <c r="F6403" s="134"/>
    </row>
    <row r="6404" ht="15.0" customHeight="1">
      <c r="A6404" s="133">
        <v>100231.0</v>
      </c>
      <c r="B6404" s="137" t="s">
        <v>16802</v>
      </c>
      <c r="C6404" s="133" t="s">
        <v>219</v>
      </c>
      <c r="D6404" s="133">
        <v>0.03</v>
      </c>
      <c r="E6404" s="134"/>
      <c r="F6404" s="134"/>
    </row>
    <row r="6405" ht="15.0" customHeight="1">
      <c r="A6405" s="133">
        <v>100232.0</v>
      </c>
      <c r="B6405" s="137" t="s">
        <v>16803</v>
      </c>
      <c r="C6405" s="133" t="s">
        <v>4</v>
      </c>
      <c r="D6405" s="133">
        <v>0.28</v>
      </c>
      <c r="E6405" s="134"/>
      <c r="F6405" s="134"/>
    </row>
    <row r="6406" ht="15.0" customHeight="1">
      <c r="A6406" s="133">
        <v>100233.0</v>
      </c>
      <c r="B6406" s="137" t="s">
        <v>16804</v>
      </c>
      <c r="C6406" s="133" t="s">
        <v>4</v>
      </c>
      <c r="D6406" s="133">
        <v>0.14</v>
      </c>
      <c r="E6406" s="134"/>
      <c r="F6406" s="134"/>
    </row>
    <row r="6407" ht="15.0" customHeight="1">
      <c r="A6407" s="133">
        <v>100234.0</v>
      </c>
      <c r="B6407" s="137" t="s">
        <v>16805</v>
      </c>
      <c r="C6407" s="133" t="s">
        <v>101</v>
      </c>
      <c r="D6407" s="133">
        <v>0.43</v>
      </c>
      <c r="E6407" s="134"/>
      <c r="F6407" s="134"/>
    </row>
    <row r="6408" ht="15.0" customHeight="1">
      <c r="A6408" s="133">
        <v>100235.0</v>
      </c>
      <c r="B6408" s="137" t="s">
        <v>16806</v>
      </c>
      <c r="C6408" s="133" t="s">
        <v>16807</v>
      </c>
      <c r="D6408" s="133">
        <v>0.03</v>
      </c>
      <c r="E6408" s="134"/>
      <c r="F6408" s="134"/>
    </row>
    <row r="6409" ht="15.0" customHeight="1">
      <c r="A6409" s="133">
        <v>100236.0</v>
      </c>
      <c r="B6409" s="137" t="s">
        <v>16808</v>
      </c>
      <c r="C6409" s="133" t="s">
        <v>16809</v>
      </c>
      <c r="D6409" s="133">
        <v>2.17</v>
      </c>
      <c r="E6409" s="134"/>
      <c r="F6409" s="134"/>
    </row>
    <row r="6410" ht="15.0" customHeight="1">
      <c r="A6410" s="133">
        <v>100237.0</v>
      </c>
      <c r="B6410" s="137" t="s">
        <v>16810</v>
      </c>
      <c r="C6410" s="133" t="s">
        <v>16809</v>
      </c>
      <c r="D6410" s="133">
        <v>2.61</v>
      </c>
      <c r="E6410" s="134"/>
      <c r="F6410" s="134"/>
    </row>
    <row r="6411" ht="15.0" customHeight="1">
      <c r="A6411" s="133">
        <v>100238.0</v>
      </c>
      <c r="B6411" s="137" t="s">
        <v>16811</v>
      </c>
      <c r="C6411" s="133" t="s">
        <v>16809</v>
      </c>
      <c r="D6411" s="133">
        <v>4.17</v>
      </c>
      <c r="E6411" s="134"/>
      <c r="F6411" s="134"/>
    </row>
    <row r="6412" ht="15.0" customHeight="1">
      <c r="A6412" s="133">
        <v>100239.0</v>
      </c>
      <c r="B6412" s="137" t="s">
        <v>16812</v>
      </c>
      <c r="C6412" s="133" t="s">
        <v>16809</v>
      </c>
      <c r="D6412" s="133">
        <v>5.22</v>
      </c>
      <c r="E6412" s="134"/>
      <c r="F6412" s="134"/>
    </row>
    <row r="6413" ht="15.0" customHeight="1">
      <c r="A6413" s="133">
        <v>100240.0</v>
      </c>
      <c r="B6413" s="137" t="s">
        <v>16813</v>
      </c>
      <c r="C6413" s="133" t="s">
        <v>16809</v>
      </c>
      <c r="D6413" s="133">
        <v>3.13</v>
      </c>
      <c r="E6413" s="134"/>
      <c r="F6413" s="134"/>
    </row>
    <row r="6414" ht="15.0" customHeight="1">
      <c r="A6414" s="133">
        <v>100241.0</v>
      </c>
      <c r="B6414" s="137" t="s">
        <v>16814</v>
      </c>
      <c r="C6414" s="133" t="s">
        <v>16809</v>
      </c>
      <c r="D6414" s="133">
        <v>5.22</v>
      </c>
      <c r="E6414" s="134"/>
      <c r="F6414" s="134"/>
    </row>
    <row r="6415" ht="15.0" customHeight="1">
      <c r="A6415" s="133">
        <v>100242.0</v>
      </c>
      <c r="B6415" s="137" t="s">
        <v>16815</v>
      </c>
      <c r="C6415" s="133" t="s">
        <v>16809</v>
      </c>
      <c r="D6415" s="133">
        <v>15.42</v>
      </c>
      <c r="E6415" s="134"/>
      <c r="F6415" s="134"/>
    </row>
    <row r="6416" ht="15.0" customHeight="1">
      <c r="A6416" s="133">
        <v>100243.0</v>
      </c>
      <c r="B6416" s="137" t="s">
        <v>16816</v>
      </c>
      <c r="C6416" s="133" t="s">
        <v>16809</v>
      </c>
      <c r="D6416" s="133">
        <v>2.5</v>
      </c>
      <c r="E6416" s="134"/>
      <c r="F6416" s="134"/>
    </row>
    <row r="6417" ht="15.0" customHeight="1">
      <c r="A6417" s="133">
        <v>100244.0</v>
      </c>
      <c r="B6417" s="137" t="s">
        <v>16817</v>
      </c>
      <c r="C6417" s="133" t="s">
        <v>16809</v>
      </c>
      <c r="D6417" s="133">
        <v>3.13</v>
      </c>
      <c r="E6417" s="134"/>
      <c r="F6417" s="134"/>
    </row>
    <row r="6418" ht="15.0" customHeight="1">
      <c r="A6418" s="133">
        <v>100245.0</v>
      </c>
      <c r="B6418" s="137" t="s">
        <v>16818</v>
      </c>
      <c r="C6418" s="133" t="s">
        <v>16809</v>
      </c>
      <c r="D6418" s="133">
        <v>6.26</v>
      </c>
      <c r="E6418" s="134"/>
      <c r="F6418" s="134"/>
    </row>
    <row r="6419" ht="15.0" customHeight="1">
      <c r="A6419" s="133">
        <v>100246.0</v>
      </c>
      <c r="B6419" s="137" t="s">
        <v>16819</v>
      </c>
      <c r="C6419" s="133" t="s">
        <v>16809</v>
      </c>
      <c r="D6419" s="133">
        <v>2.08</v>
      </c>
      <c r="E6419" s="134"/>
      <c r="F6419" s="134"/>
    </row>
    <row r="6420" ht="15.0" customHeight="1">
      <c r="A6420" s="133">
        <v>100247.0</v>
      </c>
      <c r="B6420" s="137" t="s">
        <v>16820</v>
      </c>
      <c r="C6420" s="133" t="s">
        <v>16809</v>
      </c>
      <c r="D6420" s="133">
        <v>2.61</v>
      </c>
      <c r="E6420" s="134"/>
      <c r="F6420" s="134"/>
    </row>
    <row r="6421" ht="15.0" customHeight="1">
      <c r="A6421" s="133">
        <v>100248.0</v>
      </c>
      <c r="B6421" s="137" t="s">
        <v>16821</v>
      </c>
      <c r="C6421" s="133" t="s">
        <v>16809</v>
      </c>
      <c r="D6421" s="133">
        <v>10.28</v>
      </c>
      <c r="E6421" s="134"/>
      <c r="F6421" s="134"/>
    </row>
    <row r="6422" ht="15.0" customHeight="1">
      <c r="A6422" s="133">
        <v>100249.0</v>
      </c>
      <c r="B6422" s="137" t="s">
        <v>16822</v>
      </c>
      <c r="C6422" s="133" t="s">
        <v>16809</v>
      </c>
      <c r="D6422" s="133">
        <v>2.08</v>
      </c>
      <c r="E6422" s="134"/>
      <c r="F6422" s="134"/>
    </row>
    <row r="6423" ht="15.0" customHeight="1">
      <c r="A6423" s="133">
        <v>100250.0</v>
      </c>
      <c r="B6423" s="137" t="s">
        <v>16823</v>
      </c>
      <c r="C6423" s="133" t="s">
        <v>16809</v>
      </c>
      <c r="D6423" s="133">
        <v>3.47</v>
      </c>
      <c r="E6423" s="134"/>
      <c r="F6423" s="134"/>
    </row>
    <row r="6424" ht="15.0" customHeight="1">
      <c r="A6424" s="133">
        <v>100251.0</v>
      </c>
      <c r="B6424" s="137" t="s">
        <v>16824</v>
      </c>
      <c r="C6424" s="133" t="s">
        <v>16809</v>
      </c>
      <c r="D6424" s="133">
        <v>10.28</v>
      </c>
      <c r="E6424" s="134"/>
      <c r="F6424" s="134"/>
    </row>
    <row r="6425" ht="15.0" customHeight="1">
      <c r="A6425" s="133">
        <v>100252.0</v>
      </c>
      <c r="B6425" s="137" t="s">
        <v>16825</v>
      </c>
      <c r="C6425" s="133" t="s">
        <v>16809</v>
      </c>
      <c r="D6425" s="133">
        <v>15.42</v>
      </c>
      <c r="E6425" s="134"/>
      <c r="F6425" s="134"/>
    </row>
    <row r="6426" ht="15.0" customHeight="1">
      <c r="A6426" s="133">
        <v>100253.0</v>
      </c>
      <c r="B6426" s="137" t="s">
        <v>16826</v>
      </c>
      <c r="C6426" s="133" t="s">
        <v>16809</v>
      </c>
      <c r="D6426" s="133">
        <v>20.56</v>
      </c>
      <c r="E6426" s="134"/>
      <c r="F6426" s="134"/>
    </row>
    <row r="6427" ht="15.0" customHeight="1">
      <c r="A6427" s="133">
        <v>100254.0</v>
      </c>
      <c r="B6427" s="137" t="s">
        <v>16827</v>
      </c>
      <c r="C6427" s="133" t="s">
        <v>16809</v>
      </c>
      <c r="D6427" s="133">
        <v>30.85</v>
      </c>
      <c r="E6427" s="134"/>
      <c r="F6427" s="134"/>
    </row>
    <row r="6428" ht="15.0" customHeight="1">
      <c r="A6428" s="133">
        <v>100255.0</v>
      </c>
      <c r="B6428" s="134" t="s">
        <v>16828</v>
      </c>
      <c r="C6428" s="133" t="s">
        <v>16809</v>
      </c>
      <c r="D6428" s="133">
        <v>10.44</v>
      </c>
      <c r="E6428" s="134"/>
      <c r="F6428" s="134"/>
    </row>
    <row r="6429" ht="15.0" customHeight="1">
      <c r="A6429" s="133">
        <v>100256.0</v>
      </c>
      <c r="B6429" s="134" t="s">
        <v>16829</v>
      </c>
      <c r="C6429" s="133" t="s">
        <v>16809</v>
      </c>
      <c r="D6429" s="133">
        <v>6.96</v>
      </c>
      <c r="E6429" s="134"/>
      <c r="F6429" s="134"/>
    </row>
    <row r="6430" ht="15.0" customHeight="1">
      <c r="A6430" s="133">
        <v>100257.0</v>
      </c>
      <c r="B6430" s="134" t="s">
        <v>16830</v>
      </c>
      <c r="C6430" s="133" t="s">
        <v>16809</v>
      </c>
      <c r="D6430" s="133">
        <v>4.17</v>
      </c>
      <c r="E6430" s="134"/>
      <c r="F6430" s="134"/>
    </row>
    <row r="6431" ht="15.0" customHeight="1">
      <c r="A6431" s="133">
        <v>100258.0</v>
      </c>
      <c r="B6431" s="134" t="s">
        <v>16831</v>
      </c>
      <c r="C6431" s="133" t="s">
        <v>16809</v>
      </c>
      <c r="D6431" s="133">
        <v>10.44</v>
      </c>
      <c r="E6431" s="134"/>
      <c r="F6431" s="134"/>
    </row>
    <row r="6432" ht="15.0" customHeight="1">
      <c r="A6432" s="133">
        <v>100259.0</v>
      </c>
      <c r="B6432" s="134" t="s">
        <v>16832</v>
      </c>
      <c r="C6432" s="133" t="s">
        <v>16809</v>
      </c>
      <c r="D6432" s="133">
        <v>20.56</v>
      </c>
      <c r="E6432" s="134"/>
      <c r="F6432" s="134"/>
    </row>
    <row r="6433" ht="15.0" customHeight="1">
      <c r="A6433" s="133">
        <v>100260.0</v>
      </c>
      <c r="B6433" s="134" t="s">
        <v>16833</v>
      </c>
      <c r="C6433" s="133" t="s">
        <v>16763</v>
      </c>
      <c r="D6433" s="133">
        <v>6.77</v>
      </c>
      <c r="E6433" s="134"/>
      <c r="F6433" s="134"/>
    </row>
    <row r="6434" ht="15.0" customHeight="1">
      <c r="A6434" s="133">
        <v>100261.0</v>
      </c>
      <c r="B6434" s="134" t="s">
        <v>16834</v>
      </c>
      <c r="C6434" s="133" t="s">
        <v>16763</v>
      </c>
      <c r="D6434" s="133">
        <v>4.26</v>
      </c>
      <c r="E6434" s="134"/>
      <c r="F6434" s="134"/>
    </row>
    <row r="6435" ht="15.0" customHeight="1">
      <c r="A6435" s="133">
        <v>100262.0</v>
      </c>
      <c r="B6435" s="134" t="s">
        <v>16835</v>
      </c>
      <c r="C6435" s="133" t="s">
        <v>16763</v>
      </c>
      <c r="D6435" s="133">
        <v>2.64</v>
      </c>
      <c r="E6435" s="134"/>
      <c r="F6435" s="134"/>
    </row>
    <row r="6436" ht="15.0" customHeight="1">
      <c r="A6436" s="133">
        <v>100263.0</v>
      </c>
      <c r="B6436" s="134" t="s">
        <v>16836</v>
      </c>
      <c r="C6436" s="133" t="s">
        <v>16763</v>
      </c>
      <c r="D6436" s="133">
        <v>1.69</v>
      </c>
      <c r="E6436" s="134"/>
      <c r="F6436" s="134"/>
    </row>
    <row r="6437" ht="15.0" customHeight="1">
      <c r="A6437" s="133">
        <v>100264.0</v>
      </c>
      <c r="B6437" s="134" t="s">
        <v>16837</v>
      </c>
      <c r="C6437" s="133" t="s">
        <v>16790</v>
      </c>
      <c r="D6437" s="133">
        <v>30.8</v>
      </c>
      <c r="E6437" s="134"/>
      <c r="F6437" s="134"/>
    </row>
    <row r="6438" ht="15.0" customHeight="1">
      <c r="A6438" s="133">
        <v>100265.0</v>
      </c>
      <c r="B6438" s="134" t="s">
        <v>16838</v>
      </c>
      <c r="C6438" s="133" t="s">
        <v>101</v>
      </c>
      <c r="D6438" s="133">
        <v>0.64</v>
      </c>
      <c r="E6438" s="134"/>
      <c r="F6438" s="134"/>
    </row>
    <row r="6439" ht="15.0" customHeight="1">
      <c r="A6439" s="133">
        <v>100266.0</v>
      </c>
      <c r="B6439" s="134" t="s">
        <v>16839</v>
      </c>
      <c r="C6439" s="133" t="s">
        <v>16777</v>
      </c>
      <c r="D6439" s="133">
        <v>65.46</v>
      </c>
      <c r="E6439" s="134"/>
      <c r="F6439" s="134"/>
    </row>
    <row r="6440" ht="15.0" customHeight="1">
      <c r="A6440" s="133">
        <v>100267.0</v>
      </c>
      <c r="B6440" s="134" t="s">
        <v>16840</v>
      </c>
      <c r="C6440" s="133" t="s">
        <v>4</v>
      </c>
      <c r="D6440" s="133">
        <v>1.29</v>
      </c>
      <c r="E6440" s="134"/>
      <c r="F6440" s="134"/>
    </row>
    <row r="6441" ht="15.0" customHeight="1">
      <c r="A6441" s="133">
        <v>100268.0</v>
      </c>
      <c r="B6441" s="134" t="s">
        <v>16841</v>
      </c>
      <c r="C6441" s="133" t="s">
        <v>16777</v>
      </c>
      <c r="D6441" s="133">
        <v>65.46</v>
      </c>
      <c r="E6441" s="134"/>
      <c r="F6441" s="134"/>
    </row>
    <row r="6442" ht="15.0" customHeight="1">
      <c r="A6442" s="133">
        <v>100269.0</v>
      </c>
      <c r="B6442" s="134" t="s">
        <v>16842</v>
      </c>
      <c r="C6442" s="133" t="s">
        <v>4</v>
      </c>
      <c r="D6442" s="133">
        <v>1.29</v>
      </c>
      <c r="E6442" s="134"/>
      <c r="F6442" s="134"/>
    </row>
    <row r="6443" ht="15.0" customHeight="1">
      <c r="A6443" s="133">
        <v>100270.0</v>
      </c>
      <c r="B6443" s="134" t="s">
        <v>16843</v>
      </c>
      <c r="C6443" s="133" t="s">
        <v>16777</v>
      </c>
      <c r="D6443" s="133">
        <v>49.07</v>
      </c>
      <c r="E6443" s="134"/>
      <c r="F6443" s="134"/>
    </row>
    <row r="6444" ht="15.0" customHeight="1">
      <c r="A6444" s="133">
        <v>100271.0</v>
      </c>
      <c r="B6444" s="134" t="s">
        <v>16844</v>
      </c>
      <c r="C6444" s="133" t="s">
        <v>16790</v>
      </c>
      <c r="D6444" s="133">
        <v>49.1</v>
      </c>
      <c r="E6444" s="134"/>
      <c r="F6444" s="134"/>
    </row>
    <row r="6445" ht="15.0" customHeight="1">
      <c r="A6445" s="133">
        <v>100272.0</v>
      </c>
      <c r="B6445" s="134" t="s">
        <v>16845</v>
      </c>
      <c r="C6445" s="133" t="s">
        <v>101</v>
      </c>
      <c r="D6445" s="133">
        <v>0.97</v>
      </c>
      <c r="E6445" s="134"/>
      <c r="F6445" s="134"/>
    </row>
    <row r="6446" ht="15.0" customHeight="1">
      <c r="A6446" s="133">
        <v>100273.0</v>
      </c>
      <c r="B6446" s="134" t="s">
        <v>16846</v>
      </c>
      <c r="C6446" s="133" t="s">
        <v>16763</v>
      </c>
      <c r="D6446" s="133">
        <v>2.56</v>
      </c>
      <c r="E6446" s="134"/>
      <c r="F6446" s="134"/>
    </row>
    <row r="6447" ht="15.0" customHeight="1">
      <c r="A6447" s="133">
        <v>100274.0</v>
      </c>
      <c r="B6447" s="134" t="s">
        <v>16847</v>
      </c>
      <c r="C6447" s="133" t="s">
        <v>16790</v>
      </c>
      <c r="D6447" s="133">
        <v>21.83</v>
      </c>
      <c r="E6447" s="134"/>
      <c r="F6447" s="134"/>
    </row>
    <row r="6448" ht="15.0" customHeight="1">
      <c r="A6448" s="133">
        <v>100275.0</v>
      </c>
      <c r="B6448" s="134" t="s">
        <v>16848</v>
      </c>
      <c r="C6448" s="133" t="s">
        <v>16790</v>
      </c>
      <c r="D6448" s="133">
        <v>14.11</v>
      </c>
      <c r="E6448" s="134"/>
      <c r="F6448" s="134"/>
    </row>
    <row r="6449" ht="15.0" customHeight="1">
      <c r="A6449" s="133">
        <v>100276.0</v>
      </c>
      <c r="B6449" s="134" t="s">
        <v>16849</v>
      </c>
      <c r="C6449" s="133" t="s">
        <v>16790</v>
      </c>
      <c r="D6449" s="133">
        <v>25.76</v>
      </c>
      <c r="E6449" s="134"/>
      <c r="F6449" s="134"/>
    </row>
    <row r="6450" ht="15.0" customHeight="1">
      <c r="A6450" s="133">
        <v>100277.0</v>
      </c>
      <c r="B6450" s="134" t="s">
        <v>16850</v>
      </c>
      <c r="C6450" s="133" t="s">
        <v>16790</v>
      </c>
      <c r="D6450" s="133">
        <v>1.73</v>
      </c>
      <c r="E6450" s="134"/>
      <c r="F6450" s="134"/>
    </row>
    <row r="6451" ht="15.0" customHeight="1">
      <c r="A6451" s="133">
        <v>100278.0</v>
      </c>
      <c r="B6451" s="134" t="s">
        <v>16851</v>
      </c>
      <c r="C6451" s="133" t="s">
        <v>16777</v>
      </c>
      <c r="D6451" s="133">
        <v>31.32</v>
      </c>
      <c r="E6451" s="134"/>
      <c r="F6451" s="134"/>
    </row>
    <row r="6452" ht="15.0" customHeight="1">
      <c r="A6452" s="133">
        <v>100279.0</v>
      </c>
      <c r="B6452" s="134" t="s">
        <v>16852</v>
      </c>
      <c r="C6452" s="133" t="s">
        <v>4</v>
      </c>
      <c r="D6452" s="133">
        <v>0.6</v>
      </c>
      <c r="E6452" s="134"/>
      <c r="F6452" s="134"/>
    </row>
    <row r="6453" ht="15.0" customHeight="1">
      <c r="A6453" s="133">
        <v>100280.0</v>
      </c>
      <c r="B6453" s="134" t="s">
        <v>16853</v>
      </c>
      <c r="C6453" s="133" t="s">
        <v>16777</v>
      </c>
      <c r="D6453" s="133">
        <v>14.38</v>
      </c>
      <c r="E6453" s="134"/>
      <c r="F6453" s="134"/>
    </row>
    <row r="6454" ht="15.0" customHeight="1">
      <c r="A6454" s="133">
        <v>100281.0</v>
      </c>
      <c r="B6454" s="134" t="s">
        <v>16854</v>
      </c>
      <c r="C6454" s="133" t="s">
        <v>16777</v>
      </c>
      <c r="D6454" s="133">
        <v>3.32</v>
      </c>
      <c r="E6454" s="134"/>
      <c r="F6454" s="134"/>
    </row>
    <row r="6455" ht="15.0" customHeight="1">
      <c r="A6455" s="133">
        <v>100282.0</v>
      </c>
      <c r="B6455" s="134" t="s">
        <v>16855</v>
      </c>
      <c r="C6455" s="133" t="s">
        <v>16790</v>
      </c>
      <c r="D6455" s="133">
        <v>122.65</v>
      </c>
      <c r="E6455" s="134"/>
      <c r="F6455" s="134"/>
    </row>
    <row r="6456" ht="15.0" customHeight="1">
      <c r="A6456" s="133">
        <v>100283.0</v>
      </c>
      <c r="B6456" s="134" t="s">
        <v>16856</v>
      </c>
      <c r="C6456" s="133" t="s">
        <v>16790</v>
      </c>
      <c r="D6456" s="133">
        <v>19.81</v>
      </c>
      <c r="E6456" s="134"/>
      <c r="F6456" s="134"/>
    </row>
    <row r="6457" ht="15.0" customHeight="1">
      <c r="A6457" s="133">
        <v>100284.0</v>
      </c>
      <c r="B6457" s="134" t="s">
        <v>16857</v>
      </c>
      <c r="C6457" s="133" t="s">
        <v>16790</v>
      </c>
      <c r="D6457" s="133">
        <v>9.71</v>
      </c>
      <c r="E6457" s="134"/>
      <c r="F6457" s="134"/>
    </row>
    <row r="6458" ht="15.0" customHeight="1">
      <c r="A6458" s="133">
        <v>100285.0</v>
      </c>
      <c r="B6458" s="134" t="s">
        <v>16858</v>
      </c>
      <c r="C6458" s="133" t="s">
        <v>16809</v>
      </c>
      <c r="D6458" s="133">
        <v>32.95</v>
      </c>
      <c r="E6458" s="134"/>
      <c r="F6458" s="134"/>
    </row>
    <row r="6459" ht="15.0" customHeight="1">
      <c r="A6459" s="133">
        <v>100286.0</v>
      </c>
      <c r="B6459" s="134" t="s">
        <v>16859</v>
      </c>
      <c r="C6459" s="133" t="s">
        <v>16809</v>
      </c>
      <c r="D6459" s="133">
        <v>10.73</v>
      </c>
      <c r="E6459" s="134"/>
      <c r="F6459" s="134"/>
    </row>
    <row r="6460" ht="15.0" customHeight="1">
      <c r="A6460" s="133">
        <v>100287.0</v>
      </c>
      <c r="B6460" s="134" t="s">
        <v>16860</v>
      </c>
      <c r="C6460" s="133" t="s">
        <v>16809</v>
      </c>
      <c r="D6460" s="133">
        <v>10.28</v>
      </c>
      <c r="E6460" s="134"/>
      <c r="F6460" s="134"/>
    </row>
    <row r="6461" ht="15.0" customHeight="1">
      <c r="A6461" s="133">
        <v>99802.0</v>
      </c>
      <c r="B6461" s="134" t="s">
        <v>16861</v>
      </c>
      <c r="C6461" s="133" t="s">
        <v>101</v>
      </c>
      <c r="D6461" s="133">
        <v>0.42000000000000004</v>
      </c>
      <c r="E6461" s="134"/>
      <c r="F6461" s="134"/>
    </row>
    <row r="6462" ht="15.0" customHeight="1">
      <c r="A6462" s="133">
        <v>99803.0</v>
      </c>
      <c r="B6462" s="134" t="s">
        <v>16862</v>
      </c>
      <c r="C6462" s="133" t="s">
        <v>101</v>
      </c>
      <c r="D6462" s="133">
        <v>1.63</v>
      </c>
      <c r="E6462" s="134"/>
      <c r="F6462" s="134"/>
    </row>
    <row r="6463" ht="15.0" customHeight="1">
      <c r="A6463" s="133">
        <v>99804.0</v>
      </c>
      <c r="B6463" s="134" t="s">
        <v>16863</v>
      </c>
      <c r="C6463" s="133" t="s">
        <v>101</v>
      </c>
      <c r="D6463" s="133">
        <v>4.22</v>
      </c>
      <c r="E6463" s="134"/>
      <c r="F6463" s="134"/>
    </row>
    <row r="6464" ht="15.0" customHeight="1">
      <c r="A6464" s="133">
        <v>99805.0</v>
      </c>
      <c r="B6464" s="134" t="s">
        <v>16864</v>
      </c>
      <c r="C6464" s="133" t="s">
        <v>101</v>
      </c>
      <c r="D6464" s="133">
        <v>8.9</v>
      </c>
      <c r="E6464" s="134"/>
      <c r="F6464" s="134"/>
    </row>
    <row r="6465" ht="15.0" customHeight="1">
      <c r="A6465" s="133">
        <v>99806.0</v>
      </c>
      <c r="B6465" s="134" t="s">
        <v>16865</v>
      </c>
      <c r="C6465" s="133" t="s">
        <v>101</v>
      </c>
      <c r="D6465" s="133">
        <v>0.67</v>
      </c>
      <c r="E6465" s="134"/>
      <c r="F6465" s="134"/>
    </row>
    <row r="6466" ht="15.0" customHeight="1">
      <c r="A6466" s="133">
        <v>99807.0</v>
      </c>
      <c r="B6466" s="134" t="s">
        <v>16866</v>
      </c>
      <c r="C6466" s="133" t="s">
        <v>101</v>
      </c>
      <c r="D6466" s="133">
        <v>1.28</v>
      </c>
      <c r="E6466" s="134"/>
      <c r="F6466" s="134"/>
    </row>
    <row r="6467" ht="15.0" customHeight="1">
      <c r="A6467" s="133">
        <v>99808.0</v>
      </c>
      <c r="B6467" s="134" t="s">
        <v>16867</v>
      </c>
      <c r="C6467" s="133" t="s">
        <v>101</v>
      </c>
      <c r="D6467" s="133">
        <v>3.19</v>
      </c>
      <c r="E6467" s="134"/>
      <c r="F6467" s="134"/>
    </row>
    <row r="6468" ht="15.0" customHeight="1">
      <c r="A6468" s="133">
        <v>99809.0</v>
      </c>
      <c r="B6468" s="134" t="s">
        <v>16868</v>
      </c>
      <c r="C6468" s="133" t="s">
        <v>101</v>
      </c>
      <c r="D6468" s="133">
        <v>4.63</v>
      </c>
      <c r="E6468" s="134"/>
      <c r="F6468" s="134"/>
    </row>
    <row r="6469" ht="15.0" customHeight="1">
      <c r="A6469" s="133">
        <v>99810.0</v>
      </c>
      <c r="B6469" s="134" t="s">
        <v>16869</v>
      </c>
      <c r="C6469" s="133" t="s">
        <v>101</v>
      </c>
      <c r="D6469" s="133">
        <v>5.77</v>
      </c>
      <c r="E6469" s="134"/>
      <c r="F6469" s="134"/>
    </row>
    <row r="6470" ht="15.0" customHeight="1">
      <c r="A6470" s="133">
        <v>99811.0</v>
      </c>
      <c r="B6470" s="134" t="s">
        <v>16870</v>
      </c>
      <c r="C6470" s="133" t="s">
        <v>101</v>
      </c>
      <c r="D6470" s="133">
        <v>2.77</v>
      </c>
      <c r="E6470" s="134"/>
      <c r="F6470" s="134"/>
    </row>
    <row r="6471" ht="15.0" customHeight="1">
      <c r="A6471" s="133">
        <v>99812.0</v>
      </c>
      <c r="B6471" s="134" t="s">
        <v>16871</v>
      </c>
      <c r="C6471" s="133" t="s">
        <v>101</v>
      </c>
      <c r="D6471" s="133">
        <v>0.89</v>
      </c>
      <c r="E6471" s="134"/>
      <c r="F6471" s="134"/>
    </row>
    <row r="6472" ht="15.0" customHeight="1">
      <c r="A6472" s="133">
        <v>99813.0</v>
      </c>
      <c r="B6472" s="134" t="s">
        <v>16872</v>
      </c>
      <c r="C6472" s="133" t="s">
        <v>101</v>
      </c>
      <c r="D6472" s="133">
        <v>0.76</v>
      </c>
      <c r="E6472" s="134"/>
      <c r="F6472" s="134"/>
    </row>
    <row r="6473" ht="15.0" customHeight="1">
      <c r="A6473" s="133">
        <v>99814.0</v>
      </c>
      <c r="B6473" s="134" t="s">
        <v>16873</v>
      </c>
      <c r="C6473" s="133" t="s">
        <v>101</v>
      </c>
      <c r="D6473" s="133">
        <v>1.56</v>
      </c>
      <c r="E6473" s="134"/>
      <c r="F6473" s="134"/>
    </row>
    <row r="6474" ht="15.0" customHeight="1">
      <c r="A6474" s="133">
        <v>99815.0</v>
      </c>
      <c r="B6474" s="134" t="s">
        <v>16874</v>
      </c>
      <c r="C6474" s="133" t="s">
        <v>4</v>
      </c>
      <c r="D6474" s="133">
        <v>7.19</v>
      </c>
      <c r="E6474" s="134"/>
      <c r="F6474" s="134"/>
    </row>
    <row r="6475" ht="15.0" customHeight="1">
      <c r="A6475" s="133">
        <v>99816.0</v>
      </c>
      <c r="B6475" s="134" t="s">
        <v>16875</v>
      </c>
      <c r="C6475" s="133" t="s">
        <v>4</v>
      </c>
      <c r="D6475" s="133">
        <v>7.61</v>
      </c>
      <c r="E6475" s="134"/>
      <c r="F6475" s="134"/>
    </row>
    <row r="6476" ht="15.0" customHeight="1">
      <c r="A6476" s="133">
        <v>99817.0</v>
      </c>
      <c r="B6476" s="134" t="s">
        <v>16876</v>
      </c>
      <c r="C6476" s="133" t="s">
        <v>4</v>
      </c>
      <c r="D6476" s="133">
        <v>4.69</v>
      </c>
      <c r="E6476" s="134"/>
      <c r="F6476" s="134"/>
    </row>
    <row r="6477" ht="15.0" customHeight="1">
      <c r="A6477" s="133">
        <v>99818.0</v>
      </c>
      <c r="B6477" s="134" t="s">
        <v>16877</v>
      </c>
      <c r="C6477" s="133" t="s">
        <v>4</v>
      </c>
      <c r="D6477" s="133">
        <v>4.69</v>
      </c>
      <c r="E6477" s="134"/>
      <c r="F6477" s="134"/>
    </row>
    <row r="6478" ht="15.0" customHeight="1">
      <c r="A6478" s="133">
        <v>99819.0</v>
      </c>
      <c r="B6478" s="134" t="s">
        <v>16878</v>
      </c>
      <c r="C6478" s="133" t="s">
        <v>101</v>
      </c>
      <c r="D6478" s="133">
        <v>13.23</v>
      </c>
      <c r="E6478" s="134"/>
      <c r="F6478" s="134"/>
    </row>
    <row r="6479" ht="15.0" customHeight="1">
      <c r="A6479" s="133">
        <v>99820.0</v>
      </c>
      <c r="B6479" s="134" t="s">
        <v>16879</v>
      </c>
      <c r="C6479" s="133" t="s">
        <v>101</v>
      </c>
      <c r="D6479" s="133">
        <v>1.61</v>
      </c>
      <c r="E6479" s="134"/>
      <c r="F6479" s="134"/>
    </row>
    <row r="6480" ht="15.0" customHeight="1">
      <c r="A6480" s="133">
        <v>99821.0</v>
      </c>
      <c r="B6480" s="134" t="s">
        <v>16880</v>
      </c>
      <c r="C6480" s="133" t="s">
        <v>101</v>
      </c>
      <c r="D6480" s="133">
        <v>2.52</v>
      </c>
      <c r="E6480" s="134"/>
      <c r="F6480" s="134"/>
    </row>
    <row r="6481" ht="15.0" customHeight="1">
      <c r="A6481" s="133">
        <v>99822.0</v>
      </c>
      <c r="B6481" s="134" t="s">
        <v>16881</v>
      </c>
      <c r="C6481" s="133" t="s">
        <v>101</v>
      </c>
      <c r="D6481" s="133">
        <v>0.79</v>
      </c>
      <c r="E6481" s="134"/>
      <c r="F6481" s="134"/>
    </row>
    <row r="6482" ht="15.0" customHeight="1">
      <c r="A6482" s="133">
        <v>99823.0</v>
      </c>
      <c r="B6482" s="134" t="s">
        <v>16882</v>
      </c>
      <c r="C6482" s="133" t="s">
        <v>101</v>
      </c>
      <c r="D6482" s="133">
        <v>1.88</v>
      </c>
      <c r="E6482" s="134"/>
      <c r="F6482" s="134"/>
    </row>
    <row r="6483" ht="15.0" customHeight="1">
      <c r="A6483" s="133">
        <v>99824.0</v>
      </c>
      <c r="B6483" s="134" t="s">
        <v>16883</v>
      </c>
      <c r="C6483" s="133" t="s">
        <v>101</v>
      </c>
      <c r="D6483" s="133">
        <v>2.04</v>
      </c>
      <c r="E6483" s="134"/>
      <c r="F6483" s="134"/>
    </row>
    <row r="6484" ht="15.0" customHeight="1">
      <c r="A6484" s="133">
        <v>99825.0</v>
      </c>
      <c r="B6484" s="134" t="s">
        <v>16884</v>
      </c>
      <c r="C6484" s="133" t="s">
        <v>101</v>
      </c>
      <c r="D6484" s="133">
        <v>2.92</v>
      </c>
      <c r="E6484" s="134"/>
      <c r="F6484" s="134"/>
    </row>
    <row r="6485" ht="15.0" customHeight="1">
      <c r="A6485" s="133">
        <v>99826.0</v>
      </c>
      <c r="B6485" s="134" t="s">
        <v>16885</v>
      </c>
      <c r="C6485" s="133" t="s">
        <v>101</v>
      </c>
      <c r="D6485" s="133">
        <v>1.21</v>
      </c>
      <c r="E6485" s="134"/>
      <c r="F6485" s="134"/>
    </row>
    <row r="6486" ht="15.0" customHeight="1">
      <c r="A6486" s="133">
        <v>97010.0</v>
      </c>
      <c r="B6486" s="134" t="s">
        <v>16886</v>
      </c>
      <c r="C6486" s="133" t="s">
        <v>187</v>
      </c>
      <c r="D6486" s="133">
        <v>102.9</v>
      </c>
      <c r="E6486" s="134"/>
      <c r="F6486" s="134"/>
    </row>
    <row r="6487" ht="15.0" customHeight="1">
      <c r="A6487" s="133">
        <v>97011.0</v>
      </c>
      <c r="B6487" s="134" t="s">
        <v>16887</v>
      </c>
      <c r="C6487" s="133" t="s">
        <v>187</v>
      </c>
      <c r="D6487" s="133">
        <v>74.95999999999998</v>
      </c>
      <c r="E6487" s="134"/>
      <c r="F6487" s="134"/>
    </row>
    <row r="6488" ht="15.0" customHeight="1">
      <c r="A6488" s="133">
        <v>97012.0</v>
      </c>
      <c r="B6488" s="134" t="s">
        <v>16888</v>
      </c>
      <c r="C6488" s="133" t="s">
        <v>187</v>
      </c>
      <c r="D6488" s="133">
        <v>60.99</v>
      </c>
      <c r="E6488" s="134"/>
      <c r="F6488" s="134"/>
    </row>
    <row r="6489" ht="15.0" customHeight="1">
      <c r="A6489" s="133">
        <v>97013.0</v>
      </c>
      <c r="B6489" s="134" t="s">
        <v>16889</v>
      </c>
      <c r="C6489" s="133" t="s">
        <v>187</v>
      </c>
      <c r="D6489" s="133">
        <v>134.22</v>
      </c>
      <c r="E6489" s="134"/>
      <c r="F6489" s="134"/>
    </row>
    <row r="6490" ht="15.0" customHeight="1">
      <c r="A6490" s="133">
        <v>97014.0</v>
      </c>
      <c r="B6490" s="134" t="s">
        <v>16890</v>
      </c>
      <c r="C6490" s="133" t="s">
        <v>187</v>
      </c>
      <c r="D6490" s="133">
        <v>96.03</v>
      </c>
      <c r="E6490" s="134"/>
      <c r="F6490" s="134"/>
    </row>
    <row r="6491" ht="15.0" customHeight="1">
      <c r="A6491" s="133">
        <v>97015.0</v>
      </c>
      <c r="B6491" s="134" t="s">
        <v>16891</v>
      </c>
      <c r="C6491" s="133" t="s">
        <v>187</v>
      </c>
      <c r="D6491" s="133">
        <v>76.70999999999998</v>
      </c>
      <c r="E6491" s="134"/>
      <c r="F6491" s="134"/>
    </row>
    <row r="6492" ht="15.0" customHeight="1">
      <c r="A6492" s="133">
        <v>97016.0</v>
      </c>
      <c r="B6492" s="134" t="s">
        <v>16892</v>
      </c>
      <c r="C6492" s="133" t="s">
        <v>187</v>
      </c>
      <c r="D6492" s="133">
        <v>95.39</v>
      </c>
      <c r="E6492" s="134"/>
      <c r="F6492" s="134"/>
    </row>
    <row r="6493" ht="15.0" customHeight="1">
      <c r="A6493" s="133">
        <v>97017.0</v>
      </c>
      <c r="B6493" s="134" t="s">
        <v>16893</v>
      </c>
      <c r="C6493" s="133" t="s">
        <v>187</v>
      </c>
      <c r="D6493" s="133">
        <v>68.77</v>
      </c>
      <c r="E6493" s="134"/>
      <c r="F6493" s="134"/>
    </row>
    <row r="6494" ht="15.0" customHeight="1">
      <c r="A6494" s="133">
        <v>97018.0</v>
      </c>
      <c r="B6494" s="134" t="s">
        <v>16894</v>
      </c>
      <c r="C6494" s="133" t="s">
        <v>187</v>
      </c>
      <c r="D6494" s="133">
        <v>54.96</v>
      </c>
      <c r="E6494" s="134"/>
      <c r="F6494" s="134"/>
    </row>
    <row r="6495" ht="15.0" customHeight="1">
      <c r="A6495" s="133">
        <v>97031.0</v>
      </c>
      <c r="B6495" s="134" t="s">
        <v>16895</v>
      </c>
      <c r="C6495" s="133" t="s">
        <v>187</v>
      </c>
      <c r="D6495" s="133">
        <v>137.43</v>
      </c>
      <c r="E6495" s="134"/>
      <c r="F6495" s="134"/>
    </row>
    <row r="6496" ht="15.0" customHeight="1">
      <c r="A6496" s="133">
        <v>97032.0</v>
      </c>
      <c r="B6496" s="134" t="s">
        <v>16896</v>
      </c>
      <c r="C6496" s="133" t="s">
        <v>187</v>
      </c>
      <c r="D6496" s="133">
        <v>79.08</v>
      </c>
      <c r="E6496" s="134"/>
      <c r="F6496" s="134"/>
    </row>
    <row r="6497" ht="15.0" customHeight="1">
      <c r="A6497" s="133">
        <v>97033.0</v>
      </c>
      <c r="B6497" s="134" t="s">
        <v>16897</v>
      </c>
      <c r="C6497" s="133" t="s">
        <v>187</v>
      </c>
      <c r="D6497" s="133">
        <v>138.27</v>
      </c>
      <c r="E6497" s="134"/>
      <c r="F6497" s="134"/>
    </row>
    <row r="6498" ht="15.0" customHeight="1">
      <c r="A6498" s="133">
        <v>97034.0</v>
      </c>
      <c r="B6498" s="134" t="s">
        <v>16898</v>
      </c>
      <c r="C6498" s="133" t="s">
        <v>187</v>
      </c>
      <c r="D6498" s="133">
        <v>78.44</v>
      </c>
      <c r="E6498" s="134"/>
      <c r="F6498" s="134"/>
    </row>
    <row r="6499" ht="15.0" customHeight="1">
      <c r="A6499" s="133">
        <v>97039.0</v>
      </c>
      <c r="B6499" s="134" t="s">
        <v>16899</v>
      </c>
      <c r="C6499" s="133" t="s">
        <v>101</v>
      </c>
      <c r="D6499" s="133">
        <v>50.65</v>
      </c>
      <c r="E6499" s="134"/>
      <c r="F6499" s="134"/>
    </row>
    <row r="6500" ht="15.0" customHeight="1">
      <c r="A6500" s="133">
        <v>97040.0</v>
      </c>
      <c r="B6500" s="134" t="s">
        <v>16900</v>
      </c>
      <c r="C6500" s="133" t="s">
        <v>101</v>
      </c>
      <c r="D6500" s="133">
        <v>15.42</v>
      </c>
      <c r="E6500" s="134"/>
      <c r="F6500" s="134"/>
    </row>
    <row r="6501" ht="15.0" customHeight="1">
      <c r="A6501" s="133">
        <v>97041.0</v>
      </c>
      <c r="B6501" s="134" t="s">
        <v>16901</v>
      </c>
      <c r="C6501" s="133" t="s">
        <v>101</v>
      </c>
      <c r="D6501" s="133">
        <v>446.23</v>
      </c>
      <c r="E6501" s="134"/>
      <c r="F6501" s="134"/>
    </row>
    <row r="6502" ht="15.0" customHeight="1">
      <c r="A6502" s="133">
        <v>97046.0</v>
      </c>
      <c r="B6502" s="134" t="s">
        <v>16902</v>
      </c>
      <c r="C6502" s="133" t="s">
        <v>101</v>
      </c>
      <c r="D6502" s="133">
        <v>0.33</v>
      </c>
      <c r="E6502" s="134"/>
      <c r="F6502" s="134"/>
    </row>
    <row r="6503" ht="15.0" customHeight="1">
      <c r="A6503" s="133">
        <v>97047.0</v>
      </c>
      <c r="B6503" s="134" t="s">
        <v>16903</v>
      </c>
      <c r="C6503" s="133" t="s">
        <v>101</v>
      </c>
      <c r="D6503" s="133">
        <v>0.12</v>
      </c>
      <c r="E6503" s="134"/>
      <c r="F6503" s="134"/>
    </row>
    <row r="6504" ht="15.0" customHeight="1">
      <c r="A6504" s="133">
        <v>97048.0</v>
      </c>
      <c r="B6504" s="134" t="s">
        <v>16904</v>
      </c>
      <c r="C6504" s="133" t="s">
        <v>101</v>
      </c>
      <c r="D6504" s="133">
        <v>0.09</v>
      </c>
      <c r="E6504" s="134"/>
      <c r="F6504" s="134"/>
    </row>
    <row r="6505" ht="15.0" customHeight="1">
      <c r="A6505" s="133">
        <v>97054.0</v>
      </c>
      <c r="B6505" s="134" t="s">
        <v>16905</v>
      </c>
      <c r="C6505" s="133" t="s">
        <v>4</v>
      </c>
      <c r="D6505" s="133">
        <v>25.95</v>
      </c>
      <c r="E6505" s="134"/>
      <c r="F6505" s="134"/>
    </row>
    <row r="6506" ht="15.0" customHeight="1">
      <c r="A6506" s="133">
        <v>97062.0</v>
      </c>
      <c r="B6506" s="134" t="s">
        <v>16906</v>
      </c>
      <c r="C6506" s="133" t="s">
        <v>101</v>
      </c>
      <c r="D6506" s="133">
        <v>6.56</v>
      </c>
      <c r="E6506" s="134"/>
      <c r="F6506" s="134"/>
    </row>
    <row r="6507" ht="15.0" customHeight="1">
      <c r="A6507" s="133">
        <v>97063.0</v>
      </c>
      <c r="B6507" s="134" t="s">
        <v>16907</v>
      </c>
      <c r="C6507" s="133" t="s">
        <v>101</v>
      </c>
      <c r="D6507" s="133">
        <v>9.01</v>
      </c>
      <c r="E6507" s="134"/>
      <c r="F6507" s="134"/>
    </row>
    <row r="6508" ht="15.0" customHeight="1">
      <c r="A6508" s="133">
        <v>97064.0</v>
      </c>
      <c r="B6508" s="134" t="s">
        <v>16908</v>
      </c>
      <c r="C6508" s="133" t="s">
        <v>187</v>
      </c>
      <c r="D6508" s="133">
        <v>16.51</v>
      </c>
      <c r="E6508" s="134"/>
      <c r="F6508" s="134"/>
    </row>
    <row r="6509" ht="15.0" customHeight="1">
      <c r="A6509" s="133">
        <v>97065.0</v>
      </c>
      <c r="B6509" s="134" t="s">
        <v>16909</v>
      </c>
      <c r="C6509" s="133" t="s">
        <v>108</v>
      </c>
      <c r="D6509" s="133">
        <v>5.62</v>
      </c>
      <c r="E6509" s="134"/>
      <c r="F6509" s="134"/>
    </row>
    <row r="6510" ht="15.0" customHeight="1">
      <c r="A6510" s="133">
        <v>97066.0</v>
      </c>
      <c r="B6510" s="134" t="s">
        <v>16910</v>
      </c>
      <c r="C6510" s="133" t="s">
        <v>101</v>
      </c>
      <c r="D6510" s="133">
        <v>119.61</v>
      </c>
      <c r="E6510" s="134"/>
      <c r="F6510" s="134"/>
    </row>
    <row r="6511" ht="15.0" customHeight="1">
      <c r="A6511" s="133">
        <v>97067.0</v>
      </c>
      <c r="B6511" s="134" t="s">
        <v>16911</v>
      </c>
      <c r="C6511" s="133" t="s">
        <v>187</v>
      </c>
      <c r="D6511" s="138">
        <v>1037.31</v>
      </c>
      <c r="E6511" s="134"/>
      <c r="F6511" s="134"/>
    </row>
    <row r="6512" ht="15.0" customHeight="1">
      <c r="A6512" s="133">
        <v>97621.0</v>
      </c>
      <c r="B6512" s="134" t="s">
        <v>16912</v>
      </c>
      <c r="C6512" s="133" t="s">
        <v>108</v>
      </c>
      <c r="D6512" s="133">
        <v>90.83</v>
      </c>
      <c r="E6512" s="134"/>
      <c r="F6512" s="134"/>
    </row>
    <row r="6513" ht="15.0" customHeight="1">
      <c r="A6513" s="133">
        <v>97622.0</v>
      </c>
      <c r="B6513" s="134" t="s">
        <v>16913</v>
      </c>
      <c r="C6513" s="133" t="s">
        <v>108</v>
      </c>
      <c r="D6513" s="133">
        <v>44.26</v>
      </c>
      <c r="E6513" s="134"/>
      <c r="F6513" s="134"/>
    </row>
    <row r="6514" ht="15.0" customHeight="1">
      <c r="A6514" s="133">
        <v>97623.0</v>
      </c>
      <c r="B6514" s="134" t="s">
        <v>16914</v>
      </c>
      <c r="C6514" s="133" t="s">
        <v>108</v>
      </c>
      <c r="D6514" s="133">
        <v>135.61</v>
      </c>
      <c r="E6514" s="134"/>
      <c r="F6514" s="134"/>
    </row>
    <row r="6515" ht="15.0" customHeight="1">
      <c r="A6515" s="133">
        <v>97624.0</v>
      </c>
      <c r="B6515" s="134" t="s">
        <v>16915</v>
      </c>
      <c r="C6515" s="133" t="s">
        <v>108</v>
      </c>
      <c r="D6515" s="133">
        <v>83.23</v>
      </c>
      <c r="E6515" s="134"/>
      <c r="F6515" s="134"/>
    </row>
    <row r="6516" ht="15.0" customHeight="1">
      <c r="A6516" s="133">
        <v>97625.0</v>
      </c>
      <c r="B6516" s="134" t="s">
        <v>16916</v>
      </c>
      <c r="C6516" s="133" t="s">
        <v>108</v>
      </c>
      <c r="D6516" s="133">
        <v>50.09</v>
      </c>
      <c r="E6516" s="134"/>
      <c r="F6516" s="134"/>
    </row>
    <row r="6517" ht="15.0" customHeight="1">
      <c r="A6517" s="133">
        <v>97626.0</v>
      </c>
      <c r="B6517" s="134" t="s">
        <v>16917</v>
      </c>
      <c r="C6517" s="133" t="s">
        <v>108</v>
      </c>
      <c r="D6517" s="133">
        <v>480.62</v>
      </c>
      <c r="E6517" s="134"/>
      <c r="F6517" s="134"/>
    </row>
    <row r="6518" ht="15.0" customHeight="1">
      <c r="A6518" s="133">
        <v>97627.0</v>
      </c>
      <c r="B6518" s="134" t="s">
        <v>16918</v>
      </c>
      <c r="C6518" s="133" t="s">
        <v>108</v>
      </c>
      <c r="D6518" s="133">
        <v>239.93</v>
      </c>
      <c r="E6518" s="134"/>
      <c r="F6518" s="134"/>
    </row>
    <row r="6519" ht="15.0" customHeight="1">
      <c r="A6519" s="133">
        <v>97628.0</v>
      </c>
      <c r="B6519" s="134" t="s">
        <v>16919</v>
      </c>
      <c r="C6519" s="133" t="s">
        <v>108</v>
      </c>
      <c r="D6519" s="133">
        <v>218.79</v>
      </c>
      <c r="E6519" s="134"/>
      <c r="F6519" s="134"/>
    </row>
    <row r="6520" ht="15.0" customHeight="1">
      <c r="A6520" s="133">
        <v>97629.0</v>
      </c>
      <c r="B6520" s="134" t="s">
        <v>16920</v>
      </c>
      <c r="C6520" s="133" t="s">
        <v>108</v>
      </c>
      <c r="D6520" s="133">
        <v>103.42</v>
      </c>
      <c r="E6520" s="134"/>
      <c r="F6520" s="134"/>
    </row>
    <row r="6521" ht="15.0" customHeight="1">
      <c r="A6521" s="133">
        <v>97631.0</v>
      </c>
      <c r="B6521" s="134" t="s">
        <v>16921</v>
      </c>
      <c r="C6521" s="133" t="s">
        <v>101</v>
      </c>
      <c r="D6521" s="133">
        <v>2.63</v>
      </c>
      <c r="E6521" s="134"/>
      <c r="F6521" s="134"/>
    </row>
    <row r="6522" ht="15.0" customHeight="1">
      <c r="A6522" s="133">
        <v>97632.0</v>
      </c>
      <c r="B6522" s="134" t="s">
        <v>16922</v>
      </c>
      <c r="C6522" s="133" t="s">
        <v>187</v>
      </c>
      <c r="D6522" s="133">
        <v>2.09</v>
      </c>
      <c r="E6522" s="134"/>
      <c r="F6522" s="134"/>
    </row>
    <row r="6523" ht="15.0" customHeight="1">
      <c r="A6523" s="133">
        <v>97633.0</v>
      </c>
      <c r="B6523" s="134" t="s">
        <v>16923</v>
      </c>
      <c r="C6523" s="133" t="s">
        <v>101</v>
      </c>
      <c r="D6523" s="133">
        <v>18.35</v>
      </c>
      <c r="E6523" s="134"/>
      <c r="F6523" s="134"/>
    </row>
    <row r="6524" ht="15.0" customHeight="1">
      <c r="A6524" s="133">
        <v>97634.0</v>
      </c>
      <c r="B6524" s="134" t="s">
        <v>16924</v>
      </c>
      <c r="C6524" s="133" t="s">
        <v>101</v>
      </c>
      <c r="D6524" s="133">
        <v>10.1</v>
      </c>
      <c r="E6524" s="134"/>
      <c r="F6524" s="134"/>
    </row>
    <row r="6525" ht="15.0" customHeight="1">
      <c r="A6525" s="133">
        <v>97635.0</v>
      </c>
      <c r="B6525" s="134" t="s">
        <v>16925</v>
      </c>
      <c r="C6525" s="133" t="s">
        <v>101</v>
      </c>
      <c r="D6525" s="133">
        <v>10.81</v>
      </c>
      <c r="E6525" s="134"/>
      <c r="F6525" s="134"/>
    </row>
    <row r="6526" ht="15.0" customHeight="1">
      <c r="A6526" s="133">
        <v>97636.0</v>
      </c>
      <c r="B6526" s="134" t="s">
        <v>16926</v>
      </c>
      <c r="C6526" s="133" t="s">
        <v>101</v>
      </c>
      <c r="D6526" s="133">
        <v>16.36</v>
      </c>
      <c r="E6526" s="134"/>
      <c r="F6526" s="134"/>
    </row>
    <row r="6527" ht="15.0" customHeight="1">
      <c r="A6527" s="133">
        <v>97637.0</v>
      </c>
      <c r="B6527" s="134" t="s">
        <v>16927</v>
      </c>
      <c r="C6527" s="133" t="s">
        <v>101</v>
      </c>
      <c r="D6527" s="133">
        <v>2.21</v>
      </c>
      <c r="E6527" s="134"/>
      <c r="F6527" s="134"/>
    </row>
    <row r="6528" ht="15.0" customHeight="1">
      <c r="A6528" s="133">
        <v>97638.0</v>
      </c>
      <c r="B6528" s="134" t="s">
        <v>16928</v>
      </c>
      <c r="C6528" s="133" t="s">
        <v>101</v>
      </c>
      <c r="D6528" s="133">
        <v>6.44</v>
      </c>
      <c r="E6528" s="134"/>
      <c r="F6528" s="134"/>
    </row>
    <row r="6529" ht="15.0" customHeight="1">
      <c r="A6529" s="133">
        <v>97639.0</v>
      </c>
      <c r="B6529" s="134" t="s">
        <v>16929</v>
      </c>
      <c r="C6529" s="133" t="s">
        <v>101</v>
      </c>
      <c r="D6529" s="133">
        <v>15.95</v>
      </c>
      <c r="E6529" s="134"/>
      <c r="F6529" s="134"/>
    </row>
    <row r="6530" ht="15.0" customHeight="1">
      <c r="A6530" s="133">
        <v>97640.0</v>
      </c>
      <c r="B6530" s="134" t="s">
        <v>16930</v>
      </c>
      <c r="C6530" s="133" t="s">
        <v>101</v>
      </c>
      <c r="D6530" s="133">
        <v>1.4</v>
      </c>
      <c r="E6530" s="134"/>
      <c r="F6530" s="134"/>
    </row>
    <row r="6531" ht="15.0" customHeight="1">
      <c r="A6531" s="133">
        <v>97641.0</v>
      </c>
      <c r="B6531" s="134" t="s">
        <v>16931</v>
      </c>
      <c r="C6531" s="133" t="s">
        <v>101</v>
      </c>
      <c r="D6531" s="133">
        <v>4.02</v>
      </c>
      <c r="E6531" s="134"/>
      <c r="F6531" s="134"/>
    </row>
    <row r="6532" ht="15.0" customHeight="1">
      <c r="A6532" s="133">
        <v>97642.0</v>
      </c>
      <c r="B6532" s="134" t="s">
        <v>16932</v>
      </c>
      <c r="C6532" s="133" t="s">
        <v>101</v>
      </c>
      <c r="D6532" s="133">
        <v>2.5</v>
      </c>
      <c r="E6532" s="134"/>
      <c r="F6532" s="134"/>
    </row>
    <row r="6533" ht="15.0" customHeight="1">
      <c r="A6533" s="133">
        <v>97643.0</v>
      </c>
      <c r="B6533" s="134" t="s">
        <v>16933</v>
      </c>
      <c r="C6533" s="133" t="s">
        <v>101</v>
      </c>
      <c r="D6533" s="133">
        <v>19.56</v>
      </c>
      <c r="E6533" s="134"/>
      <c r="F6533" s="134"/>
    </row>
    <row r="6534" ht="15.0" customHeight="1">
      <c r="A6534" s="133">
        <v>97644.0</v>
      </c>
      <c r="B6534" s="134" t="s">
        <v>16934</v>
      </c>
      <c r="C6534" s="133" t="s">
        <v>101</v>
      </c>
      <c r="D6534" s="133">
        <v>7.37</v>
      </c>
      <c r="E6534" s="134"/>
      <c r="F6534" s="134"/>
    </row>
    <row r="6535" ht="15.0" customHeight="1">
      <c r="A6535" s="133">
        <v>97645.0</v>
      </c>
      <c r="B6535" s="134" t="s">
        <v>16935</v>
      </c>
      <c r="C6535" s="133" t="s">
        <v>101</v>
      </c>
      <c r="D6535" s="133">
        <v>28.8</v>
      </c>
      <c r="E6535" s="134"/>
      <c r="F6535" s="134"/>
    </row>
    <row r="6536" ht="15.0" customHeight="1">
      <c r="A6536" s="133">
        <v>97647.0</v>
      </c>
      <c r="B6536" s="134" t="s">
        <v>16936</v>
      </c>
      <c r="C6536" s="133" t="s">
        <v>101</v>
      </c>
      <c r="D6536" s="133">
        <v>2.86</v>
      </c>
      <c r="E6536" s="134"/>
      <c r="F6536" s="134"/>
    </row>
    <row r="6537" ht="15.0" customHeight="1">
      <c r="A6537" s="133">
        <v>97648.0</v>
      </c>
      <c r="B6537" s="134" t="s">
        <v>16937</v>
      </c>
      <c r="C6537" s="133" t="s">
        <v>101</v>
      </c>
      <c r="D6537" s="133">
        <v>1.64</v>
      </c>
      <c r="E6537" s="134"/>
      <c r="F6537" s="134"/>
    </row>
    <row r="6538" ht="15.0" customHeight="1">
      <c r="A6538" s="133">
        <v>97649.0</v>
      </c>
      <c r="B6538" s="134" t="s">
        <v>16938</v>
      </c>
      <c r="C6538" s="133" t="s">
        <v>101</v>
      </c>
      <c r="D6538" s="133">
        <v>3.6</v>
      </c>
      <c r="E6538" s="134"/>
      <c r="F6538" s="134"/>
    </row>
    <row r="6539" ht="15.0" customHeight="1">
      <c r="A6539" s="133">
        <v>97650.0</v>
      </c>
      <c r="B6539" s="134" t="s">
        <v>16939</v>
      </c>
      <c r="C6539" s="133" t="s">
        <v>101</v>
      </c>
      <c r="D6539" s="133">
        <v>6.15</v>
      </c>
      <c r="E6539" s="134"/>
      <c r="F6539" s="134"/>
    </row>
    <row r="6540" ht="15.0" customHeight="1">
      <c r="A6540" s="133">
        <v>97651.0</v>
      </c>
      <c r="B6540" s="134" t="s">
        <v>16940</v>
      </c>
      <c r="C6540" s="133" t="s">
        <v>4</v>
      </c>
      <c r="D6540" s="133">
        <v>68.16</v>
      </c>
      <c r="E6540" s="134"/>
      <c r="F6540" s="134"/>
    </row>
    <row r="6541" ht="15.0" customHeight="1">
      <c r="A6541" s="133">
        <v>97652.0</v>
      </c>
      <c r="B6541" s="134" t="s">
        <v>16941</v>
      </c>
      <c r="C6541" s="133" t="s">
        <v>4</v>
      </c>
      <c r="D6541" s="133">
        <v>154.54</v>
      </c>
      <c r="E6541" s="134"/>
      <c r="F6541" s="134"/>
    </row>
    <row r="6542" ht="15.0" customHeight="1">
      <c r="A6542" s="133">
        <v>97653.0</v>
      </c>
      <c r="B6542" s="134" t="s">
        <v>16942</v>
      </c>
      <c r="C6542" s="133" t="s">
        <v>4</v>
      </c>
      <c r="D6542" s="133">
        <v>106.46</v>
      </c>
      <c r="E6542" s="134"/>
      <c r="F6542" s="134"/>
    </row>
    <row r="6543" ht="15.0" customHeight="1">
      <c r="A6543" s="133">
        <v>97654.0</v>
      </c>
      <c r="B6543" s="134" t="s">
        <v>16943</v>
      </c>
      <c r="C6543" s="133" t="s">
        <v>4</v>
      </c>
      <c r="D6543" s="133">
        <v>130.11</v>
      </c>
      <c r="E6543" s="134"/>
      <c r="F6543" s="134"/>
    </row>
    <row r="6544" ht="15.0" customHeight="1">
      <c r="A6544" s="133">
        <v>97655.0</v>
      </c>
      <c r="B6544" s="134" t="s">
        <v>16944</v>
      </c>
      <c r="C6544" s="133" t="s">
        <v>101</v>
      </c>
      <c r="D6544" s="133">
        <v>19.96</v>
      </c>
      <c r="E6544" s="134"/>
      <c r="F6544" s="134"/>
    </row>
    <row r="6545" ht="15.0" customHeight="1">
      <c r="A6545" s="133">
        <v>97656.0</v>
      </c>
      <c r="B6545" s="134" t="s">
        <v>16945</v>
      </c>
      <c r="C6545" s="133" t="s">
        <v>4</v>
      </c>
      <c r="D6545" s="133">
        <v>195.39</v>
      </c>
      <c r="E6545" s="134"/>
      <c r="F6545" s="134"/>
    </row>
    <row r="6546" ht="15.0" customHeight="1">
      <c r="A6546" s="133">
        <v>97657.0</v>
      </c>
      <c r="B6546" s="134" t="s">
        <v>16946</v>
      </c>
      <c r="C6546" s="133" t="s">
        <v>4</v>
      </c>
      <c r="D6546" s="133">
        <v>387.29</v>
      </c>
      <c r="E6546" s="134"/>
      <c r="F6546" s="134"/>
    </row>
    <row r="6547" ht="15.0" customHeight="1">
      <c r="A6547" s="133">
        <v>97658.0</v>
      </c>
      <c r="B6547" s="134" t="s">
        <v>16947</v>
      </c>
      <c r="C6547" s="133" t="s">
        <v>4</v>
      </c>
      <c r="D6547" s="133">
        <v>154.03</v>
      </c>
      <c r="E6547" s="134"/>
      <c r="F6547" s="134"/>
    </row>
    <row r="6548" ht="15.0" customHeight="1">
      <c r="A6548" s="133">
        <v>97659.0</v>
      </c>
      <c r="B6548" s="134" t="s">
        <v>16948</v>
      </c>
      <c r="C6548" s="133" t="s">
        <v>4</v>
      </c>
      <c r="D6548" s="133">
        <v>207.77</v>
      </c>
      <c r="E6548" s="134"/>
      <c r="F6548" s="134"/>
    </row>
    <row r="6549" ht="15.0" customHeight="1">
      <c r="A6549" s="133">
        <v>97660.0</v>
      </c>
      <c r="B6549" s="134" t="s">
        <v>16949</v>
      </c>
      <c r="C6549" s="133" t="s">
        <v>4</v>
      </c>
      <c r="D6549" s="133">
        <v>0.53</v>
      </c>
      <c r="E6549" s="134"/>
      <c r="F6549" s="134"/>
    </row>
    <row r="6550" ht="15.0" customHeight="1">
      <c r="A6550" s="133">
        <v>97661.0</v>
      </c>
      <c r="B6550" s="134" t="s">
        <v>16950</v>
      </c>
      <c r="C6550" s="133" t="s">
        <v>187</v>
      </c>
      <c r="D6550" s="133">
        <v>0.53</v>
      </c>
      <c r="E6550" s="134"/>
      <c r="F6550" s="134"/>
    </row>
    <row r="6551" ht="15.0" customHeight="1">
      <c r="A6551" s="133">
        <v>97662.0</v>
      </c>
      <c r="B6551" s="134" t="s">
        <v>16951</v>
      </c>
      <c r="C6551" s="133" t="s">
        <v>187</v>
      </c>
      <c r="D6551" s="133">
        <v>0.38</v>
      </c>
      <c r="E6551" s="134"/>
      <c r="F6551" s="134"/>
    </row>
    <row r="6552" ht="15.0" customHeight="1">
      <c r="A6552" s="133">
        <v>97663.0</v>
      </c>
      <c r="B6552" s="134" t="s">
        <v>16952</v>
      </c>
      <c r="C6552" s="133" t="s">
        <v>4</v>
      </c>
      <c r="D6552" s="133">
        <v>9.73</v>
      </c>
      <c r="E6552" s="134"/>
      <c r="F6552" s="134"/>
    </row>
    <row r="6553" ht="15.0" customHeight="1">
      <c r="A6553" s="133">
        <v>97664.0</v>
      </c>
      <c r="B6553" s="134" t="s">
        <v>16953</v>
      </c>
      <c r="C6553" s="133" t="s">
        <v>4</v>
      </c>
      <c r="D6553" s="133">
        <v>1.21</v>
      </c>
      <c r="E6553" s="134"/>
      <c r="F6553" s="134"/>
    </row>
    <row r="6554" ht="15.0" customHeight="1">
      <c r="A6554" s="133">
        <v>97665.0</v>
      </c>
      <c r="B6554" s="134" t="s">
        <v>16954</v>
      </c>
      <c r="C6554" s="133" t="s">
        <v>4</v>
      </c>
      <c r="D6554" s="133">
        <v>1.02</v>
      </c>
      <c r="E6554" s="134"/>
      <c r="F6554" s="134"/>
    </row>
    <row r="6555" ht="15.0" customHeight="1">
      <c r="A6555" s="133">
        <v>97666.0</v>
      </c>
      <c r="B6555" s="134" t="s">
        <v>16955</v>
      </c>
      <c r="C6555" s="133" t="s">
        <v>4</v>
      </c>
      <c r="D6555" s="133">
        <v>7.09</v>
      </c>
      <c r="E6555" s="134"/>
      <c r="F6555" s="134"/>
    </row>
    <row r="6556" ht="15.0" customHeight="1">
      <c r="A6556" s="133">
        <v>95967.0</v>
      </c>
      <c r="B6556" s="134" t="s">
        <v>16956</v>
      </c>
      <c r="C6556" s="133" t="s">
        <v>11048</v>
      </c>
      <c r="D6556" s="133">
        <v>144.12</v>
      </c>
      <c r="E6556" s="134"/>
      <c r="F6556" s="134"/>
    </row>
    <row r="6557" ht="15.0" customHeight="1">
      <c r="A6557" s="133">
        <v>99058.0</v>
      </c>
      <c r="B6557" s="134" t="s">
        <v>16957</v>
      </c>
      <c r="C6557" s="133" t="s">
        <v>4</v>
      </c>
      <c r="D6557" s="133">
        <v>11.64</v>
      </c>
      <c r="E6557" s="134"/>
      <c r="F6557" s="134"/>
    </row>
    <row r="6558" ht="15.0" customHeight="1">
      <c r="A6558" s="133">
        <v>99059.0</v>
      </c>
      <c r="B6558" s="134" t="s">
        <v>16958</v>
      </c>
      <c r="C6558" s="133" t="s">
        <v>187</v>
      </c>
      <c r="D6558" s="133">
        <v>65.94</v>
      </c>
      <c r="E6558" s="134"/>
      <c r="F6558" s="134"/>
    </row>
    <row r="6559" ht="15.0" customHeight="1">
      <c r="A6559" s="133">
        <v>99060.0</v>
      </c>
      <c r="B6559" s="134" t="s">
        <v>16959</v>
      </c>
      <c r="C6559" s="133" t="s">
        <v>4</v>
      </c>
      <c r="D6559" s="133">
        <v>185.95</v>
      </c>
      <c r="E6559" s="134"/>
      <c r="F6559" s="134"/>
    </row>
    <row r="6560" ht="15.0" customHeight="1">
      <c r="A6560" s="133">
        <v>99061.0</v>
      </c>
      <c r="B6560" s="134" t="s">
        <v>16960</v>
      </c>
      <c r="C6560" s="133" t="s">
        <v>4</v>
      </c>
      <c r="D6560" s="133">
        <v>117.21</v>
      </c>
      <c r="E6560" s="134"/>
      <c r="F6560" s="134"/>
    </row>
    <row r="6561" ht="15.0" customHeight="1">
      <c r="A6561" s="133">
        <v>99062.0</v>
      </c>
      <c r="B6561" s="134" t="s">
        <v>16961</v>
      </c>
      <c r="C6561" s="133" t="s">
        <v>4</v>
      </c>
      <c r="D6561" s="133">
        <v>2.14</v>
      </c>
      <c r="E6561" s="134"/>
      <c r="F6561" s="134"/>
    </row>
    <row r="6562" ht="15.0" customHeight="1">
      <c r="A6562" s="133">
        <v>99063.0</v>
      </c>
      <c r="B6562" s="134" t="s">
        <v>16962</v>
      </c>
      <c r="C6562" s="133" t="s">
        <v>187</v>
      </c>
      <c r="D6562" s="133">
        <v>5.86</v>
      </c>
      <c r="E6562" s="134"/>
      <c r="F6562" s="134"/>
    </row>
    <row r="6563" ht="15.0" customHeight="1">
      <c r="A6563" s="133">
        <v>99064.0</v>
      </c>
      <c r="B6563" s="134" t="s">
        <v>16963</v>
      </c>
      <c r="C6563" s="133" t="s">
        <v>187</v>
      </c>
      <c r="D6563" s="133">
        <v>0.58</v>
      </c>
      <c r="E6563" s="134"/>
      <c r="F6563" s="134"/>
    </row>
    <row r="6564" ht="15.0" customHeight="1">
      <c r="A6564" s="133">
        <v>93588.0</v>
      </c>
      <c r="B6564" s="134" t="s">
        <v>16964</v>
      </c>
      <c r="C6564" s="133" t="s">
        <v>7927</v>
      </c>
      <c r="D6564" s="133">
        <v>2.05</v>
      </c>
      <c r="E6564" s="134"/>
      <c r="F6564" s="134"/>
    </row>
    <row r="6565" ht="15.0" customHeight="1">
      <c r="A6565" s="133">
        <v>93589.0</v>
      </c>
      <c r="B6565" s="134" t="s">
        <v>16965</v>
      </c>
      <c r="C6565" s="133" t="s">
        <v>7927</v>
      </c>
      <c r="D6565" s="133">
        <v>1.76</v>
      </c>
      <c r="E6565" s="134"/>
      <c r="F6565" s="134"/>
    </row>
    <row r="6566" ht="15.0" customHeight="1">
      <c r="A6566" s="133">
        <v>93590.0</v>
      </c>
      <c r="B6566" s="134" t="s">
        <v>16966</v>
      </c>
      <c r="C6566" s="133" t="s">
        <v>7927</v>
      </c>
      <c r="D6566" s="133">
        <v>0.64</v>
      </c>
      <c r="E6566" s="134"/>
      <c r="F6566" s="134"/>
    </row>
    <row r="6567" ht="15.0" customHeight="1">
      <c r="A6567" s="133">
        <v>93591.0</v>
      </c>
      <c r="B6567" s="134" t="s">
        <v>16967</v>
      </c>
      <c r="C6567" s="133" t="s">
        <v>7927</v>
      </c>
      <c r="D6567" s="133">
        <v>2.23</v>
      </c>
      <c r="E6567" s="134"/>
      <c r="F6567" s="134"/>
    </row>
    <row r="6568" ht="15.0" customHeight="1">
      <c r="A6568" s="133">
        <v>93592.0</v>
      </c>
      <c r="B6568" s="134" t="s">
        <v>16968</v>
      </c>
      <c r="C6568" s="133" t="s">
        <v>7927</v>
      </c>
      <c r="D6568" s="133">
        <v>1.93</v>
      </c>
      <c r="E6568" s="134"/>
      <c r="F6568" s="134"/>
    </row>
    <row r="6569" ht="15.0" customHeight="1">
      <c r="A6569" s="133">
        <v>93593.0</v>
      </c>
      <c r="B6569" s="134" t="s">
        <v>16969</v>
      </c>
      <c r="C6569" s="133" t="s">
        <v>7927</v>
      </c>
      <c r="D6569" s="133">
        <v>0.71</v>
      </c>
      <c r="E6569" s="134"/>
      <c r="F6569" s="134"/>
    </row>
    <row r="6570" ht="15.0" customHeight="1">
      <c r="A6570" s="133">
        <v>93594.0</v>
      </c>
      <c r="B6570" s="134" t="s">
        <v>16970</v>
      </c>
      <c r="C6570" s="133" t="s">
        <v>7904</v>
      </c>
      <c r="D6570" s="133">
        <v>1.37</v>
      </c>
      <c r="E6570" s="134"/>
      <c r="F6570" s="134"/>
    </row>
    <row r="6571" ht="15.0" customHeight="1">
      <c r="A6571" s="133">
        <v>93595.0</v>
      </c>
      <c r="B6571" s="134" t="s">
        <v>16971</v>
      </c>
      <c r="C6571" s="133" t="s">
        <v>7904</v>
      </c>
      <c r="D6571" s="133">
        <v>1.19</v>
      </c>
      <c r="E6571" s="134"/>
      <c r="F6571" s="134"/>
    </row>
    <row r="6572" ht="15.0" customHeight="1">
      <c r="A6572" s="133">
        <v>93596.0</v>
      </c>
      <c r="B6572" s="134" t="s">
        <v>16972</v>
      </c>
      <c r="C6572" s="133" t="s">
        <v>7904</v>
      </c>
      <c r="D6572" s="133">
        <v>0.42000000000000004</v>
      </c>
      <c r="E6572" s="134"/>
      <c r="F6572" s="134"/>
    </row>
    <row r="6573" ht="15.0" customHeight="1">
      <c r="A6573" s="133">
        <v>93597.0</v>
      </c>
      <c r="B6573" s="134" t="s">
        <v>16973</v>
      </c>
      <c r="C6573" s="133" t="s">
        <v>7904</v>
      </c>
      <c r="D6573" s="133">
        <v>1.48</v>
      </c>
      <c r="E6573" s="134"/>
      <c r="F6573" s="134"/>
    </row>
    <row r="6574" ht="15.0" customHeight="1">
      <c r="A6574" s="133">
        <v>93598.0</v>
      </c>
      <c r="B6574" s="134" t="s">
        <v>16974</v>
      </c>
      <c r="C6574" s="133" t="s">
        <v>7904</v>
      </c>
      <c r="D6574" s="133">
        <v>1.28</v>
      </c>
      <c r="E6574" s="134"/>
      <c r="F6574" s="134"/>
    </row>
    <row r="6575" ht="15.0" customHeight="1">
      <c r="A6575" s="133">
        <v>93599.0</v>
      </c>
      <c r="B6575" s="134" t="s">
        <v>16975</v>
      </c>
      <c r="C6575" s="133" t="s">
        <v>7904</v>
      </c>
      <c r="D6575" s="133">
        <v>0.4699999999999999</v>
      </c>
      <c r="E6575" s="134"/>
      <c r="F6575" s="134"/>
    </row>
    <row r="6576" ht="15.0" customHeight="1">
      <c r="A6576" s="133">
        <v>95425.0</v>
      </c>
      <c r="B6576" s="134" t="s">
        <v>16976</v>
      </c>
      <c r="C6576" s="133" t="s">
        <v>7927</v>
      </c>
      <c r="D6576" s="133">
        <v>1.91</v>
      </c>
      <c r="E6576" s="134"/>
      <c r="F6576" s="134"/>
    </row>
    <row r="6577" ht="15.0" customHeight="1">
      <c r="A6577" s="133">
        <v>95426.0</v>
      </c>
      <c r="B6577" s="134" t="s">
        <v>16977</v>
      </c>
      <c r="C6577" s="133" t="s">
        <v>7927</v>
      </c>
      <c r="D6577" s="133">
        <v>1.64</v>
      </c>
      <c r="E6577" s="134"/>
      <c r="F6577" s="134"/>
    </row>
    <row r="6578" ht="15.0" customHeight="1">
      <c r="A6578" s="133">
        <v>95427.0</v>
      </c>
      <c r="B6578" s="134" t="s">
        <v>16978</v>
      </c>
      <c r="C6578" s="133" t="s">
        <v>7927</v>
      </c>
      <c r="D6578" s="133">
        <v>0.62</v>
      </c>
      <c r="E6578" s="134"/>
      <c r="F6578" s="134"/>
    </row>
    <row r="6579" ht="15.0" customHeight="1">
      <c r="A6579" s="133">
        <v>95428.0</v>
      </c>
      <c r="B6579" s="134" t="s">
        <v>16979</v>
      </c>
      <c r="C6579" s="133" t="s">
        <v>7904</v>
      </c>
      <c r="D6579" s="133">
        <v>1.28</v>
      </c>
      <c r="E6579" s="134"/>
      <c r="F6579" s="134"/>
    </row>
    <row r="6580" ht="15.0" customHeight="1">
      <c r="A6580" s="133">
        <v>95429.0</v>
      </c>
      <c r="B6580" s="134" t="s">
        <v>16980</v>
      </c>
      <c r="C6580" s="133" t="s">
        <v>7904</v>
      </c>
      <c r="D6580" s="133">
        <v>1.11</v>
      </c>
      <c r="E6580" s="134"/>
      <c r="F6580" s="134"/>
    </row>
    <row r="6581" ht="15.0" customHeight="1">
      <c r="A6581" s="133">
        <v>95430.0</v>
      </c>
      <c r="B6581" s="134" t="s">
        <v>16981</v>
      </c>
      <c r="C6581" s="133" t="s">
        <v>7904</v>
      </c>
      <c r="D6581" s="133">
        <v>0.39</v>
      </c>
      <c r="E6581" s="134"/>
      <c r="F6581" s="134"/>
    </row>
    <row r="6582" ht="15.0" customHeight="1">
      <c r="A6582" s="133">
        <v>95875.0</v>
      </c>
      <c r="B6582" s="134" t="s">
        <v>16982</v>
      </c>
      <c r="C6582" s="133" t="s">
        <v>7927</v>
      </c>
      <c r="D6582" s="133">
        <v>1.63</v>
      </c>
      <c r="E6582" s="134"/>
      <c r="F6582" s="134"/>
    </row>
    <row r="6583" ht="15.0" customHeight="1">
      <c r="A6583" s="133">
        <v>95876.0</v>
      </c>
      <c r="B6583" s="134" t="s">
        <v>16983</v>
      </c>
      <c r="C6583" s="133" t="s">
        <v>7927</v>
      </c>
      <c r="D6583" s="133">
        <v>1.76</v>
      </c>
      <c r="E6583" s="134"/>
      <c r="F6583" s="134"/>
    </row>
    <row r="6584" ht="15.0" customHeight="1">
      <c r="A6584" s="133">
        <v>95877.0</v>
      </c>
      <c r="B6584" s="134" t="s">
        <v>16984</v>
      </c>
      <c r="C6584" s="133" t="s">
        <v>7927</v>
      </c>
      <c r="D6584" s="133">
        <v>1.51</v>
      </c>
      <c r="E6584" s="134"/>
      <c r="F6584" s="134"/>
    </row>
    <row r="6585" ht="15.0" customHeight="1">
      <c r="A6585" s="133">
        <v>95878.0</v>
      </c>
      <c r="B6585" s="134" t="s">
        <v>16985</v>
      </c>
      <c r="C6585" s="133" t="s">
        <v>7904</v>
      </c>
      <c r="D6585" s="133">
        <v>1.09</v>
      </c>
      <c r="E6585" s="134"/>
      <c r="F6585" s="134"/>
    </row>
    <row r="6586" ht="15.0" customHeight="1">
      <c r="A6586" s="133">
        <v>95879.0</v>
      </c>
      <c r="B6586" s="134" t="s">
        <v>16986</v>
      </c>
      <c r="C6586" s="133" t="s">
        <v>7904</v>
      </c>
      <c r="D6586" s="133">
        <v>1.19</v>
      </c>
      <c r="E6586" s="134"/>
      <c r="F6586" s="134"/>
    </row>
    <row r="6587" ht="15.0" customHeight="1">
      <c r="A6587" s="133">
        <v>95880.0</v>
      </c>
      <c r="B6587" s="134" t="s">
        <v>16987</v>
      </c>
      <c r="C6587" s="133" t="s">
        <v>7904</v>
      </c>
      <c r="D6587" s="133">
        <v>1.02</v>
      </c>
      <c r="E6587" s="134"/>
      <c r="F6587" s="134"/>
    </row>
    <row r="6588" ht="15.0" customHeight="1">
      <c r="A6588" s="133">
        <v>97912.0</v>
      </c>
      <c r="B6588" s="134" t="s">
        <v>16988</v>
      </c>
      <c r="C6588" s="133" t="s">
        <v>7927</v>
      </c>
      <c r="D6588" s="133">
        <v>2.9</v>
      </c>
      <c r="E6588" s="134"/>
      <c r="F6588" s="134"/>
    </row>
    <row r="6589" ht="15.0" customHeight="1">
      <c r="A6589" s="133">
        <v>97913.0</v>
      </c>
      <c r="B6589" s="134" t="s">
        <v>16989</v>
      </c>
      <c r="C6589" s="133" t="s">
        <v>7927</v>
      </c>
      <c r="D6589" s="133">
        <v>2.52</v>
      </c>
      <c r="E6589" s="134"/>
      <c r="F6589" s="134"/>
    </row>
    <row r="6590" ht="15.0" customHeight="1">
      <c r="A6590" s="133">
        <v>97914.0</v>
      </c>
      <c r="B6590" s="134" t="s">
        <v>16990</v>
      </c>
      <c r="C6590" s="133" t="s">
        <v>7927</v>
      </c>
      <c r="D6590" s="133">
        <v>2.3</v>
      </c>
      <c r="E6590" s="134"/>
      <c r="F6590" s="134"/>
    </row>
    <row r="6591" ht="15.0" customHeight="1">
      <c r="A6591" s="133">
        <v>97915.0</v>
      </c>
      <c r="B6591" s="134" t="s">
        <v>16991</v>
      </c>
      <c r="C6591" s="133" t="s">
        <v>7927</v>
      </c>
      <c r="D6591" s="133">
        <v>0.9200000000000002</v>
      </c>
      <c r="E6591" s="134"/>
      <c r="F6591" s="134"/>
    </row>
    <row r="6592" ht="15.0" customHeight="1">
      <c r="A6592" s="133">
        <v>100937.0</v>
      </c>
      <c r="B6592" s="134" t="s">
        <v>16992</v>
      </c>
      <c r="C6592" s="133" t="s">
        <v>7927</v>
      </c>
      <c r="D6592" s="133">
        <v>6.93</v>
      </c>
      <c r="E6592" s="134"/>
      <c r="F6592" s="134"/>
    </row>
    <row r="6593" ht="15.0" customHeight="1">
      <c r="A6593" s="133">
        <v>100938.0</v>
      </c>
      <c r="B6593" s="134" t="s">
        <v>16993</v>
      </c>
      <c r="C6593" s="133" t="s">
        <v>7927</v>
      </c>
      <c r="D6593" s="133">
        <v>4.89</v>
      </c>
      <c r="E6593" s="134"/>
      <c r="F6593" s="134"/>
    </row>
    <row r="6594" ht="15.0" customHeight="1">
      <c r="A6594" s="133">
        <v>100939.0</v>
      </c>
      <c r="B6594" s="134" t="s">
        <v>16994</v>
      </c>
      <c r="C6594" s="133" t="s">
        <v>7927</v>
      </c>
      <c r="D6594" s="133">
        <v>5.34</v>
      </c>
      <c r="E6594" s="134"/>
      <c r="F6594" s="134"/>
    </row>
    <row r="6595" ht="15.0" customHeight="1">
      <c r="A6595" s="133">
        <v>100940.0</v>
      </c>
      <c r="B6595" s="134" t="s">
        <v>16995</v>
      </c>
      <c r="C6595" s="133" t="s">
        <v>7927</v>
      </c>
      <c r="D6595" s="133">
        <v>4.59</v>
      </c>
      <c r="E6595" s="134"/>
      <c r="F6595" s="134"/>
    </row>
    <row r="6596" ht="15.0" customHeight="1">
      <c r="A6596" s="133">
        <v>100941.0</v>
      </c>
      <c r="B6596" s="134" t="s">
        <v>16996</v>
      </c>
      <c r="C6596" s="133" t="s">
        <v>7904</v>
      </c>
      <c r="D6596" s="133">
        <v>4.62</v>
      </c>
      <c r="E6596" s="134"/>
      <c r="F6596" s="134"/>
    </row>
    <row r="6597" ht="15.0" customHeight="1">
      <c r="A6597" s="133">
        <v>100942.0</v>
      </c>
      <c r="B6597" s="134" t="s">
        <v>16997</v>
      </c>
      <c r="C6597" s="133" t="s">
        <v>7904</v>
      </c>
      <c r="D6597" s="133">
        <v>3.26</v>
      </c>
      <c r="E6597" s="134"/>
      <c r="F6597" s="134"/>
    </row>
    <row r="6598" ht="15.0" customHeight="1">
      <c r="A6598" s="133">
        <v>100943.0</v>
      </c>
      <c r="B6598" s="134" t="s">
        <v>16998</v>
      </c>
      <c r="C6598" s="133" t="s">
        <v>7904</v>
      </c>
      <c r="D6598" s="133">
        <v>3.54</v>
      </c>
      <c r="E6598" s="134"/>
      <c r="F6598" s="134"/>
    </row>
    <row r="6599" ht="15.0" customHeight="1">
      <c r="A6599" s="133">
        <v>100944.0</v>
      </c>
      <c r="B6599" s="134" t="s">
        <v>16999</v>
      </c>
      <c r="C6599" s="133" t="s">
        <v>7904</v>
      </c>
      <c r="D6599" s="133">
        <v>3.07</v>
      </c>
      <c r="E6599" s="134"/>
      <c r="F6599" s="134"/>
    </row>
    <row r="6600" ht="15.0" customHeight="1">
      <c r="A6600" s="133">
        <v>100945.0</v>
      </c>
      <c r="B6600" s="134" t="s">
        <v>17000</v>
      </c>
      <c r="C6600" s="133" t="s">
        <v>7904</v>
      </c>
      <c r="D6600" s="133">
        <v>2.16</v>
      </c>
      <c r="E6600" s="134"/>
      <c r="F6600" s="134"/>
    </row>
    <row r="6601" ht="15.0" customHeight="1">
      <c r="A6601" s="133">
        <v>100946.0</v>
      </c>
      <c r="B6601" s="134" t="s">
        <v>17001</v>
      </c>
      <c r="C6601" s="133" t="s">
        <v>7904</v>
      </c>
      <c r="D6601" s="133">
        <v>1.86</v>
      </c>
      <c r="E6601" s="134"/>
      <c r="F6601" s="134"/>
    </row>
    <row r="6602" ht="15.0" customHeight="1">
      <c r="A6602" s="133">
        <v>100947.0</v>
      </c>
      <c r="B6602" s="134" t="s">
        <v>17002</v>
      </c>
      <c r="C6602" s="133" t="s">
        <v>7904</v>
      </c>
      <c r="D6602" s="133">
        <v>1.71</v>
      </c>
      <c r="E6602" s="134"/>
      <c r="F6602" s="134"/>
    </row>
    <row r="6603" ht="15.0" customHeight="1">
      <c r="A6603" s="133">
        <v>100948.0</v>
      </c>
      <c r="B6603" s="134" t="s">
        <v>17003</v>
      </c>
      <c r="C6603" s="133" t="s">
        <v>7904</v>
      </c>
      <c r="D6603" s="133">
        <v>0.68</v>
      </c>
      <c r="E6603" s="134"/>
      <c r="F6603" s="134"/>
    </row>
    <row r="6604" ht="15.0" customHeight="1">
      <c r="A6604" s="133">
        <v>100949.0</v>
      </c>
      <c r="B6604" s="134" t="s">
        <v>17004</v>
      </c>
      <c r="C6604" s="133" t="s">
        <v>7904</v>
      </c>
      <c r="D6604" s="133">
        <v>5.13</v>
      </c>
      <c r="E6604" s="134"/>
      <c r="F6604" s="134"/>
    </row>
    <row r="6605" ht="15.0" customHeight="1">
      <c r="A6605" s="133">
        <v>100950.0</v>
      </c>
      <c r="B6605" s="134" t="s">
        <v>17005</v>
      </c>
      <c r="C6605" s="133" t="s">
        <v>7904</v>
      </c>
      <c r="D6605" s="133">
        <v>2.78</v>
      </c>
      <c r="E6605" s="134"/>
      <c r="F6605" s="134"/>
    </row>
    <row r="6606" ht="15.0" customHeight="1">
      <c r="A6606" s="133">
        <v>100951.0</v>
      </c>
      <c r="B6606" s="134" t="s">
        <v>17006</v>
      </c>
      <c r="C6606" s="133" t="s">
        <v>7904</v>
      </c>
      <c r="D6606" s="133">
        <v>2.4</v>
      </c>
      <c r="E6606" s="134"/>
      <c r="F6606" s="134"/>
    </row>
    <row r="6607" ht="15.0" customHeight="1">
      <c r="A6607" s="133">
        <v>100952.0</v>
      </c>
      <c r="B6607" s="134" t="s">
        <v>17007</v>
      </c>
      <c r="C6607" s="133" t="s">
        <v>7904</v>
      </c>
      <c r="D6607" s="133">
        <v>2.22</v>
      </c>
      <c r="E6607" s="134"/>
      <c r="F6607" s="134"/>
    </row>
    <row r="6608" ht="15.0" customHeight="1">
      <c r="A6608" s="133">
        <v>100953.0</v>
      </c>
      <c r="B6608" s="134" t="s">
        <v>17008</v>
      </c>
      <c r="C6608" s="133" t="s">
        <v>7904</v>
      </c>
      <c r="D6608" s="133">
        <v>0.8800000000000001</v>
      </c>
      <c r="E6608" s="134"/>
      <c r="F6608" s="134"/>
    </row>
    <row r="6609" ht="15.0" customHeight="1">
      <c r="A6609" s="133">
        <v>100954.0</v>
      </c>
      <c r="B6609" s="134" t="s">
        <v>17009</v>
      </c>
      <c r="C6609" s="133" t="s">
        <v>7904</v>
      </c>
      <c r="D6609" s="133">
        <v>6.64</v>
      </c>
      <c r="E6609" s="134"/>
      <c r="F6609" s="134"/>
    </row>
    <row r="6610" ht="15.0" customHeight="1">
      <c r="A6610" s="133">
        <v>100955.0</v>
      </c>
      <c r="B6610" s="134" t="s">
        <v>17010</v>
      </c>
      <c r="C6610" s="133" t="s">
        <v>7927</v>
      </c>
      <c r="D6610" s="133">
        <v>4.11</v>
      </c>
      <c r="E6610" s="134"/>
      <c r="F6610" s="134"/>
    </row>
    <row r="6611" ht="15.0" customHeight="1">
      <c r="A6611" s="133">
        <v>100956.0</v>
      </c>
      <c r="B6611" s="134" t="s">
        <v>17011</v>
      </c>
      <c r="C6611" s="133" t="s">
        <v>7927</v>
      </c>
      <c r="D6611" s="133">
        <v>3.57</v>
      </c>
      <c r="E6611" s="134"/>
      <c r="F6611" s="134"/>
    </row>
    <row r="6612" ht="15.0" customHeight="1">
      <c r="A6612" s="133">
        <v>100957.0</v>
      </c>
      <c r="B6612" s="134" t="s">
        <v>17012</v>
      </c>
      <c r="C6612" s="133" t="s">
        <v>7927</v>
      </c>
      <c r="D6612" s="133">
        <v>3.27</v>
      </c>
      <c r="E6612" s="134"/>
      <c r="F6612" s="134"/>
    </row>
    <row r="6613" ht="15.0" customHeight="1">
      <c r="A6613" s="133">
        <v>100958.0</v>
      </c>
      <c r="B6613" s="134" t="s">
        <v>17013</v>
      </c>
      <c r="C6613" s="133" t="s">
        <v>7927</v>
      </c>
      <c r="D6613" s="133">
        <v>1.31</v>
      </c>
      <c r="E6613" s="134"/>
      <c r="F6613" s="134"/>
    </row>
    <row r="6614" ht="15.0" customHeight="1">
      <c r="A6614" s="133">
        <v>100959.0</v>
      </c>
      <c r="B6614" s="134" t="s">
        <v>17014</v>
      </c>
      <c r="C6614" s="133" t="s">
        <v>7927</v>
      </c>
      <c r="D6614" s="133">
        <v>9.82</v>
      </c>
      <c r="E6614" s="134"/>
      <c r="F6614" s="134"/>
    </row>
    <row r="6615" ht="15.0" customHeight="1">
      <c r="A6615" s="133">
        <v>100960.0</v>
      </c>
      <c r="B6615" s="134" t="s">
        <v>17015</v>
      </c>
      <c r="C6615" s="133" t="s">
        <v>7927</v>
      </c>
      <c r="D6615" s="133">
        <v>2.97</v>
      </c>
      <c r="E6615" s="134"/>
      <c r="F6615" s="134"/>
    </row>
    <row r="6616" ht="15.0" customHeight="1">
      <c r="A6616" s="133">
        <v>100961.0</v>
      </c>
      <c r="B6616" s="134" t="s">
        <v>17016</v>
      </c>
      <c r="C6616" s="133" t="s">
        <v>7927</v>
      </c>
      <c r="D6616" s="133">
        <v>2.57</v>
      </c>
      <c r="E6616" s="134"/>
      <c r="F6616" s="134"/>
    </row>
    <row r="6617" ht="15.0" customHeight="1">
      <c r="A6617" s="133">
        <v>100962.0</v>
      </c>
      <c r="B6617" s="134" t="s">
        <v>17017</v>
      </c>
      <c r="C6617" s="133" t="s">
        <v>7927</v>
      </c>
      <c r="D6617" s="133">
        <v>2.34</v>
      </c>
      <c r="E6617" s="134"/>
      <c r="F6617" s="134"/>
    </row>
    <row r="6618" ht="15.0" customHeight="1">
      <c r="A6618" s="133">
        <v>100963.0</v>
      </c>
      <c r="B6618" s="134" t="s">
        <v>17018</v>
      </c>
      <c r="C6618" s="133" t="s">
        <v>7927</v>
      </c>
      <c r="D6618" s="133">
        <v>0.9200000000000002</v>
      </c>
      <c r="E6618" s="134"/>
      <c r="F6618" s="134"/>
    </row>
    <row r="6619" ht="15.0" customHeight="1">
      <c r="A6619" s="133">
        <v>100964.0</v>
      </c>
      <c r="B6619" s="134" t="s">
        <v>17019</v>
      </c>
      <c r="C6619" s="133" t="s">
        <v>7927</v>
      </c>
      <c r="D6619" s="133">
        <v>7.14</v>
      </c>
      <c r="E6619" s="134"/>
      <c r="F6619" s="134"/>
    </row>
    <row r="6620" ht="15.0" customHeight="1">
      <c r="A6620" s="133">
        <v>100973.0</v>
      </c>
      <c r="B6620" s="134" t="s">
        <v>17020</v>
      </c>
      <c r="C6620" s="133" t="s">
        <v>108</v>
      </c>
      <c r="D6620" s="133">
        <v>7.21</v>
      </c>
      <c r="E6620" s="134"/>
      <c r="F6620" s="134"/>
    </row>
    <row r="6621" ht="15.0" customHeight="1">
      <c r="A6621" s="133">
        <v>100974.0</v>
      </c>
      <c r="B6621" s="134" t="s">
        <v>17021</v>
      </c>
      <c r="C6621" s="133" t="s">
        <v>108</v>
      </c>
      <c r="D6621" s="133">
        <v>6.22</v>
      </c>
      <c r="E6621" s="134"/>
      <c r="F6621" s="134"/>
    </row>
    <row r="6622" ht="15.0" customHeight="1">
      <c r="A6622" s="133">
        <v>100975.0</v>
      </c>
      <c r="B6622" s="134" t="s">
        <v>17022</v>
      </c>
      <c r="C6622" s="133" t="s">
        <v>108</v>
      </c>
      <c r="D6622" s="133">
        <v>7.23</v>
      </c>
      <c r="E6622" s="134"/>
      <c r="F6622" s="134"/>
    </row>
    <row r="6623" ht="15.0" customHeight="1">
      <c r="A6623" s="133">
        <v>100965.0</v>
      </c>
      <c r="B6623" s="134" t="s">
        <v>17023</v>
      </c>
      <c r="C6623" s="133" t="s">
        <v>7904</v>
      </c>
      <c r="D6623" s="133">
        <v>1.5</v>
      </c>
      <c r="E6623" s="134"/>
      <c r="F6623" s="134"/>
    </row>
    <row r="6624" ht="15.0" customHeight="1">
      <c r="A6624" s="133">
        <v>100966.0</v>
      </c>
      <c r="B6624" s="134" t="s">
        <v>17024</v>
      </c>
      <c r="C6624" s="133" t="s">
        <v>7904</v>
      </c>
      <c r="D6624" s="133">
        <v>1.29</v>
      </c>
      <c r="E6624" s="134"/>
      <c r="F6624" s="134"/>
    </row>
    <row r="6625" ht="15.0" customHeight="1">
      <c r="A6625" s="133">
        <v>100969.0</v>
      </c>
      <c r="B6625" s="134" t="s">
        <v>17025</v>
      </c>
      <c r="C6625" s="133" t="s">
        <v>7904</v>
      </c>
      <c r="D6625" s="133">
        <v>1.99</v>
      </c>
      <c r="E6625" s="134"/>
      <c r="F6625" s="134"/>
    </row>
    <row r="6626" ht="15.0" customHeight="1">
      <c r="A6626" s="133">
        <v>100970.0</v>
      </c>
      <c r="B6626" s="134" t="s">
        <v>17026</v>
      </c>
      <c r="C6626" s="133" t="s">
        <v>7904</v>
      </c>
      <c r="D6626" s="133">
        <v>1.69</v>
      </c>
      <c r="E6626" s="134"/>
      <c r="F6626" s="134"/>
    </row>
    <row r="6627" ht="15.0" customHeight="1">
      <c r="A6627" s="133">
        <v>102330.0</v>
      </c>
      <c r="B6627" s="134" t="s">
        <v>17027</v>
      </c>
      <c r="C6627" s="133" t="s">
        <v>7904</v>
      </c>
      <c r="D6627" s="133">
        <v>1.2</v>
      </c>
      <c r="E6627" s="134"/>
      <c r="F6627" s="134"/>
    </row>
    <row r="6628" ht="15.0" customHeight="1">
      <c r="A6628" s="133">
        <v>102331.0</v>
      </c>
      <c r="B6628" s="134" t="s">
        <v>17028</v>
      </c>
      <c r="C6628" s="133" t="s">
        <v>7904</v>
      </c>
      <c r="D6628" s="133">
        <v>0.4699999999999999</v>
      </c>
      <c r="E6628" s="134"/>
      <c r="F6628" s="134"/>
    </row>
    <row r="6629" ht="15.0" customHeight="1">
      <c r="A6629" s="133">
        <v>102332.0</v>
      </c>
      <c r="B6629" s="134" t="s">
        <v>17029</v>
      </c>
      <c r="C6629" s="133" t="s">
        <v>7904</v>
      </c>
      <c r="D6629" s="133">
        <v>1.57</v>
      </c>
      <c r="E6629" s="134"/>
      <c r="F6629" s="134"/>
    </row>
    <row r="6630" ht="15.0" customHeight="1">
      <c r="A6630" s="133">
        <v>102333.0</v>
      </c>
      <c r="B6630" s="134" t="s">
        <v>17030</v>
      </c>
      <c r="C6630" s="133" t="s">
        <v>7904</v>
      </c>
      <c r="D6630" s="133">
        <v>0.63</v>
      </c>
      <c r="E6630" s="134"/>
      <c r="F6630" s="134"/>
    </row>
    <row r="6631" ht="15.0" customHeight="1">
      <c r="A6631" s="133">
        <v>101019.0</v>
      </c>
      <c r="B6631" s="134" t="s">
        <v>17031</v>
      </c>
      <c r="C6631" s="133" t="s">
        <v>9740</v>
      </c>
      <c r="D6631" s="133">
        <v>441.32</v>
      </c>
      <c r="E6631" s="134"/>
      <c r="F6631" s="134"/>
    </row>
    <row r="6632" ht="15.0" customHeight="1">
      <c r="A6632" s="133">
        <v>101479.0</v>
      </c>
      <c r="B6632" s="134" t="s">
        <v>17032</v>
      </c>
      <c r="C6632" s="133" t="s">
        <v>9740</v>
      </c>
      <c r="D6632" s="133">
        <v>128.58</v>
      </c>
      <c r="E6632" s="134"/>
      <c r="F6632" s="134"/>
    </row>
    <row r="6633" ht="15.0" customHeight="1">
      <c r="A6633" s="133">
        <v>102568.0</v>
      </c>
      <c r="B6633" s="134" t="s">
        <v>17033</v>
      </c>
      <c r="C6633" s="133" t="s">
        <v>9740</v>
      </c>
      <c r="D6633" s="133">
        <v>219.04</v>
      </c>
      <c r="E6633" s="134"/>
      <c r="F6633" s="134"/>
    </row>
    <row r="6634" ht="15.0" customHeight="1">
      <c r="A6634" s="133">
        <v>100976.0</v>
      </c>
      <c r="B6634" s="134" t="s">
        <v>17034</v>
      </c>
      <c r="C6634" s="133" t="s">
        <v>108</v>
      </c>
      <c r="D6634" s="133">
        <v>7.12</v>
      </c>
      <c r="E6634" s="134"/>
      <c r="F6634" s="134"/>
    </row>
    <row r="6635" ht="15.0" customHeight="1">
      <c r="A6635" s="133">
        <v>100977.0</v>
      </c>
      <c r="B6635" s="134" t="s">
        <v>17035</v>
      </c>
      <c r="C6635" s="133" t="s">
        <v>108</v>
      </c>
      <c r="D6635" s="133">
        <v>6.08</v>
      </c>
      <c r="E6635" s="134"/>
      <c r="F6635" s="134"/>
    </row>
    <row r="6636" ht="15.0" customHeight="1">
      <c r="A6636" s="133">
        <v>100978.0</v>
      </c>
      <c r="B6636" s="134" t="s">
        <v>17036</v>
      </c>
      <c r="C6636" s="133" t="s">
        <v>108</v>
      </c>
      <c r="D6636" s="133">
        <v>4.92</v>
      </c>
      <c r="E6636" s="134"/>
      <c r="F6636" s="134"/>
    </row>
    <row r="6637" ht="15.0" customHeight="1">
      <c r="A6637" s="133">
        <v>100979.0</v>
      </c>
      <c r="B6637" s="134" t="s">
        <v>17037</v>
      </c>
      <c r="C6637" s="133" t="s">
        <v>108</v>
      </c>
      <c r="D6637" s="133">
        <v>5.45</v>
      </c>
      <c r="E6637" s="134"/>
      <c r="F6637" s="134"/>
    </row>
    <row r="6638" ht="15.0" customHeight="1">
      <c r="A6638" s="133">
        <v>100980.0</v>
      </c>
      <c r="B6638" s="134" t="s">
        <v>17038</v>
      </c>
      <c r="C6638" s="133" t="s">
        <v>108</v>
      </c>
      <c r="D6638" s="133">
        <v>5.21</v>
      </c>
      <c r="E6638" s="134"/>
      <c r="F6638" s="134"/>
    </row>
    <row r="6639" ht="15.0" customHeight="1">
      <c r="A6639" s="133">
        <v>100981.0</v>
      </c>
      <c r="B6639" s="134" t="s">
        <v>17039</v>
      </c>
      <c r="C6639" s="133" t="s">
        <v>108</v>
      </c>
      <c r="D6639" s="133">
        <v>7.46</v>
      </c>
      <c r="E6639" s="134"/>
      <c r="F6639" s="134"/>
    </row>
    <row r="6640" ht="15.0" customHeight="1">
      <c r="A6640" s="133">
        <v>100982.0</v>
      </c>
      <c r="B6640" s="134" t="s">
        <v>17040</v>
      </c>
      <c r="C6640" s="133" t="s">
        <v>108</v>
      </c>
      <c r="D6640" s="133">
        <v>6.44</v>
      </c>
      <c r="E6640" s="134"/>
      <c r="F6640" s="134"/>
    </row>
    <row r="6641" ht="15.0" customHeight="1">
      <c r="A6641" s="133">
        <v>100983.0</v>
      </c>
      <c r="B6641" s="134" t="s">
        <v>17041</v>
      </c>
      <c r="C6641" s="133" t="s">
        <v>108</v>
      </c>
      <c r="D6641" s="133">
        <v>7.43</v>
      </c>
      <c r="E6641" s="134"/>
      <c r="F6641" s="134"/>
    </row>
    <row r="6642" ht="15.0" customHeight="1">
      <c r="A6642" s="133">
        <v>100984.0</v>
      </c>
      <c r="B6642" s="134" t="s">
        <v>17042</v>
      </c>
      <c r="C6642" s="133" t="s">
        <v>108</v>
      </c>
      <c r="D6642" s="133">
        <v>7.31</v>
      </c>
      <c r="E6642" s="134"/>
      <c r="F6642" s="134"/>
    </row>
    <row r="6643" ht="15.0" customHeight="1">
      <c r="A6643" s="133">
        <v>100985.0</v>
      </c>
      <c r="B6643" s="134" t="s">
        <v>17043</v>
      </c>
      <c r="C6643" s="133" t="s">
        <v>108</v>
      </c>
      <c r="D6643" s="133">
        <v>5.78</v>
      </c>
      <c r="E6643" s="134"/>
      <c r="F6643" s="134"/>
    </row>
    <row r="6644" ht="15.0" customHeight="1">
      <c r="A6644" s="133">
        <v>100986.0</v>
      </c>
      <c r="B6644" s="134" t="s">
        <v>17044</v>
      </c>
      <c r="C6644" s="133" t="s">
        <v>108</v>
      </c>
      <c r="D6644" s="133">
        <v>5.93</v>
      </c>
      <c r="E6644" s="134"/>
      <c r="F6644" s="134"/>
    </row>
    <row r="6645" ht="15.0" customHeight="1">
      <c r="A6645" s="133">
        <v>100987.0</v>
      </c>
      <c r="B6645" s="134" t="s">
        <v>17045</v>
      </c>
      <c r="C6645" s="133" t="s">
        <v>108</v>
      </c>
      <c r="D6645" s="133">
        <v>8.43</v>
      </c>
      <c r="E6645" s="134"/>
      <c r="F6645" s="134"/>
    </row>
    <row r="6646" ht="15.0" customHeight="1">
      <c r="A6646" s="133">
        <v>100988.0</v>
      </c>
      <c r="B6646" s="134" t="s">
        <v>17046</v>
      </c>
      <c r="C6646" s="133" t="s">
        <v>108</v>
      </c>
      <c r="D6646" s="133">
        <v>9.01</v>
      </c>
      <c r="E6646" s="134"/>
      <c r="F6646" s="134"/>
    </row>
    <row r="6647" ht="15.0" customHeight="1">
      <c r="A6647" s="133">
        <v>100989.0</v>
      </c>
      <c r="B6647" s="134" t="s">
        <v>17047</v>
      </c>
      <c r="C6647" s="133" t="s">
        <v>9740</v>
      </c>
      <c r="D6647" s="133">
        <v>4.81</v>
      </c>
      <c r="E6647" s="134"/>
      <c r="F6647" s="134"/>
    </row>
    <row r="6648" ht="15.0" customHeight="1">
      <c r="A6648" s="133">
        <v>100990.0</v>
      </c>
      <c r="B6648" s="134" t="s">
        <v>17048</v>
      </c>
      <c r="C6648" s="133" t="s">
        <v>9740</v>
      </c>
      <c r="D6648" s="133">
        <v>4.15</v>
      </c>
      <c r="E6648" s="134"/>
      <c r="F6648" s="134"/>
    </row>
    <row r="6649" ht="15.0" customHeight="1">
      <c r="A6649" s="133">
        <v>100991.0</v>
      </c>
      <c r="B6649" s="134" t="s">
        <v>17049</v>
      </c>
      <c r="C6649" s="133" t="s">
        <v>9740</v>
      </c>
      <c r="D6649" s="133">
        <v>4.84</v>
      </c>
      <c r="E6649" s="134"/>
      <c r="F6649" s="134"/>
    </row>
    <row r="6650" ht="15.0" customHeight="1">
      <c r="A6650" s="133">
        <v>100992.0</v>
      </c>
      <c r="B6650" s="134" t="s">
        <v>17050</v>
      </c>
      <c r="C6650" s="133" t="s">
        <v>9740</v>
      </c>
      <c r="D6650" s="133">
        <v>4.75</v>
      </c>
      <c r="E6650" s="134"/>
      <c r="F6650" s="134"/>
    </row>
    <row r="6651" ht="15.0" customHeight="1">
      <c r="A6651" s="133">
        <v>100993.0</v>
      </c>
      <c r="B6651" s="134" t="s">
        <v>17051</v>
      </c>
      <c r="C6651" s="133" t="s">
        <v>9740</v>
      </c>
      <c r="D6651" s="133">
        <v>4.05</v>
      </c>
      <c r="E6651" s="134"/>
      <c r="F6651" s="134"/>
    </row>
    <row r="6652" ht="15.0" customHeight="1">
      <c r="A6652" s="133">
        <v>100994.0</v>
      </c>
      <c r="B6652" s="134" t="s">
        <v>17052</v>
      </c>
      <c r="C6652" s="133" t="s">
        <v>9740</v>
      </c>
      <c r="D6652" s="133">
        <v>3.26</v>
      </c>
      <c r="E6652" s="134"/>
      <c r="F6652" s="134"/>
    </row>
    <row r="6653" ht="15.0" customHeight="1">
      <c r="A6653" s="133">
        <v>100995.0</v>
      </c>
      <c r="B6653" s="134" t="s">
        <v>17053</v>
      </c>
      <c r="C6653" s="133" t="s">
        <v>9740</v>
      </c>
      <c r="D6653" s="133">
        <v>3.65</v>
      </c>
      <c r="E6653" s="134"/>
      <c r="F6653" s="134"/>
    </row>
    <row r="6654" ht="15.0" customHeight="1">
      <c r="A6654" s="133">
        <v>100996.0</v>
      </c>
      <c r="B6654" s="134" t="s">
        <v>17054</v>
      </c>
      <c r="C6654" s="133" t="s">
        <v>9740</v>
      </c>
      <c r="D6654" s="133">
        <v>3.46</v>
      </c>
      <c r="E6654" s="134"/>
      <c r="F6654" s="134"/>
    </row>
    <row r="6655" ht="15.0" customHeight="1">
      <c r="A6655" s="133">
        <v>100997.0</v>
      </c>
      <c r="B6655" s="134" t="s">
        <v>17055</v>
      </c>
      <c r="C6655" s="133" t="s">
        <v>9740</v>
      </c>
      <c r="D6655" s="133">
        <v>4.99</v>
      </c>
      <c r="E6655" s="134"/>
      <c r="F6655" s="134"/>
    </row>
    <row r="6656" ht="15.0" customHeight="1">
      <c r="A6656" s="133">
        <v>100998.0</v>
      </c>
      <c r="B6656" s="134" t="s">
        <v>17056</v>
      </c>
      <c r="C6656" s="133" t="s">
        <v>9740</v>
      </c>
      <c r="D6656" s="133">
        <v>4.3</v>
      </c>
      <c r="E6656" s="134"/>
      <c r="F6656" s="134"/>
    </row>
    <row r="6657" ht="15.0" customHeight="1">
      <c r="A6657" s="133">
        <v>100999.0</v>
      </c>
      <c r="B6657" s="134" t="s">
        <v>17057</v>
      </c>
      <c r="C6657" s="133" t="s">
        <v>9740</v>
      </c>
      <c r="D6657" s="133">
        <v>4.98</v>
      </c>
      <c r="E6657" s="134"/>
      <c r="F6657" s="134"/>
    </row>
    <row r="6658" ht="15.0" customHeight="1">
      <c r="A6658" s="133">
        <v>101000.0</v>
      </c>
      <c r="B6658" s="134" t="s">
        <v>17058</v>
      </c>
      <c r="C6658" s="133" t="s">
        <v>9740</v>
      </c>
      <c r="D6658" s="133">
        <v>4.88</v>
      </c>
      <c r="E6658" s="134"/>
      <c r="F6658" s="134"/>
    </row>
    <row r="6659" ht="15.0" customHeight="1">
      <c r="A6659" s="133">
        <v>101001.0</v>
      </c>
      <c r="B6659" s="134" t="s">
        <v>17059</v>
      </c>
      <c r="C6659" s="133" t="s">
        <v>9740</v>
      </c>
      <c r="D6659" s="133">
        <v>3.85</v>
      </c>
      <c r="E6659" s="134"/>
      <c r="F6659" s="134"/>
    </row>
    <row r="6660" ht="15.0" customHeight="1">
      <c r="A6660" s="133">
        <v>101002.0</v>
      </c>
      <c r="B6660" s="134" t="s">
        <v>17060</v>
      </c>
      <c r="C6660" s="133" t="s">
        <v>9740</v>
      </c>
      <c r="D6660" s="133">
        <v>3.94</v>
      </c>
      <c r="E6660" s="134"/>
      <c r="F6660" s="134"/>
    </row>
    <row r="6661" ht="15.0" customHeight="1">
      <c r="A6661" s="133">
        <v>101003.0</v>
      </c>
      <c r="B6661" s="134" t="s">
        <v>17061</v>
      </c>
      <c r="C6661" s="133" t="s">
        <v>9740</v>
      </c>
      <c r="D6661" s="133">
        <v>5.61</v>
      </c>
      <c r="E6661" s="134"/>
      <c r="F6661" s="134"/>
    </row>
    <row r="6662" ht="15.0" customHeight="1">
      <c r="A6662" s="133">
        <v>101004.0</v>
      </c>
      <c r="B6662" s="134" t="s">
        <v>17062</v>
      </c>
      <c r="C6662" s="133" t="s">
        <v>9740</v>
      </c>
      <c r="D6662" s="133">
        <v>6.0</v>
      </c>
      <c r="E6662" s="134"/>
      <c r="F6662" s="134"/>
    </row>
    <row r="6663" ht="15.0" customHeight="1">
      <c r="A6663" s="133">
        <v>101005.0</v>
      </c>
      <c r="B6663" s="134" t="s">
        <v>17063</v>
      </c>
      <c r="C6663" s="133" t="s">
        <v>108</v>
      </c>
      <c r="D6663" s="133">
        <v>15.67</v>
      </c>
      <c r="E6663" s="134"/>
      <c r="F6663" s="134"/>
    </row>
    <row r="6664" ht="15.0" customHeight="1">
      <c r="A6664" s="133">
        <v>101006.0</v>
      </c>
      <c r="B6664" s="134" t="s">
        <v>17064</v>
      </c>
      <c r="C6664" s="133" t="s">
        <v>108</v>
      </c>
      <c r="D6664" s="133">
        <v>16.93</v>
      </c>
      <c r="E6664" s="134"/>
      <c r="F6664" s="134"/>
    </row>
    <row r="6665" ht="15.0" customHeight="1">
      <c r="A6665" s="133">
        <v>101007.0</v>
      </c>
      <c r="B6665" s="134" t="s">
        <v>17065</v>
      </c>
      <c r="C6665" s="133" t="s">
        <v>108</v>
      </c>
      <c r="D6665" s="133">
        <v>4.54</v>
      </c>
      <c r="E6665" s="134"/>
      <c r="F6665" s="134"/>
    </row>
    <row r="6666" ht="15.0" customHeight="1">
      <c r="A6666" s="133">
        <v>101008.0</v>
      </c>
      <c r="B6666" s="134" t="s">
        <v>17066</v>
      </c>
      <c r="C6666" s="133" t="s">
        <v>108</v>
      </c>
      <c r="D6666" s="133">
        <v>4.47</v>
      </c>
      <c r="E6666" s="134"/>
      <c r="F6666" s="134"/>
    </row>
    <row r="6667" ht="15.0" customHeight="1">
      <c r="A6667" s="133">
        <v>101009.0</v>
      </c>
      <c r="B6667" s="134" t="s">
        <v>17067</v>
      </c>
      <c r="C6667" s="133" t="s">
        <v>9740</v>
      </c>
      <c r="D6667" s="133">
        <v>33.63</v>
      </c>
      <c r="E6667" s="134"/>
      <c r="F6667" s="134"/>
    </row>
    <row r="6668" ht="15.0" customHeight="1">
      <c r="A6668" s="133">
        <v>101010.0</v>
      </c>
      <c r="B6668" s="134" t="s">
        <v>17068</v>
      </c>
      <c r="C6668" s="133" t="s">
        <v>9740</v>
      </c>
      <c r="D6668" s="133">
        <v>21.18</v>
      </c>
      <c r="E6668" s="134"/>
      <c r="F6668" s="134"/>
    </row>
    <row r="6669" ht="15.0" customHeight="1">
      <c r="A6669" s="133">
        <v>101013.0</v>
      </c>
      <c r="B6669" s="134" t="s">
        <v>17069</v>
      </c>
      <c r="C6669" s="133" t="s">
        <v>9740</v>
      </c>
      <c r="D6669" s="133">
        <v>35.28</v>
      </c>
      <c r="E6669" s="134"/>
      <c r="F6669" s="134"/>
    </row>
    <row r="6670" ht="15.0" customHeight="1">
      <c r="A6670" s="133">
        <v>101014.0</v>
      </c>
      <c r="B6670" s="134" t="s">
        <v>17070</v>
      </c>
      <c r="C6670" s="133" t="s">
        <v>9740</v>
      </c>
      <c r="D6670" s="133">
        <v>32.31</v>
      </c>
      <c r="E6670" s="134"/>
      <c r="F6670" s="134"/>
    </row>
    <row r="6671" ht="15.0" customHeight="1">
      <c r="A6671" s="133">
        <v>101015.0</v>
      </c>
      <c r="B6671" s="134" t="s">
        <v>17071</v>
      </c>
      <c r="C6671" s="133" t="s">
        <v>9740</v>
      </c>
      <c r="D6671" s="133">
        <v>26.55</v>
      </c>
      <c r="E6671" s="134"/>
      <c r="F6671" s="134"/>
    </row>
    <row r="6672" ht="15.0" customHeight="1">
      <c r="A6672" s="133">
        <v>101016.0</v>
      </c>
      <c r="B6672" s="134" t="s">
        <v>17072</v>
      </c>
      <c r="C6672" s="133" t="s">
        <v>9740</v>
      </c>
      <c r="D6672" s="133">
        <v>30.74</v>
      </c>
      <c r="E6672" s="134"/>
      <c r="F6672" s="134"/>
    </row>
    <row r="6673" ht="15.0" customHeight="1">
      <c r="A6673" s="133">
        <v>101017.0</v>
      </c>
      <c r="B6673" s="134" t="s">
        <v>17073</v>
      </c>
      <c r="C6673" s="133" t="s">
        <v>9740</v>
      </c>
      <c r="D6673" s="133">
        <v>23.3</v>
      </c>
      <c r="E6673" s="134"/>
      <c r="F6673" s="134"/>
    </row>
    <row r="6674" ht="15.0" customHeight="1">
      <c r="A6674" s="133">
        <v>101018.0</v>
      </c>
      <c r="B6674" s="134" t="s">
        <v>17074</v>
      </c>
      <c r="C6674" s="133" t="s">
        <v>9740</v>
      </c>
      <c r="D6674" s="133">
        <v>19.14</v>
      </c>
      <c r="E6674" s="134"/>
      <c r="F6674" s="134"/>
    </row>
    <row r="6675" ht="15.0" customHeight="1">
      <c r="A6675" s="133">
        <v>101463.0</v>
      </c>
      <c r="B6675" s="134" t="s">
        <v>17075</v>
      </c>
      <c r="C6675" s="133" t="s">
        <v>9740</v>
      </c>
      <c r="D6675" s="133">
        <v>35.38</v>
      </c>
      <c r="E6675" s="134"/>
      <c r="F6675" s="134"/>
    </row>
    <row r="6676" ht="15.0" customHeight="1">
      <c r="A6676" s="133">
        <v>101464.0</v>
      </c>
      <c r="B6676" s="134" t="s">
        <v>17076</v>
      </c>
      <c r="C6676" s="133" t="s">
        <v>9740</v>
      </c>
      <c r="D6676" s="133">
        <v>27.17</v>
      </c>
      <c r="E6676" s="134"/>
      <c r="F6676" s="134"/>
    </row>
    <row r="6677" ht="15.0" customHeight="1">
      <c r="A6677" s="133">
        <v>101465.0</v>
      </c>
      <c r="B6677" s="134" t="s">
        <v>17077</v>
      </c>
      <c r="C6677" s="133" t="s">
        <v>9740</v>
      </c>
      <c r="D6677" s="133">
        <v>20.77</v>
      </c>
      <c r="E6677" s="134"/>
      <c r="F6677" s="134"/>
    </row>
    <row r="6678" ht="15.0" customHeight="1">
      <c r="A6678" s="133">
        <v>101466.0</v>
      </c>
      <c r="B6678" s="134" t="s">
        <v>17078</v>
      </c>
      <c r="C6678" s="133" t="s">
        <v>9740</v>
      </c>
      <c r="D6678" s="133">
        <v>16.9</v>
      </c>
      <c r="E6678" s="134"/>
      <c r="F6678" s="134"/>
    </row>
    <row r="6679" ht="15.0" customHeight="1">
      <c r="A6679" s="133">
        <v>101467.0</v>
      </c>
      <c r="B6679" s="134" t="s">
        <v>17079</v>
      </c>
      <c r="C6679" s="133" t="s">
        <v>9740</v>
      </c>
      <c r="D6679" s="133">
        <v>14.15</v>
      </c>
      <c r="E6679" s="134"/>
      <c r="F6679" s="134"/>
    </row>
    <row r="6680" ht="15.0" customHeight="1">
      <c r="A6680" s="133">
        <v>101468.0</v>
      </c>
      <c r="B6680" s="134" t="s">
        <v>17080</v>
      </c>
      <c r="C6680" s="133" t="s">
        <v>9740</v>
      </c>
      <c r="D6680" s="133">
        <v>12.94</v>
      </c>
      <c r="E6680" s="134"/>
      <c r="F6680" s="134"/>
    </row>
    <row r="6681" ht="15.0" customHeight="1">
      <c r="A6681" s="133">
        <v>101469.0</v>
      </c>
      <c r="B6681" s="134" t="s">
        <v>17081</v>
      </c>
      <c r="C6681" s="133" t="s">
        <v>9740</v>
      </c>
      <c r="D6681" s="133">
        <v>28.96</v>
      </c>
      <c r="E6681" s="134"/>
      <c r="F6681" s="134"/>
    </row>
    <row r="6682" ht="15.0" customHeight="1">
      <c r="A6682" s="133">
        <v>101470.0</v>
      </c>
      <c r="B6682" s="134" t="s">
        <v>17082</v>
      </c>
      <c r="C6682" s="133" t="s">
        <v>9740</v>
      </c>
      <c r="D6682" s="133">
        <v>22.98</v>
      </c>
      <c r="E6682" s="134"/>
      <c r="F6682" s="134"/>
    </row>
    <row r="6683" ht="15.0" customHeight="1">
      <c r="A6683" s="133">
        <v>101471.0</v>
      </c>
      <c r="B6683" s="134" t="s">
        <v>17083</v>
      </c>
      <c r="C6683" s="133" t="s">
        <v>9740</v>
      </c>
      <c r="D6683" s="133">
        <v>19.72</v>
      </c>
      <c r="E6683" s="134"/>
      <c r="F6683" s="134"/>
    </row>
    <row r="6684" ht="15.0" customHeight="1">
      <c r="A6684" s="133">
        <v>101472.0</v>
      </c>
      <c r="B6684" s="134" t="s">
        <v>17084</v>
      </c>
      <c r="C6684" s="133" t="s">
        <v>9740</v>
      </c>
      <c r="D6684" s="133">
        <v>15.35</v>
      </c>
      <c r="E6684" s="134"/>
      <c r="F6684" s="134"/>
    </row>
    <row r="6685" ht="15.0" customHeight="1">
      <c r="A6685" s="133">
        <v>101473.0</v>
      </c>
      <c r="B6685" s="134" t="s">
        <v>17085</v>
      </c>
      <c r="C6685" s="133" t="s">
        <v>9740</v>
      </c>
      <c r="D6685" s="133">
        <v>22.09</v>
      </c>
      <c r="E6685" s="134"/>
      <c r="F6685" s="134"/>
    </row>
    <row r="6686" ht="15.0" customHeight="1">
      <c r="A6686" s="133">
        <v>101474.0</v>
      </c>
      <c r="B6686" s="134" t="s">
        <v>17086</v>
      </c>
      <c r="C6686" s="133" t="s">
        <v>9740</v>
      </c>
      <c r="D6686" s="133">
        <v>15.8</v>
      </c>
      <c r="E6686" s="134"/>
      <c r="F6686" s="134"/>
    </row>
    <row r="6687" ht="15.0" customHeight="1">
      <c r="A6687" s="133">
        <v>101475.0</v>
      </c>
      <c r="B6687" s="134" t="s">
        <v>17087</v>
      </c>
      <c r="C6687" s="133" t="s">
        <v>9740</v>
      </c>
      <c r="D6687" s="133">
        <v>14.02</v>
      </c>
      <c r="E6687" s="134"/>
      <c r="F6687" s="134"/>
    </row>
    <row r="6688" ht="15.0" customHeight="1">
      <c r="A6688" s="133">
        <v>101476.0</v>
      </c>
      <c r="B6688" s="134" t="s">
        <v>17088</v>
      </c>
      <c r="C6688" s="133" t="s">
        <v>9740</v>
      </c>
      <c r="D6688" s="133">
        <v>12.51</v>
      </c>
      <c r="E6688" s="134"/>
      <c r="F6688" s="134"/>
    </row>
    <row r="6689" ht="15.0" customHeight="1">
      <c r="A6689" s="133">
        <v>101477.0</v>
      </c>
      <c r="B6689" s="134" t="s">
        <v>17089</v>
      </c>
      <c r="C6689" s="133" t="s">
        <v>9740</v>
      </c>
      <c r="D6689" s="133">
        <v>10.23</v>
      </c>
      <c r="E6689" s="134"/>
      <c r="F6689" s="134"/>
    </row>
    <row r="6690" ht="15.0" customHeight="1">
      <c r="A6690" s="133">
        <v>101478.0</v>
      </c>
      <c r="B6690" s="134" t="s">
        <v>17090</v>
      </c>
      <c r="C6690" s="133" t="s">
        <v>9740</v>
      </c>
      <c r="D6690" s="133">
        <v>8.71</v>
      </c>
      <c r="E6690" s="134"/>
      <c r="F6690" s="134"/>
    </row>
    <row r="6691" ht="15.0" customHeight="1">
      <c r="A6691" s="133">
        <v>101480.0</v>
      </c>
      <c r="B6691" s="134" t="s">
        <v>17091</v>
      </c>
      <c r="C6691" s="133" t="s">
        <v>9740</v>
      </c>
      <c r="D6691" s="133">
        <v>51.78</v>
      </c>
      <c r="E6691" s="134"/>
      <c r="F6691" s="134"/>
    </row>
    <row r="6692" ht="15.0" customHeight="1">
      <c r="A6692" s="133">
        <v>101481.0</v>
      </c>
      <c r="B6692" s="134" t="s">
        <v>17092</v>
      </c>
      <c r="C6692" s="133" t="s">
        <v>9740</v>
      </c>
      <c r="D6692" s="133">
        <v>37.41</v>
      </c>
      <c r="E6692" s="134"/>
      <c r="F6692" s="134"/>
    </row>
    <row r="6693" ht="15.0" customHeight="1">
      <c r="A6693" s="133">
        <v>101482.0</v>
      </c>
      <c r="B6693" s="134" t="s">
        <v>17093</v>
      </c>
      <c r="C6693" s="133" t="s">
        <v>9740</v>
      </c>
      <c r="D6693" s="133">
        <v>27.95</v>
      </c>
      <c r="E6693" s="134"/>
      <c r="F6693" s="134"/>
    </row>
    <row r="6694" ht="15.0" customHeight="1">
      <c r="A6694" s="133">
        <v>101483.0</v>
      </c>
      <c r="B6694" s="134" t="s">
        <v>17094</v>
      </c>
      <c r="C6694" s="133" t="s">
        <v>9740</v>
      </c>
      <c r="D6694" s="133">
        <v>29.01</v>
      </c>
      <c r="E6694" s="134"/>
      <c r="F6694" s="134"/>
    </row>
    <row r="6695" ht="15.0" customHeight="1">
      <c r="A6695" s="133">
        <v>101484.0</v>
      </c>
      <c r="B6695" s="134" t="s">
        <v>17095</v>
      </c>
      <c r="C6695" s="133" t="s">
        <v>9740</v>
      </c>
      <c r="D6695" s="133">
        <v>150.37</v>
      </c>
      <c r="E6695" s="134"/>
      <c r="F6695" s="134"/>
    </row>
    <row r="6696" ht="15.0" customHeight="1">
      <c r="A6696" s="133">
        <v>101485.0</v>
      </c>
      <c r="B6696" s="134" t="s">
        <v>17096</v>
      </c>
      <c r="C6696" s="133" t="s">
        <v>9740</v>
      </c>
      <c r="D6696" s="133">
        <v>115.43</v>
      </c>
      <c r="E6696" s="134"/>
      <c r="F6696" s="134"/>
    </row>
    <row r="6697" ht="15.0" customHeight="1">
      <c r="A6697" s="133">
        <v>101486.0</v>
      </c>
      <c r="B6697" s="134" t="s">
        <v>17097</v>
      </c>
      <c r="C6697" s="133" t="s">
        <v>9740</v>
      </c>
      <c r="D6697" s="133">
        <v>103.98</v>
      </c>
      <c r="E6697" s="134"/>
      <c r="F6697" s="134"/>
    </row>
    <row r="6698" ht="15.0" customHeight="1">
      <c r="A6698" s="133">
        <v>101487.0</v>
      </c>
      <c r="B6698" s="134" t="s">
        <v>17098</v>
      </c>
      <c r="C6698" s="133" t="s">
        <v>9740</v>
      </c>
      <c r="D6698" s="133">
        <v>76.12</v>
      </c>
      <c r="E6698" s="134"/>
      <c r="F6698" s="134"/>
    </row>
    <row r="6699" ht="15.0" customHeight="1">
      <c r="A6699" s="133">
        <v>101488.0</v>
      </c>
      <c r="B6699" s="134" t="s">
        <v>17099</v>
      </c>
      <c r="C6699" s="133" t="s">
        <v>9740</v>
      </c>
      <c r="D6699" s="133">
        <v>65.88</v>
      </c>
      <c r="E6699" s="134"/>
      <c r="F6699" s="134"/>
    </row>
    <row r="6700" ht="15.0" customHeight="1">
      <c r="A6700" s="133">
        <v>101188.0</v>
      </c>
      <c r="B6700" s="134" t="s">
        <v>17100</v>
      </c>
      <c r="C6700" s="133" t="s">
        <v>187</v>
      </c>
      <c r="D6700" s="133">
        <v>5.51</v>
      </c>
      <c r="E6700" s="134"/>
      <c r="F6700" s="134"/>
    </row>
    <row r="6701" ht="15.0" customHeight="1">
      <c r="A6701" s="133">
        <v>101189.0</v>
      </c>
      <c r="B6701" s="134" t="s">
        <v>17101</v>
      </c>
      <c r="C6701" s="133" t="s">
        <v>187</v>
      </c>
      <c r="D6701" s="133">
        <v>68.93</v>
      </c>
      <c r="E6701" s="134"/>
      <c r="F6701" s="134"/>
    </row>
    <row r="6702" ht="15.0" customHeight="1">
      <c r="A6702" s="133">
        <v>101190.0</v>
      </c>
      <c r="B6702" s="134" t="s">
        <v>17102</v>
      </c>
      <c r="C6702" s="133" t="s">
        <v>187</v>
      </c>
      <c r="D6702" s="133">
        <v>68.1</v>
      </c>
      <c r="E6702" s="134"/>
      <c r="F6702" s="134"/>
    </row>
    <row r="6703" ht="15.0" customHeight="1">
      <c r="A6703" s="133">
        <v>101191.0</v>
      </c>
      <c r="B6703" s="134" t="s">
        <v>17103</v>
      </c>
      <c r="C6703" s="133" t="s">
        <v>187</v>
      </c>
      <c r="D6703" s="133">
        <v>68.51</v>
      </c>
      <c r="E6703" s="134"/>
      <c r="F6703" s="134"/>
    </row>
    <row r="6704" ht="15.0" customHeight="1">
      <c r="A6704" s="133">
        <v>101192.0</v>
      </c>
      <c r="B6704" s="134" t="s">
        <v>17104</v>
      </c>
      <c r="C6704" s="133" t="s">
        <v>187</v>
      </c>
      <c r="D6704" s="133">
        <v>69.08</v>
      </c>
      <c r="E6704" s="134"/>
      <c r="F6704" s="134"/>
    </row>
    <row r="6705" ht="15.0" customHeight="1">
      <c r="A6705" s="133">
        <v>101193.0</v>
      </c>
      <c r="B6705" s="134" t="s">
        <v>17105</v>
      </c>
      <c r="C6705" s="133" t="s">
        <v>187</v>
      </c>
      <c r="D6705" s="133">
        <v>61.3</v>
      </c>
      <c r="E6705" s="134"/>
      <c r="F6705" s="134"/>
    </row>
    <row r="6706" ht="15.0" customHeight="1">
      <c r="A6706" s="133">
        <v>101194.0</v>
      </c>
      <c r="B6706" s="134" t="s">
        <v>17106</v>
      </c>
      <c r="C6706" s="133" t="s">
        <v>187</v>
      </c>
      <c r="D6706" s="133">
        <v>61.71</v>
      </c>
      <c r="E6706" s="134"/>
      <c r="F6706" s="134"/>
    </row>
    <row r="6707" ht="15.0" customHeight="1">
      <c r="A6707" s="133">
        <v>101197.0</v>
      </c>
      <c r="B6707" s="134" t="s">
        <v>17107</v>
      </c>
      <c r="C6707" s="133" t="s">
        <v>187</v>
      </c>
      <c r="D6707" s="133">
        <v>120.33</v>
      </c>
      <c r="E6707" s="134"/>
      <c r="F6707" s="134"/>
    </row>
    <row r="6708" ht="15.0" customHeight="1">
      <c r="A6708" s="133">
        <v>101198.0</v>
      </c>
      <c r="B6708" s="134" t="s">
        <v>17108</v>
      </c>
      <c r="C6708" s="133" t="s">
        <v>187</v>
      </c>
      <c r="D6708" s="133">
        <v>91.51</v>
      </c>
      <c r="E6708" s="134"/>
      <c r="F6708" s="134"/>
    </row>
    <row r="6709" ht="15.0" customHeight="1">
      <c r="A6709" s="133">
        <v>101199.0</v>
      </c>
      <c r="B6709" s="134" t="s">
        <v>17109</v>
      </c>
      <c r="C6709" s="133" t="s">
        <v>187</v>
      </c>
      <c r="D6709" s="133">
        <v>92.54</v>
      </c>
      <c r="E6709" s="134"/>
      <c r="F6709" s="134"/>
    </row>
    <row r="6710" ht="15.0" customHeight="1">
      <c r="A6710" s="133">
        <v>101200.0</v>
      </c>
      <c r="B6710" s="134" t="s">
        <v>17110</v>
      </c>
      <c r="C6710" s="133" t="s">
        <v>187</v>
      </c>
      <c r="D6710" s="133">
        <v>75.33</v>
      </c>
      <c r="E6710" s="134"/>
      <c r="F6710" s="134"/>
    </row>
    <row r="6711" ht="15.0" customHeight="1">
      <c r="A6711" s="133">
        <v>101201.0</v>
      </c>
      <c r="B6711" s="134" t="s">
        <v>17111</v>
      </c>
      <c r="C6711" s="133" t="s">
        <v>187</v>
      </c>
      <c r="D6711" s="133">
        <v>88.24</v>
      </c>
      <c r="E6711" s="134"/>
      <c r="F6711" s="134"/>
    </row>
    <row r="6712" ht="15.0" customHeight="1">
      <c r="A6712" s="133">
        <v>101202.0</v>
      </c>
      <c r="B6712" s="134" t="s">
        <v>17112</v>
      </c>
      <c r="C6712" s="133" t="s">
        <v>187</v>
      </c>
      <c r="D6712" s="133">
        <v>36.53</v>
      </c>
      <c r="E6712" s="134"/>
      <c r="F6712" s="134"/>
    </row>
    <row r="6713" ht="15.0" customHeight="1">
      <c r="A6713" s="133">
        <v>101203.0</v>
      </c>
      <c r="B6713" s="134" t="s">
        <v>17113</v>
      </c>
      <c r="C6713" s="133" t="s">
        <v>187</v>
      </c>
      <c r="D6713" s="133">
        <v>35.49</v>
      </c>
      <c r="E6713" s="134"/>
      <c r="F6713" s="134"/>
    </row>
    <row r="6714" ht="15.0" customHeight="1">
      <c r="A6714" s="133">
        <v>101204.0</v>
      </c>
      <c r="B6714" s="134" t="s">
        <v>17114</v>
      </c>
      <c r="C6714" s="133" t="s">
        <v>187</v>
      </c>
      <c r="D6714" s="133">
        <v>35.91</v>
      </c>
      <c r="E6714" s="134"/>
      <c r="F6714" s="134"/>
    </row>
    <row r="6715" ht="15.0" customHeight="1">
      <c r="A6715" s="133">
        <v>101205.0</v>
      </c>
      <c r="B6715" s="134" t="s">
        <v>17115</v>
      </c>
      <c r="C6715" s="133" t="s">
        <v>187</v>
      </c>
      <c r="D6715" s="133">
        <v>36.53</v>
      </c>
      <c r="E6715" s="134"/>
      <c r="F6715" s="134"/>
    </row>
    <row r="6716" ht="15.0" customHeight="1">
      <c r="A6716" s="133">
        <v>102362.0</v>
      </c>
      <c r="B6716" s="134" t="s">
        <v>17116</v>
      </c>
      <c r="C6716" s="133" t="s">
        <v>101</v>
      </c>
      <c r="D6716" s="133">
        <v>177.59</v>
      </c>
      <c r="E6716" s="134"/>
      <c r="F6716" s="134"/>
    </row>
    <row r="6717" ht="15.0" customHeight="1">
      <c r="A6717" s="133">
        <v>102363.0</v>
      </c>
      <c r="B6717" s="134" t="s">
        <v>17117</v>
      </c>
      <c r="C6717" s="133" t="s">
        <v>101</v>
      </c>
      <c r="D6717" s="133">
        <v>189.99</v>
      </c>
      <c r="E6717" s="134"/>
      <c r="F6717" s="134"/>
    </row>
    <row r="6718" ht="15.0" customHeight="1">
      <c r="A6718" s="133">
        <v>102364.0</v>
      </c>
      <c r="B6718" s="134" t="s">
        <v>17118</v>
      </c>
      <c r="C6718" s="133" t="s">
        <v>101</v>
      </c>
      <c r="D6718" s="133">
        <v>212.46</v>
      </c>
      <c r="E6718" s="134"/>
      <c r="F6718" s="134"/>
    </row>
    <row r="6719" ht="15.0" customHeight="1">
      <c r="A6719" s="133">
        <v>98509.0</v>
      </c>
      <c r="B6719" s="134" t="s">
        <v>17119</v>
      </c>
      <c r="C6719" s="133" t="s">
        <v>4</v>
      </c>
      <c r="D6719" s="133">
        <v>46.77</v>
      </c>
      <c r="E6719" s="134"/>
      <c r="F6719" s="134"/>
    </row>
    <row r="6720" ht="15.0" customHeight="1">
      <c r="A6720" s="133">
        <v>98510.0</v>
      </c>
      <c r="B6720" s="134" t="s">
        <v>17120</v>
      </c>
      <c r="C6720" s="133" t="s">
        <v>4</v>
      </c>
      <c r="D6720" s="133">
        <v>69.1</v>
      </c>
      <c r="E6720" s="134"/>
      <c r="F6720" s="134"/>
    </row>
    <row r="6721" ht="15.0" customHeight="1">
      <c r="A6721" s="133">
        <v>98511.0</v>
      </c>
      <c r="B6721" s="134" t="s">
        <v>17121</v>
      </c>
      <c r="C6721" s="133" t="s">
        <v>4</v>
      </c>
      <c r="D6721" s="133">
        <v>131.99</v>
      </c>
      <c r="E6721" s="134"/>
      <c r="F6721" s="134"/>
    </row>
    <row r="6722" ht="15.0" customHeight="1">
      <c r="A6722" s="133">
        <v>98516.0</v>
      </c>
      <c r="B6722" s="134" t="s">
        <v>17122</v>
      </c>
      <c r="C6722" s="133" t="s">
        <v>4</v>
      </c>
      <c r="D6722" s="133">
        <v>314.04</v>
      </c>
      <c r="E6722" s="134"/>
      <c r="F6722" s="134"/>
    </row>
    <row r="6723" ht="15.0" customHeight="1">
      <c r="A6723" s="133">
        <v>98519.0</v>
      </c>
      <c r="B6723" s="134" t="s">
        <v>17123</v>
      </c>
      <c r="C6723" s="133" t="s">
        <v>101</v>
      </c>
      <c r="D6723" s="133">
        <v>1.65</v>
      </c>
      <c r="E6723" s="134"/>
      <c r="F6723" s="134"/>
    </row>
    <row r="6724" ht="15.0" customHeight="1">
      <c r="A6724" s="133">
        <v>98520.0</v>
      </c>
      <c r="B6724" s="134" t="s">
        <v>17124</v>
      </c>
      <c r="C6724" s="133" t="s">
        <v>101</v>
      </c>
      <c r="D6724" s="133">
        <v>5.23</v>
      </c>
      <c r="E6724" s="134"/>
      <c r="F6724" s="134"/>
    </row>
    <row r="6725" ht="15.0" customHeight="1">
      <c r="A6725" s="133">
        <v>98521.0</v>
      </c>
      <c r="B6725" s="134" t="s">
        <v>17125</v>
      </c>
      <c r="C6725" s="133" t="s">
        <v>101</v>
      </c>
      <c r="D6725" s="133">
        <v>0.3</v>
      </c>
      <c r="E6725" s="134"/>
      <c r="F6725" s="134"/>
    </row>
    <row r="6726" ht="15.0" customHeight="1">
      <c r="A6726" s="133">
        <v>98522.0</v>
      </c>
      <c r="B6726" s="134" t="s">
        <v>17126</v>
      </c>
      <c r="C6726" s="133" t="s">
        <v>187</v>
      </c>
      <c r="D6726" s="133">
        <v>173.03</v>
      </c>
      <c r="E6726" s="134"/>
      <c r="F6726" s="134"/>
    </row>
    <row r="6727" ht="15.0" customHeight="1">
      <c r="A6727" s="133">
        <v>98524.0</v>
      </c>
      <c r="B6727" s="134" t="s">
        <v>17127</v>
      </c>
      <c r="C6727" s="133" t="s">
        <v>101</v>
      </c>
      <c r="D6727" s="133">
        <v>2.66</v>
      </c>
      <c r="E6727" s="134"/>
      <c r="F6727" s="134"/>
    </row>
    <row r="6728" ht="15.0" customHeight="1">
      <c r="A6728" s="133">
        <v>98503.0</v>
      </c>
      <c r="B6728" s="134" t="s">
        <v>17128</v>
      </c>
      <c r="C6728" s="133" t="s">
        <v>101</v>
      </c>
      <c r="D6728" s="133">
        <v>19.91</v>
      </c>
      <c r="E6728" s="134"/>
      <c r="F6728" s="134"/>
    </row>
    <row r="6729" ht="15.0" customHeight="1">
      <c r="A6729" s="133">
        <v>98504.0</v>
      </c>
      <c r="B6729" s="134" t="s">
        <v>17129</v>
      </c>
      <c r="C6729" s="133" t="s">
        <v>101</v>
      </c>
      <c r="D6729" s="133">
        <v>12.45</v>
      </c>
      <c r="E6729" s="134"/>
      <c r="F6729" s="134"/>
    </row>
    <row r="6730" ht="15.0" customHeight="1">
      <c r="A6730" s="133">
        <v>98505.0</v>
      </c>
      <c r="B6730" s="134" t="s">
        <v>17130</v>
      </c>
      <c r="C6730" s="133" t="s">
        <v>101</v>
      </c>
      <c r="D6730" s="133">
        <v>67.12</v>
      </c>
      <c r="E6730" s="134"/>
      <c r="F6730" s="134"/>
    </row>
    <row r="6731" ht="15.0" customHeight="1">
      <c r="A6731" s="133">
        <v>103185.0</v>
      </c>
      <c r="B6731" s="134" t="s">
        <v>17131</v>
      </c>
      <c r="C6731" s="133" t="s">
        <v>4</v>
      </c>
      <c r="D6731" s="138">
        <v>5395.82</v>
      </c>
      <c r="E6731" s="134"/>
      <c r="F6731" s="134"/>
    </row>
    <row r="6732" ht="15.0" customHeight="1">
      <c r="A6732" s="133">
        <v>103186.0</v>
      </c>
      <c r="B6732" s="134" t="s">
        <v>17132</v>
      </c>
      <c r="C6732" s="133" t="s">
        <v>4</v>
      </c>
      <c r="D6732" s="138">
        <v>5692.69</v>
      </c>
      <c r="E6732" s="134"/>
      <c r="F6732" s="134"/>
    </row>
    <row r="6733" ht="15.0" customHeight="1">
      <c r="A6733" s="133">
        <v>103187.0</v>
      </c>
      <c r="B6733" s="134" t="s">
        <v>17133</v>
      </c>
      <c r="C6733" s="133" t="s">
        <v>4</v>
      </c>
      <c r="D6733" s="138">
        <v>4277.27</v>
      </c>
      <c r="E6733" s="134"/>
      <c r="F6733" s="134"/>
    </row>
    <row r="6734" ht="15.0" customHeight="1">
      <c r="A6734" s="133">
        <v>103188.0</v>
      </c>
      <c r="B6734" s="134" t="s">
        <v>17134</v>
      </c>
      <c r="C6734" s="133" t="s">
        <v>4</v>
      </c>
      <c r="D6734" s="138">
        <v>4599.7</v>
      </c>
      <c r="E6734" s="134"/>
      <c r="F6734" s="134"/>
    </row>
    <row r="6735" ht="15.0" customHeight="1">
      <c r="A6735" s="133">
        <v>103189.0</v>
      </c>
      <c r="B6735" s="134" t="s">
        <v>17135</v>
      </c>
      <c r="C6735" s="133" t="s">
        <v>4</v>
      </c>
      <c r="D6735" s="138">
        <v>2304.86</v>
      </c>
      <c r="E6735" s="134"/>
      <c r="F6735" s="134"/>
    </row>
    <row r="6736" ht="15.0" customHeight="1">
      <c r="A6736" s="133">
        <v>103190.0</v>
      </c>
      <c r="B6736" s="134" t="s">
        <v>17136</v>
      </c>
      <c r="C6736" s="133" t="s">
        <v>4</v>
      </c>
      <c r="D6736" s="138">
        <v>3580.04</v>
      </c>
      <c r="E6736" s="134"/>
      <c r="F6736" s="134"/>
    </row>
    <row r="6737" ht="15.0" customHeight="1">
      <c r="A6737" s="133">
        <v>103191.0</v>
      </c>
      <c r="B6737" s="134" t="s">
        <v>17137</v>
      </c>
      <c r="C6737" s="133" t="s">
        <v>4</v>
      </c>
      <c r="D6737" s="138">
        <v>2085.75</v>
      </c>
      <c r="E6737" s="134"/>
      <c r="F6737" s="134"/>
    </row>
    <row r="6738" ht="15.0" customHeight="1">
      <c r="A6738" s="133">
        <v>103192.0</v>
      </c>
      <c r="B6738" s="134" t="s">
        <v>17138</v>
      </c>
      <c r="C6738" s="133" t="s">
        <v>4</v>
      </c>
      <c r="D6738" s="138">
        <v>2220.65</v>
      </c>
      <c r="E6738" s="134"/>
      <c r="F6738" s="134"/>
    </row>
    <row r="6739" ht="15.0" customHeight="1">
      <c r="A6739" s="133">
        <v>103193.0</v>
      </c>
      <c r="B6739" s="134" t="s">
        <v>17139</v>
      </c>
      <c r="C6739" s="133" t="s">
        <v>4</v>
      </c>
      <c r="D6739" s="138">
        <v>1710.28</v>
      </c>
      <c r="E6739" s="134"/>
      <c r="F6739" s="134"/>
    </row>
    <row r="6740" ht="15.0" customHeight="1">
      <c r="A6740" s="133">
        <v>103194.0</v>
      </c>
      <c r="B6740" s="134" t="s">
        <v>17140</v>
      </c>
      <c r="C6740" s="133" t="s">
        <v>4</v>
      </c>
      <c r="D6740" s="138">
        <v>2463.6</v>
      </c>
      <c r="E6740" s="134"/>
      <c r="F6740" s="134"/>
    </row>
    <row r="6741" ht="15.0" customHeight="1">
      <c r="A6741" s="133">
        <v>103195.0</v>
      </c>
      <c r="B6741" s="134" t="s">
        <v>17141</v>
      </c>
      <c r="C6741" s="133" t="s">
        <v>4</v>
      </c>
      <c r="D6741" s="138">
        <v>1922.23</v>
      </c>
      <c r="E6741" s="134"/>
      <c r="F6741" s="134"/>
    </row>
    <row r="6742" ht="15.0" customHeight="1">
      <c r="A6742" s="133">
        <v>103205.0</v>
      </c>
      <c r="B6742" s="134" t="s">
        <v>17142</v>
      </c>
      <c r="C6742" s="133" t="s">
        <v>4</v>
      </c>
      <c r="D6742" s="138">
        <v>3590.26</v>
      </c>
      <c r="E6742" s="134"/>
      <c r="F6742" s="134"/>
    </row>
    <row r="6743" ht="15.0" customHeight="1">
      <c r="A6743" s="133">
        <v>103206.0</v>
      </c>
      <c r="B6743" s="134" t="s">
        <v>17143</v>
      </c>
      <c r="C6743" s="133" t="s">
        <v>4</v>
      </c>
      <c r="D6743" s="138">
        <v>2095.98</v>
      </c>
      <c r="E6743" s="134"/>
      <c r="F6743" s="134"/>
    </row>
    <row r="6744" ht="15.0" customHeight="1">
      <c r="A6744" s="133">
        <v>103207.0</v>
      </c>
      <c r="B6744" s="134" t="s">
        <v>17144</v>
      </c>
      <c r="C6744" s="133" t="s">
        <v>4</v>
      </c>
      <c r="D6744" s="138">
        <v>2230.88</v>
      </c>
      <c r="E6744" s="134"/>
      <c r="F6744" s="134"/>
    </row>
    <row r="6745" ht="15.0" customHeight="1">
      <c r="A6745" s="133">
        <v>103208.0</v>
      </c>
      <c r="B6745" s="134" t="s">
        <v>17145</v>
      </c>
      <c r="C6745" s="133" t="s">
        <v>4</v>
      </c>
      <c r="D6745" s="138">
        <v>1720.51</v>
      </c>
      <c r="E6745" s="134"/>
      <c r="F6745" s="134"/>
    </row>
    <row r="6746" ht="15.0" customHeight="1">
      <c r="A6746" s="133">
        <v>103209.0</v>
      </c>
      <c r="B6746" s="134" t="s">
        <v>17146</v>
      </c>
      <c r="C6746" s="133" t="s">
        <v>4</v>
      </c>
      <c r="D6746" s="138">
        <v>2473.83</v>
      </c>
      <c r="E6746" s="134"/>
      <c r="F6746" s="134"/>
    </row>
    <row r="6747" ht="15.0" customHeight="1">
      <c r="A6747" s="133">
        <v>103210.0</v>
      </c>
      <c r="B6747" s="134" t="s">
        <v>17147</v>
      </c>
      <c r="C6747" s="133" t="s">
        <v>4</v>
      </c>
      <c r="D6747" s="138">
        <v>2007.16</v>
      </c>
      <c r="E6747" s="134"/>
      <c r="F6747" s="134"/>
    </row>
    <row r="6748" ht="15.0" customHeight="1">
      <c r="A6748" s="133">
        <v>103304.0</v>
      </c>
      <c r="B6748" s="134" t="s">
        <v>17148</v>
      </c>
      <c r="C6748" s="133" t="s">
        <v>4</v>
      </c>
      <c r="D6748" s="138">
        <v>1093.78</v>
      </c>
      <c r="E6748" s="134"/>
      <c r="F6748" s="134"/>
    </row>
    <row r="6749" ht="15.0" customHeight="1">
      <c r="A6749" s="133">
        <v>103307.0</v>
      </c>
      <c r="B6749" s="134" t="s">
        <v>17149</v>
      </c>
      <c r="C6749" s="133" t="s">
        <v>4</v>
      </c>
      <c r="D6749" s="138">
        <v>1168.37</v>
      </c>
      <c r="E6749" s="134"/>
      <c r="F6749" s="134"/>
    </row>
    <row r="6750" ht="15.0" customHeight="1">
      <c r="A6750" s="133">
        <v>103310.0</v>
      </c>
      <c r="B6750" s="134" t="s">
        <v>17150</v>
      </c>
      <c r="C6750" s="133" t="s">
        <v>4</v>
      </c>
      <c r="D6750" s="138">
        <v>1126.92</v>
      </c>
      <c r="E6750" s="134"/>
      <c r="F6750" s="134"/>
    </row>
    <row r="6751" ht="15.0" customHeight="1">
      <c r="A6751" s="133">
        <v>103314.0</v>
      </c>
      <c r="B6751" s="134" t="s">
        <v>17151</v>
      </c>
      <c r="C6751" s="133" t="s">
        <v>101</v>
      </c>
      <c r="D6751" s="133">
        <v>441.46</v>
      </c>
      <c r="E6751" s="134"/>
      <c r="F6751" s="134"/>
    </row>
    <row r="6752" ht="15.0" customHeight="1">
      <c r="A6752" s="133">
        <v>103315.0</v>
      </c>
      <c r="B6752" s="134" t="s">
        <v>17152</v>
      </c>
      <c r="C6752" s="133" t="s">
        <v>101</v>
      </c>
      <c r="D6752" s="133">
        <v>434.44</v>
      </c>
      <c r="E6752" s="134"/>
      <c r="F6752" s="134"/>
    </row>
    <row r="6753" ht="15.0" customHeight="1">
      <c r="A6753" s="133">
        <v>98525.0</v>
      </c>
      <c r="B6753" s="134" t="s">
        <v>17153</v>
      </c>
      <c r="C6753" s="133" t="s">
        <v>101</v>
      </c>
      <c r="D6753" s="133">
        <v>0.33</v>
      </c>
      <c r="E6753" s="134"/>
      <c r="F6753" s="134"/>
    </row>
    <row r="6754" ht="15.0" customHeight="1">
      <c r="A6754" s="133">
        <v>98526.0</v>
      </c>
      <c r="B6754" s="134" t="s">
        <v>17154</v>
      </c>
      <c r="C6754" s="133" t="s">
        <v>4</v>
      </c>
      <c r="D6754" s="133">
        <v>70.87</v>
      </c>
      <c r="E6754" s="134"/>
      <c r="F6754" s="134"/>
    </row>
    <row r="6755" ht="15.0" customHeight="1">
      <c r="A6755" s="133">
        <v>98527.0</v>
      </c>
      <c r="B6755" s="134" t="s">
        <v>17155</v>
      </c>
      <c r="C6755" s="133" t="s">
        <v>4</v>
      </c>
      <c r="D6755" s="133">
        <v>152.6</v>
      </c>
      <c r="E6755" s="134"/>
      <c r="F6755" s="134"/>
    </row>
    <row r="6756" ht="15.0" customHeight="1">
      <c r="A6756" s="133">
        <v>98528.0</v>
      </c>
      <c r="B6756" s="134" t="s">
        <v>17156</v>
      </c>
      <c r="C6756" s="133" t="s">
        <v>4</v>
      </c>
      <c r="D6756" s="133">
        <v>223.14</v>
      </c>
      <c r="E6756" s="134"/>
      <c r="F6756" s="134"/>
    </row>
    <row r="6757" ht="15.0" customHeight="1">
      <c r="A6757" s="133">
        <v>98529.0</v>
      </c>
      <c r="B6757" s="134" t="s">
        <v>17157</v>
      </c>
      <c r="C6757" s="133" t="s">
        <v>4</v>
      </c>
      <c r="D6757" s="133">
        <v>57.57</v>
      </c>
      <c r="E6757" s="134"/>
      <c r="F6757" s="134"/>
    </row>
    <row r="6758" ht="15.0" customHeight="1">
      <c r="A6758" s="133">
        <v>98530.0</v>
      </c>
      <c r="B6758" s="134" t="s">
        <v>17158</v>
      </c>
      <c r="C6758" s="133" t="s">
        <v>4</v>
      </c>
      <c r="D6758" s="133">
        <v>102.55</v>
      </c>
      <c r="E6758" s="134"/>
      <c r="F6758" s="134"/>
    </row>
    <row r="6759" ht="15.0" customHeight="1">
      <c r="A6759" s="133">
        <v>98531.0</v>
      </c>
      <c r="B6759" s="134" t="s">
        <v>17159</v>
      </c>
      <c r="C6759" s="133" t="s">
        <v>4</v>
      </c>
      <c r="D6759" s="133">
        <v>233.01</v>
      </c>
      <c r="E6759" s="134"/>
      <c r="F6759" s="134"/>
    </row>
    <row r="6760" ht="15.0" customHeight="1">
      <c r="A6760" s="133">
        <v>98532.0</v>
      </c>
      <c r="B6760" s="134" t="s">
        <v>17160</v>
      </c>
      <c r="C6760" s="133" t="s">
        <v>4</v>
      </c>
      <c r="D6760" s="133">
        <v>92.98</v>
      </c>
      <c r="E6760" s="134"/>
      <c r="F6760" s="134"/>
    </row>
    <row r="6761" ht="15.0" customHeight="1">
      <c r="A6761" s="133">
        <v>98533.0</v>
      </c>
      <c r="B6761" s="134" t="s">
        <v>17161</v>
      </c>
      <c r="C6761" s="133" t="s">
        <v>4</v>
      </c>
      <c r="D6761" s="133">
        <v>250.29</v>
      </c>
      <c r="E6761" s="134"/>
      <c r="F6761" s="134"/>
    </row>
    <row r="6762" ht="15.0" customHeight="1">
      <c r="A6762" s="133">
        <v>98534.0</v>
      </c>
      <c r="B6762" s="134" t="s">
        <v>17162</v>
      </c>
      <c r="C6762" s="133" t="s">
        <v>4</v>
      </c>
      <c r="D6762" s="133">
        <v>646.42</v>
      </c>
      <c r="E6762" s="134"/>
      <c r="F6762" s="134"/>
    </row>
    <row r="6763" ht="15.0" customHeight="1">
      <c r="A6763" s="133">
        <v>98535.0</v>
      </c>
      <c r="B6763" s="134" t="s">
        <v>17163</v>
      </c>
      <c r="C6763" s="133" t="s">
        <v>4</v>
      </c>
      <c r="D6763" s="138">
        <v>1014.28</v>
      </c>
      <c r="E6763" s="134"/>
      <c r="F6763" s="134"/>
    </row>
    <row r="6764" ht="15.0" customHeight="1">
      <c r="A6764" s="133">
        <v>88238.0</v>
      </c>
      <c r="B6764" s="134" t="s">
        <v>8324</v>
      </c>
      <c r="C6764" s="133" t="s">
        <v>11048</v>
      </c>
      <c r="D6764" s="133">
        <v>17.06</v>
      </c>
      <c r="E6764" s="134"/>
      <c r="F6764" s="134"/>
    </row>
    <row r="6765" ht="15.0" customHeight="1">
      <c r="A6765" s="133">
        <v>88239.0</v>
      </c>
      <c r="B6765" s="134" t="s">
        <v>8331</v>
      </c>
      <c r="C6765" s="133" t="s">
        <v>11048</v>
      </c>
      <c r="D6765" s="133">
        <v>19.03</v>
      </c>
      <c r="E6765" s="134"/>
      <c r="F6765" s="134"/>
    </row>
    <row r="6766" ht="15.0" customHeight="1">
      <c r="A6766" s="133">
        <v>88240.0</v>
      </c>
      <c r="B6766" s="134" t="s">
        <v>17164</v>
      </c>
      <c r="C6766" s="133" t="s">
        <v>11048</v>
      </c>
      <c r="D6766" s="133">
        <v>16.82</v>
      </c>
      <c r="E6766" s="134"/>
      <c r="F6766" s="134"/>
    </row>
    <row r="6767" ht="15.0" customHeight="1">
      <c r="A6767" s="133">
        <v>88241.0</v>
      </c>
      <c r="B6767" s="134" t="s">
        <v>17165</v>
      </c>
      <c r="C6767" s="133" t="s">
        <v>11048</v>
      </c>
      <c r="D6767" s="133">
        <v>18.51</v>
      </c>
      <c r="E6767" s="134"/>
      <c r="F6767" s="134"/>
    </row>
    <row r="6768" ht="15.0" customHeight="1">
      <c r="A6768" s="133">
        <v>88242.0</v>
      </c>
      <c r="B6768" s="134" t="s">
        <v>17166</v>
      </c>
      <c r="C6768" s="133" t="s">
        <v>11048</v>
      </c>
      <c r="D6768" s="133">
        <v>17.09</v>
      </c>
      <c r="E6768" s="134"/>
      <c r="F6768" s="134"/>
    </row>
    <row r="6769" ht="15.0" customHeight="1">
      <c r="A6769" s="133">
        <v>88243.0</v>
      </c>
      <c r="B6769" s="134" t="s">
        <v>8341</v>
      </c>
      <c r="C6769" s="133" t="s">
        <v>11048</v>
      </c>
      <c r="D6769" s="133">
        <v>18.52</v>
      </c>
      <c r="E6769" s="134"/>
      <c r="F6769" s="134"/>
    </row>
    <row r="6770" ht="15.0" customHeight="1">
      <c r="A6770" s="133">
        <v>88245.0</v>
      </c>
      <c r="B6770" s="134" t="s">
        <v>8350</v>
      </c>
      <c r="C6770" s="133" t="s">
        <v>11048</v>
      </c>
      <c r="D6770" s="133">
        <v>22.96</v>
      </c>
      <c r="E6770" s="134"/>
      <c r="F6770" s="134"/>
    </row>
    <row r="6771" ht="15.0" customHeight="1">
      <c r="A6771" s="133">
        <v>88246.0</v>
      </c>
      <c r="B6771" s="134" t="s">
        <v>17167</v>
      </c>
      <c r="C6771" s="133" t="s">
        <v>11048</v>
      </c>
      <c r="D6771" s="133">
        <v>21.42</v>
      </c>
      <c r="E6771" s="134"/>
      <c r="F6771" s="134"/>
    </row>
    <row r="6772" ht="15.0" customHeight="1">
      <c r="A6772" s="133">
        <v>88247.0</v>
      </c>
      <c r="B6772" s="134" t="s">
        <v>17168</v>
      </c>
      <c r="C6772" s="133" t="s">
        <v>11048</v>
      </c>
      <c r="D6772" s="133">
        <v>17.85</v>
      </c>
      <c r="E6772" s="134"/>
      <c r="F6772" s="134"/>
    </row>
    <row r="6773" ht="15.0" customHeight="1">
      <c r="A6773" s="133">
        <v>88248.0</v>
      </c>
      <c r="B6773" s="134" t="s">
        <v>17169</v>
      </c>
      <c r="C6773" s="133" t="s">
        <v>11048</v>
      </c>
      <c r="D6773" s="133">
        <v>17.18</v>
      </c>
      <c r="E6773" s="134"/>
      <c r="F6773" s="134"/>
    </row>
    <row r="6774" ht="15.0" customHeight="1">
      <c r="A6774" s="133">
        <v>88249.0</v>
      </c>
      <c r="B6774" s="134" t="s">
        <v>17170</v>
      </c>
      <c r="C6774" s="133" t="s">
        <v>11048</v>
      </c>
      <c r="D6774" s="133">
        <v>24.12</v>
      </c>
      <c r="E6774" s="134"/>
      <c r="F6774" s="134"/>
    </row>
    <row r="6775" ht="15.0" customHeight="1">
      <c r="A6775" s="133">
        <v>88250.0</v>
      </c>
      <c r="B6775" s="134" t="s">
        <v>17171</v>
      </c>
      <c r="C6775" s="133" t="s">
        <v>11048</v>
      </c>
      <c r="D6775" s="133">
        <v>17.93</v>
      </c>
      <c r="E6775" s="134"/>
      <c r="F6775" s="134"/>
    </row>
    <row r="6776" ht="15.0" customHeight="1">
      <c r="A6776" s="133">
        <v>88251.0</v>
      </c>
      <c r="B6776" s="134" t="s">
        <v>17172</v>
      </c>
      <c r="C6776" s="133" t="s">
        <v>11048</v>
      </c>
      <c r="D6776" s="133">
        <v>18.51</v>
      </c>
      <c r="E6776" s="134"/>
      <c r="F6776" s="134"/>
    </row>
    <row r="6777" ht="15.0" customHeight="1">
      <c r="A6777" s="133">
        <v>88252.0</v>
      </c>
      <c r="B6777" s="134" t="s">
        <v>17173</v>
      </c>
      <c r="C6777" s="133" t="s">
        <v>11048</v>
      </c>
      <c r="D6777" s="133">
        <v>16.72</v>
      </c>
      <c r="E6777" s="134"/>
      <c r="F6777" s="134"/>
    </row>
    <row r="6778" ht="15.0" customHeight="1">
      <c r="A6778" s="133">
        <v>88253.0</v>
      </c>
      <c r="B6778" s="134" t="s">
        <v>17174</v>
      </c>
      <c r="C6778" s="133" t="s">
        <v>11048</v>
      </c>
      <c r="D6778" s="133">
        <v>16.13</v>
      </c>
      <c r="E6778" s="134"/>
      <c r="F6778" s="134"/>
    </row>
    <row r="6779" ht="15.0" customHeight="1">
      <c r="A6779" s="133">
        <v>88255.0</v>
      </c>
      <c r="B6779" s="134" t="s">
        <v>17175</v>
      </c>
      <c r="C6779" s="133" t="s">
        <v>11048</v>
      </c>
      <c r="D6779" s="133">
        <v>30.39</v>
      </c>
      <c r="E6779" s="134"/>
      <c r="F6779" s="134"/>
    </row>
    <row r="6780" ht="15.0" customHeight="1">
      <c r="A6780" s="133">
        <v>88256.0</v>
      </c>
      <c r="B6780" s="134" t="s">
        <v>17176</v>
      </c>
      <c r="C6780" s="133" t="s">
        <v>11048</v>
      </c>
      <c r="D6780" s="133">
        <v>24.54</v>
      </c>
      <c r="E6780" s="134"/>
      <c r="F6780" s="134"/>
    </row>
    <row r="6781" ht="15.0" customHeight="1">
      <c r="A6781" s="133">
        <v>88257.0</v>
      </c>
      <c r="B6781" s="134" t="s">
        <v>17177</v>
      </c>
      <c r="C6781" s="133" t="s">
        <v>11048</v>
      </c>
      <c r="D6781" s="133">
        <v>18.26</v>
      </c>
      <c r="E6781" s="134"/>
      <c r="F6781" s="134"/>
    </row>
    <row r="6782" ht="15.0" customHeight="1">
      <c r="A6782" s="133">
        <v>88258.0</v>
      </c>
      <c r="B6782" s="134" t="s">
        <v>17178</v>
      </c>
      <c r="C6782" s="133" t="s">
        <v>11048</v>
      </c>
      <c r="D6782" s="133">
        <v>16.92</v>
      </c>
      <c r="E6782" s="134"/>
      <c r="F6782" s="134"/>
    </row>
    <row r="6783" ht="15.0" customHeight="1">
      <c r="A6783" s="133">
        <v>88260.0</v>
      </c>
      <c r="B6783" s="134" t="s">
        <v>8359</v>
      </c>
      <c r="C6783" s="133" t="s">
        <v>11048</v>
      </c>
      <c r="D6783" s="133">
        <v>17.78</v>
      </c>
      <c r="E6783" s="134"/>
      <c r="F6783" s="134"/>
    </row>
    <row r="6784" ht="15.0" customHeight="1">
      <c r="A6784" s="133">
        <v>88261.0</v>
      </c>
      <c r="B6784" s="134" t="s">
        <v>8362</v>
      </c>
      <c r="C6784" s="133" t="s">
        <v>11048</v>
      </c>
      <c r="D6784" s="133">
        <v>20.69</v>
      </c>
      <c r="E6784" s="134"/>
      <c r="F6784" s="134"/>
    </row>
    <row r="6785" ht="15.0" customHeight="1">
      <c r="A6785" s="133">
        <v>88262.0</v>
      </c>
      <c r="B6785" s="134" t="s">
        <v>17179</v>
      </c>
      <c r="C6785" s="133" t="s">
        <v>11048</v>
      </c>
      <c r="D6785" s="133">
        <v>22.84</v>
      </c>
      <c r="E6785" s="134"/>
      <c r="F6785" s="134"/>
    </row>
    <row r="6786" ht="15.0" customHeight="1">
      <c r="A6786" s="133">
        <v>88263.0</v>
      </c>
      <c r="B6786" s="134" t="s">
        <v>17180</v>
      </c>
      <c r="C6786" s="133" t="s">
        <v>11048</v>
      </c>
      <c r="D6786" s="133">
        <v>17.26</v>
      </c>
      <c r="E6786" s="134"/>
      <c r="F6786" s="134"/>
    </row>
    <row r="6787" ht="15.0" customHeight="1">
      <c r="A6787" s="133">
        <v>88264.0</v>
      </c>
      <c r="B6787" s="134" t="s">
        <v>578</v>
      </c>
      <c r="C6787" s="133" t="s">
        <v>11048</v>
      </c>
      <c r="D6787" s="133">
        <v>23.36</v>
      </c>
      <c r="E6787" s="134"/>
      <c r="F6787" s="134"/>
    </row>
    <row r="6788" ht="15.0" customHeight="1">
      <c r="A6788" s="133">
        <v>88265.0</v>
      </c>
      <c r="B6788" s="134" t="s">
        <v>17181</v>
      </c>
      <c r="C6788" s="133" t="s">
        <v>11048</v>
      </c>
      <c r="D6788" s="133">
        <v>23.47</v>
      </c>
      <c r="E6788" s="134"/>
      <c r="F6788" s="134"/>
    </row>
    <row r="6789" ht="15.0" customHeight="1">
      <c r="A6789" s="133">
        <v>88266.0</v>
      </c>
      <c r="B6789" s="134" t="s">
        <v>17182</v>
      </c>
      <c r="C6789" s="133" t="s">
        <v>11048</v>
      </c>
      <c r="D6789" s="133">
        <v>25.93</v>
      </c>
      <c r="E6789" s="134"/>
      <c r="F6789" s="134"/>
    </row>
    <row r="6790" ht="15.0" customHeight="1">
      <c r="A6790" s="133">
        <v>88267.0</v>
      </c>
      <c r="B6790" s="134" t="s">
        <v>17183</v>
      </c>
      <c r="C6790" s="133" t="s">
        <v>11048</v>
      </c>
      <c r="D6790" s="133">
        <v>22.49</v>
      </c>
      <c r="E6790" s="134"/>
      <c r="F6790" s="134"/>
    </row>
    <row r="6791" ht="15.0" customHeight="1">
      <c r="A6791" s="133">
        <v>88269.0</v>
      </c>
      <c r="B6791" s="134" t="s">
        <v>8384</v>
      </c>
      <c r="C6791" s="133" t="s">
        <v>11048</v>
      </c>
      <c r="D6791" s="133">
        <v>23.49</v>
      </c>
      <c r="E6791" s="134"/>
      <c r="F6791" s="134"/>
    </row>
    <row r="6792" ht="15.0" customHeight="1">
      <c r="A6792" s="133">
        <v>88270.0</v>
      </c>
      <c r="B6792" s="134" t="s">
        <v>8389</v>
      </c>
      <c r="C6792" s="133" t="s">
        <v>11048</v>
      </c>
      <c r="D6792" s="133">
        <v>23.1</v>
      </c>
      <c r="E6792" s="134"/>
      <c r="F6792" s="134"/>
    </row>
    <row r="6793" ht="15.0" customHeight="1">
      <c r="A6793" s="133">
        <v>88272.0</v>
      </c>
      <c r="B6793" s="134" t="s">
        <v>17184</v>
      </c>
      <c r="C6793" s="133" t="s">
        <v>11048</v>
      </c>
      <c r="D6793" s="133">
        <v>22.17</v>
      </c>
      <c r="E6793" s="134"/>
      <c r="F6793" s="134"/>
    </row>
    <row r="6794" ht="15.0" customHeight="1">
      <c r="A6794" s="133">
        <v>88273.0</v>
      </c>
      <c r="B6794" s="134" t="s">
        <v>340</v>
      </c>
      <c r="C6794" s="133" t="s">
        <v>11048</v>
      </c>
      <c r="D6794" s="133">
        <v>23.28</v>
      </c>
      <c r="E6794" s="134"/>
      <c r="F6794" s="134"/>
    </row>
    <row r="6795" ht="15.0" customHeight="1">
      <c r="A6795" s="133">
        <v>88274.0</v>
      </c>
      <c r="B6795" s="134" t="s">
        <v>17185</v>
      </c>
      <c r="C6795" s="133" t="s">
        <v>11048</v>
      </c>
      <c r="D6795" s="133">
        <v>24.07</v>
      </c>
      <c r="E6795" s="134"/>
      <c r="F6795" s="134"/>
    </row>
    <row r="6796" ht="15.0" customHeight="1">
      <c r="A6796" s="133">
        <v>88275.0</v>
      </c>
      <c r="B6796" s="134" t="s">
        <v>17186</v>
      </c>
      <c r="C6796" s="133" t="s">
        <v>11048</v>
      </c>
      <c r="D6796" s="133">
        <v>28.42</v>
      </c>
      <c r="E6796" s="134"/>
      <c r="F6796" s="134"/>
    </row>
    <row r="6797" ht="15.0" customHeight="1">
      <c r="A6797" s="133">
        <v>88277.0</v>
      </c>
      <c r="B6797" s="134" t="s">
        <v>17187</v>
      </c>
      <c r="C6797" s="133" t="s">
        <v>11048</v>
      </c>
      <c r="D6797" s="133">
        <v>23.5</v>
      </c>
      <c r="E6797" s="134"/>
      <c r="F6797" s="134"/>
    </row>
    <row r="6798" ht="15.0" customHeight="1">
      <c r="A6798" s="133">
        <v>88278.0</v>
      </c>
      <c r="B6798" s="134" t="s">
        <v>17188</v>
      </c>
      <c r="C6798" s="133" t="s">
        <v>11048</v>
      </c>
      <c r="D6798" s="133">
        <v>21.41</v>
      </c>
      <c r="E6798" s="134"/>
      <c r="F6798" s="134"/>
    </row>
    <row r="6799" ht="15.0" customHeight="1">
      <c r="A6799" s="133">
        <v>88279.0</v>
      </c>
      <c r="B6799" s="134" t="s">
        <v>17189</v>
      </c>
      <c r="C6799" s="133" t="s">
        <v>11048</v>
      </c>
      <c r="D6799" s="133">
        <v>24.96</v>
      </c>
      <c r="E6799" s="134"/>
      <c r="F6799" s="134"/>
    </row>
    <row r="6800" ht="15.0" customHeight="1">
      <c r="A6800" s="133">
        <v>88281.0</v>
      </c>
      <c r="B6800" s="134" t="s">
        <v>17190</v>
      </c>
      <c r="C6800" s="133" t="s">
        <v>11048</v>
      </c>
      <c r="D6800" s="133">
        <v>20.64</v>
      </c>
      <c r="E6800" s="134"/>
      <c r="F6800" s="134"/>
    </row>
    <row r="6801" ht="15.0" customHeight="1">
      <c r="A6801" s="133">
        <v>88282.0</v>
      </c>
      <c r="B6801" s="134" t="s">
        <v>17191</v>
      </c>
      <c r="C6801" s="133" t="s">
        <v>11048</v>
      </c>
      <c r="D6801" s="133">
        <v>21.64</v>
      </c>
      <c r="E6801" s="134"/>
      <c r="F6801" s="134"/>
    </row>
    <row r="6802" ht="15.0" customHeight="1">
      <c r="A6802" s="133">
        <v>88283.0</v>
      </c>
      <c r="B6802" s="134" t="s">
        <v>17192</v>
      </c>
      <c r="C6802" s="133" t="s">
        <v>11048</v>
      </c>
      <c r="D6802" s="133">
        <v>27.62</v>
      </c>
      <c r="E6802" s="134"/>
      <c r="F6802" s="134"/>
    </row>
    <row r="6803" ht="15.0" customHeight="1">
      <c r="A6803" s="133">
        <v>88284.0</v>
      </c>
      <c r="B6803" s="134" t="s">
        <v>17193</v>
      </c>
      <c r="C6803" s="133" t="s">
        <v>11048</v>
      </c>
      <c r="D6803" s="133">
        <v>19.93</v>
      </c>
      <c r="E6803" s="134"/>
      <c r="F6803" s="134"/>
    </row>
    <row r="6804" ht="15.0" customHeight="1">
      <c r="A6804" s="133">
        <v>88285.0</v>
      </c>
      <c r="B6804" s="134" t="s">
        <v>17194</v>
      </c>
      <c r="C6804" s="133" t="s">
        <v>11048</v>
      </c>
      <c r="D6804" s="133">
        <v>24.85</v>
      </c>
      <c r="E6804" s="134"/>
      <c r="F6804" s="134"/>
    </row>
    <row r="6805" ht="15.0" customHeight="1">
      <c r="A6805" s="133">
        <v>88286.0</v>
      </c>
      <c r="B6805" s="134" t="s">
        <v>17195</v>
      </c>
      <c r="C6805" s="133" t="s">
        <v>11048</v>
      </c>
      <c r="D6805" s="133">
        <v>22.37</v>
      </c>
      <c r="E6805" s="134"/>
      <c r="F6805" s="134"/>
    </row>
    <row r="6806" ht="15.0" customHeight="1">
      <c r="A6806" s="133">
        <v>88288.0</v>
      </c>
      <c r="B6806" s="134" t="s">
        <v>17196</v>
      </c>
      <c r="C6806" s="133" t="s">
        <v>11048</v>
      </c>
      <c r="D6806" s="133">
        <v>19.92</v>
      </c>
      <c r="E6806" s="134"/>
      <c r="F6806" s="134"/>
    </row>
    <row r="6807" ht="15.0" customHeight="1">
      <c r="A6807" s="133">
        <v>88291.0</v>
      </c>
      <c r="B6807" s="134" t="s">
        <v>17197</v>
      </c>
      <c r="C6807" s="133" t="s">
        <v>11048</v>
      </c>
      <c r="D6807" s="133">
        <v>19.93</v>
      </c>
      <c r="E6807" s="134"/>
      <c r="F6807" s="134"/>
    </row>
    <row r="6808" ht="15.0" customHeight="1">
      <c r="A6808" s="133">
        <v>88292.0</v>
      </c>
      <c r="B6808" s="134" t="s">
        <v>17198</v>
      </c>
      <c r="C6808" s="133" t="s">
        <v>11048</v>
      </c>
      <c r="D6808" s="133">
        <v>21.03</v>
      </c>
      <c r="E6808" s="134"/>
      <c r="F6808" s="134"/>
    </row>
    <row r="6809" ht="15.0" customHeight="1">
      <c r="A6809" s="133">
        <v>88293.0</v>
      </c>
      <c r="B6809" s="134" t="s">
        <v>17199</v>
      </c>
      <c r="C6809" s="133" t="s">
        <v>11048</v>
      </c>
      <c r="D6809" s="133">
        <v>23.66</v>
      </c>
      <c r="E6809" s="134"/>
      <c r="F6809" s="134"/>
    </row>
    <row r="6810" ht="15.0" customHeight="1">
      <c r="A6810" s="133">
        <v>88294.0</v>
      </c>
      <c r="B6810" s="134" t="s">
        <v>17200</v>
      </c>
      <c r="C6810" s="133" t="s">
        <v>11048</v>
      </c>
      <c r="D6810" s="133">
        <v>25.62</v>
      </c>
      <c r="E6810" s="134"/>
      <c r="F6810" s="134"/>
    </row>
    <row r="6811" ht="15.0" customHeight="1">
      <c r="A6811" s="133">
        <v>88295.0</v>
      </c>
      <c r="B6811" s="134" t="s">
        <v>17201</v>
      </c>
      <c r="C6811" s="133" t="s">
        <v>11048</v>
      </c>
      <c r="D6811" s="133">
        <v>21.48</v>
      </c>
      <c r="E6811" s="134"/>
      <c r="F6811" s="134"/>
    </row>
    <row r="6812" ht="15.0" customHeight="1">
      <c r="A6812" s="133">
        <v>88296.0</v>
      </c>
      <c r="B6812" s="134" t="s">
        <v>17202</v>
      </c>
      <c r="C6812" s="133" t="s">
        <v>11048</v>
      </c>
      <c r="D6812" s="133">
        <v>20.29</v>
      </c>
      <c r="E6812" s="134"/>
      <c r="F6812" s="134"/>
    </row>
    <row r="6813" ht="15.0" customHeight="1">
      <c r="A6813" s="133">
        <v>88297.0</v>
      </c>
      <c r="B6813" s="134" t="s">
        <v>17203</v>
      </c>
      <c r="C6813" s="133" t="s">
        <v>11048</v>
      </c>
      <c r="D6813" s="133">
        <v>22.41</v>
      </c>
      <c r="E6813" s="134"/>
      <c r="F6813" s="134"/>
    </row>
    <row r="6814" ht="15.0" customHeight="1">
      <c r="A6814" s="133">
        <v>88298.0</v>
      </c>
      <c r="B6814" s="134" t="s">
        <v>17204</v>
      </c>
      <c r="C6814" s="133" t="s">
        <v>11048</v>
      </c>
      <c r="D6814" s="133">
        <v>19.22</v>
      </c>
      <c r="E6814" s="134"/>
      <c r="F6814" s="134"/>
    </row>
    <row r="6815" ht="15.0" customHeight="1">
      <c r="A6815" s="133">
        <v>88299.0</v>
      </c>
      <c r="B6815" s="134" t="s">
        <v>17205</v>
      </c>
      <c r="C6815" s="133" t="s">
        <v>11048</v>
      </c>
      <c r="D6815" s="133">
        <v>24.0</v>
      </c>
      <c r="E6815" s="134"/>
      <c r="F6815" s="134"/>
    </row>
    <row r="6816" ht="15.0" customHeight="1">
      <c r="A6816" s="133">
        <v>88300.0</v>
      </c>
      <c r="B6816" s="134" t="s">
        <v>17206</v>
      </c>
      <c r="C6816" s="133" t="s">
        <v>11048</v>
      </c>
      <c r="D6816" s="133">
        <v>28.57</v>
      </c>
      <c r="E6816" s="134"/>
      <c r="F6816" s="134"/>
    </row>
    <row r="6817" ht="15.0" customHeight="1">
      <c r="A6817" s="133">
        <v>88301.0</v>
      </c>
      <c r="B6817" s="134" t="s">
        <v>17207</v>
      </c>
      <c r="C6817" s="133" t="s">
        <v>11048</v>
      </c>
      <c r="D6817" s="133">
        <v>25.47</v>
      </c>
      <c r="E6817" s="134"/>
      <c r="F6817" s="134"/>
    </row>
    <row r="6818" ht="15.0" customHeight="1">
      <c r="A6818" s="133">
        <v>88302.0</v>
      </c>
      <c r="B6818" s="134" t="s">
        <v>17208</v>
      </c>
      <c r="C6818" s="133" t="s">
        <v>11048</v>
      </c>
      <c r="D6818" s="133">
        <v>24.65</v>
      </c>
      <c r="E6818" s="134"/>
      <c r="F6818" s="134"/>
    </row>
    <row r="6819" ht="15.0" customHeight="1">
      <c r="A6819" s="133">
        <v>88303.0</v>
      </c>
      <c r="B6819" s="134" t="s">
        <v>17209</v>
      </c>
      <c r="C6819" s="133" t="s">
        <v>11048</v>
      </c>
      <c r="D6819" s="133">
        <v>19.84</v>
      </c>
      <c r="E6819" s="134"/>
      <c r="F6819" s="134"/>
    </row>
    <row r="6820" ht="15.0" customHeight="1">
      <c r="A6820" s="133">
        <v>88304.0</v>
      </c>
      <c r="B6820" s="134" t="s">
        <v>17210</v>
      </c>
      <c r="C6820" s="133" t="s">
        <v>11048</v>
      </c>
      <c r="D6820" s="133">
        <v>21.7</v>
      </c>
      <c r="E6820" s="134"/>
      <c r="F6820" s="134"/>
    </row>
    <row r="6821" ht="15.0" customHeight="1">
      <c r="A6821" s="133">
        <v>88306.0</v>
      </c>
      <c r="B6821" s="134" t="s">
        <v>17211</v>
      </c>
      <c r="C6821" s="133" t="s">
        <v>11048</v>
      </c>
      <c r="D6821" s="133">
        <v>23.32</v>
      </c>
      <c r="E6821" s="134"/>
      <c r="F6821" s="134"/>
    </row>
    <row r="6822" ht="15.0" customHeight="1">
      <c r="A6822" s="133">
        <v>88307.0</v>
      </c>
      <c r="B6822" s="134" t="s">
        <v>17212</v>
      </c>
      <c r="C6822" s="133" t="s">
        <v>11048</v>
      </c>
      <c r="D6822" s="133">
        <v>25.99</v>
      </c>
      <c r="E6822" s="134"/>
      <c r="F6822" s="134"/>
    </row>
    <row r="6823" ht="15.0" customHeight="1">
      <c r="A6823" s="133">
        <v>88308.0</v>
      </c>
      <c r="B6823" s="134" t="s">
        <v>17213</v>
      </c>
      <c r="C6823" s="133" t="s">
        <v>11048</v>
      </c>
      <c r="D6823" s="133">
        <v>23.01</v>
      </c>
      <c r="E6823" s="134"/>
      <c r="F6823" s="134"/>
    </row>
    <row r="6824" ht="15.0" customHeight="1">
      <c r="A6824" s="133">
        <v>88309.0</v>
      </c>
      <c r="B6824" s="134" t="s">
        <v>98</v>
      </c>
      <c r="C6824" s="133" t="s">
        <v>11048</v>
      </c>
      <c r="D6824" s="133">
        <v>23.1</v>
      </c>
      <c r="E6824" s="134"/>
      <c r="F6824" s="134"/>
    </row>
    <row r="6825" ht="15.0" customHeight="1">
      <c r="A6825" s="133">
        <v>88310.0</v>
      </c>
      <c r="B6825" s="134" t="s">
        <v>354</v>
      </c>
      <c r="C6825" s="133" t="s">
        <v>11048</v>
      </c>
      <c r="D6825" s="133">
        <v>24.16</v>
      </c>
      <c r="E6825" s="134"/>
      <c r="F6825" s="134"/>
    </row>
    <row r="6826" ht="15.0" customHeight="1">
      <c r="A6826" s="133">
        <v>88311.0</v>
      </c>
      <c r="B6826" s="134" t="s">
        <v>17214</v>
      </c>
      <c r="C6826" s="133" t="s">
        <v>11048</v>
      </c>
      <c r="D6826" s="133">
        <v>24.16</v>
      </c>
      <c r="E6826" s="134"/>
      <c r="F6826" s="134"/>
    </row>
    <row r="6827" ht="15.0" customHeight="1">
      <c r="A6827" s="133">
        <v>88312.0</v>
      </c>
      <c r="B6827" s="134" t="s">
        <v>17215</v>
      </c>
      <c r="C6827" s="133" t="s">
        <v>11048</v>
      </c>
      <c r="D6827" s="133">
        <v>25.51</v>
      </c>
      <c r="E6827" s="134"/>
      <c r="F6827" s="134"/>
    </row>
    <row r="6828" ht="15.0" customHeight="1">
      <c r="A6828" s="133">
        <v>88313.0</v>
      </c>
      <c r="B6828" s="134" t="s">
        <v>8411</v>
      </c>
      <c r="C6828" s="133" t="s">
        <v>11048</v>
      </c>
      <c r="D6828" s="133">
        <v>20.35</v>
      </c>
      <c r="E6828" s="134"/>
      <c r="F6828" s="134"/>
    </row>
    <row r="6829" ht="15.0" customHeight="1">
      <c r="A6829" s="133">
        <v>88314.0</v>
      </c>
      <c r="B6829" s="134" t="s">
        <v>8416</v>
      </c>
      <c r="C6829" s="133" t="s">
        <v>11048</v>
      </c>
      <c r="D6829" s="133">
        <v>17.85</v>
      </c>
      <c r="E6829" s="134"/>
      <c r="F6829" s="134"/>
    </row>
    <row r="6830" ht="15.0" customHeight="1">
      <c r="A6830" s="133">
        <v>88315.0</v>
      </c>
      <c r="B6830" s="134" t="s">
        <v>8420</v>
      </c>
      <c r="C6830" s="133" t="s">
        <v>11048</v>
      </c>
      <c r="D6830" s="133">
        <v>22.96</v>
      </c>
      <c r="E6830" s="134"/>
      <c r="F6830" s="134"/>
    </row>
    <row r="6831" ht="15.0" customHeight="1">
      <c r="A6831" s="133">
        <v>88316.0</v>
      </c>
      <c r="B6831" s="134" t="s">
        <v>68</v>
      </c>
      <c r="C6831" s="133" t="s">
        <v>11048</v>
      </c>
      <c r="D6831" s="133">
        <v>16.81</v>
      </c>
      <c r="E6831" s="134"/>
      <c r="F6831" s="134"/>
    </row>
    <row r="6832" ht="15.0" customHeight="1">
      <c r="A6832" s="133">
        <v>88317.0</v>
      </c>
      <c r="B6832" s="134" t="s">
        <v>17216</v>
      </c>
      <c r="C6832" s="133" t="s">
        <v>11048</v>
      </c>
      <c r="D6832" s="133">
        <v>24.44</v>
      </c>
      <c r="E6832" s="134"/>
      <c r="F6832" s="134"/>
    </row>
    <row r="6833" ht="15.0" customHeight="1">
      <c r="A6833" s="133">
        <v>88318.0</v>
      </c>
      <c r="B6833" s="134" t="s">
        <v>17217</v>
      </c>
      <c r="C6833" s="133" t="s">
        <v>11048</v>
      </c>
      <c r="D6833" s="133">
        <v>27.97</v>
      </c>
      <c r="E6833" s="134"/>
      <c r="F6833" s="134"/>
    </row>
    <row r="6834" ht="15.0" customHeight="1">
      <c r="A6834" s="133">
        <v>88320.0</v>
      </c>
      <c r="B6834" s="134" t="s">
        <v>17218</v>
      </c>
      <c r="C6834" s="133" t="s">
        <v>11048</v>
      </c>
      <c r="D6834" s="133">
        <v>26.95</v>
      </c>
      <c r="E6834" s="134"/>
      <c r="F6834" s="134"/>
    </row>
    <row r="6835" ht="15.0" customHeight="1">
      <c r="A6835" s="133">
        <v>88321.0</v>
      </c>
      <c r="B6835" s="134" t="s">
        <v>17219</v>
      </c>
      <c r="C6835" s="133" t="s">
        <v>11048</v>
      </c>
      <c r="D6835" s="133">
        <v>29.65</v>
      </c>
      <c r="E6835" s="134"/>
      <c r="F6835" s="134"/>
    </row>
    <row r="6836" ht="15.0" customHeight="1">
      <c r="A6836" s="133">
        <v>88322.0</v>
      </c>
      <c r="B6836" s="134" t="s">
        <v>17220</v>
      </c>
      <c r="C6836" s="133" t="s">
        <v>11048</v>
      </c>
      <c r="D6836" s="133">
        <v>31.69</v>
      </c>
      <c r="E6836" s="134"/>
      <c r="F6836" s="134"/>
    </row>
    <row r="6837" ht="15.0" customHeight="1">
      <c r="A6837" s="133">
        <v>88323.0</v>
      </c>
      <c r="B6837" s="134" t="s">
        <v>8430</v>
      </c>
      <c r="C6837" s="133" t="s">
        <v>11048</v>
      </c>
      <c r="D6837" s="133">
        <v>25.03</v>
      </c>
      <c r="E6837" s="134"/>
      <c r="F6837" s="134"/>
    </row>
    <row r="6838" ht="15.0" customHeight="1">
      <c r="A6838" s="133">
        <v>88324.0</v>
      </c>
      <c r="B6838" s="134" t="s">
        <v>17221</v>
      </c>
      <c r="C6838" s="133" t="s">
        <v>11048</v>
      </c>
      <c r="D6838" s="133">
        <v>23.36</v>
      </c>
      <c r="E6838" s="134"/>
      <c r="F6838" s="134"/>
    </row>
    <row r="6839" ht="15.0" customHeight="1">
      <c r="A6839" s="133">
        <v>88325.0</v>
      </c>
      <c r="B6839" s="134" t="s">
        <v>8432</v>
      </c>
      <c r="C6839" s="133" t="s">
        <v>11048</v>
      </c>
      <c r="D6839" s="133">
        <v>18.57</v>
      </c>
      <c r="E6839" s="134"/>
      <c r="F6839" s="134"/>
    </row>
    <row r="6840" ht="15.0" customHeight="1">
      <c r="A6840" s="133">
        <v>88326.0</v>
      </c>
      <c r="B6840" s="134" t="s">
        <v>8434</v>
      </c>
      <c r="C6840" s="133" t="s">
        <v>11048</v>
      </c>
      <c r="D6840" s="133">
        <v>21.6</v>
      </c>
      <c r="E6840" s="134"/>
      <c r="F6840" s="134"/>
    </row>
    <row r="6841" ht="15.0" customHeight="1">
      <c r="A6841" s="133">
        <v>88377.0</v>
      </c>
      <c r="B6841" s="134" t="s">
        <v>17222</v>
      </c>
      <c r="C6841" s="133" t="s">
        <v>11048</v>
      </c>
      <c r="D6841" s="133">
        <v>19.37</v>
      </c>
      <c r="E6841" s="134"/>
      <c r="F6841" s="134"/>
    </row>
    <row r="6842" ht="15.0" customHeight="1">
      <c r="A6842" s="133">
        <v>88441.0</v>
      </c>
      <c r="B6842" s="134" t="s">
        <v>8392</v>
      </c>
      <c r="C6842" s="133" t="s">
        <v>11048</v>
      </c>
      <c r="D6842" s="133">
        <v>20.47</v>
      </c>
      <c r="E6842" s="134"/>
      <c r="F6842" s="134"/>
    </row>
    <row r="6843" ht="15.0" customHeight="1">
      <c r="A6843" s="133">
        <v>88597.0</v>
      </c>
      <c r="B6843" s="134" t="s">
        <v>17223</v>
      </c>
      <c r="C6843" s="133" t="s">
        <v>11048</v>
      </c>
      <c r="D6843" s="133">
        <v>60.19</v>
      </c>
      <c r="E6843" s="134"/>
      <c r="F6843" s="134"/>
    </row>
    <row r="6844" ht="15.0" customHeight="1">
      <c r="A6844" s="133">
        <v>90766.0</v>
      </c>
      <c r="B6844" s="134" t="s">
        <v>8345</v>
      </c>
      <c r="C6844" s="133" t="s">
        <v>11048</v>
      </c>
      <c r="D6844" s="133">
        <v>19.6</v>
      </c>
      <c r="E6844" s="134"/>
      <c r="F6844" s="134"/>
    </row>
    <row r="6845" ht="15.0" customHeight="1">
      <c r="A6845" s="133">
        <v>90767.0</v>
      </c>
      <c r="B6845" s="134" t="s">
        <v>17224</v>
      </c>
      <c r="C6845" s="133" t="s">
        <v>11048</v>
      </c>
      <c r="D6845" s="133">
        <v>19.4</v>
      </c>
      <c r="E6845" s="134"/>
      <c r="F6845" s="134"/>
    </row>
    <row r="6846" ht="15.0" customHeight="1">
      <c r="A6846" s="133">
        <v>90768.0</v>
      </c>
      <c r="B6846" s="134" t="s">
        <v>17225</v>
      </c>
      <c r="C6846" s="133" t="s">
        <v>11048</v>
      </c>
      <c r="D6846" s="133">
        <v>70.71</v>
      </c>
      <c r="E6846" s="134"/>
      <c r="F6846" s="134"/>
    </row>
    <row r="6847" ht="15.0" customHeight="1">
      <c r="A6847" s="133">
        <v>90769.0</v>
      </c>
      <c r="B6847" s="134" t="s">
        <v>17226</v>
      </c>
      <c r="C6847" s="133" t="s">
        <v>11048</v>
      </c>
      <c r="D6847" s="133">
        <v>99.77</v>
      </c>
      <c r="E6847" s="134"/>
      <c r="F6847" s="134"/>
    </row>
    <row r="6848" ht="15.0" customHeight="1">
      <c r="A6848" s="133">
        <v>90770.0</v>
      </c>
      <c r="B6848" s="134" t="s">
        <v>17227</v>
      </c>
      <c r="C6848" s="133" t="s">
        <v>11048</v>
      </c>
      <c r="D6848" s="133">
        <v>131.42</v>
      </c>
      <c r="E6848" s="134"/>
      <c r="F6848" s="134"/>
    </row>
    <row r="6849" ht="15.0" customHeight="1">
      <c r="A6849" s="133">
        <v>90771.0</v>
      </c>
      <c r="B6849" s="134" t="s">
        <v>17228</v>
      </c>
      <c r="C6849" s="133" t="s">
        <v>11048</v>
      </c>
      <c r="D6849" s="133">
        <v>53.17</v>
      </c>
      <c r="E6849" s="134"/>
      <c r="F6849" s="134"/>
    </row>
    <row r="6850" ht="15.0" customHeight="1">
      <c r="A6850" s="133">
        <v>90772.0</v>
      </c>
      <c r="B6850" s="134" t="s">
        <v>17229</v>
      </c>
      <c r="C6850" s="133" t="s">
        <v>11048</v>
      </c>
      <c r="D6850" s="133">
        <v>17.09</v>
      </c>
      <c r="E6850" s="134"/>
      <c r="F6850" s="134"/>
    </row>
    <row r="6851" ht="15.0" customHeight="1">
      <c r="A6851" s="133">
        <v>90773.0</v>
      </c>
      <c r="B6851" s="134" t="s">
        <v>17230</v>
      </c>
      <c r="C6851" s="133" t="s">
        <v>11048</v>
      </c>
      <c r="D6851" s="133">
        <v>43.95</v>
      </c>
      <c r="E6851" s="134"/>
      <c r="F6851" s="134"/>
    </row>
    <row r="6852" ht="15.0" customHeight="1">
      <c r="A6852" s="133">
        <v>90775.0</v>
      </c>
      <c r="B6852" s="134" t="s">
        <v>17231</v>
      </c>
      <c r="C6852" s="133" t="s">
        <v>11048</v>
      </c>
      <c r="D6852" s="133">
        <v>59.61</v>
      </c>
      <c r="E6852" s="134"/>
      <c r="F6852" s="134"/>
    </row>
    <row r="6853" ht="15.0" customHeight="1">
      <c r="A6853" s="133">
        <v>90776.0</v>
      </c>
      <c r="B6853" s="134" t="s">
        <v>17232</v>
      </c>
      <c r="C6853" s="133" t="s">
        <v>11048</v>
      </c>
      <c r="D6853" s="133">
        <v>35.23</v>
      </c>
      <c r="E6853" s="134"/>
      <c r="F6853" s="134"/>
    </row>
    <row r="6854" ht="15.0" customHeight="1">
      <c r="A6854" s="133">
        <v>90777.0</v>
      </c>
      <c r="B6854" s="134" t="s">
        <v>17233</v>
      </c>
      <c r="C6854" s="133" t="s">
        <v>11048</v>
      </c>
      <c r="D6854" s="133">
        <v>95.87</v>
      </c>
      <c r="E6854" s="134"/>
      <c r="F6854" s="134"/>
    </row>
    <row r="6855" ht="15.0" customHeight="1">
      <c r="A6855" s="133">
        <v>90778.0</v>
      </c>
      <c r="B6855" s="134" t="s">
        <v>8372</v>
      </c>
      <c r="C6855" s="133" t="s">
        <v>11048</v>
      </c>
      <c r="D6855" s="133">
        <v>108.89</v>
      </c>
      <c r="E6855" s="134"/>
      <c r="F6855" s="134"/>
    </row>
    <row r="6856" ht="15.0" customHeight="1">
      <c r="A6856" s="133">
        <v>90779.0</v>
      </c>
      <c r="B6856" s="134" t="s">
        <v>17234</v>
      </c>
      <c r="C6856" s="133" t="s">
        <v>11048</v>
      </c>
      <c r="D6856" s="133">
        <v>148.31</v>
      </c>
      <c r="E6856" s="134"/>
      <c r="F6856" s="134"/>
    </row>
    <row r="6857" ht="15.0" customHeight="1">
      <c r="A6857" s="133">
        <v>90780.0</v>
      </c>
      <c r="B6857" s="134" t="s">
        <v>8399</v>
      </c>
      <c r="C6857" s="133" t="s">
        <v>11048</v>
      </c>
      <c r="D6857" s="133">
        <v>52.39</v>
      </c>
      <c r="E6857" s="134"/>
      <c r="F6857" s="134"/>
    </row>
    <row r="6858" ht="15.0" customHeight="1">
      <c r="A6858" s="133">
        <v>90781.0</v>
      </c>
      <c r="B6858" s="134" t="s">
        <v>17235</v>
      </c>
      <c r="C6858" s="133" t="s">
        <v>11048</v>
      </c>
      <c r="D6858" s="133">
        <v>37.25</v>
      </c>
      <c r="E6858" s="134"/>
      <c r="F6858" s="134"/>
    </row>
    <row r="6859" ht="15.0" customHeight="1">
      <c r="A6859" s="133">
        <v>91677.0</v>
      </c>
      <c r="B6859" s="134" t="s">
        <v>8376</v>
      </c>
      <c r="C6859" s="133" t="s">
        <v>11048</v>
      </c>
      <c r="D6859" s="133">
        <v>97.43</v>
      </c>
      <c r="E6859" s="134"/>
      <c r="F6859" s="134"/>
    </row>
    <row r="6860" ht="15.0" customHeight="1">
      <c r="A6860" s="133">
        <v>91678.0</v>
      </c>
      <c r="B6860" s="134" t="s">
        <v>8378</v>
      </c>
      <c r="C6860" s="133" t="s">
        <v>11048</v>
      </c>
      <c r="D6860" s="133">
        <v>74.84</v>
      </c>
      <c r="E6860" s="134"/>
      <c r="F6860" s="134"/>
    </row>
    <row r="6861" ht="15.0" customHeight="1">
      <c r="A6861" s="133">
        <v>93558.0</v>
      </c>
      <c r="B6861" s="134" t="s">
        <v>17236</v>
      </c>
      <c r="C6861" s="133" t="s">
        <v>17237</v>
      </c>
      <c r="D6861" s="138">
        <v>3876.11</v>
      </c>
      <c r="E6861" s="134"/>
      <c r="F6861" s="134"/>
    </row>
    <row r="6862" ht="15.0" customHeight="1">
      <c r="A6862" s="133">
        <v>93559.0</v>
      </c>
      <c r="B6862" s="134" t="s">
        <v>17223</v>
      </c>
      <c r="C6862" s="133" t="s">
        <v>17237</v>
      </c>
      <c r="D6862" s="138">
        <v>10673.54</v>
      </c>
      <c r="E6862" s="134"/>
      <c r="F6862" s="134"/>
    </row>
    <row r="6863" ht="15.0" customHeight="1">
      <c r="A6863" s="133">
        <v>93560.0</v>
      </c>
      <c r="B6863" s="134" t="s">
        <v>17230</v>
      </c>
      <c r="C6863" s="133" t="s">
        <v>17237</v>
      </c>
      <c r="D6863" s="138">
        <v>7798.53</v>
      </c>
      <c r="E6863" s="134"/>
      <c r="F6863" s="134"/>
    </row>
    <row r="6864" ht="15.0" customHeight="1">
      <c r="A6864" s="133">
        <v>93561.0</v>
      </c>
      <c r="B6864" s="134" t="s">
        <v>17231</v>
      </c>
      <c r="C6864" s="133" t="s">
        <v>17237</v>
      </c>
      <c r="D6864" s="138">
        <v>10566.76</v>
      </c>
      <c r="E6864" s="134"/>
      <c r="F6864" s="134"/>
    </row>
    <row r="6865" ht="15.0" customHeight="1">
      <c r="A6865" s="133">
        <v>93562.0</v>
      </c>
      <c r="B6865" s="134" t="s">
        <v>17228</v>
      </c>
      <c r="C6865" s="133" t="s">
        <v>17237</v>
      </c>
      <c r="D6865" s="138">
        <v>9428.04</v>
      </c>
      <c r="E6865" s="134"/>
      <c r="F6865" s="134"/>
    </row>
    <row r="6866" ht="15.0" customHeight="1">
      <c r="A6866" s="133">
        <v>93563.0</v>
      </c>
      <c r="B6866" s="134" t="s">
        <v>8345</v>
      </c>
      <c r="C6866" s="133" t="s">
        <v>17237</v>
      </c>
      <c r="D6866" s="138">
        <v>3488.24</v>
      </c>
      <c r="E6866" s="134"/>
      <c r="F6866" s="134"/>
    </row>
    <row r="6867" ht="15.0" customHeight="1">
      <c r="A6867" s="133">
        <v>93564.0</v>
      </c>
      <c r="B6867" s="134" t="s">
        <v>17224</v>
      </c>
      <c r="C6867" s="133" t="s">
        <v>17237</v>
      </c>
      <c r="D6867" s="138">
        <v>3443.39</v>
      </c>
      <c r="E6867" s="134"/>
      <c r="F6867" s="134"/>
    </row>
    <row r="6868" ht="15.0" customHeight="1">
      <c r="A6868" s="133">
        <v>93565.0</v>
      </c>
      <c r="B6868" s="134" t="s">
        <v>17233</v>
      </c>
      <c r="C6868" s="133" t="s">
        <v>17237</v>
      </c>
      <c r="D6868" s="138">
        <v>16949.33</v>
      </c>
      <c r="E6868" s="134"/>
      <c r="F6868" s="134"/>
    </row>
    <row r="6869" ht="15.0" customHeight="1">
      <c r="A6869" s="133">
        <v>93566.0</v>
      </c>
      <c r="B6869" s="134" t="s">
        <v>17229</v>
      </c>
      <c r="C6869" s="133" t="s">
        <v>17237</v>
      </c>
      <c r="D6869" s="138">
        <v>3045.36</v>
      </c>
      <c r="E6869" s="134"/>
      <c r="F6869" s="134"/>
    </row>
    <row r="6870" ht="15.0" customHeight="1">
      <c r="A6870" s="133">
        <v>93567.0</v>
      </c>
      <c r="B6870" s="134" t="s">
        <v>8372</v>
      </c>
      <c r="C6870" s="133" t="s">
        <v>17237</v>
      </c>
      <c r="D6870" s="138">
        <v>19251.81</v>
      </c>
      <c r="E6870" s="134"/>
      <c r="F6870" s="134"/>
    </row>
    <row r="6871" ht="15.0" customHeight="1">
      <c r="A6871" s="133">
        <v>93568.0</v>
      </c>
      <c r="B6871" s="134" t="s">
        <v>17234</v>
      </c>
      <c r="C6871" s="133" t="s">
        <v>17237</v>
      </c>
      <c r="D6871" s="138">
        <v>26210.42</v>
      </c>
      <c r="E6871" s="134"/>
      <c r="F6871" s="134"/>
    </row>
    <row r="6872" ht="15.0" customHeight="1">
      <c r="A6872" s="133">
        <v>93569.0</v>
      </c>
      <c r="B6872" s="134" t="s">
        <v>17238</v>
      </c>
      <c r="C6872" s="133" t="s">
        <v>17237</v>
      </c>
      <c r="D6872" s="138">
        <v>12520.81</v>
      </c>
      <c r="E6872" s="134"/>
      <c r="F6872" s="134"/>
    </row>
    <row r="6873" ht="15.0" customHeight="1">
      <c r="A6873" s="133">
        <v>93570.0</v>
      </c>
      <c r="B6873" s="134" t="s">
        <v>17239</v>
      </c>
      <c r="C6873" s="133" t="s">
        <v>17237</v>
      </c>
      <c r="D6873" s="138">
        <v>17663.02</v>
      </c>
      <c r="E6873" s="134"/>
      <c r="F6873" s="134"/>
    </row>
    <row r="6874" ht="15.0" customHeight="1">
      <c r="A6874" s="133">
        <v>93571.0</v>
      </c>
      <c r="B6874" s="134" t="s">
        <v>17240</v>
      </c>
      <c r="C6874" s="133" t="s">
        <v>17237</v>
      </c>
      <c r="D6874" s="138">
        <v>23258.82</v>
      </c>
      <c r="E6874" s="134"/>
      <c r="F6874" s="134"/>
    </row>
    <row r="6875" ht="15.0" customHeight="1">
      <c r="A6875" s="133">
        <v>93572.0</v>
      </c>
      <c r="B6875" s="134" t="s">
        <v>8368</v>
      </c>
      <c r="C6875" s="133" t="s">
        <v>17237</v>
      </c>
      <c r="D6875" s="138">
        <v>6238.91</v>
      </c>
      <c r="E6875" s="134"/>
      <c r="F6875" s="134"/>
    </row>
    <row r="6876" ht="15.0" customHeight="1">
      <c r="A6876" s="133">
        <v>94295.0</v>
      </c>
      <c r="B6876" s="134" t="s">
        <v>8399</v>
      </c>
      <c r="C6876" s="133" t="s">
        <v>17237</v>
      </c>
      <c r="D6876" s="138">
        <v>9269.42</v>
      </c>
      <c r="E6876" s="134"/>
      <c r="F6876" s="134"/>
    </row>
    <row r="6877" ht="15.0" customHeight="1">
      <c r="A6877" s="133">
        <v>94296.0</v>
      </c>
      <c r="B6877" s="134" t="s">
        <v>17235</v>
      </c>
      <c r="C6877" s="133" t="s">
        <v>17237</v>
      </c>
      <c r="D6877" s="138">
        <v>6607.13</v>
      </c>
      <c r="E6877" s="134"/>
      <c r="F6877" s="134"/>
    </row>
    <row r="6878" ht="15.0" customHeight="1">
      <c r="A6878" s="133">
        <v>95308.0</v>
      </c>
      <c r="B6878" s="134" t="s">
        <v>17241</v>
      </c>
      <c r="C6878" s="133" t="s">
        <v>11048</v>
      </c>
      <c r="D6878" s="133">
        <v>0.11000000000000001</v>
      </c>
      <c r="E6878" s="134"/>
      <c r="F6878" s="134"/>
    </row>
    <row r="6879" ht="15.0" customHeight="1">
      <c r="A6879" s="133">
        <v>95309.0</v>
      </c>
      <c r="B6879" s="134" t="s">
        <v>17242</v>
      </c>
      <c r="C6879" s="133" t="s">
        <v>11048</v>
      </c>
      <c r="D6879" s="133">
        <v>0.16</v>
      </c>
      <c r="E6879" s="134"/>
      <c r="F6879" s="134"/>
    </row>
    <row r="6880" ht="15.0" customHeight="1">
      <c r="A6880" s="133">
        <v>95310.0</v>
      </c>
      <c r="B6880" s="134" t="s">
        <v>17243</v>
      </c>
      <c r="C6880" s="133" t="s">
        <v>11048</v>
      </c>
      <c r="D6880" s="133">
        <v>0.12</v>
      </c>
      <c r="E6880" s="134"/>
      <c r="F6880" s="134"/>
    </row>
    <row r="6881" ht="15.0" customHeight="1">
      <c r="A6881" s="133">
        <v>95311.0</v>
      </c>
      <c r="B6881" s="134" t="s">
        <v>17244</v>
      </c>
      <c r="C6881" s="133" t="s">
        <v>11048</v>
      </c>
      <c r="D6881" s="133">
        <v>0.12</v>
      </c>
      <c r="E6881" s="134"/>
      <c r="F6881" s="134"/>
    </row>
    <row r="6882" ht="15.0" customHeight="1">
      <c r="A6882" s="133">
        <v>95312.0</v>
      </c>
      <c r="B6882" s="134" t="s">
        <v>17245</v>
      </c>
      <c r="C6882" s="133" t="s">
        <v>11048</v>
      </c>
      <c r="D6882" s="133">
        <v>0.14</v>
      </c>
      <c r="E6882" s="134"/>
      <c r="F6882" s="134"/>
    </row>
    <row r="6883" ht="15.0" customHeight="1">
      <c r="A6883" s="133">
        <v>95313.0</v>
      </c>
      <c r="B6883" s="134" t="s">
        <v>17246</v>
      </c>
      <c r="C6883" s="133" t="s">
        <v>11048</v>
      </c>
      <c r="D6883" s="133">
        <v>0.12</v>
      </c>
      <c r="E6883" s="134"/>
      <c r="F6883" s="134"/>
    </row>
    <row r="6884" ht="15.0" customHeight="1">
      <c r="A6884" s="133">
        <v>95314.0</v>
      </c>
      <c r="B6884" s="134" t="s">
        <v>17247</v>
      </c>
      <c r="C6884" s="133" t="s">
        <v>11048</v>
      </c>
      <c r="D6884" s="133">
        <v>0.16</v>
      </c>
      <c r="E6884" s="134"/>
      <c r="F6884" s="134"/>
    </row>
    <row r="6885" ht="15.0" customHeight="1">
      <c r="A6885" s="133">
        <v>95315.0</v>
      </c>
      <c r="B6885" s="134" t="s">
        <v>17248</v>
      </c>
      <c r="C6885" s="133" t="s">
        <v>11048</v>
      </c>
      <c r="D6885" s="133">
        <v>0.2</v>
      </c>
      <c r="E6885" s="134"/>
      <c r="F6885" s="134"/>
    </row>
    <row r="6886" ht="15.0" customHeight="1">
      <c r="A6886" s="133">
        <v>95316.0</v>
      </c>
      <c r="B6886" s="134" t="s">
        <v>17249</v>
      </c>
      <c r="C6886" s="133" t="s">
        <v>11048</v>
      </c>
      <c r="D6886" s="133">
        <v>0.37</v>
      </c>
      <c r="E6886" s="134"/>
      <c r="F6886" s="134"/>
    </row>
    <row r="6887" ht="15.0" customHeight="1">
      <c r="A6887" s="133">
        <v>95317.0</v>
      </c>
      <c r="B6887" s="134" t="s">
        <v>17250</v>
      </c>
      <c r="C6887" s="133" t="s">
        <v>11048</v>
      </c>
      <c r="D6887" s="133">
        <v>0.18</v>
      </c>
      <c r="E6887" s="134"/>
      <c r="F6887" s="134"/>
    </row>
    <row r="6888" ht="15.0" customHeight="1">
      <c r="A6888" s="133">
        <v>95318.0</v>
      </c>
      <c r="B6888" s="134" t="s">
        <v>17251</v>
      </c>
      <c r="C6888" s="133" t="s">
        <v>11048</v>
      </c>
      <c r="D6888" s="133">
        <v>0.14</v>
      </c>
      <c r="E6888" s="134"/>
      <c r="F6888" s="134"/>
    </row>
    <row r="6889" ht="15.0" customHeight="1">
      <c r="A6889" s="133">
        <v>95319.0</v>
      </c>
      <c r="B6889" s="134" t="s">
        <v>17252</v>
      </c>
      <c r="C6889" s="133" t="s">
        <v>11048</v>
      </c>
      <c r="D6889" s="133">
        <v>0.13</v>
      </c>
      <c r="E6889" s="134"/>
      <c r="F6889" s="134"/>
    </row>
    <row r="6890" ht="15.0" customHeight="1">
      <c r="A6890" s="133">
        <v>95320.0</v>
      </c>
      <c r="B6890" s="134" t="s">
        <v>17253</v>
      </c>
      <c r="C6890" s="133" t="s">
        <v>11048</v>
      </c>
      <c r="D6890" s="133">
        <v>0.12</v>
      </c>
      <c r="E6890" s="134"/>
      <c r="F6890" s="134"/>
    </row>
    <row r="6891" ht="15.0" customHeight="1">
      <c r="A6891" s="133">
        <v>95321.0</v>
      </c>
      <c r="B6891" s="134" t="s">
        <v>17254</v>
      </c>
      <c r="C6891" s="133" t="s">
        <v>11048</v>
      </c>
      <c r="D6891" s="133">
        <v>0.11000000000000001</v>
      </c>
      <c r="E6891" s="134"/>
      <c r="F6891" s="134"/>
    </row>
    <row r="6892" ht="15.0" customHeight="1">
      <c r="A6892" s="133">
        <v>95322.0</v>
      </c>
      <c r="B6892" s="134" t="s">
        <v>17255</v>
      </c>
      <c r="C6892" s="133" t="s">
        <v>11048</v>
      </c>
      <c r="D6892" s="133">
        <v>0.09</v>
      </c>
      <c r="E6892" s="134"/>
      <c r="F6892" s="134"/>
    </row>
    <row r="6893" ht="15.0" customHeight="1">
      <c r="A6893" s="133">
        <v>95323.0</v>
      </c>
      <c r="B6893" s="134" t="s">
        <v>17256</v>
      </c>
      <c r="C6893" s="133" t="s">
        <v>11048</v>
      </c>
      <c r="D6893" s="133">
        <v>0.19</v>
      </c>
      <c r="E6893" s="134"/>
      <c r="F6893" s="134"/>
    </row>
    <row r="6894" ht="15.0" customHeight="1">
      <c r="A6894" s="133">
        <v>95324.0</v>
      </c>
      <c r="B6894" s="134" t="s">
        <v>17257</v>
      </c>
      <c r="C6894" s="133" t="s">
        <v>11048</v>
      </c>
      <c r="D6894" s="133">
        <v>0.23000000000000004</v>
      </c>
      <c r="E6894" s="134"/>
      <c r="F6894" s="134"/>
    </row>
    <row r="6895" ht="15.0" customHeight="1">
      <c r="A6895" s="133">
        <v>95325.0</v>
      </c>
      <c r="B6895" s="134" t="s">
        <v>17258</v>
      </c>
      <c r="C6895" s="133" t="s">
        <v>11048</v>
      </c>
      <c r="D6895" s="133">
        <v>0.2</v>
      </c>
      <c r="E6895" s="134"/>
      <c r="F6895" s="134"/>
    </row>
    <row r="6896" ht="15.0" customHeight="1">
      <c r="A6896" s="133">
        <v>95326.0</v>
      </c>
      <c r="B6896" s="134" t="s">
        <v>17259</v>
      </c>
      <c r="C6896" s="133" t="s">
        <v>11048</v>
      </c>
      <c r="D6896" s="133">
        <v>0.06</v>
      </c>
      <c r="E6896" s="134"/>
      <c r="F6896" s="134"/>
    </row>
    <row r="6897" ht="15.0" customHeight="1">
      <c r="A6897" s="133">
        <v>95328.0</v>
      </c>
      <c r="B6897" s="134" t="s">
        <v>17260</v>
      </c>
      <c r="C6897" s="133" t="s">
        <v>11048</v>
      </c>
      <c r="D6897" s="133">
        <v>0.12</v>
      </c>
      <c r="E6897" s="134"/>
      <c r="F6897" s="134"/>
    </row>
    <row r="6898" ht="15.0" customHeight="1">
      <c r="A6898" s="133">
        <v>95329.0</v>
      </c>
      <c r="B6898" s="134" t="s">
        <v>17261</v>
      </c>
      <c r="C6898" s="133" t="s">
        <v>11048</v>
      </c>
      <c r="D6898" s="133">
        <v>0.18</v>
      </c>
      <c r="E6898" s="134"/>
      <c r="F6898" s="134"/>
    </row>
    <row r="6899" ht="15.0" customHeight="1">
      <c r="A6899" s="133">
        <v>95330.0</v>
      </c>
      <c r="B6899" s="134" t="s">
        <v>17262</v>
      </c>
      <c r="C6899" s="133" t="s">
        <v>11048</v>
      </c>
      <c r="D6899" s="133">
        <v>0.16</v>
      </c>
      <c r="E6899" s="134"/>
      <c r="F6899" s="134"/>
    </row>
    <row r="6900" ht="15.0" customHeight="1">
      <c r="A6900" s="133">
        <v>95331.0</v>
      </c>
      <c r="B6900" s="134" t="s">
        <v>17263</v>
      </c>
      <c r="C6900" s="133" t="s">
        <v>11048</v>
      </c>
      <c r="D6900" s="133">
        <v>0.12</v>
      </c>
      <c r="E6900" s="134"/>
      <c r="F6900" s="134"/>
    </row>
    <row r="6901" ht="15.0" customHeight="1">
      <c r="A6901" s="133">
        <v>95332.0</v>
      </c>
      <c r="B6901" s="134" t="s">
        <v>17264</v>
      </c>
      <c r="C6901" s="133" t="s">
        <v>11048</v>
      </c>
      <c r="D6901" s="133">
        <v>0.54</v>
      </c>
      <c r="E6901" s="134"/>
      <c r="F6901" s="134"/>
    </row>
    <row r="6902" ht="15.0" customHeight="1">
      <c r="A6902" s="133">
        <v>95333.0</v>
      </c>
      <c r="B6902" s="134" t="s">
        <v>17265</v>
      </c>
      <c r="C6902" s="133" t="s">
        <v>11048</v>
      </c>
      <c r="D6902" s="133">
        <v>0.54</v>
      </c>
      <c r="E6902" s="134"/>
      <c r="F6902" s="134"/>
    </row>
    <row r="6903" ht="15.0" customHeight="1">
      <c r="A6903" s="133">
        <v>95334.0</v>
      </c>
      <c r="B6903" s="134" t="s">
        <v>17266</v>
      </c>
      <c r="C6903" s="133" t="s">
        <v>11048</v>
      </c>
      <c r="D6903" s="133">
        <v>0.51</v>
      </c>
      <c r="E6903" s="134"/>
      <c r="F6903" s="134"/>
    </row>
    <row r="6904" ht="15.0" customHeight="1">
      <c r="A6904" s="133">
        <v>95335.0</v>
      </c>
      <c r="B6904" s="134" t="s">
        <v>17267</v>
      </c>
      <c r="C6904" s="133" t="s">
        <v>11048</v>
      </c>
      <c r="D6904" s="133">
        <v>0.26</v>
      </c>
      <c r="E6904" s="134"/>
      <c r="F6904" s="134"/>
    </row>
    <row r="6905" ht="15.0" customHeight="1">
      <c r="A6905" s="133">
        <v>95337.0</v>
      </c>
      <c r="B6905" s="134" t="s">
        <v>17268</v>
      </c>
      <c r="C6905" s="133" t="s">
        <v>11048</v>
      </c>
      <c r="D6905" s="133">
        <v>0.17</v>
      </c>
      <c r="E6905" s="134"/>
      <c r="F6905" s="134"/>
    </row>
    <row r="6906" ht="15.0" customHeight="1">
      <c r="A6906" s="133">
        <v>95338.0</v>
      </c>
      <c r="B6906" s="134" t="s">
        <v>17269</v>
      </c>
      <c r="C6906" s="133" t="s">
        <v>11048</v>
      </c>
      <c r="D6906" s="133">
        <v>0.3</v>
      </c>
      <c r="E6906" s="134"/>
      <c r="F6906" s="134"/>
    </row>
    <row r="6907" ht="15.0" customHeight="1">
      <c r="A6907" s="133">
        <v>95339.0</v>
      </c>
      <c r="B6907" s="134" t="s">
        <v>17270</v>
      </c>
      <c r="C6907" s="133" t="s">
        <v>11048</v>
      </c>
      <c r="D6907" s="133">
        <v>0.23000000000000004</v>
      </c>
      <c r="E6907" s="134"/>
      <c r="F6907" s="134"/>
    </row>
    <row r="6908" ht="15.0" customHeight="1">
      <c r="A6908" s="133">
        <v>95340.0</v>
      </c>
      <c r="B6908" s="134" t="s">
        <v>17271</v>
      </c>
      <c r="C6908" s="133" t="s">
        <v>11048</v>
      </c>
      <c r="D6908" s="133">
        <v>0.21000000000000002</v>
      </c>
      <c r="E6908" s="134"/>
      <c r="F6908" s="134"/>
    </row>
    <row r="6909" ht="15.0" customHeight="1">
      <c r="A6909" s="133">
        <v>95341.0</v>
      </c>
      <c r="B6909" s="134" t="s">
        <v>17272</v>
      </c>
      <c r="C6909" s="133" t="s">
        <v>11048</v>
      </c>
      <c r="D6909" s="133">
        <v>0.22000000000000003</v>
      </c>
      <c r="E6909" s="134"/>
      <c r="F6909" s="134"/>
    </row>
    <row r="6910" ht="15.0" customHeight="1">
      <c r="A6910" s="133">
        <v>95342.0</v>
      </c>
      <c r="B6910" s="134" t="s">
        <v>17273</v>
      </c>
      <c r="C6910" s="133" t="s">
        <v>11048</v>
      </c>
      <c r="D6910" s="133">
        <v>0.14</v>
      </c>
      <c r="E6910" s="134"/>
      <c r="F6910" s="134"/>
    </row>
    <row r="6911" ht="15.0" customHeight="1">
      <c r="A6911" s="133">
        <v>95343.0</v>
      </c>
      <c r="B6911" s="134" t="s">
        <v>17274</v>
      </c>
      <c r="C6911" s="133" t="s">
        <v>11048</v>
      </c>
      <c r="D6911" s="133">
        <v>0.23000000000000004</v>
      </c>
      <c r="E6911" s="134"/>
      <c r="F6911" s="134"/>
    </row>
    <row r="6912" ht="15.0" customHeight="1">
      <c r="A6912" s="133">
        <v>95344.0</v>
      </c>
      <c r="B6912" s="134" t="s">
        <v>17275</v>
      </c>
      <c r="C6912" s="133" t="s">
        <v>11048</v>
      </c>
      <c r="D6912" s="133">
        <v>0.16</v>
      </c>
      <c r="E6912" s="134"/>
      <c r="F6912" s="134"/>
    </row>
    <row r="6913" ht="15.0" customHeight="1">
      <c r="A6913" s="133">
        <v>95345.0</v>
      </c>
      <c r="B6913" s="134" t="s">
        <v>17276</v>
      </c>
      <c r="C6913" s="133" t="s">
        <v>11048</v>
      </c>
      <c r="D6913" s="133">
        <v>0.48</v>
      </c>
      <c r="E6913" s="134"/>
      <c r="F6913" s="134"/>
    </row>
    <row r="6914" ht="15.0" customHeight="1">
      <c r="A6914" s="133">
        <v>95346.0</v>
      </c>
      <c r="B6914" s="134" t="s">
        <v>17277</v>
      </c>
      <c r="C6914" s="133" t="s">
        <v>11048</v>
      </c>
      <c r="D6914" s="133">
        <v>0.06</v>
      </c>
      <c r="E6914" s="134"/>
      <c r="F6914" s="134"/>
    </row>
    <row r="6915" ht="15.0" customHeight="1">
      <c r="A6915" s="133">
        <v>95347.0</v>
      </c>
      <c r="B6915" s="134" t="s">
        <v>17278</v>
      </c>
      <c r="C6915" s="133" t="s">
        <v>11048</v>
      </c>
      <c r="D6915" s="133">
        <v>0.07</v>
      </c>
      <c r="E6915" s="134"/>
      <c r="F6915" s="134"/>
    </row>
    <row r="6916" ht="15.0" customHeight="1">
      <c r="A6916" s="133">
        <v>95348.0</v>
      </c>
      <c r="B6916" s="134" t="s">
        <v>17279</v>
      </c>
      <c r="C6916" s="133" t="s">
        <v>11048</v>
      </c>
      <c r="D6916" s="133">
        <v>0.09</v>
      </c>
      <c r="E6916" s="134"/>
      <c r="F6916" s="134"/>
    </row>
    <row r="6917" ht="15.0" customHeight="1">
      <c r="A6917" s="133">
        <v>95349.0</v>
      </c>
      <c r="B6917" s="134" t="s">
        <v>17280</v>
      </c>
      <c r="C6917" s="133" t="s">
        <v>11048</v>
      </c>
      <c r="D6917" s="133">
        <v>0.06</v>
      </c>
      <c r="E6917" s="134"/>
      <c r="F6917" s="134"/>
    </row>
    <row r="6918" ht="15.0" customHeight="1">
      <c r="A6918" s="133">
        <v>95350.0</v>
      </c>
      <c r="B6918" s="134" t="s">
        <v>17281</v>
      </c>
      <c r="C6918" s="133" t="s">
        <v>11048</v>
      </c>
      <c r="D6918" s="133">
        <v>0.08</v>
      </c>
      <c r="E6918" s="134"/>
      <c r="F6918" s="134"/>
    </row>
    <row r="6919" ht="15.0" customHeight="1">
      <c r="A6919" s="133">
        <v>95351.0</v>
      </c>
      <c r="B6919" s="134" t="s">
        <v>17282</v>
      </c>
      <c r="C6919" s="133" t="s">
        <v>11048</v>
      </c>
      <c r="D6919" s="133">
        <v>0.24</v>
      </c>
      <c r="E6919" s="134"/>
      <c r="F6919" s="134"/>
    </row>
    <row r="6920" ht="15.0" customHeight="1">
      <c r="A6920" s="133">
        <v>95352.0</v>
      </c>
      <c r="B6920" s="134" t="s">
        <v>17283</v>
      </c>
      <c r="C6920" s="133" t="s">
        <v>11048</v>
      </c>
      <c r="D6920" s="133">
        <v>0.12</v>
      </c>
      <c r="E6920" s="134"/>
      <c r="F6920" s="134"/>
    </row>
    <row r="6921" ht="15.0" customHeight="1">
      <c r="A6921" s="133">
        <v>95354.0</v>
      </c>
      <c r="B6921" s="134" t="s">
        <v>17284</v>
      </c>
      <c r="C6921" s="133" t="s">
        <v>11048</v>
      </c>
      <c r="D6921" s="133">
        <v>0.1</v>
      </c>
      <c r="E6921" s="134"/>
      <c r="F6921" s="134"/>
    </row>
    <row r="6922" ht="15.0" customHeight="1">
      <c r="A6922" s="133">
        <v>95355.0</v>
      </c>
      <c r="B6922" s="134" t="s">
        <v>17285</v>
      </c>
      <c r="C6922" s="133" t="s">
        <v>11048</v>
      </c>
      <c r="D6922" s="133">
        <v>0.11000000000000001</v>
      </c>
      <c r="E6922" s="134"/>
      <c r="F6922" s="134"/>
    </row>
    <row r="6923" ht="15.0" customHeight="1">
      <c r="A6923" s="133">
        <v>95356.0</v>
      </c>
      <c r="B6923" s="134" t="s">
        <v>17286</v>
      </c>
      <c r="C6923" s="133" t="s">
        <v>11048</v>
      </c>
      <c r="D6923" s="133">
        <v>0.13</v>
      </c>
      <c r="E6923" s="134"/>
      <c r="F6923" s="134"/>
    </row>
    <row r="6924" ht="15.0" customHeight="1">
      <c r="A6924" s="133">
        <v>95357.0</v>
      </c>
      <c r="B6924" s="134" t="s">
        <v>17287</v>
      </c>
      <c r="C6924" s="133" t="s">
        <v>11048</v>
      </c>
      <c r="D6924" s="133">
        <v>0.2</v>
      </c>
      <c r="E6924" s="134"/>
      <c r="F6924" s="134"/>
    </row>
    <row r="6925" ht="15.0" customHeight="1">
      <c r="A6925" s="133">
        <v>95358.0</v>
      </c>
      <c r="B6925" s="134" t="s">
        <v>17288</v>
      </c>
      <c r="C6925" s="133" t="s">
        <v>11048</v>
      </c>
      <c r="D6925" s="133">
        <v>0.23000000000000004</v>
      </c>
      <c r="E6925" s="134"/>
      <c r="F6925" s="134"/>
    </row>
    <row r="6926" ht="15.0" customHeight="1">
      <c r="A6926" s="133">
        <v>95359.0</v>
      </c>
      <c r="B6926" s="134" t="s">
        <v>17289</v>
      </c>
      <c r="C6926" s="133" t="s">
        <v>11048</v>
      </c>
      <c r="D6926" s="133">
        <v>0.21000000000000002</v>
      </c>
      <c r="E6926" s="134"/>
      <c r="F6926" s="134"/>
    </row>
    <row r="6927" ht="15.0" customHeight="1">
      <c r="A6927" s="133">
        <v>95360.0</v>
      </c>
      <c r="B6927" s="134" t="s">
        <v>17290</v>
      </c>
      <c r="C6927" s="133" t="s">
        <v>11048</v>
      </c>
      <c r="D6927" s="133">
        <v>0.17</v>
      </c>
      <c r="E6927" s="134"/>
      <c r="F6927" s="134"/>
    </row>
    <row r="6928" ht="15.0" customHeight="1">
      <c r="A6928" s="133">
        <v>95361.0</v>
      </c>
      <c r="B6928" s="134" t="s">
        <v>17291</v>
      </c>
      <c r="C6928" s="133" t="s">
        <v>11048</v>
      </c>
      <c r="D6928" s="133">
        <v>0.1</v>
      </c>
      <c r="E6928" s="134"/>
      <c r="F6928" s="134"/>
    </row>
    <row r="6929" ht="15.0" customHeight="1">
      <c r="A6929" s="133">
        <v>95362.0</v>
      </c>
      <c r="B6929" s="134" t="s">
        <v>17292</v>
      </c>
      <c r="C6929" s="133" t="s">
        <v>11048</v>
      </c>
      <c r="D6929" s="133">
        <v>0.13</v>
      </c>
      <c r="E6929" s="134"/>
      <c r="F6929" s="134"/>
    </row>
    <row r="6930" ht="15.0" customHeight="1">
      <c r="A6930" s="133">
        <v>95363.0</v>
      </c>
      <c r="B6930" s="134" t="s">
        <v>17293</v>
      </c>
      <c r="C6930" s="133" t="s">
        <v>11048</v>
      </c>
      <c r="D6930" s="133">
        <v>0.16</v>
      </c>
      <c r="E6930" s="134"/>
      <c r="F6930" s="134"/>
    </row>
    <row r="6931" ht="15.0" customHeight="1">
      <c r="A6931" s="133">
        <v>95364.0</v>
      </c>
      <c r="B6931" s="134" t="s">
        <v>17294</v>
      </c>
      <c r="C6931" s="133" t="s">
        <v>11048</v>
      </c>
      <c r="D6931" s="133">
        <v>0.14</v>
      </c>
      <c r="E6931" s="134"/>
      <c r="F6931" s="134"/>
    </row>
    <row r="6932" ht="15.0" customHeight="1">
      <c r="A6932" s="133">
        <v>95365.0</v>
      </c>
      <c r="B6932" s="134" t="s">
        <v>17295</v>
      </c>
      <c r="C6932" s="133" t="s">
        <v>11048</v>
      </c>
      <c r="D6932" s="133">
        <v>0.13</v>
      </c>
      <c r="E6932" s="134"/>
      <c r="F6932" s="134"/>
    </row>
    <row r="6933" ht="15.0" customHeight="1">
      <c r="A6933" s="133">
        <v>95366.0</v>
      </c>
      <c r="B6933" s="134" t="s">
        <v>17296</v>
      </c>
      <c r="C6933" s="133" t="s">
        <v>11048</v>
      </c>
      <c r="D6933" s="133">
        <v>0.1</v>
      </c>
      <c r="E6933" s="134"/>
      <c r="F6933" s="134"/>
    </row>
    <row r="6934" ht="15.0" customHeight="1">
      <c r="A6934" s="133">
        <v>95367.0</v>
      </c>
      <c r="B6934" s="134" t="s">
        <v>17297</v>
      </c>
      <c r="C6934" s="133" t="s">
        <v>11048</v>
      </c>
      <c r="D6934" s="133">
        <v>0.11000000000000001</v>
      </c>
      <c r="E6934" s="134"/>
      <c r="F6934" s="134"/>
    </row>
    <row r="6935" ht="15.0" customHeight="1">
      <c r="A6935" s="133">
        <v>95368.0</v>
      </c>
      <c r="B6935" s="134" t="s">
        <v>17298</v>
      </c>
      <c r="C6935" s="133" t="s">
        <v>11048</v>
      </c>
      <c r="D6935" s="133">
        <v>0.18</v>
      </c>
      <c r="E6935" s="134"/>
      <c r="F6935" s="134"/>
    </row>
    <row r="6936" ht="15.0" customHeight="1">
      <c r="A6936" s="133">
        <v>95369.0</v>
      </c>
      <c r="B6936" s="134" t="s">
        <v>17299</v>
      </c>
      <c r="C6936" s="133" t="s">
        <v>11048</v>
      </c>
      <c r="D6936" s="133">
        <v>0.14</v>
      </c>
      <c r="E6936" s="134"/>
      <c r="F6936" s="134"/>
    </row>
    <row r="6937" ht="15.0" customHeight="1">
      <c r="A6937" s="133">
        <v>95370.0</v>
      </c>
      <c r="B6937" s="134" t="s">
        <v>17300</v>
      </c>
      <c r="C6937" s="133" t="s">
        <v>11048</v>
      </c>
      <c r="D6937" s="133">
        <v>0.21000000000000002</v>
      </c>
      <c r="E6937" s="134"/>
      <c r="F6937" s="134"/>
    </row>
    <row r="6938" ht="15.0" customHeight="1">
      <c r="A6938" s="133">
        <v>95371.0</v>
      </c>
      <c r="B6938" s="134" t="s">
        <v>17301</v>
      </c>
      <c r="C6938" s="133" t="s">
        <v>11048</v>
      </c>
      <c r="D6938" s="133">
        <v>0.3</v>
      </c>
      <c r="E6938" s="134"/>
      <c r="F6938" s="134"/>
    </row>
    <row r="6939" ht="15.0" customHeight="1">
      <c r="A6939" s="133">
        <v>95372.0</v>
      </c>
      <c r="B6939" s="134" t="s">
        <v>17302</v>
      </c>
      <c r="C6939" s="133" t="s">
        <v>11048</v>
      </c>
      <c r="D6939" s="133">
        <v>0.21000000000000002</v>
      </c>
      <c r="E6939" s="134"/>
      <c r="F6939" s="134"/>
    </row>
    <row r="6940" ht="15.0" customHeight="1">
      <c r="A6940" s="133">
        <v>95373.0</v>
      </c>
      <c r="B6940" s="134" t="s">
        <v>17303</v>
      </c>
      <c r="C6940" s="133" t="s">
        <v>11048</v>
      </c>
      <c r="D6940" s="133">
        <v>0.21000000000000002</v>
      </c>
      <c r="E6940" s="134"/>
      <c r="F6940" s="134"/>
    </row>
    <row r="6941" ht="15.0" customHeight="1">
      <c r="A6941" s="133">
        <v>95374.0</v>
      </c>
      <c r="B6941" s="134" t="s">
        <v>17304</v>
      </c>
      <c r="C6941" s="133" t="s">
        <v>11048</v>
      </c>
      <c r="D6941" s="133">
        <v>0.23000000000000004</v>
      </c>
      <c r="E6941" s="134"/>
      <c r="F6941" s="134"/>
    </row>
    <row r="6942" ht="15.0" customHeight="1">
      <c r="A6942" s="133">
        <v>95375.0</v>
      </c>
      <c r="B6942" s="134" t="s">
        <v>17305</v>
      </c>
      <c r="C6942" s="133" t="s">
        <v>11048</v>
      </c>
      <c r="D6942" s="133">
        <v>0.27</v>
      </c>
      <c r="E6942" s="134"/>
      <c r="F6942" s="134"/>
    </row>
    <row r="6943" ht="15.0" customHeight="1">
      <c r="A6943" s="133">
        <v>95376.0</v>
      </c>
      <c r="B6943" s="134" t="s">
        <v>17306</v>
      </c>
      <c r="C6943" s="133" t="s">
        <v>11048</v>
      </c>
      <c r="D6943" s="133">
        <v>0.05</v>
      </c>
      <c r="E6943" s="134"/>
      <c r="F6943" s="134"/>
    </row>
    <row r="6944" ht="15.0" customHeight="1">
      <c r="A6944" s="133">
        <v>95377.0</v>
      </c>
      <c r="B6944" s="134" t="s">
        <v>17307</v>
      </c>
      <c r="C6944" s="133" t="s">
        <v>11048</v>
      </c>
      <c r="D6944" s="133">
        <v>0.16</v>
      </c>
      <c r="E6944" s="134"/>
      <c r="F6944" s="134"/>
    </row>
    <row r="6945" ht="15.0" customHeight="1">
      <c r="A6945" s="133">
        <v>95378.0</v>
      </c>
      <c r="B6945" s="134" t="s">
        <v>17308</v>
      </c>
      <c r="C6945" s="133" t="s">
        <v>11048</v>
      </c>
      <c r="D6945" s="133">
        <v>0.2</v>
      </c>
      <c r="E6945" s="134"/>
      <c r="F6945" s="134"/>
    </row>
    <row r="6946" ht="15.0" customHeight="1">
      <c r="A6946" s="133">
        <v>95379.0</v>
      </c>
      <c r="B6946" s="134" t="s">
        <v>17309</v>
      </c>
      <c r="C6946" s="133" t="s">
        <v>11048</v>
      </c>
      <c r="D6946" s="133">
        <v>0.17</v>
      </c>
      <c r="E6946" s="134"/>
      <c r="F6946" s="134"/>
    </row>
    <row r="6947" ht="15.0" customHeight="1">
      <c r="A6947" s="133">
        <v>95380.0</v>
      </c>
      <c r="B6947" s="134" t="s">
        <v>17310</v>
      </c>
      <c r="C6947" s="133" t="s">
        <v>11048</v>
      </c>
      <c r="D6947" s="133">
        <v>0.2</v>
      </c>
      <c r="E6947" s="134"/>
      <c r="F6947" s="134"/>
    </row>
    <row r="6948" ht="15.0" customHeight="1">
      <c r="A6948" s="133">
        <v>95382.0</v>
      </c>
      <c r="B6948" s="134" t="s">
        <v>17311</v>
      </c>
      <c r="C6948" s="133" t="s">
        <v>11048</v>
      </c>
      <c r="D6948" s="133">
        <v>0.2</v>
      </c>
      <c r="E6948" s="134"/>
      <c r="F6948" s="134"/>
    </row>
    <row r="6949" ht="15.0" customHeight="1">
      <c r="A6949" s="133">
        <v>95383.0</v>
      </c>
      <c r="B6949" s="134" t="s">
        <v>17312</v>
      </c>
      <c r="C6949" s="133" t="s">
        <v>11048</v>
      </c>
      <c r="D6949" s="133">
        <v>0.18</v>
      </c>
      <c r="E6949" s="134"/>
      <c r="F6949" s="134"/>
    </row>
    <row r="6950" ht="15.0" customHeight="1">
      <c r="A6950" s="133">
        <v>95384.0</v>
      </c>
      <c r="B6950" s="134" t="s">
        <v>17313</v>
      </c>
      <c r="C6950" s="133" t="s">
        <v>11048</v>
      </c>
      <c r="D6950" s="133">
        <v>0.27</v>
      </c>
      <c r="E6950" s="134"/>
      <c r="F6950" s="134"/>
    </row>
    <row r="6951" ht="15.0" customHeight="1">
      <c r="A6951" s="133">
        <v>95385.0</v>
      </c>
      <c r="B6951" s="134" t="s">
        <v>17314</v>
      </c>
      <c r="C6951" s="133" t="s">
        <v>11048</v>
      </c>
      <c r="D6951" s="133">
        <v>0.18</v>
      </c>
      <c r="E6951" s="134"/>
      <c r="F6951" s="134"/>
    </row>
    <row r="6952" ht="15.0" customHeight="1">
      <c r="A6952" s="133">
        <v>95386.0</v>
      </c>
      <c r="B6952" s="134" t="s">
        <v>17315</v>
      </c>
      <c r="C6952" s="133" t="s">
        <v>11048</v>
      </c>
      <c r="D6952" s="133">
        <v>0.18</v>
      </c>
      <c r="E6952" s="134"/>
      <c r="F6952" s="134"/>
    </row>
    <row r="6953" ht="15.0" customHeight="1">
      <c r="A6953" s="133">
        <v>95387.0</v>
      </c>
      <c r="B6953" s="134" t="s">
        <v>17316</v>
      </c>
      <c r="C6953" s="133" t="s">
        <v>11048</v>
      </c>
      <c r="D6953" s="133">
        <v>0.16</v>
      </c>
      <c r="E6953" s="134"/>
      <c r="F6953" s="134"/>
    </row>
    <row r="6954" ht="15.0" customHeight="1">
      <c r="A6954" s="133">
        <v>95388.0</v>
      </c>
      <c r="B6954" s="134" t="s">
        <v>17317</v>
      </c>
      <c r="C6954" s="133" t="s">
        <v>11048</v>
      </c>
      <c r="D6954" s="133">
        <v>0.06</v>
      </c>
      <c r="E6954" s="134"/>
      <c r="F6954" s="134"/>
    </row>
    <row r="6955" ht="15.0" customHeight="1">
      <c r="A6955" s="133">
        <v>95389.0</v>
      </c>
      <c r="B6955" s="134" t="s">
        <v>17318</v>
      </c>
      <c r="C6955" s="133" t="s">
        <v>11048</v>
      </c>
      <c r="D6955" s="133">
        <v>0.1</v>
      </c>
      <c r="E6955" s="134"/>
      <c r="F6955" s="134"/>
    </row>
    <row r="6956" ht="15.0" customHeight="1">
      <c r="A6956" s="133">
        <v>95390.0</v>
      </c>
      <c r="B6956" s="134" t="s">
        <v>17319</v>
      </c>
      <c r="C6956" s="133" t="s">
        <v>11048</v>
      </c>
      <c r="D6956" s="133">
        <v>0.06</v>
      </c>
      <c r="E6956" s="134"/>
      <c r="F6956" s="134"/>
    </row>
    <row r="6957" ht="15.0" customHeight="1">
      <c r="A6957" s="133">
        <v>95391.0</v>
      </c>
      <c r="B6957" s="134" t="s">
        <v>17320</v>
      </c>
      <c r="C6957" s="133" t="s">
        <v>11048</v>
      </c>
      <c r="D6957" s="133">
        <v>0.23000000000000004</v>
      </c>
      <c r="E6957" s="134"/>
      <c r="F6957" s="134"/>
    </row>
    <row r="6958" ht="15.0" customHeight="1">
      <c r="A6958" s="133">
        <v>95392.0</v>
      </c>
      <c r="B6958" s="134" t="s">
        <v>17321</v>
      </c>
      <c r="C6958" s="133" t="s">
        <v>11048</v>
      </c>
      <c r="D6958" s="133">
        <v>0.07</v>
      </c>
      <c r="E6958" s="134"/>
      <c r="F6958" s="134"/>
    </row>
    <row r="6959" ht="15.0" customHeight="1">
      <c r="A6959" s="133">
        <v>95393.0</v>
      </c>
      <c r="B6959" s="134" t="s">
        <v>17322</v>
      </c>
      <c r="C6959" s="133" t="s">
        <v>11048</v>
      </c>
      <c r="D6959" s="133">
        <v>0.3</v>
      </c>
      <c r="E6959" s="134"/>
      <c r="F6959" s="134"/>
    </row>
    <row r="6960" ht="15.0" customHeight="1">
      <c r="A6960" s="133">
        <v>95394.0</v>
      </c>
      <c r="B6960" s="134" t="s">
        <v>17323</v>
      </c>
      <c r="C6960" s="133" t="s">
        <v>11048</v>
      </c>
      <c r="D6960" s="133">
        <v>0.4600000000000001</v>
      </c>
      <c r="E6960" s="134"/>
      <c r="F6960" s="134"/>
    </row>
    <row r="6961" ht="15.0" customHeight="1">
      <c r="A6961" s="133">
        <v>95395.0</v>
      </c>
      <c r="B6961" s="134" t="s">
        <v>17324</v>
      </c>
      <c r="C6961" s="133" t="s">
        <v>11048</v>
      </c>
      <c r="D6961" s="133">
        <v>0.65</v>
      </c>
      <c r="E6961" s="134"/>
      <c r="F6961" s="134"/>
    </row>
    <row r="6962" ht="15.0" customHeight="1">
      <c r="A6962" s="133">
        <v>95396.0</v>
      </c>
      <c r="B6962" s="134" t="s">
        <v>17325</v>
      </c>
      <c r="C6962" s="133" t="s">
        <v>11048</v>
      </c>
      <c r="D6962" s="133">
        <v>0.86</v>
      </c>
      <c r="E6962" s="134"/>
      <c r="F6962" s="134"/>
    </row>
    <row r="6963" ht="15.0" customHeight="1">
      <c r="A6963" s="133">
        <v>95397.0</v>
      </c>
      <c r="B6963" s="134" t="s">
        <v>17326</v>
      </c>
      <c r="C6963" s="133" t="s">
        <v>11048</v>
      </c>
      <c r="D6963" s="133">
        <v>0.21000000000000002</v>
      </c>
      <c r="E6963" s="134"/>
      <c r="F6963" s="134"/>
    </row>
    <row r="6964" ht="15.0" customHeight="1">
      <c r="A6964" s="133">
        <v>95398.0</v>
      </c>
      <c r="B6964" s="134" t="s">
        <v>17327</v>
      </c>
      <c r="C6964" s="133" t="s">
        <v>11048</v>
      </c>
      <c r="D6964" s="133">
        <v>0.06</v>
      </c>
      <c r="E6964" s="134"/>
      <c r="F6964" s="134"/>
    </row>
    <row r="6965" ht="15.0" customHeight="1">
      <c r="A6965" s="133">
        <v>95399.0</v>
      </c>
      <c r="B6965" s="134" t="s">
        <v>17328</v>
      </c>
      <c r="C6965" s="133" t="s">
        <v>11048</v>
      </c>
      <c r="D6965" s="133">
        <v>0.17</v>
      </c>
      <c r="E6965" s="134"/>
      <c r="F6965" s="134"/>
    </row>
    <row r="6966" ht="15.0" customHeight="1">
      <c r="A6966" s="133">
        <v>95400.0</v>
      </c>
      <c r="B6966" s="134" t="s">
        <v>17329</v>
      </c>
      <c r="C6966" s="133" t="s">
        <v>11048</v>
      </c>
      <c r="D6966" s="133">
        <v>0.23000000000000004</v>
      </c>
      <c r="E6966" s="134"/>
      <c r="F6966" s="134"/>
    </row>
    <row r="6967" ht="15.0" customHeight="1">
      <c r="A6967" s="133">
        <v>95401.0</v>
      </c>
      <c r="B6967" s="134" t="s">
        <v>17330</v>
      </c>
      <c r="C6967" s="133" t="s">
        <v>11048</v>
      </c>
      <c r="D6967" s="133">
        <v>0.56</v>
      </c>
      <c r="E6967" s="134"/>
      <c r="F6967" s="134"/>
    </row>
    <row r="6968" ht="15.0" customHeight="1">
      <c r="A6968" s="133">
        <v>95402.0</v>
      </c>
      <c r="B6968" s="134" t="s">
        <v>17331</v>
      </c>
      <c r="C6968" s="133" t="s">
        <v>11048</v>
      </c>
      <c r="D6968" s="133">
        <v>1.11</v>
      </c>
      <c r="E6968" s="134"/>
      <c r="F6968" s="134"/>
    </row>
    <row r="6969" ht="15.0" customHeight="1">
      <c r="A6969" s="133">
        <v>95403.0</v>
      </c>
      <c r="B6969" s="134" t="s">
        <v>17332</v>
      </c>
      <c r="C6969" s="133" t="s">
        <v>11048</v>
      </c>
      <c r="D6969" s="133">
        <v>1.27</v>
      </c>
      <c r="E6969" s="134"/>
      <c r="F6969" s="134"/>
    </row>
    <row r="6970" ht="15.0" customHeight="1">
      <c r="A6970" s="133">
        <v>95404.0</v>
      </c>
      <c r="B6970" s="134" t="s">
        <v>17333</v>
      </c>
      <c r="C6970" s="133" t="s">
        <v>11048</v>
      </c>
      <c r="D6970" s="133">
        <v>1.74</v>
      </c>
      <c r="E6970" s="134"/>
      <c r="F6970" s="134"/>
    </row>
    <row r="6971" ht="15.0" customHeight="1">
      <c r="A6971" s="133">
        <v>95405.0</v>
      </c>
      <c r="B6971" s="134" t="s">
        <v>17334</v>
      </c>
      <c r="C6971" s="133" t="s">
        <v>11048</v>
      </c>
      <c r="D6971" s="133">
        <v>0.85</v>
      </c>
      <c r="E6971" s="134"/>
      <c r="F6971" s="134"/>
    </row>
    <row r="6972" ht="15.0" customHeight="1">
      <c r="A6972" s="133">
        <v>95406.0</v>
      </c>
      <c r="B6972" s="134" t="s">
        <v>17335</v>
      </c>
      <c r="C6972" s="133" t="s">
        <v>11048</v>
      </c>
      <c r="D6972" s="133">
        <v>0.23000000000000004</v>
      </c>
      <c r="E6972" s="134"/>
      <c r="F6972" s="134"/>
    </row>
    <row r="6973" ht="15.0" customHeight="1">
      <c r="A6973" s="133">
        <v>95407.0</v>
      </c>
      <c r="B6973" s="134" t="s">
        <v>17336</v>
      </c>
      <c r="C6973" s="133" t="s">
        <v>11048</v>
      </c>
      <c r="D6973" s="133">
        <v>2.57</v>
      </c>
      <c r="E6973" s="134"/>
      <c r="F6973" s="134"/>
    </row>
    <row r="6974" ht="15.0" customHeight="1">
      <c r="A6974" s="133">
        <v>95408.0</v>
      </c>
      <c r="B6974" s="134" t="s">
        <v>17337</v>
      </c>
      <c r="C6974" s="133" t="s">
        <v>17237</v>
      </c>
      <c r="D6974" s="133">
        <v>9.75</v>
      </c>
      <c r="E6974" s="134"/>
      <c r="F6974" s="134"/>
    </row>
    <row r="6975" ht="15.0" customHeight="1">
      <c r="A6975" s="133">
        <v>95409.0</v>
      </c>
      <c r="B6975" s="134" t="s">
        <v>17338</v>
      </c>
      <c r="C6975" s="133" t="s">
        <v>17237</v>
      </c>
      <c r="D6975" s="133">
        <v>32.07</v>
      </c>
      <c r="E6975" s="134"/>
      <c r="F6975" s="134"/>
    </row>
    <row r="6976" ht="15.0" customHeight="1">
      <c r="A6976" s="133">
        <v>95410.0</v>
      </c>
      <c r="B6976" s="134" t="s">
        <v>17339</v>
      </c>
      <c r="C6976" s="133" t="s">
        <v>17237</v>
      </c>
      <c r="D6976" s="133">
        <v>23.19</v>
      </c>
      <c r="E6976" s="134"/>
      <c r="F6976" s="134"/>
    </row>
    <row r="6977" ht="15.0" customHeight="1">
      <c r="A6977" s="133">
        <v>95411.0</v>
      </c>
      <c r="B6977" s="134" t="s">
        <v>17340</v>
      </c>
      <c r="C6977" s="133" t="s">
        <v>17237</v>
      </c>
      <c r="D6977" s="133">
        <v>31.74</v>
      </c>
      <c r="E6977" s="134"/>
      <c r="F6977" s="134"/>
    </row>
    <row r="6978" ht="15.0" customHeight="1">
      <c r="A6978" s="133">
        <v>95412.0</v>
      </c>
      <c r="B6978" s="134" t="s">
        <v>17341</v>
      </c>
      <c r="C6978" s="133" t="s">
        <v>17237</v>
      </c>
      <c r="D6978" s="133">
        <v>28.22</v>
      </c>
      <c r="E6978" s="134"/>
      <c r="F6978" s="134"/>
    </row>
    <row r="6979" ht="15.0" customHeight="1">
      <c r="A6979" s="133">
        <v>95413.0</v>
      </c>
      <c r="B6979" s="134" t="s">
        <v>17342</v>
      </c>
      <c r="C6979" s="133" t="s">
        <v>17237</v>
      </c>
      <c r="D6979" s="133">
        <v>9.84</v>
      </c>
      <c r="E6979" s="134"/>
      <c r="F6979" s="134"/>
    </row>
    <row r="6980" ht="15.0" customHeight="1">
      <c r="A6980" s="133">
        <v>95414.0</v>
      </c>
      <c r="B6980" s="134" t="s">
        <v>17343</v>
      </c>
      <c r="C6980" s="133" t="s">
        <v>17237</v>
      </c>
      <c r="D6980" s="133">
        <v>40.59</v>
      </c>
      <c r="E6980" s="134"/>
      <c r="F6980" s="134"/>
    </row>
    <row r="6981" ht="15.0" customHeight="1">
      <c r="A6981" s="133">
        <v>95415.0</v>
      </c>
      <c r="B6981" s="134" t="s">
        <v>17344</v>
      </c>
      <c r="C6981" s="133" t="s">
        <v>17237</v>
      </c>
      <c r="D6981" s="133">
        <v>150.23</v>
      </c>
      <c r="E6981" s="134"/>
      <c r="F6981" s="134"/>
    </row>
    <row r="6982" ht="15.0" customHeight="1">
      <c r="A6982" s="133">
        <v>95416.0</v>
      </c>
      <c r="B6982" s="134" t="s">
        <v>17345</v>
      </c>
      <c r="C6982" s="133" t="s">
        <v>17237</v>
      </c>
      <c r="D6982" s="133">
        <v>8.47</v>
      </c>
      <c r="E6982" s="134"/>
      <c r="F6982" s="134"/>
    </row>
    <row r="6983" ht="15.0" customHeight="1">
      <c r="A6983" s="133">
        <v>95417.0</v>
      </c>
      <c r="B6983" s="134" t="s">
        <v>17346</v>
      </c>
      <c r="C6983" s="133" t="s">
        <v>17237</v>
      </c>
      <c r="D6983" s="133">
        <v>171.0</v>
      </c>
      <c r="E6983" s="134"/>
      <c r="F6983" s="134"/>
    </row>
    <row r="6984" ht="15.0" customHeight="1">
      <c r="A6984" s="133">
        <v>95418.0</v>
      </c>
      <c r="B6984" s="134" t="s">
        <v>17347</v>
      </c>
      <c r="C6984" s="133" t="s">
        <v>17237</v>
      </c>
      <c r="D6984" s="133">
        <v>233.75</v>
      </c>
      <c r="E6984" s="134"/>
      <c r="F6984" s="134"/>
    </row>
    <row r="6985" ht="15.0" customHeight="1">
      <c r="A6985" s="133">
        <v>95419.0</v>
      </c>
      <c r="B6985" s="134" t="s">
        <v>17348</v>
      </c>
      <c r="C6985" s="133" t="s">
        <v>17237</v>
      </c>
      <c r="D6985" s="133">
        <v>62.06</v>
      </c>
      <c r="E6985" s="134"/>
      <c r="F6985" s="134"/>
    </row>
    <row r="6986" ht="15.0" customHeight="1">
      <c r="A6986" s="133">
        <v>95420.0</v>
      </c>
      <c r="B6986" s="134" t="s">
        <v>17349</v>
      </c>
      <c r="C6986" s="133" t="s">
        <v>17237</v>
      </c>
      <c r="D6986" s="133">
        <v>88.15</v>
      </c>
      <c r="E6986" s="134"/>
      <c r="F6986" s="134"/>
    </row>
    <row r="6987" ht="15.0" customHeight="1">
      <c r="A6987" s="133">
        <v>95421.0</v>
      </c>
      <c r="B6987" s="134" t="s">
        <v>17350</v>
      </c>
      <c r="C6987" s="133" t="s">
        <v>17237</v>
      </c>
      <c r="D6987" s="133">
        <v>116.54</v>
      </c>
      <c r="E6987" s="134"/>
      <c r="F6987" s="134"/>
    </row>
    <row r="6988" ht="15.0" customHeight="1">
      <c r="A6988" s="133">
        <v>95422.0</v>
      </c>
      <c r="B6988" s="134" t="s">
        <v>17351</v>
      </c>
      <c r="C6988" s="133" t="s">
        <v>17237</v>
      </c>
      <c r="D6988" s="133">
        <v>75.68</v>
      </c>
      <c r="E6988" s="134"/>
      <c r="F6988" s="134"/>
    </row>
    <row r="6989" ht="15.0" customHeight="1">
      <c r="A6989" s="133">
        <v>95423.0</v>
      </c>
      <c r="B6989" s="134" t="s">
        <v>17352</v>
      </c>
      <c r="C6989" s="133" t="s">
        <v>17237</v>
      </c>
      <c r="D6989" s="133">
        <v>114.87</v>
      </c>
      <c r="E6989" s="134"/>
      <c r="F6989" s="134"/>
    </row>
    <row r="6990" ht="15.0" customHeight="1">
      <c r="A6990" s="133">
        <v>95424.0</v>
      </c>
      <c r="B6990" s="134" t="s">
        <v>17353</v>
      </c>
      <c r="C6990" s="133" t="s">
        <v>17237</v>
      </c>
      <c r="D6990" s="133">
        <v>32.03</v>
      </c>
      <c r="E6990" s="134"/>
      <c r="F6990" s="134"/>
    </row>
    <row r="6991" ht="15.0" customHeight="1">
      <c r="A6991" s="133">
        <v>100288.0</v>
      </c>
      <c r="B6991" s="134" t="s">
        <v>17354</v>
      </c>
      <c r="C6991" s="133" t="s">
        <v>11048</v>
      </c>
      <c r="D6991" s="133">
        <v>0.04</v>
      </c>
      <c r="E6991" s="134"/>
      <c r="F6991" s="134"/>
    </row>
    <row r="6992" ht="15.0" customHeight="1">
      <c r="A6992" s="133">
        <v>100289.0</v>
      </c>
      <c r="B6992" s="134" t="s">
        <v>17355</v>
      </c>
      <c r="C6992" s="133" t="s">
        <v>11048</v>
      </c>
      <c r="D6992" s="133">
        <v>16.7</v>
      </c>
      <c r="E6992" s="134"/>
      <c r="F6992" s="134"/>
    </row>
    <row r="6993" ht="15.0" customHeight="1">
      <c r="A6993" s="133">
        <v>100290.0</v>
      </c>
      <c r="B6993" s="134" t="s">
        <v>17356</v>
      </c>
      <c r="C6993" s="133" t="s">
        <v>11048</v>
      </c>
      <c r="D6993" s="133">
        <v>0.05</v>
      </c>
      <c r="E6993" s="134"/>
      <c r="F6993" s="134"/>
    </row>
    <row r="6994" ht="15.0" customHeight="1">
      <c r="A6994" s="133">
        <v>100291.0</v>
      </c>
      <c r="B6994" s="134" t="s">
        <v>17357</v>
      </c>
      <c r="C6994" s="133" t="s">
        <v>11048</v>
      </c>
      <c r="D6994" s="133">
        <v>0.15</v>
      </c>
      <c r="E6994" s="134"/>
      <c r="F6994" s="134"/>
    </row>
    <row r="6995" ht="15.0" customHeight="1">
      <c r="A6995" s="133">
        <v>100292.0</v>
      </c>
      <c r="B6995" s="134" t="s">
        <v>17358</v>
      </c>
      <c r="C6995" s="133" t="s">
        <v>11048</v>
      </c>
      <c r="D6995" s="133">
        <v>0.56</v>
      </c>
      <c r="E6995" s="134"/>
      <c r="F6995" s="134"/>
    </row>
    <row r="6996" ht="15.0" customHeight="1">
      <c r="A6996" s="133">
        <v>100293.0</v>
      </c>
      <c r="B6996" s="134" t="s">
        <v>17359</v>
      </c>
      <c r="C6996" s="133" t="s">
        <v>11048</v>
      </c>
      <c r="D6996" s="133">
        <v>0.14</v>
      </c>
      <c r="E6996" s="134"/>
      <c r="F6996" s="134"/>
    </row>
    <row r="6997" ht="15.0" customHeight="1">
      <c r="A6997" s="133">
        <v>100294.0</v>
      </c>
      <c r="B6997" s="134" t="s">
        <v>17360</v>
      </c>
      <c r="C6997" s="133" t="s">
        <v>11048</v>
      </c>
      <c r="D6997" s="133">
        <v>0.29</v>
      </c>
      <c r="E6997" s="134"/>
      <c r="F6997" s="134"/>
    </row>
    <row r="6998" ht="15.0" customHeight="1">
      <c r="A6998" s="133">
        <v>100295.0</v>
      </c>
      <c r="B6998" s="134" t="s">
        <v>17361</v>
      </c>
      <c r="C6998" s="133" t="s">
        <v>11048</v>
      </c>
      <c r="D6998" s="133">
        <v>0.4</v>
      </c>
      <c r="E6998" s="134"/>
      <c r="F6998" s="134"/>
    </row>
    <row r="6999" ht="15.0" customHeight="1">
      <c r="A6999" s="133">
        <v>100296.0</v>
      </c>
      <c r="B6999" s="134" t="s">
        <v>17362</v>
      </c>
      <c r="C6999" s="133" t="s">
        <v>11048</v>
      </c>
      <c r="D6999" s="133">
        <v>0.8800000000000001</v>
      </c>
      <c r="E6999" s="134"/>
      <c r="F6999" s="134"/>
    </row>
    <row r="7000" ht="15.0" customHeight="1">
      <c r="A7000" s="133">
        <v>100297.0</v>
      </c>
      <c r="B7000" s="134" t="s">
        <v>17363</v>
      </c>
      <c r="C7000" s="133" t="s">
        <v>11048</v>
      </c>
      <c r="D7000" s="133">
        <v>1.0</v>
      </c>
      <c r="E7000" s="134"/>
      <c r="F7000" s="134"/>
    </row>
    <row r="7001" ht="15.0" customHeight="1">
      <c r="A7001" s="133">
        <v>100298.0</v>
      </c>
      <c r="B7001" s="134" t="s">
        <v>17364</v>
      </c>
      <c r="C7001" s="133" t="s">
        <v>11048</v>
      </c>
      <c r="D7001" s="133">
        <v>0.42000000000000004</v>
      </c>
      <c r="E7001" s="134"/>
      <c r="F7001" s="134"/>
    </row>
    <row r="7002" ht="15.0" customHeight="1">
      <c r="A7002" s="133">
        <v>100299.0</v>
      </c>
      <c r="B7002" s="134" t="s">
        <v>17365</v>
      </c>
      <c r="C7002" s="133" t="s">
        <v>11048</v>
      </c>
      <c r="D7002" s="133">
        <v>0.38</v>
      </c>
      <c r="E7002" s="134"/>
      <c r="F7002" s="134"/>
    </row>
    <row r="7003" ht="15.0" customHeight="1">
      <c r="A7003" s="133">
        <v>100300.0</v>
      </c>
      <c r="B7003" s="134" t="s">
        <v>8352</v>
      </c>
      <c r="C7003" s="133" t="s">
        <v>11048</v>
      </c>
      <c r="D7003" s="133">
        <v>15.38</v>
      </c>
      <c r="E7003" s="134"/>
      <c r="F7003" s="134"/>
    </row>
    <row r="7004" ht="15.0" customHeight="1">
      <c r="A7004" s="133">
        <v>100301.0</v>
      </c>
      <c r="B7004" s="134" t="s">
        <v>352</v>
      </c>
      <c r="C7004" s="133" t="s">
        <v>11048</v>
      </c>
      <c r="D7004" s="133">
        <v>19.11</v>
      </c>
      <c r="E7004" s="134"/>
      <c r="F7004" s="134"/>
    </row>
    <row r="7005" ht="15.0" customHeight="1">
      <c r="A7005" s="133">
        <v>100302.0</v>
      </c>
      <c r="B7005" s="134" t="s">
        <v>17366</v>
      </c>
      <c r="C7005" s="133" t="s">
        <v>11048</v>
      </c>
      <c r="D7005" s="133">
        <v>138.74</v>
      </c>
      <c r="E7005" s="134"/>
      <c r="F7005" s="134"/>
    </row>
    <row r="7006" ht="15.0" customHeight="1">
      <c r="A7006" s="133">
        <v>100303.0</v>
      </c>
      <c r="B7006" s="134" t="s">
        <v>17367</v>
      </c>
      <c r="C7006" s="133" t="s">
        <v>11048</v>
      </c>
      <c r="D7006" s="133">
        <v>17.09</v>
      </c>
      <c r="E7006" s="134"/>
      <c r="F7006" s="134"/>
    </row>
    <row r="7007" ht="15.0" customHeight="1">
      <c r="A7007" s="133">
        <v>100304.0</v>
      </c>
      <c r="B7007" s="134" t="s">
        <v>17368</v>
      </c>
      <c r="C7007" s="133" t="s">
        <v>11048</v>
      </c>
      <c r="D7007" s="133">
        <v>73.2</v>
      </c>
      <c r="E7007" s="134"/>
      <c r="F7007" s="134"/>
    </row>
    <row r="7008" ht="15.0" customHeight="1">
      <c r="A7008" s="133">
        <v>100305.0</v>
      </c>
      <c r="B7008" s="134" t="s">
        <v>17369</v>
      </c>
      <c r="C7008" s="133" t="s">
        <v>11048</v>
      </c>
      <c r="D7008" s="133">
        <v>96.99</v>
      </c>
      <c r="E7008" s="134"/>
      <c r="F7008" s="134"/>
    </row>
    <row r="7009" ht="15.0" customHeight="1">
      <c r="A7009" s="133">
        <v>100306.0</v>
      </c>
      <c r="B7009" s="134" t="s">
        <v>17370</v>
      </c>
      <c r="C7009" s="133" t="s">
        <v>11048</v>
      </c>
      <c r="D7009" s="133">
        <v>109.23</v>
      </c>
      <c r="E7009" s="134"/>
      <c r="F7009" s="134"/>
    </row>
    <row r="7010" ht="15.0" customHeight="1">
      <c r="A7010" s="133">
        <v>100307.0</v>
      </c>
      <c r="B7010" s="134" t="s">
        <v>17371</v>
      </c>
      <c r="C7010" s="133" t="s">
        <v>11048</v>
      </c>
      <c r="D7010" s="133">
        <v>21.54</v>
      </c>
      <c r="E7010" s="134"/>
      <c r="F7010" s="134"/>
    </row>
    <row r="7011" ht="15.0" customHeight="1">
      <c r="A7011" s="133">
        <v>100308.0</v>
      </c>
      <c r="B7011" s="134" t="s">
        <v>17372</v>
      </c>
      <c r="C7011" s="133" t="s">
        <v>11048</v>
      </c>
      <c r="D7011" s="133">
        <v>24.08</v>
      </c>
      <c r="E7011" s="134"/>
      <c r="F7011" s="134"/>
    </row>
    <row r="7012" ht="15.0" customHeight="1">
      <c r="A7012" s="133">
        <v>100309.0</v>
      </c>
      <c r="B7012" s="134" t="s">
        <v>8427</v>
      </c>
      <c r="C7012" s="133" t="s">
        <v>11048</v>
      </c>
      <c r="D7012" s="133">
        <v>28.65</v>
      </c>
      <c r="E7012" s="134"/>
      <c r="F7012" s="134"/>
    </row>
    <row r="7013" ht="15.0" customHeight="1">
      <c r="A7013" s="133">
        <v>100310.0</v>
      </c>
      <c r="B7013" s="134" t="s">
        <v>17373</v>
      </c>
      <c r="C7013" s="133" t="s">
        <v>17237</v>
      </c>
      <c r="D7013" s="133">
        <v>7.54</v>
      </c>
      <c r="E7013" s="134"/>
      <c r="F7013" s="134"/>
    </row>
    <row r="7014" ht="15.0" customHeight="1">
      <c r="A7014" s="133">
        <v>100311.0</v>
      </c>
      <c r="B7014" s="134" t="s">
        <v>17374</v>
      </c>
      <c r="C7014" s="133" t="s">
        <v>17237</v>
      </c>
      <c r="D7014" s="133">
        <v>75.02</v>
      </c>
      <c r="E7014" s="134"/>
      <c r="F7014" s="134"/>
    </row>
    <row r="7015" ht="15.0" customHeight="1">
      <c r="A7015" s="133">
        <v>100312.0</v>
      </c>
      <c r="B7015" s="134" t="s">
        <v>17375</v>
      </c>
      <c r="C7015" s="133" t="s">
        <v>17237</v>
      </c>
      <c r="D7015" s="133">
        <v>102.41</v>
      </c>
      <c r="E7015" s="134"/>
      <c r="F7015" s="134"/>
    </row>
    <row r="7016" ht="15.0" customHeight="1">
      <c r="A7016" s="133">
        <v>100313.0</v>
      </c>
      <c r="B7016" s="134" t="s">
        <v>17376</v>
      </c>
      <c r="C7016" s="133" t="s">
        <v>17237</v>
      </c>
      <c r="D7016" s="133">
        <v>118.92</v>
      </c>
      <c r="E7016" s="134"/>
      <c r="F7016" s="134"/>
    </row>
    <row r="7017" ht="15.0" customHeight="1">
      <c r="A7017" s="133">
        <v>100314.0</v>
      </c>
      <c r="B7017" s="134" t="s">
        <v>17377</v>
      </c>
      <c r="C7017" s="133" t="s">
        <v>17237</v>
      </c>
      <c r="D7017" s="133">
        <v>134.17</v>
      </c>
      <c r="E7017" s="134"/>
      <c r="F7017" s="134"/>
    </row>
    <row r="7018" ht="15.0" customHeight="1">
      <c r="A7018" s="133">
        <v>100315.0</v>
      </c>
      <c r="B7018" s="134" t="s">
        <v>17378</v>
      </c>
      <c r="C7018" s="133" t="s">
        <v>17237</v>
      </c>
      <c r="D7018" s="133">
        <v>52.43</v>
      </c>
      <c r="E7018" s="134"/>
      <c r="F7018" s="134"/>
    </row>
    <row r="7019" ht="15.0" customHeight="1">
      <c r="A7019" s="133">
        <v>100316.0</v>
      </c>
      <c r="B7019" s="134" t="s">
        <v>8352</v>
      </c>
      <c r="C7019" s="133" t="s">
        <v>17237</v>
      </c>
      <c r="D7019" s="138">
        <v>2743.86</v>
      </c>
      <c r="E7019" s="134"/>
      <c r="F7019" s="134"/>
    </row>
    <row r="7020" ht="15.0" customHeight="1">
      <c r="A7020" s="133">
        <v>100317.0</v>
      </c>
      <c r="B7020" s="134" t="s">
        <v>17379</v>
      </c>
      <c r="C7020" s="133" t="s">
        <v>17237</v>
      </c>
      <c r="D7020" s="138">
        <v>24566.05</v>
      </c>
      <c r="E7020" s="134"/>
      <c r="F7020" s="134"/>
    </row>
    <row r="7021" ht="15.0" customHeight="1">
      <c r="A7021" s="133">
        <v>100318.0</v>
      </c>
      <c r="B7021" s="134" t="s">
        <v>17368</v>
      </c>
      <c r="C7021" s="133" t="s">
        <v>17237</v>
      </c>
      <c r="D7021" s="138">
        <v>13036.33</v>
      </c>
      <c r="E7021" s="134"/>
      <c r="F7021" s="134"/>
    </row>
    <row r="7022" ht="15.0" customHeight="1">
      <c r="A7022" s="133">
        <v>100319.0</v>
      </c>
      <c r="B7022" s="134" t="s">
        <v>17369</v>
      </c>
      <c r="C7022" s="133" t="s">
        <v>17237</v>
      </c>
      <c r="D7022" s="138">
        <v>17158.86</v>
      </c>
      <c r="E7022" s="134"/>
      <c r="F7022" s="134"/>
    </row>
    <row r="7023" ht="15.0" customHeight="1">
      <c r="A7023" s="133">
        <v>100320.0</v>
      </c>
      <c r="B7023" s="134" t="s">
        <v>17370</v>
      </c>
      <c r="C7023" s="133" t="s">
        <v>17237</v>
      </c>
      <c r="D7023" s="138">
        <v>19321.45</v>
      </c>
      <c r="E7023" s="134"/>
      <c r="F7023" s="134"/>
    </row>
    <row r="7024" ht="15.0" customHeight="1">
      <c r="A7024" s="133">
        <v>100321.0</v>
      </c>
      <c r="B7024" s="134" t="s">
        <v>8427</v>
      </c>
      <c r="C7024" s="133" t="s">
        <v>17237</v>
      </c>
      <c r="D7024" s="138">
        <v>5080.34</v>
      </c>
      <c r="E7024" s="134"/>
      <c r="F7024" s="134"/>
    </row>
    <row r="7025" ht="15.0" customHeight="1">
      <c r="A7025" s="133">
        <v>100533.0</v>
      </c>
      <c r="B7025" s="134" t="s">
        <v>17380</v>
      </c>
      <c r="C7025" s="133" t="s">
        <v>11048</v>
      </c>
      <c r="D7025" s="133">
        <v>35.87</v>
      </c>
      <c r="E7025" s="134"/>
      <c r="F7025" s="134"/>
    </row>
    <row r="7026" ht="15.0" customHeight="1">
      <c r="A7026" s="133">
        <v>100534.0</v>
      </c>
      <c r="B7026" s="134" t="s">
        <v>17380</v>
      </c>
      <c r="C7026" s="133" t="s">
        <v>17237</v>
      </c>
      <c r="D7026" s="138">
        <v>6361.44</v>
      </c>
      <c r="E7026" s="134"/>
      <c r="F7026" s="134"/>
    </row>
    <row r="7027" ht="15.0" customHeight="1">
      <c r="A7027" s="133">
        <v>100535.0</v>
      </c>
      <c r="B7027" s="134" t="s">
        <v>17381</v>
      </c>
      <c r="C7027" s="133" t="s">
        <v>11048</v>
      </c>
      <c r="D7027" s="133">
        <v>0.49000000000000005</v>
      </c>
      <c r="E7027" s="134"/>
      <c r="F7027" s="134"/>
    </row>
    <row r="7028" ht="15.0" customHeight="1">
      <c r="A7028" s="133">
        <v>100536.0</v>
      </c>
      <c r="B7028" s="134" t="s">
        <v>17382</v>
      </c>
      <c r="C7028" s="133" t="s">
        <v>17237</v>
      </c>
      <c r="D7028" s="133">
        <v>66.5</v>
      </c>
      <c r="E7028" s="134"/>
      <c r="F7028" s="134"/>
    </row>
    <row r="7029" ht="15.0" customHeight="1">
      <c r="A7029" s="133">
        <v>101284.0</v>
      </c>
      <c r="B7029" s="134" t="s">
        <v>17383</v>
      </c>
      <c r="C7029" s="133" t="s">
        <v>11048</v>
      </c>
      <c r="D7029" s="133">
        <v>1.37</v>
      </c>
      <c r="E7029" s="134"/>
      <c r="F7029" s="134"/>
    </row>
    <row r="7030" ht="15.0" customHeight="1">
      <c r="A7030" s="133">
        <v>101285.0</v>
      </c>
      <c r="B7030" s="134" t="s">
        <v>17384</v>
      </c>
      <c r="C7030" s="133" t="s">
        <v>11048</v>
      </c>
      <c r="D7030" s="133">
        <v>0.29</v>
      </c>
      <c r="E7030" s="134"/>
      <c r="F7030" s="134"/>
    </row>
    <row r="7031" ht="15.0" customHeight="1">
      <c r="A7031" s="133">
        <v>101286.0</v>
      </c>
      <c r="B7031" s="134" t="s">
        <v>17385</v>
      </c>
      <c r="C7031" s="133" t="s">
        <v>17237</v>
      </c>
      <c r="D7031" s="133">
        <v>15.18</v>
      </c>
      <c r="E7031" s="134"/>
      <c r="F7031" s="134"/>
    </row>
    <row r="7032" ht="15.0" customHeight="1">
      <c r="A7032" s="133">
        <v>101287.0</v>
      </c>
      <c r="B7032" s="134" t="s">
        <v>17386</v>
      </c>
      <c r="C7032" s="133" t="s">
        <v>17237</v>
      </c>
      <c r="D7032" s="133">
        <v>51.58</v>
      </c>
      <c r="E7032" s="134"/>
      <c r="F7032" s="134"/>
    </row>
    <row r="7033" ht="15.0" customHeight="1">
      <c r="A7033" s="133">
        <v>101288.0</v>
      </c>
      <c r="B7033" s="134" t="s">
        <v>17387</v>
      </c>
      <c r="C7033" s="133" t="s">
        <v>17237</v>
      </c>
      <c r="D7033" s="133">
        <v>16.22</v>
      </c>
      <c r="E7033" s="134"/>
      <c r="F7033" s="134"/>
    </row>
    <row r="7034" ht="15.0" customHeight="1">
      <c r="A7034" s="133">
        <v>101289.0</v>
      </c>
      <c r="B7034" s="134" t="s">
        <v>17388</v>
      </c>
      <c r="C7034" s="133" t="s">
        <v>17237</v>
      </c>
      <c r="D7034" s="133">
        <v>16.99</v>
      </c>
      <c r="E7034" s="134"/>
      <c r="F7034" s="134"/>
    </row>
    <row r="7035" ht="15.0" customHeight="1">
      <c r="A7035" s="133">
        <v>101290.0</v>
      </c>
      <c r="B7035" s="134" t="s">
        <v>17389</v>
      </c>
      <c r="C7035" s="133" t="s">
        <v>17237</v>
      </c>
      <c r="D7035" s="133">
        <v>20.85</v>
      </c>
      <c r="E7035" s="134"/>
      <c r="F7035" s="134"/>
    </row>
    <row r="7036" ht="15.0" customHeight="1">
      <c r="A7036" s="133">
        <v>101291.0</v>
      </c>
      <c r="B7036" s="134" t="s">
        <v>17390</v>
      </c>
      <c r="C7036" s="133" t="s">
        <v>17237</v>
      </c>
      <c r="D7036" s="133">
        <v>16.99</v>
      </c>
      <c r="E7036" s="134"/>
      <c r="F7036" s="134"/>
    </row>
    <row r="7037" ht="15.0" customHeight="1">
      <c r="A7037" s="133">
        <v>101292.0</v>
      </c>
      <c r="B7037" s="134" t="s">
        <v>17391</v>
      </c>
      <c r="C7037" s="133" t="s">
        <v>17237</v>
      </c>
      <c r="D7037" s="133">
        <v>17.17</v>
      </c>
      <c r="E7037" s="134"/>
      <c r="F7037" s="134"/>
    </row>
    <row r="7038" ht="15.0" customHeight="1">
      <c r="A7038" s="133">
        <v>101293.0</v>
      </c>
      <c r="B7038" s="134" t="s">
        <v>17392</v>
      </c>
      <c r="C7038" s="133" t="s">
        <v>17237</v>
      </c>
      <c r="D7038" s="133">
        <v>22.53</v>
      </c>
      <c r="E7038" s="134"/>
      <c r="F7038" s="134"/>
    </row>
    <row r="7039" ht="15.0" customHeight="1">
      <c r="A7039" s="133">
        <v>101294.0</v>
      </c>
      <c r="B7039" s="134" t="s">
        <v>17393</v>
      </c>
      <c r="C7039" s="133" t="s">
        <v>17237</v>
      </c>
      <c r="D7039" s="133">
        <v>28.08</v>
      </c>
      <c r="E7039" s="134"/>
      <c r="F7039" s="134"/>
    </row>
    <row r="7040" ht="15.0" customHeight="1">
      <c r="A7040" s="133">
        <v>101295.0</v>
      </c>
      <c r="B7040" s="134" t="s">
        <v>17394</v>
      </c>
      <c r="C7040" s="133" t="s">
        <v>17237</v>
      </c>
      <c r="D7040" s="133">
        <v>19.45</v>
      </c>
      <c r="E7040" s="134"/>
      <c r="F7040" s="134"/>
    </row>
    <row r="7041" ht="15.0" customHeight="1">
      <c r="A7041" s="133">
        <v>101296.0</v>
      </c>
      <c r="B7041" s="134" t="s">
        <v>17395</v>
      </c>
      <c r="C7041" s="133" t="s">
        <v>17237</v>
      </c>
      <c r="D7041" s="133">
        <v>24.98</v>
      </c>
      <c r="E7041" s="134"/>
      <c r="F7041" s="134"/>
    </row>
    <row r="7042" ht="15.0" customHeight="1">
      <c r="A7042" s="133">
        <v>101297.0</v>
      </c>
      <c r="B7042" s="134" t="s">
        <v>17396</v>
      </c>
      <c r="C7042" s="133" t="s">
        <v>17237</v>
      </c>
      <c r="D7042" s="133">
        <v>20.22</v>
      </c>
      <c r="E7042" s="134"/>
      <c r="F7042" s="134"/>
    </row>
    <row r="7043" ht="15.0" customHeight="1">
      <c r="A7043" s="133">
        <v>101298.0</v>
      </c>
      <c r="B7043" s="134" t="s">
        <v>17397</v>
      </c>
      <c r="C7043" s="133" t="s">
        <v>17237</v>
      </c>
      <c r="D7043" s="133">
        <v>17.61</v>
      </c>
      <c r="E7043" s="134"/>
      <c r="F7043" s="134"/>
    </row>
    <row r="7044" ht="15.0" customHeight="1">
      <c r="A7044" s="133">
        <v>101299.0</v>
      </c>
      <c r="B7044" s="134" t="s">
        <v>17398</v>
      </c>
      <c r="C7044" s="133" t="s">
        <v>17237</v>
      </c>
      <c r="D7044" s="133">
        <v>19.45</v>
      </c>
      <c r="E7044" s="134"/>
      <c r="F7044" s="134"/>
    </row>
    <row r="7045" ht="15.0" customHeight="1">
      <c r="A7045" s="133">
        <v>101300.0</v>
      </c>
      <c r="B7045" s="134" t="s">
        <v>17399</v>
      </c>
      <c r="C7045" s="133" t="s">
        <v>17237</v>
      </c>
      <c r="D7045" s="133">
        <v>14.9</v>
      </c>
      <c r="E7045" s="134"/>
      <c r="F7045" s="134"/>
    </row>
    <row r="7046" ht="15.0" customHeight="1">
      <c r="A7046" s="133">
        <v>101301.0</v>
      </c>
      <c r="B7046" s="134" t="s">
        <v>17400</v>
      </c>
      <c r="C7046" s="133" t="s">
        <v>17237</v>
      </c>
      <c r="D7046" s="133">
        <v>13.08</v>
      </c>
      <c r="E7046" s="134"/>
      <c r="F7046" s="134"/>
    </row>
    <row r="7047" ht="15.0" customHeight="1">
      <c r="A7047" s="133">
        <v>101302.0</v>
      </c>
      <c r="B7047" s="134" t="s">
        <v>17401</v>
      </c>
      <c r="C7047" s="133" t="s">
        <v>17237</v>
      </c>
      <c r="D7047" s="133">
        <v>25.88</v>
      </c>
      <c r="E7047" s="134"/>
      <c r="F7047" s="134"/>
    </row>
    <row r="7048" ht="15.0" customHeight="1">
      <c r="A7048" s="133">
        <v>101303.0</v>
      </c>
      <c r="B7048" s="134" t="s">
        <v>17402</v>
      </c>
      <c r="C7048" s="133" t="s">
        <v>17237</v>
      </c>
      <c r="D7048" s="133">
        <v>54.96</v>
      </c>
      <c r="E7048" s="134"/>
      <c r="F7048" s="134"/>
    </row>
    <row r="7049" ht="15.0" customHeight="1">
      <c r="A7049" s="133">
        <v>101304.0</v>
      </c>
      <c r="B7049" s="134" t="s">
        <v>17403</v>
      </c>
      <c r="C7049" s="133" t="s">
        <v>17237</v>
      </c>
      <c r="D7049" s="133">
        <v>31.32</v>
      </c>
      <c r="E7049" s="134"/>
      <c r="F7049" s="134"/>
    </row>
    <row r="7050" ht="15.0" customHeight="1">
      <c r="A7050" s="133">
        <v>101305.0</v>
      </c>
      <c r="B7050" s="134" t="s">
        <v>17404</v>
      </c>
      <c r="C7050" s="133" t="s">
        <v>17237</v>
      </c>
      <c r="D7050" s="133">
        <v>28.02</v>
      </c>
      <c r="E7050" s="134"/>
      <c r="F7050" s="134"/>
    </row>
    <row r="7051" ht="15.0" customHeight="1">
      <c r="A7051" s="133">
        <v>101307.0</v>
      </c>
      <c r="B7051" s="134" t="s">
        <v>17405</v>
      </c>
      <c r="C7051" s="133" t="s">
        <v>17237</v>
      </c>
      <c r="D7051" s="133">
        <v>16.09</v>
      </c>
      <c r="E7051" s="134"/>
      <c r="F7051" s="134"/>
    </row>
    <row r="7052" ht="15.0" customHeight="1">
      <c r="A7052" s="133">
        <v>101308.0</v>
      </c>
      <c r="B7052" s="134" t="s">
        <v>17406</v>
      </c>
      <c r="C7052" s="133" t="s">
        <v>17237</v>
      </c>
      <c r="D7052" s="133">
        <v>21.92</v>
      </c>
      <c r="E7052" s="134"/>
      <c r="F7052" s="134"/>
    </row>
    <row r="7053" ht="15.0" customHeight="1">
      <c r="A7053" s="133">
        <v>101309.0</v>
      </c>
      <c r="B7053" s="134" t="s">
        <v>17407</v>
      </c>
      <c r="C7053" s="133" t="s">
        <v>17237</v>
      </c>
      <c r="D7053" s="133">
        <v>22.76</v>
      </c>
      <c r="E7053" s="134"/>
      <c r="F7053" s="134"/>
    </row>
    <row r="7054" ht="15.0" customHeight="1">
      <c r="A7054" s="133">
        <v>101310.0</v>
      </c>
      <c r="B7054" s="134" t="s">
        <v>17408</v>
      </c>
      <c r="C7054" s="133" t="s">
        <v>17237</v>
      </c>
      <c r="D7054" s="133">
        <v>25.4</v>
      </c>
      <c r="E7054" s="134"/>
      <c r="F7054" s="134"/>
    </row>
    <row r="7055" ht="15.0" customHeight="1">
      <c r="A7055" s="133">
        <v>101311.0</v>
      </c>
      <c r="B7055" s="134" t="s">
        <v>17409</v>
      </c>
      <c r="C7055" s="133" t="s">
        <v>17237</v>
      </c>
      <c r="D7055" s="133">
        <v>22.53</v>
      </c>
      <c r="E7055" s="134"/>
      <c r="F7055" s="134"/>
    </row>
    <row r="7056" ht="15.0" customHeight="1">
      <c r="A7056" s="133">
        <v>101312.0</v>
      </c>
      <c r="B7056" s="134" t="s">
        <v>17410</v>
      </c>
      <c r="C7056" s="133" t="s">
        <v>17237</v>
      </c>
      <c r="D7056" s="133">
        <v>16.75</v>
      </c>
      <c r="E7056" s="134"/>
      <c r="F7056" s="134"/>
    </row>
    <row r="7057" ht="15.0" customHeight="1">
      <c r="A7057" s="133">
        <v>101313.0</v>
      </c>
      <c r="B7057" s="134" t="s">
        <v>17411</v>
      </c>
      <c r="C7057" s="133" t="s">
        <v>17237</v>
      </c>
      <c r="D7057" s="133">
        <v>73.33</v>
      </c>
      <c r="E7057" s="134"/>
      <c r="F7057" s="134"/>
    </row>
    <row r="7058" ht="15.0" customHeight="1">
      <c r="A7058" s="133">
        <v>101314.0</v>
      </c>
      <c r="B7058" s="134" t="s">
        <v>17412</v>
      </c>
      <c r="C7058" s="133" t="s">
        <v>17237</v>
      </c>
      <c r="D7058" s="133">
        <v>73.83</v>
      </c>
      <c r="E7058" s="134"/>
      <c r="F7058" s="134"/>
    </row>
    <row r="7059" ht="15.0" customHeight="1">
      <c r="A7059" s="133">
        <v>101315.0</v>
      </c>
      <c r="B7059" s="134" t="s">
        <v>17413</v>
      </c>
      <c r="C7059" s="133" t="s">
        <v>17237</v>
      </c>
      <c r="D7059" s="133">
        <v>69.47</v>
      </c>
      <c r="E7059" s="134"/>
      <c r="F7059" s="134"/>
    </row>
    <row r="7060" ht="15.0" customHeight="1">
      <c r="A7060" s="133">
        <v>101316.0</v>
      </c>
      <c r="B7060" s="134" t="s">
        <v>17414</v>
      </c>
      <c r="C7060" s="133" t="s">
        <v>17237</v>
      </c>
      <c r="D7060" s="133">
        <v>35.23</v>
      </c>
      <c r="E7060" s="134"/>
      <c r="F7060" s="134"/>
    </row>
    <row r="7061" ht="15.0" customHeight="1">
      <c r="A7061" s="133">
        <v>101317.0</v>
      </c>
      <c r="B7061" s="134" t="s">
        <v>17415</v>
      </c>
      <c r="C7061" s="133" t="s">
        <v>17237</v>
      </c>
      <c r="D7061" s="133">
        <v>183.87</v>
      </c>
      <c r="E7061" s="134"/>
      <c r="F7061" s="134"/>
    </row>
    <row r="7062" ht="15.0" customHeight="1">
      <c r="A7062" s="133">
        <v>101318.0</v>
      </c>
      <c r="B7062" s="134" t="s">
        <v>17416</v>
      </c>
      <c r="C7062" s="133" t="s">
        <v>17237</v>
      </c>
      <c r="D7062" s="133">
        <v>347.16</v>
      </c>
      <c r="E7062" s="134"/>
      <c r="F7062" s="134"/>
    </row>
    <row r="7063" ht="15.0" customHeight="1">
      <c r="A7063" s="133">
        <v>101319.0</v>
      </c>
      <c r="B7063" s="134" t="s">
        <v>17417</v>
      </c>
      <c r="C7063" s="133" t="s">
        <v>17237</v>
      </c>
      <c r="D7063" s="133">
        <v>40.09</v>
      </c>
      <c r="E7063" s="134"/>
      <c r="F7063" s="134"/>
    </row>
    <row r="7064" ht="15.0" customHeight="1">
      <c r="A7064" s="133">
        <v>101320.0</v>
      </c>
      <c r="B7064" s="134" t="s">
        <v>17418</v>
      </c>
      <c r="C7064" s="133" t="s">
        <v>17237</v>
      </c>
      <c r="D7064" s="133">
        <v>17.69</v>
      </c>
      <c r="E7064" s="134"/>
      <c r="F7064" s="134"/>
    </row>
    <row r="7065" ht="15.0" customHeight="1">
      <c r="A7065" s="133">
        <v>101322.0</v>
      </c>
      <c r="B7065" s="134" t="s">
        <v>17419</v>
      </c>
      <c r="C7065" s="133" t="s">
        <v>17237</v>
      </c>
      <c r="D7065" s="133">
        <v>23.21</v>
      </c>
      <c r="E7065" s="134"/>
      <c r="F7065" s="134"/>
    </row>
    <row r="7066" ht="15.0" customHeight="1">
      <c r="A7066" s="133">
        <v>101323.0</v>
      </c>
      <c r="B7066" s="134" t="s">
        <v>17420</v>
      </c>
      <c r="C7066" s="133" t="s">
        <v>17237</v>
      </c>
      <c r="D7066" s="133">
        <v>41.58</v>
      </c>
      <c r="E7066" s="134"/>
      <c r="F7066" s="134"/>
    </row>
    <row r="7067" ht="15.0" customHeight="1">
      <c r="A7067" s="133">
        <v>101324.0</v>
      </c>
      <c r="B7067" s="134" t="s">
        <v>17421</v>
      </c>
      <c r="C7067" s="133" t="s">
        <v>17237</v>
      </c>
      <c r="D7067" s="133">
        <v>9.2</v>
      </c>
      <c r="E7067" s="134"/>
      <c r="F7067" s="134"/>
    </row>
    <row r="7068" ht="15.0" customHeight="1">
      <c r="A7068" s="133">
        <v>101325.0</v>
      </c>
      <c r="B7068" s="134" t="s">
        <v>17422</v>
      </c>
      <c r="C7068" s="133" t="s">
        <v>17237</v>
      </c>
      <c r="D7068" s="133">
        <v>31.35</v>
      </c>
      <c r="E7068" s="134"/>
      <c r="F7068" s="134"/>
    </row>
    <row r="7069" ht="15.0" customHeight="1">
      <c r="A7069" s="133">
        <v>101326.0</v>
      </c>
      <c r="B7069" s="134" t="s">
        <v>17423</v>
      </c>
      <c r="C7069" s="133" t="s">
        <v>17237</v>
      </c>
      <c r="D7069" s="133">
        <v>8.529999999999998</v>
      </c>
      <c r="E7069" s="134"/>
      <c r="F7069" s="134"/>
    </row>
    <row r="7070" ht="15.0" customHeight="1">
      <c r="A7070" s="133">
        <v>101327.0</v>
      </c>
      <c r="B7070" s="134" t="s">
        <v>17424</v>
      </c>
      <c r="C7070" s="133" t="s">
        <v>17237</v>
      </c>
      <c r="D7070" s="133">
        <v>8.38</v>
      </c>
      <c r="E7070" s="134"/>
      <c r="F7070" s="134"/>
    </row>
    <row r="7071" ht="15.0" customHeight="1">
      <c r="A7071" s="133">
        <v>101328.0</v>
      </c>
      <c r="B7071" s="134" t="s">
        <v>17425</v>
      </c>
      <c r="C7071" s="133" t="s">
        <v>17237</v>
      </c>
      <c r="D7071" s="133">
        <v>13.03</v>
      </c>
      <c r="E7071" s="134"/>
      <c r="F7071" s="134"/>
    </row>
    <row r="7072" ht="15.0" customHeight="1">
      <c r="A7072" s="133">
        <v>101329.0</v>
      </c>
      <c r="B7072" s="134" t="s">
        <v>17426</v>
      </c>
      <c r="C7072" s="133" t="s">
        <v>17237</v>
      </c>
      <c r="D7072" s="133">
        <v>31.96</v>
      </c>
      <c r="E7072" s="134"/>
      <c r="F7072" s="134"/>
    </row>
    <row r="7073" ht="15.0" customHeight="1">
      <c r="A7073" s="133">
        <v>101330.0</v>
      </c>
      <c r="B7073" s="134" t="s">
        <v>17427</v>
      </c>
      <c r="C7073" s="133" t="s">
        <v>17237</v>
      </c>
      <c r="D7073" s="133">
        <v>29.52</v>
      </c>
      <c r="E7073" s="134"/>
      <c r="F7073" s="134"/>
    </row>
    <row r="7074" ht="15.0" customHeight="1">
      <c r="A7074" s="133">
        <v>101331.0</v>
      </c>
      <c r="B7074" s="134" t="s">
        <v>17428</v>
      </c>
      <c r="C7074" s="133" t="s">
        <v>17237</v>
      </c>
      <c r="D7074" s="133">
        <v>30.61</v>
      </c>
      <c r="E7074" s="134"/>
      <c r="F7074" s="134"/>
    </row>
    <row r="7075" ht="15.0" customHeight="1">
      <c r="A7075" s="133">
        <v>101332.0</v>
      </c>
      <c r="B7075" s="134" t="s">
        <v>17429</v>
      </c>
      <c r="C7075" s="133" t="s">
        <v>17237</v>
      </c>
      <c r="D7075" s="133">
        <v>8.82</v>
      </c>
      <c r="E7075" s="134"/>
      <c r="F7075" s="134"/>
    </row>
    <row r="7076" ht="15.0" customHeight="1">
      <c r="A7076" s="133">
        <v>101333.0</v>
      </c>
      <c r="B7076" s="134" t="s">
        <v>17430</v>
      </c>
      <c r="C7076" s="133" t="s">
        <v>17237</v>
      </c>
      <c r="D7076" s="133">
        <v>22.11</v>
      </c>
      <c r="E7076" s="134"/>
      <c r="F7076" s="134"/>
    </row>
    <row r="7077" ht="15.0" customHeight="1">
      <c r="A7077" s="133">
        <v>101334.0</v>
      </c>
      <c r="B7077" s="134" t="s">
        <v>17431</v>
      </c>
      <c r="C7077" s="133" t="s">
        <v>17237</v>
      </c>
      <c r="D7077" s="133">
        <v>56.84</v>
      </c>
      <c r="E7077" s="134"/>
      <c r="F7077" s="134"/>
    </row>
    <row r="7078" ht="15.0" customHeight="1">
      <c r="A7078" s="133">
        <v>101335.0</v>
      </c>
      <c r="B7078" s="134" t="s">
        <v>17432</v>
      </c>
      <c r="C7078" s="133" t="s">
        <v>17237</v>
      </c>
      <c r="D7078" s="133">
        <v>11.5</v>
      </c>
      <c r="E7078" s="134"/>
      <c r="F7078" s="134"/>
    </row>
    <row r="7079" ht="15.0" customHeight="1">
      <c r="A7079" s="133">
        <v>101336.0</v>
      </c>
      <c r="B7079" s="134" t="s">
        <v>17433</v>
      </c>
      <c r="C7079" s="133" t="s">
        <v>17237</v>
      </c>
      <c r="D7079" s="133">
        <v>32.79</v>
      </c>
      <c r="E7079" s="134"/>
      <c r="F7079" s="134"/>
    </row>
    <row r="7080" ht="15.0" customHeight="1">
      <c r="A7080" s="133">
        <v>101337.0</v>
      </c>
      <c r="B7080" s="134" t="s">
        <v>17434</v>
      </c>
      <c r="C7080" s="133" t="s">
        <v>17237</v>
      </c>
      <c r="D7080" s="133">
        <v>16.48</v>
      </c>
      <c r="E7080" s="134"/>
      <c r="F7080" s="134"/>
    </row>
    <row r="7081" ht="15.0" customHeight="1">
      <c r="A7081" s="133">
        <v>101338.0</v>
      </c>
      <c r="B7081" s="134" t="s">
        <v>17435</v>
      </c>
      <c r="C7081" s="133" t="s">
        <v>17237</v>
      </c>
      <c r="D7081" s="133">
        <v>19.9</v>
      </c>
      <c r="E7081" s="134"/>
      <c r="F7081" s="134"/>
    </row>
    <row r="7082" ht="15.0" customHeight="1">
      <c r="A7082" s="133">
        <v>101339.0</v>
      </c>
      <c r="B7082" s="134" t="s">
        <v>17436</v>
      </c>
      <c r="C7082" s="133" t="s">
        <v>17237</v>
      </c>
      <c r="D7082" s="133">
        <v>14.47</v>
      </c>
      <c r="E7082" s="134"/>
      <c r="F7082" s="134"/>
    </row>
    <row r="7083" ht="15.0" customHeight="1">
      <c r="A7083" s="133">
        <v>101340.0</v>
      </c>
      <c r="B7083" s="134" t="s">
        <v>17437</v>
      </c>
      <c r="C7083" s="133" t="s">
        <v>17237</v>
      </c>
      <c r="D7083" s="133">
        <v>13.96</v>
      </c>
      <c r="E7083" s="134"/>
      <c r="F7083" s="134"/>
    </row>
    <row r="7084" ht="15.0" customHeight="1">
      <c r="A7084" s="133">
        <v>101341.0</v>
      </c>
      <c r="B7084" s="134" t="s">
        <v>17438</v>
      </c>
      <c r="C7084" s="133" t="s">
        <v>17237</v>
      </c>
      <c r="D7084" s="133">
        <v>15.46</v>
      </c>
      <c r="E7084" s="134"/>
      <c r="F7084" s="134"/>
    </row>
    <row r="7085" ht="15.0" customHeight="1">
      <c r="A7085" s="133">
        <v>101342.0</v>
      </c>
      <c r="B7085" s="134" t="s">
        <v>17439</v>
      </c>
      <c r="C7085" s="133" t="s">
        <v>17237</v>
      </c>
      <c r="D7085" s="133">
        <v>17.81</v>
      </c>
      <c r="E7085" s="134"/>
      <c r="F7085" s="134"/>
    </row>
    <row r="7086" ht="15.0" customHeight="1">
      <c r="A7086" s="133">
        <v>101343.0</v>
      </c>
      <c r="B7086" s="134" t="s">
        <v>17440</v>
      </c>
      <c r="C7086" s="133" t="s">
        <v>17237</v>
      </c>
      <c r="D7086" s="133">
        <v>27.16</v>
      </c>
      <c r="E7086" s="134"/>
      <c r="F7086" s="134"/>
    </row>
    <row r="7087" ht="15.0" customHeight="1">
      <c r="A7087" s="133">
        <v>101344.0</v>
      </c>
      <c r="B7087" s="134" t="s">
        <v>17441</v>
      </c>
      <c r="C7087" s="133" t="s">
        <v>17237</v>
      </c>
      <c r="D7087" s="133">
        <v>31.19</v>
      </c>
      <c r="E7087" s="134"/>
      <c r="F7087" s="134"/>
    </row>
    <row r="7088" ht="15.0" customHeight="1">
      <c r="A7088" s="133">
        <v>101345.0</v>
      </c>
      <c r="B7088" s="134" t="s">
        <v>17442</v>
      </c>
      <c r="C7088" s="133" t="s">
        <v>17237</v>
      </c>
      <c r="D7088" s="133">
        <v>29.11</v>
      </c>
      <c r="E7088" s="134"/>
      <c r="F7088" s="134"/>
    </row>
    <row r="7089" ht="15.0" customHeight="1">
      <c r="A7089" s="133">
        <v>101346.0</v>
      </c>
      <c r="B7089" s="134" t="s">
        <v>17443</v>
      </c>
      <c r="C7089" s="133" t="s">
        <v>17237</v>
      </c>
      <c r="D7089" s="133">
        <v>24.32</v>
      </c>
      <c r="E7089" s="134"/>
      <c r="F7089" s="134"/>
    </row>
    <row r="7090" ht="15.0" customHeight="1">
      <c r="A7090" s="133">
        <v>101347.0</v>
      </c>
      <c r="B7090" s="134" t="s">
        <v>17444</v>
      </c>
      <c r="C7090" s="133" t="s">
        <v>17237</v>
      </c>
      <c r="D7090" s="133">
        <v>23.17</v>
      </c>
      <c r="E7090" s="134"/>
      <c r="F7090" s="134"/>
    </row>
    <row r="7091" ht="15.0" customHeight="1">
      <c r="A7091" s="133">
        <v>101348.0</v>
      </c>
      <c r="B7091" s="134" t="s">
        <v>17445</v>
      </c>
      <c r="C7091" s="133" t="s">
        <v>17237</v>
      </c>
      <c r="D7091" s="133">
        <v>13.82</v>
      </c>
      <c r="E7091" s="134"/>
      <c r="F7091" s="134"/>
    </row>
    <row r="7092" ht="15.0" customHeight="1">
      <c r="A7092" s="133">
        <v>101349.0</v>
      </c>
      <c r="B7092" s="134" t="s">
        <v>17446</v>
      </c>
      <c r="C7092" s="133" t="s">
        <v>17237</v>
      </c>
      <c r="D7092" s="133">
        <v>18.11</v>
      </c>
      <c r="E7092" s="134"/>
      <c r="F7092" s="134"/>
    </row>
    <row r="7093" ht="15.0" customHeight="1">
      <c r="A7093" s="133">
        <v>101350.0</v>
      </c>
      <c r="B7093" s="134" t="s">
        <v>17447</v>
      </c>
      <c r="C7093" s="133" t="s">
        <v>17237</v>
      </c>
      <c r="D7093" s="133">
        <v>22.22</v>
      </c>
      <c r="E7093" s="134"/>
      <c r="F7093" s="134"/>
    </row>
    <row r="7094" ht="15.0" customHeight="1">
      <c r="A7094" s="133">
        <v>101351.0</v>
      </c>
      <c r="B7094" s="134" t="s">
        <v>17448</v>
      </c>
      <c r="C7094" s="133" t="s">
        <v>17237</v>
      </c>
      <c r="D7094" s="133">
        <v>19.43</v>
      </c>
      <c r="E7094" s="134"/>
      <c r="F7094" s="134"/>
    </row>
    <row r="7095" ht="15.0" customHeight="1">
      <c r="A7095" s="133">
        <v>101352.0</v>
      </c>
      <c r="B7095" s="134" t="s">
        <v>17449</v>
      </c>
      <c r="C7095" s="133" t="s">
        <v>17237</v>
      </c>
      <c r="D7095" s="133">
        <v>18.7</v>
      </c>
      <c r="E7095" s="134"/>
      <c r="F7095" s="134"/>
    </row>
    <row r="7096" ht="15.0" customHeight="1">
      <c r="A7096" s="133">
        <v>101353.0</v>
      </c>
      <c r="B7096" s="134" t="s">
        <v>17450</v>
      </c>
      <c r="C7096" s="133" t="s">
        <v>17237</v>
      </c>
      <c r="D7096" s="133">
        <v>14.39</v>
      </c>
      <c r="E7096" s="134"/>
      <c r="F7096" s="134"/>
    </row>
    <row r="7097" ht="15.0" customHeight="1">
      <c r="A7097" s="133">
        <v>101354.0</v>
      </c>
      <c r="B7097" s="134" t="s">
        <v>17451</v>
      </c>
      <c r="C7097" s="133" t="s">
        <v>17237</v>
      </c>
      <c r="D7097" s="133">
        <v>24.36</v>
      </c>
      <c r="E7097" s="134"/>
      <c r="F7097" s="134"/>
    </row>
    <row r="7098" ht="15.0" customHeight="1">
      <c r="A7098" s="133">
        <v>101355.0</v>
      </c>
      <c r="B7098" s="134" t="s">
        <v>17452</v>
      </c>
      <c r="C7098" s="133" t="s">
        <v>17237</v>
      </c>
      <c r="D7098" s="133">
        <v>16.06</v>
      </c>
      <c r="E7098" s="134"/>
      <c r="F7098" s="134"/>
    </row>
    <row r="7099" ht="15.0" customHeight="1">
      <c r="A7099" s="133">
        <v>101356.0</v>
      </c>
      <c r="B7099" s="134" t="s">
        <v>17453</v>
      </c>
      <c r="C7099" s="133" t="s">
        <v>17237</v>
      </c>
      <c r="D7099" s="133">
        <v>28.89</v>
      </c>
      <c r="E7099" s="134"/>
      <c r="F7099" s="134"/>
    </row>
    <row r="7100" ht="15.0" customHeight="1">
      <c r="A7100" s="133">
        <v>101357.0</v>
      </c>
      <c r="B7100" s="134" t="s">
        <v>17454</v>
      </c>
      <c r="C7100" s="133" t="s">
        <v>17237</v>
      </c>
      <c r="D7100" s="133">
        <v>41.58</v>
      </c>
      <c r="E7100" s="134"/>
      <c r="F7100" s="134"/>
    </row>
    <row r="7101" ht="15.0" customHeight="1">
      <c r="A7101" s="133">
        <v>101358.0</v>
      </c>
      <c r="B7101" s="134" t="s">
        <v>17455</v>
      </c>
      <c r="C7101" s="133" t="s">
        <v>17237</v>
      </c>
      <c r="D7101" s="133">
        <v>28.88</v>
      </c>
      <c r="E7101" s="134"/>
      <c r="F7101" s="134"/>
    </row>
    <row r="7102" ht="15.0" customHeight="1">
      <c r="A7102" s="133">
        <v>101359.0</v>
      </c>
      <c r="B7102" s="134" t="s">
        <v>17456</v>
      </c>
      <c r="C7102" s="133" t="s">
        <v>17237</v>
      </c>
      <c r="D7102" s="133">
        <v>28.88</v>
      </c>
      <c r="E7102" s="134"/>
      <c r="F7102" s="134"/>
    </row>
    <row r="7103" ht="15.0" customHeight="1">
      <c r="A7103" s="133">
        <v>101360.0</v>
      </c>
      <c r="B7103" s="134" t="s">
        <v>17457</v>
      </c>
      <c r="C7103" s="133" t="s">
        <v>17237</v>
      </c>
      <c r="D7103" s="133">
        <v>31.07</v>
      </c>
      <c r="E7103" s="134"/>
      <c r="F7103" s="134"/>
    </row>
    <row r="7104" ht="15.0" customHeight="1">
      <c r="A7104" s="133">
        <v>101361.0</v>
      </c>
      <c r="B7104" s="134" t="s">
        <v>17458</v>
      </c>
      <c r="C7104" s="133" t="s">
        <v>17237</v>
      </c>
      <c r="D7104" s="133">
        <v>37.75</v>
      </c>
      <c r="E7104" s="134"/>
      <c r="F7104" s="134"/>
    </row>
    <row r="7105" ht="15.0" customHeight="1">
      <c r="A7105" s="133">
        <v>101362.0</v>
      </c>
      <c r="B7105" s="134" t="s">
        <v>17459</v>
      </c>
      <c r="C7105" s="133" t="s">
        <v>17237</v>
      </c>
      <c r="D7105" s="133">
        <v>7.69</v>
      </c>
      <c r="E7105" s="134"/>
      <c r="F7105" s="134"/>
    </row>
    <row r="7106" ht="15.0" customHeight="1">
      <c r="A7106" s="133">
        <v>101363.0</v>
      </c>
      <c r="B7106" s="134" t="s">
        <v>17460</v>
      </c>
      <c r="C7106" s="133" t="s">
        <v>17237</v>
      </c>
      <c r="D7106" s="133">
        <v>22.53</v>
      </c>
      <c r="E7106" s="134"/>
      <c r="F7106" s="134"/>
    </row>
    <row r="7107" ht="15.0" customHeight="1">
      <c r="A7107" s="133">
        <v>101364.0</v>
      </c>
      <c r="B7107" s="134" t="s">
        <v>17461</v>
      </c>
      <c r="C7107" s="133" t="s">
        <v>17237</v>
      </c>
      <c r="D7107" s="133">
        <v>27.5</v>
      </c>
      <c r="E7107" s="134"/>
      <c r="F7107" s="134"/>
    </row>
    <row r="7108" ht="15.0" customHeight="1">
      <c r="A7108" s="133">
        <v>101365.0</v>
      </c>
      <c r="B7108" s="134" t="s">
        <v>17462</v>
      </c>
      <c r="C7108" s="133" t="s">
        <v>17237</v>
      </c>
      <c r="D7108" s="133">
        <v>23.35</v>
      </c>
      <c r="E7108" s="134"/>
      <c r="F7108" s="134"/>
    </row>
    <row r="7109" ht="15.0" customHeight="1">
      <c r="A7109" s="133">
        <v>101366.0</v>
      </c>
      <c r="B7109" s="134" t="s">
        <v>17463</v>
      </c>
      <c r="C7109" s="133" t="s">
        <v>17237</v>
      </c>
      <c r="D7109" s="133">
        <v>27.78</v>
      </c>
      <c r="E7109" s="134"/>
      <c r="F7109" s="134"/>
    </row>
    <row r="7110" ht="15.0" customHeight="1">
      <c r="A7110" s="133">
        <v>101367.0</v>
      </c>
      <c r="B7110" s="134" t="s">
        <v>17464</v>
      </c>
      <c r="C7110" s="133" t="s">
        <v>17237</v>
      </c>
      <c r="D7110" s="133">
        <v>27.65</v>
      </c>
      <c r="E7110" s="134"/>
      <c r="F7110" s="134"/>
    </row>
    <row r="7111" ht="15.0" customHeight="1">
      <c r="A7111" s="133">
        <v>101368.0</v>
      </c>
      <c r="B7111" s="134" t="s">
        <v>17465</v>
      </c>
      <c r="C7111" s="133" t="s">
        <v>17237</v>
      </c>
      <c r="D7111" s="133">
        <v>25.18</v>
      </c>
      <c r="E7111" s="134"/>
      <c r="F7111" s="134"/>
    </row>
    <row r="7112" ht="15.0" customHeight="1">
      <c r="A7112" s="133">
        <v>101369.0</v>
      </c>
      <c r="B7112" s="134" t="s">
        <v>17466</v>
      </c>
      <c r="C7112" s="133" t="s">
        <v>17237</v>
      </c>
      <c r="D7112" s="133">
        <v>37.45</v>
      </c>
      <c r="E7112" s="134"/>
      <c r="F7112" s="134"/>
    </row>
    <row r="7113" ht="15.0" customHeight="1">
      <c r="A7113" s="133">
        <v>101370.0</v>
      </c>
      <c r="B7113" s="134" t="s">
        <v>17467</v>
      </c>
      <c r="C7113" s="133" t="s">
        <v>17237</v>
      </c>
      <c r="D7113" s="133">
        <v>25.27</v>
      </c>
      <c r="E7113" s="134"/>
      <c r="F7113" s="134"/>
    </row>
    <row r="7114" ht="15.0" customHeight="1">
      <c r="A7114" s="133">
        <v>101371.0</v>
      </c>
      <c r="B7114" s="134" t="s">
        <v>17468</v>
      </c>
      <c r="C7114" s="133" t="s">
        <v>17237</v>
      </c>
      <c r="D7114" s="133">
        <v>21.82</v>
      </c>
      <c r="E7114" s="134"/>
      <c r="F7114" s="134"/>
    </row>
    <row r="7115" ht="15.0" customHeight="1">
      <c r="A7115" s="133">
        <v>101372.0</v>
      </c>
      <c r="B7115" s="134" t="s">
        <v>17469</v>
      </c>
      <c r="C7115" s="133" t="s">
        <v>17237</v>
      </c>
      <c r="D7115" s="133">
        <v>6.53</v>
      </c>
      <c r="E7115" s="134"/>
      <c r="F7115" s="134"/>
    </row>
    <row r="7116" ht="15.0" customHeight="1">
      <c r="A7116" s="133">
        <v>101373.0</v>
      </c>
      <c r="B7116" s="134" t="s">
        <v>17470</v>
      </c>
      <c r="C7116" s="133" t="s">
        <v>11048</v>
      </c>
      <c r="D7116" s="133">
        <v>149.13</v>
      </c>
      <c r="E7116" s="134"/>
      <c r="F7116" s="134"/>
    </row>
    <row r="7117" ht="15.0" customHeight="1">
      <c r="A7117" s="133">
        <v>101374.0</v>
      </c>
      <c r="B7117" s="134" t="s">
        <v>8324</v>
      </c>
      <c r="C7117" s="133" t="s">
        <v>17237</v>
      </c>
      <c r="D7117" s="138">
        <v>3073.09</v>
      </c>
      <c r="E7117" s="134"/>
      <c r="F7117" s="134"/>
    </row>
    <row r="7118" ht="15.0" customHeight="1">
      <c r="A7118" s="133">
        <v>101375.0</v>
      </c>
      <c r="B7118" s="134" t="s">
        <v>576</v>
      </c>
      <c r="C7118" s="133" t="s">
        <v>17237</v>
      </c>
      <c r="D7118" s="138">
        <v>3208.8</v>
      </c>
      <c r="E7118" s="134"/>
      <c r="F7118" s="134"/>
    </row>
    <row r="7119" ht="15.0" customHeight="1">
      <c r="A7119" s="133">
        <v>101376.0</v>
      </c>
      <c r="B7119" s="134" t="s">
        <v>17471</v>
      </c>
      <c r="C7119" s="133" t="s">
        <v>17237</v>
      </c>
      <c r="D7119" s="138">
        <v>3020.74</v>
      </c>
      <c r="E7119" s="134"/>
      <c r="F7119" s="134"/>
    </row>
    <row r="7120" ht="15.0" customHeight="1">
      <c r="A7120" s="133">
        <v>101377.0</v>
      </c>
      <c r="B7120" s="134" t="s">
        <v>17165</v>
      </c>
      <c r="C7120" s="133" t="s">
        <v>17237</v>
      </c>
      <c r="D7120" s="138">
        <v>3329.89</v>
      </c>
      <c r="E7120" s="134"/>
      <c r="F7120" s="134"/>
    </row>
    <row r="7121" ht="15.0" customHeight="1">
      <c r="A7121" s="133">
        <v>101378.0</v>
      </c>
      <c r="B7121" s="134" t="s">
        <v>352</v>
      </c>
      <c r="C7121" s="133" t="s">
        <v>17237</v>
      </c>
      <c r="D7121" s="138">
        <v>3449.78</v>
      </c>
      <c r="E7121" s="134"/>
      <c r="F7121" s="134"/>
    </row>
    <row r="7122" ht="15.0" customHeight="1">
      <c r="A7122" s="133">
        <v>101379.0</v>
      </c>
      <c r="B7122" s="134" t="s">
        <v>17472</v>
      </c>
      <c r="C7122" s="133" t="s">
        <v>17237</v>
      </c>
      <c r="D7122" s="138">
        <v>3329.89</v>
      </c>
      <c r="E7122" s="134"/>
      <c r="F7122" s="134"/>
    </row>
    <row r="7123" ht="15.0" customHeight="1">
      <c r="A7123" s="133">
        <v>101380.0</v>
      </c>
      <c r="B7123" s="134" t="s">
        <v>8341</v>
      </c>
      <c r="C7123" s="133" t="s">
        <v>17237</v>
      </c>
      <c r="D7123" s="138">
        <v>3334.98</v>
      </c>
      <c r="E7123" s="134"/>
      <c r="F7123" s="134"/>
    </row>
    <row r="7124" ht="15.0" customHeight="1">
      <c r="A7124" s="133">
        <v>101381.0</v>
      </c>
      <c r="B7124" s="134" t="s">
        <v>8350</v>
      </c>
      <c r="C7124" s="133" t="s">
        <v>17237</v>
      </c>
      <c r="D7124" s="138">
        <v>4116.72</v>
      </c>
      <c r="E7124" s="134"/>
      <c r="F7124" s="134"/>
    </row>
    <row r="7125" ht="15.0" customHeight="1">
      <c r="A7125" s="133">
        <v>101382.0</v>
      </c>
      <c r="B7125" s="134" t="s">
        <v>17473</v>
      </c>
      <c r="C7125" s="133" t="s">
        <v>17237</v>
      </c>
      <c r="D7125" s="138">
        <v>3833.13</v>
      </c>
      <c r="E7125" s="134"/>
      <c r="F7125" s="134"/>
    </row>
    <row r="7126" ht="15.0" customHeight="1">
      <c r="A7126" s="133">
        <v>101383.0</v>
      </c>
      <c r="B7126" s="134" t="s">
        <v>17367</v>
      </c>
      <c r="C7126" s="133" t="s">
        <v>17237</v>
      </c>
      <c r="D7126" s="138">
        <v>3077.36</v>
      </c>
      <c r="E7126" s="134"/>
      <c r="F7126" s="134"/>
    </row>
    <row r="7127" ht="15.0" customHeight="1">
      <c r="A7127" s="133">
        <v>101384.0</v>
      </c>
      <c r="B7127" s="134" t="s">
        <v>17169</v>
      </c>
      <c r="C7127" s="133" t="s">
        <v>17237</v>
      </c>
      <c r="D7127" s="138">
        <v>3089.27</v>
      </c>
      <c r="E7127" s="134"/>
      <c r="F7127" s="134"/>
    </row>
    <row r="7128" ht="15.0" customHeight="1">
      <c r="A7128" s="133">
        <v>101385.0</v>
      </c>
      <c r="B7128" s="134" t="s">
        <v>17474</v>
      </c>
      <c r="C7128" s="133" t="s">
        <v>17237</v>
      </c>
      <c r="D7128" s="138">
        <v>4290.02</v>
      </c>
      <c r="E7128" s="134"/>
      <c r="F7128" s="134"/>
    </row>
    <row r="7129" ht="15.0" customHeight="1">
      <c r="A7129" s="133">
        <v>101386.0</v>
      </c>
      <c r="B7129" s="134" t="s">
        <v>17171</v>
      </c>
      <c r="C7129" s="133" t="s">
        <v>17237</v>
      </c>
      <c r="D7129" s="138">
        <v>3217.14</v>
      </c>
      <c r="E7129" s="134"/>
      <c r="F7129" s="134"/>
    </row>
    <row r="7130" ht="15.0" customHeight="1">
      <c r="A7130" s="133">
        <v>101387.0</v>
      </c>
      <c r="B7130" s="134" t="s">
        <v>17475</v>
      </c>
      <c r="C7130" s="133" t="s">
        <v>17237</v>
      </c>
      <c r="D7130" s="138">
        <v>3077.36</v>
      </c>
      <c r="E7130" s="134"/>
      <c r="F7130" s="134"/>
    </row>
    <row r="7131" ht="15.0" customHeight="1">
      <c r="A7131" s="133">
        <v>101388.0</v>
      </c>
      <c r="B7131" s="134" t="s">
        <v>17173</v>
      </c>
      <c r="C7131" s="133" t="s">
        <v>17237</v>
      </c>
      <c r="D7131" s="138">
        <v>3012.91</v>
      </c>
      <c r="E7131" s="134"/>
      <c r="F7131" s="134"/>
    </row>
    <row r="7132" ht="15.0" customHeight="1">
      <c r="A7132" s="133">
        <v>101389.0</v>
      </c>
      <c r="B7132" s="134" t="s">
        <v>17174</v>
      </c>
      <c r="C7132" s="133" t="s">
        <v>17237</v>
      </c>
      <c r="D7132" s="138">
        <v>2873.11</v>
      </c>
      <c r="E7132" s="134"/>
      <c r="F7132" s="134"/>
    </row>
    <row r="7133" ht="15.0" customHeight="1">
      <c r="A7133" s="133">
        <v>101390.0</v>
      </c>
      <c r="B7133" s="134" t="s">
        <v>17476</v>
      </c>
      <c r="C7133" s="133" t="s">
        <v>17237</v>
      </c>
      <c r="D7133" s="138">
        <v>5391.92</v>
      </c>
      <c r="E7133" s="134"/>
      <c r="F7133" s="134"/>
    </row>
    <row r="7134" ht="15.0" customHeight="1">
      <c r="A7134" s="133">
        <v>101391.0</v>
      </c>
      <c r="B7134" s="134" t="s">
        <v>17477</v>
      </c>
      <c r="C7134" s="133" t="s">
        <v>17237</v>
      </c>
      <c r="D7134" s="138">
        <v>4393.3</v>
      </c>
      <c r="E7134" s="134"/>
      <c r="F7134" s="134"/>
    </row>
    <row r="7135" ht="15.0" customHeight="1">
      <c r="A7135" s="133">
        <v>101392.0</v>
      </c>
      <c r="B7135" s="134" t="s">
        <v>17478</v>
      </c>
      <c r="C7135" s="133" t="s">
        <v>17237</v>
      </c>
      <c r="D7135" s="138">
        <v>3271.3</v>
      </c>
      <c r="E7135" s="134"/>
      <c r="F7135" s="134"/>
    </row>
    <row r="7136" ht="15.0" customHeight="1">
      <c r="A7136" s="133">
        <v>101394.0</v>
      </c>
      <c r="B7136" s="134" t="s">
        <v>8359</v>
      </c>
      <c r="C7136" s="133" t="s">
        <v>17237</v>
      </c>
      <c r="D7136" s="138">
        <v>3202.97</v>
      </c>
      <c r="E7136" s="134"/>
      <c r="F7136" s="134"/>
    </row>
    <row r="7137" ht="15.0" customHeight="1">
      <c r="A7137" s="133">
        <v>101395.0</v>
      </c>
      <c r="B7137" s="134" t="s">
        <v>17479</v>
      </c>
      <c r="C7137" s="133" t="s">
        <v>17237</v>
      </c>
      <c r="D7137" s="138">
        <v>3421.7</v>
      </c>
      <c r="E7137" s="134"/>
      <c r="F7137" s="134"/>
    </row>
    <row r="7138" ht="15.0" customHeight="1">
      <c r="A7138" s="133">
        <v>101396.0</v>
      </c>
      <c r="B7138" s="134" t="s">
        <v>17480</v>
      </c>
      <c r="C7138" s="133" t="s">
        <v>17237</v>
      </c>
      <c r="D7138" s="138">
        <v>3715.16</v>
      </c>
      <c r="E7138" s="134"/>
      <c r="F7138" s="134"/>
    </row>
    <row r="7139" ht="15.0" customHeight="1">
      <c r="A7139" s="133">
        <v>101397.0</v>
      </c>
      <c r="B7139" s="134" t="s">
        <v>17179</v>
      </c>
      <c r="C7139" s="133" t="s">
        <v>17237</v>
      </c>
      <c r="D7139" s="138">
        <v>4094.96</v>
      </c>
      <c r="E7139" s="134"/>
      <c r="F7139" s="134"/>
    </row>
    <row r="7140" ht="15.0" customHeight="1">
      <c r="A7140" s="133">
        <v>101398.0</v>
      </c>
      <c r="B7140" s="134" t="s">
        <v>17481</v>
      </c>
      <c r="C7140" s="133" t="s">
        <v>17237</v>
      </c>
      <c r="D7140" s="138">
        <v>3095.43</v>
      </c>
      <c r="E7140" s="134"/>
      <c r="F7140" s="134"/>
    </row>
    <row r="7141" ht="15.0" customHeight="1">
      <c r="A7141" s="133">
        <v>101399.0</v>
      </c>
      <c r="B7141" s="134" t="s">
        <v>578</v>
      </c>
      <c r="C7141" s="133" t="s">
        <v>17237</v>
      </c>
      <c r="D7141" s="138">
        <v>4172.01</v>
      </c>
      <c r="E7141" s="134"/>
      <c r="F7141" s="134"/>
    </row>
    <row r="7142" ht="15.0" customHeight="1">
      <c r="A7142" s="133">
        <v>101400.0</v>
      </c>
      <c r="B7142" s="134" t="s">
        <v>17482</v>
      </c>
      <c r="C7142" s="133" t="s">
        <v>17237</v>
      </c>
      <c r="D7142" s="138">
        <v>4194.04</v>
      </c>
      <c r="E7142" s="134"/>
      <c r="F7142" s="134"/>
    </row>
    <row r="7143" ht="15.0" customHeight="1">
      <c r="A7143" s="133">
        <v>101401.0</v>
      </c>
      <c r="B7143" s="134" t="s">
        <v>17182</v>
      </c>
      <c r="C7143" s="133" t="s">
        <v>17237</v>
      </c>
      <c r="D7143" s="138">
        <v>4631.11</v>
      </c>
      <c r="E7143" s="134"/>
      <c r="F7143" s="134"/>
    </row>
    <row r="7144" ht="15.0" customHeight="1">
      <c r="A7144" s="133">
        <v>101402.0</v>
      </c>
      <c r="B7144" s="134" t="s">
        <v>17183</v>
      </c>
      <c r="C7144" s="133" t="s">
        <v>17237</v>
      </c>
      <c r="D7144" s="138">
        <v>4023.39</v>
      </c>
      <c r="E7144" s="134"/>
      <c r="F7144" s="134"/>
    </row>
    <row r="7145" ht="15.0" customHeight="1">
      <c r="A7145" s="133">
        <v>101403.0</v>
      </c>
      <c r="B7145" s="134" t="s">
        <v>17470</v>
      </c>
      <c r="C7145" s="133" t="s">
        <v>17237</v>
      </c>
      <c r="D7145" s="138">
        <v>26370.98</v>
      </c>
      <c r="E7145" s="134"/>
      <c r="F7145" s="134"/>
    </row>
    <row r="7146" ht="15.0" customHeight="1">
      <c r="A7146" s="133">
        <v>101404.0</v>
      </c>
      <c r="B7146" s="134" t="s">
        <v>8376</v>
      </c>
      <c r="C7146" s="133" t="s">
        <v>17237</v>
      </c>
      <c r="D7146" s="138">
        <v>17168.33</v>
      </c>
      <c r="E7146" s="134"/>
      <c r="F7146" s="134"/>
    </row>
    <row r="7147" ht="15.0" customHeight="1">
      <c r="A7147" s="133">
        <v>101405.0</v>
      </c>
      <c r="B7147" s="134" t="s">
        <v>8378</v>
      </c>
      <c r="C7147" s="133" t="s">
        <v>17237</v>
      </c>
      <c r="D7147" s="138">
        <v>13263.58</v>
      </c>
      <c r="E7147" s="134"/>
      <c r="F7147" s="134"/>
    </row>
    <row r="7148" ht="15.0" customHeight="1">
      <c r="A7148" s="133">
        <v>101407.0</v>
      </c>
      <c r="B7148" s="134" t="s">
        <v>8384</v>
      </c>
      <c r="C7148" s="133" t="s">
        <v>17237</v>
      </c>
      <c r="D7148" s="138">
        <v>4211.96</v>
      </c>
      <c r="E7148" s="134"/>
      <c r="F7148" s="134"/>
    </row>
    <row r="7149" ht="15.0" customHeight="1">
      <c r="A7149" s="133">
        <v>101408.0</v>
      </c>
      <c r="B7149" s="134" t="s">
        <v>8389</v>
      </c>
      <c r="C7149" s="133" t="s">
        <v>17237</v>
      </c>
      <c r="D7149" s="138">
        <v>4135.77</v>
      </c>
      <c r="E7149" s="134"/>
      <c r="F7149" s="134"/>
    </row>
    <row r="7150" ht="15.0" customHeight="1">
      <c r="A7150" s="133">
        <v>101409.0</v>
      </c>
      <c r="B7150" s="134" t="s">
        <v>17483</v>
      </c>
      <c r="C7150" s="133" t="s">
        <v>17237</v>
      </c>
      <c r="D7150" s="138">
        <v>4196.22</v>
      </c>
      <c r="E7150" s="134"/>
      <c r="F7150" s="134"/>
    </row>
    <row r="7151" ht="15.0" customHeight="1">
      <c r="A7151" s="133">
        <v>101410.0</v>
      </c>
      <c r="B7151" s="134" t="s">
        <v>8392</v>
      </c>
      <c r="C7151" s="133" t="s">
        <v>17237</v>
      </c>
      <c r="D7151" s="138">
        <v>3682.86</v>
      </c>
      <c r="E7151" s="134"/>
      <c r="F7151" s="134"/>
    </row>
    <row r="7152" ht="15.0" customHeight="1">
      <c r="A7152" s="133">
        <v>101411.0</v>
      </c>
      <c r="B7152" s="134" t="s">
        <v>17484</v>
      </c>
      <c r="C7152" s="133" t="s">
        <v>17237</v>
      </c>
      <c r="D7152" s="138">
        <v>3017.79</v>
      </c>
      <c r="E7152" s="134"/>
      <c r="F7152" s="134"/>
    </row>
    <row r="7153" ht="15.0" customHeight="1">
      <c r="A7153" s="133">
        <v>101412.0</v>
      </c>
      <c r="B7153" s="134" t="s">
        <v>17485</v>
      </c>
      <c r="C7153" s="133" t="s">
        <v>17237</v>
      </c>
      <c r="D7153" s="138">
        <v>3986.2</v>
      </c>
      <c r="E7153" s="134"/>
      <c r="F7153" s="134"/>
    </row>
    <row r="7154" ht="15.0" customHeight="1">
      <c r="A7154" s="133">
        <v>101413.0</v>
      </c>
      <c r="B7154" s="134" t="s">
        <v>340</v>
      </c>
      <c r="C7154" s="133" t="s">
        <v>17237</v>
      </c>
      <c r="D7154" s="138">
        <v>4172.23</v>
      </c>
      <c r="E7154" s="134"/>
      <c r="F7154" s="134"/>
    </row>
    <row r="7155" ht="15.0" customHeight="1">
      <c r="A7155" s="133">
        <v>101414.0</v>
      </c>
      <c r="B7155" s="134" t="s">
        <v>17486</v>
      </c>
      <c r="C7155" s="133" t="s">
        <v>17237</v>
      </c>
      <c r="D7155" s="138">
        <v>4314.69</v>
      </c>
      <c r="E7155" s="134"/>
      <c r="F7155" s="134"/>
    </row>
    <row r="7156" ht="15.0" customHeight="1">
      <c r="A7156" s="133">
        <v>101415.0</v>
      </c>
      <c r="B7156" s="134" t="s">
        <v>17487</v>
      </c>
      <c r="C7156" s="133" t="s">
        <v>17237</v>
      </c>
      <c r="D7156" s="138">
        <v>5077.24</v>
      </c>
      <c r="E7156" s="134"/>
      <c r="F7156" s="134"/>
    </row>
    <row r="7157" ht="15.0" customHeight="1">
      <c r="A7157" s="133">
        <v>101416.0</v>
      </c>
      <c r="B7157" s="134" t="s">
        <v>17372</v>
      </c>
      <c r="C7157" s="133" t="s">
        <v>17237</v>
      </c>
      <c r="D7157" s="138">
        <v>4305.41</v>
      </c>
      <c r="E7157" s="134"/>
      <c r="F7157" s="134"/>
    </row>
    <row r="7158" ht="15.0" customHeight="1">
      <c r="A7158" s="133">
        <v>101417.0</v>
      </c>
      <c r="B7158" s="134" t="s">
        <v>17488</v>
      </c>
      <c r="C7158" s="133" t="s">
        <v>17237</v>
      </c>
      <c r="D7158" s="138">
        <v>3857.02</v>
      </c>
      <c r="E7158" s="134"/>
      <c r="F7158" s="134"/>
    </row>
    <row r="7159" ht="15.0" customHeight="1">
      <c r="A7159" s="133">
        <v>101418.0</v>
      </c>
      <c r="B7159" s="134" t="s">
        <v>17489</v>
      </c>
      <c r="C7159" s="133" t="s">
        <v>17237</v>
      </c>
      <c r="D7159" s="138">
        <v>3829.01</v>
      </c>
      <c r="E7159" s="134"/>
      <c r="F7159" s="134"/>
    </row>
    <row r="7160" ht="15.0" customHeight="1">
      <c r="A7160" s="133">
        <v>101419.0</v>
      </c>
      <c r="B7160" s="134" t="s">
        <v>17490</v>
      </c>
      <c r="C7160" s="133" t="s">
        <v>17237</v>
      </c>
      <c r="D7160" s="138">
        <v>4411.78</v>
      </c>
      <c r="E7160" s="134"/>
      <c r="F7160" s="134"/>
    </row>
    <row r="7161" ht="15.0" customHeight="1">
      <c r="A7161" s="133">
        <v>101420.0</v>
      </c>
      <c r="B7161" s="134" t="s">
        <v>17491</v>
      </c>
      <c r="C7161" s="133" t="s">
        <v>17237</v>
      </c>
      <c r="D7161" s="138">
        <v>3696.94</v>
      </c>
      <c r="E7161" s="134"/>
      <c r="F7161" s="134"/>
    </row>
    <row r="7162" ht="15.0" customHeight="1">
      <c r="A7162" s="133">
        <v>101421.0</v>
      </c>
      <c r="B7162" s="134" t="s">
        <v>17492</v>
      </c>
      <c r="C7162" s="133" t="s">
        <v>17237</v>
      </c>
      <c r="D7162" s="138">
        <v>4935.19</v>
      </c>
      <c r="E7162" s="134"/>
      <c r="F7162" s="134"/>
    </row>
    <row r="7163" ht="15.0" customHeight="1">
      <c r="A7163" s="133">
        <v>101422.0</v>
      </c>
      <c r="B7163" s="134" t="s">
        <v>17493</v>
      </c>
      <c r="C7163" s="133" t="s">
        <v>17237</v>
      </c>
      <c r="D7163" s="138">
        <v>3574.35</v>
      </c>
      <c r="E7163" s="134"/>
      <c r="F7163" s="134"/>
    </row>
    <row r="7164" ht="15.0" customHeight="1">
      <c r="A7164" s="133">
        <v>101423.0</v>
      </c>
      <c r="B7164" s="134" t="s">
        <v>17494</v>
      </c>
      <c r="C7164" s="133" t="s">
        <v>17237</v>
      </c>
      <c r="D7164" s="138">
        <v>4443.14</v>
      </c>
      <c r="E7164" s="134"/>
      <c r="F7164" s="134"/>
    </row>
    <row r="7165" ht="15.0" customHeight="1">
      <c r="A7165" s="133">
        <v>101424.0</v>
      </c>
      <c r="B7165" s="134" t="s">
        <v>17495</v>
      </c>
      <c r="C7165" s="133" t="s">
        <v>17237</v>
      </c>
      <c r="D7165" s="138">
        <v>3998.51</v>
      </c>
      <c r="E7165" s="134"/>
      <c r="F7165" s="134"/>
    </row>
    <row r="7166" ht="15.0" customHeight="1">
      <c r="A7166" s="133">
        <v>101425.0</v>
      </c>
      <c r="B7166" s="134" t="s">
        <v>17496</v>
      </c>
      <c r="C7166" s="133" t="s">
        <v>17237</v>
      </c>
      <c r="D7166" s="138">
        <v>3542.89</v>
      </c>
      <c r="E7166" s="134"/>
      <c r="F7166" s="134"/>
    </row>
    <row r="7167" ht="15.0" customHeight="1">
      <c r="A7167" s="133">
        <v>101426.0</v>
      </c>
      <c r="B7167" s="134" t="s">
        <v>17497</v>
      </c>
      <c r="C7167" s="133" t="s">
        <v>17237</v>
      </c>
      <c r="D7167" s="138">
        <v>4641.97</v>
      </c>
      <c r="E7167" s="134"/>
      <c r="F7167" s="134"/>
    </row>
    <row r="7168" ht="15.0" customHeight="1">
      <c r="A7168" s="133">
        <v>101427.0</v>
      </c>
      <c r="B7168" s="134" t="s">
        <v>17197</v>
      </c>
      <c r="C7168" s="133" t="s">
        <v>17237</v>
      </c>
      <c r="D7168" s="138">
        <v>3571.21</v>
      </c>
      <c r="E7168" s="134"/>
      <c r="F7168" s="134"/>
    </row>
    <row r="7169" ht="15.0" customHeight="1">
      <c r="A7169" s="133">
        <v>101428.0</v>
      </c>
      <c r="B7169" s="134" t="s">
        <v>8404</v>
      </c>
      <c r="C7169" s="133" t="s">
        <v>17237</v>
      </c>
      <c r="D7169" s="138">
        <v>3471.48</v>
      </c>
      <c r="E7169" s="134"/>
      <c r="F7169" s="134"/>
    </row>
    <row r="7170" ht="15.0" customHeight="1">
      <c r="A7170" s="133">
        <v>101429.0</v>
      </c>
      <c r="B7170" s="134" t="s">
        <v>17498</v>
      </c>
      <c r="C7170" s="133" t="s">
        <v>17237</v>
      </c>
      <c r="D7170" s="138">
        <v>3766.79</v>
      </c>
      <c r="E7170" s="134"/>
      <c r="F7170" s="134"/>
    </row>
    <row r="7171" ht="15.0" customHeight="1">
      <c r="A7171" s="133">
        <v>101430.0</v>
      </c>
      <c r="B7171" s="134" t="s">
        <v>17499</v>
      </c>
      <c r="C7171" s="133" t="s">
        <v>17237</v>
      </c>
      <c r="D7171" s="138">
        <v>4229.48</v>
      </c>
      <c r="E7171" s="134"/>
      <c r="F7171" s="134"/>
    </row>
    <row r="7172" ht="15.0" customHeight="1">
      <c r="A7172" s="133">
        <v>101431.0</v>
      </c>
      <c r="B7172" s="134" t="s">
        <v>17200</v>
      </c>
      <c r="C7172" s="133" t="s">
        <v>17237</v>
      </c>
      <c r="D7172" s="138">
        <v>4572.25</v>
      </c>
      <c r="E7172" s="134"/>
      <c r="F7172" s="134"/>
    </row>
    <row r="7173" ht="15.0" customHeight="1">
      <c r="A7173" s="133">
        <v>101432.0</v>
      </c>
      <c r="B7173" s="134" t="s">
        <v>17500</v>
      </c>
      <c r="C7173" s="133" t="s">
        <v>17237</v>
      </c>
      <c r="D7173" s="138">
        <v>3838.28</v>
      </c>
      <c r="E7173" s="134"/>
      <c r="F7173" s="134"/>
    </row>
    <row r="7174" ht="15.0" customHeight="1">
      <c r="A7174" s="133">
        <v>101433.0</v>
      </c>
      <c r="B7174" s="134" t="s">
        <v>17202</v>
      </c>
      <c r="C7174" s="133" t="s">
        <v>17237</v>
      </c>
      <c r="D7174" s="138">
        <v>3630.32</v>
      </c>
      <c r="E7174" s="134"/>
      <c r="F7174" s="134"/>
    </row>
    <row r="7175" ht="15.0" customHeight="1">
      <c r="A7175" s="133">
        <v>101434.0</v>
      </c>
      <c r="B7175" s="134" t="s">
        <v>17501</v>
      </c>
      <c r="C7175" s="133" t="s">
        <v>17237</v>
      </c>
      <c r="D7175" s="138">
        <v>4168.52</v>
      </c>
      <c r="E7175" s="134"/>
      <c r="F7175" s="134"/>
    </row>
    <row r="7176" ht="15.0" customHeight="1">
      <c r="A7176" s="133">
        <v>101435.0</v>
      </c>
      <c r="B7176" s="134" t="s">
        <v>17502</v>
      </c>
      <c r="C7176" s="133" t="s">
        <v>17237</v>
      </c>
      <c r="D7176" s="138">
        <v>4006.13</v>
      </c>
      <c r="E7176" s="134"/>
      <c r="F7176" s="134"/>
    </row>
    <row r="7177" ht="15.0" customHeight="1">
      <c r="A7177" s="133">
        <v>101436.0</v>
      </c>
      <c r="B7177" s="134" t="s">
        <v>17204</v>
      </c>
      <c r="C7177" s="133" t="s">
        <v>17237</v>
      </c>
      <c r="D7177" s="138">
        <v>3443.46</v>
      </c>
      <c r="E7177" s="134"/>
      <c r="F7177" s="134"/>
    </row>
    <row r="7178" ht="15.0" customHeight="1">
      <c r="A7178" s="133">
        <v>101437.0</v>
      </c>
      <c r="B7178" s="134" t="s">
        <v>17503</v>
      </c>
      <c r="C7178" s="133" t="s">
        <v>17237</v>
      </c>
      <c r="D7178" s="138">
        <v>4289.32</v>
      </c>
      <c r="E7178" s="134"/>
      <c r="F7178" s="134"/>
    </row>
    <row r="7179" ht="15.0" customHeight="1">
      <c r="A7179" s="133">
        <v>101438.0</v>
      </c>
      <c r="B7179" s="134" t="s">
        <v>17206</v>
      </c>
      <c r="C7179" s="133" t="s">
        <v>17237</v>
      </c>
      <c r="D7179" s="138">
        <v>5099.18</v>
      </c>
      <c r="E7179" s="134"/>
      <c r="F7179" s="134"/>
    </row>
    <row r="7180" ht="15.0" customHeight="1">
      <c r="A7180" s="133">
        <v>101439.0</v>
      </c>
      <c r="B7180" s="134" t="s">
        <v>17207</v>
      </c>
      <c r="C7180" s="133" t="s">
        <v>17237</v>
      </c>
      <c r="D7180" s="138">
        <v>4549.86</v>
      </c>
      <c r="E7180" s="134"/>
      <c r="F7180" s="134"/>
    </row>
    <row r="7181" ht="15.0" customHeight="1">
      <c r="A7181" s="133">
        <v>101440.0</v>
      </c>
      <c r="B7181" s="134" t="s">
        <v>17504</v>
      </c>
      <c r="C7181" s="133" t="s">
        <v>17237</v>
      </c>
      <c r="D7181" s="138">
        <v>4405.01</v>
      </c>
      <c r="E7181" s="134"/>
      <c r="F7181" s="134"/>
    </row>
    <row r="7182" ht="15.0" customHeight="1">
      <c r="A7182" s="133">
        <v>101441.0</v>
      </c>
      <c r="B7182" s="134" t="s">
        <v>17209</v>
      </c>
      <c r="C7182" s="133" t="s">
        <v>17237</v>
      </c>
      <c r="D7182" s="138">
        <v>3554.76</v>
      </c>
      <c r="E7182" s="134"/>
      <c r="F7182" s="134"/>
    </row>
    <row r="7183" ht="15.0" customHeight="1">
      <c r="A7183" s="133">
        <v>101442.0</v>
      </c>
      <c r="B7183" s="134" t="s">
        <v>17505</v>
      </c>
      <c r="C7183" s="133" t="s">
        <v>17237</v>
      </c>
      <c r="D7183" s="138">
        <v>4174.61</v>
      </c>
      <c r="E7183" s="134"/>
      <c r="F7183" s="134"/>
    </row>
    <row r="7184" ht="15.0" customHeight="1">
      <c r="A7184" s="133">
        <v>101443.0</v>
      </c>
      <c r="B7184" s="134" t="s">
        <v>17210</v>
      </c>
      <c r="C7184" s="133" t="s">
        <v>17237</v>
      </c>
      <c r="D7184" s="138">
        <v>3884.39</v>
      </c>
      <c r="E7184" s="134"/>
      <c r="F7184" s="134"/>
    </row>
    <row r="7185" ht="15.0" customHeight="1">
      <c r="A7185" s="133">
        <v>101444.0</v>
      </c>
      <c r="B7185" s="134" t="s">
        <v>17213</v>
      </c>
      <c r="C7185" s="133" t="s">
        <v>17237</v>
      </c>
      <c r="D7185" s="138">
        <v>4123.53</v>
      </c>
      <c r="E7185" s="134"/>
      <c r="F7185" s="134"/>
    </row>
    <row r="7186" ht="15.0" customHeight="1">
      <c r="A7186" s="133">
        <v>101445.0</v>
      </c>
      <c r="B7186" s="134" t="s">
        <v>98</v>
      </c>
      <c r="C7186" s="133" t="s">
        <v>17237</v>
      </c>
      <c r="D7186" s="138">
        <v>4135.77</v>
      </c>
      <c r="E7186" s="134"/>
      <c r="F7186" s="134"/>
    </row>
    <row r="7187" ht="15.0" customHeight="1">
      <c r="A7187" s="133">
        <v>101446.0</v>
      </c>
      <c r="B7187" s="134" t="s">
        <v>354</v>
      </c>
      <c r="C7187" s="133" t="s">
        <v>17237</v>
      </c>
      <c r="D7187" s="138">
        <v>4340.92</v>
      </c>
      <c r="E7187" s="134"/>
      <c r="F7187" s="134"/>
    </row>
    <row r="7188" ht="15.0" customHeight="1">
      <c r="A7188" s="133">
        <v>101447.0</v>
      </c>
      <c r="B7188" s="134" t="s">
        <v>17214</v>
      </c>
      <c r="C7188" s="133" t="s">
        <v>17237</v>
      </c>
      <c r="D7188" s="138">
        <v>4340.92</v>
      </c>
      <c r="E7188" s="134"/>
      <c r="F7188" s="134"/>
    </row>
    <row r="7189" ht="15.0" customHeight="1">
      <c r="A7189" s="133">
        <v>101448.0</v>
      </c>
      <c r="B7189" s="134" t="s">
        <v>17215</v>
      </c>
      <c r="C7189" s="133" t="s">
        <v>17237</v>
      </c>
      <c r="D7189" s="138">
        <v>4583.12</v>
      </c>
      <c r="E7189" s="134"/>
      <c r="F7189" s="134"/>
    </row>
    <row r="7190" ht="15.0" customHeight="1">
      <c r="A7190" s="133">
        <v>101449.0</v>
      </c>
      <c r="B7190" s="134" t="s">
        <v>17506</v>
      </c>
      <c r="C7190" s="133" t="s">
        <v>17237</v>
      </c>
      <c r="D7190" s="138">
        <v>3638.96</v>
      </c>
      <c r="E7190" s="134"/>
      <c r="F7190" s="134"/>
    </row>
    <row r="7191" ht="15.0" customHeight="1">
      <c r="A7191" s="133">
        <v>101450.0</v>
      </c>
      <c r="B7191" s="134" t="s">
        <v>8416</v>
      </c>
      <c r="C7191" s="133" t="s">
        <v>17237</v>
      </c>
      <c r="D7191" s="138">
        <v>3207.22</v>
      </c>
      <c r="E7191" s="134"/>
      <c r="F7191" s="134"/>
    </row>
    <row r="7192" ht="15.0" customHeight="1">
      <c r="A7192" s="133">
        <v>101451.0</v>
      </c>
      <c r="B7192" s="134" t="s">
        <v>8420</v>
      </c>
      <c r="C7192" s="133" t="s">
        <v>17237</v>
      </c>
      <c r="D7192" s="138">
        <v>4116.72</v>
      </c>
      <c r="E7192" s="134"/>
      <c r="F7192" s="134"/>
    </row>
    <row r="7193" ht="15.0" customHeight="1">
      <c r="A7193" s="133">
        <v>101452.0</v>
      </c>
      <c r="B7193" s="134" t="s">
        <v>17507</v>
      </c>
      <c r="C7193" s="133" t="s">
        <v>17237</v>
      </c>
      <c r="D7193" s="138">
        <v>3025.51</v>
      </c>
      <c r="E7193" s="134"/>
      <c r="F7193" s="134"/>
    </row>
    <row r="7194" ht="15.0" customHeight="1">
      <c r="A7194" s="133">
        <v>101453.0</v>
      </c>
      <c r="B7194" s="134" t="s">
        <v>17216</v>
      </c>
      <c r="C7194" s="133" t="s">
        <v>17237</v>
      </c>
      <c r="D7194" s="138">
        <v>4386.74</v>
      </c>
      <c r="E7194" s="134"/>
      <c r="F7194" s="134"/>
    </row>
    <row r="7195" ht="15.0" customHeight="1">
      <c r="A7195" s="133">
        <v>101454.0</v>
      </c>
      <c r="B7195" s="134" t="s">
        <v>17508</v>
      </c>
      <c r="C7195" s="133" t="s">
        <v>17237</v>
      </c>
      <c r="D7195" s="138">
        <v>5015.07</v>
      </c>
      <c r="E7195" s="134"/>
      <c r="F7195" s="134"/>
    </row>
    <row r="7196" ht="15.0" customHeight="1">
      <c r="A7196" s="133">
        <v>101455.0</v>
      </c>
      <c r="B7196" s="134" t="s">
        <v>17218</v>
      </c>
      <c r="C7196" s="133" t="s">
        <v>17237</v>
      </c>
      <c r="D7196" s="138">
        <v>4821.17</v>
      </c>
      <c r="E7196" s="134"/>
      <c r="F7196" s="134"/>
    </row>
    <row r="7197" ht="15.0" customHeight="1">
      <c r="A7197" s="133">
        <v>101456.0</v>
      </c>
      <c r="B7197" s="134" t="s">
        <v>17509</v>
      </c>
      <c r="C7197" s="133" t="s">
        <v>17237</v>
      </c>
      <c r="D7197" s="138">
        <v>5267.82</v>
      </c>
      <c r="E7197" s="134"/>
      <c r="F7197" s="134"/>
    </row>
    <row r="7198" ht="15.0" customHeight="1">
      <c r="A7198" s="133">
        <v>101457.0</v>
      </c>
      <c r="B7198" s="134" t="s">
        <v>17510</v>
      </c>
      <c r="C7198" s="133" t="s">
        <v>17237</v>
      </c>
      <c r="D7198" s="138">
        <v>6032.11</v>
      </c>
      <c r="E7198" s="134"/>
      <c r="F7198" s="134"/>
    </row>
    <row r="7199" ht="15.0" customHeight="1">
      <c r="A7199" s="133">
        <v>101458.0</v>
      </c>
      <c r="B7199" s="134" t="s">
        <v>17511</v>
      </c>
      <c r="C7199" s="133" t="s">
        <v>17237</v>
      </c>
      <c r="D7199" s="138">
        <v>4483.34</v>
      </c>
      <c r="E7199" s="134"/>
      <c r="F7199" s="134"/>
    </row>
    <row r="7200" ht="15.0" customHeight="1">
      <c r="A7200" s="133">
        <v>101459.0</v>
      </c>
      <c r="B7200" s="134" t="s">
        <v>8432</v>
      </c>
      <c r="C7200" s="133" t="s">
        <v>17237</v>
      </c>
      <c r="D7200" s="138">
        <v>3339.7</v>
      </c>
      <c r="E7200" s="134"/>
      <c r="F7200" s="134"/>
    </row>
    <row r="7201" ht="15.0" customHeight="1">
      <c r="A7201" s="133">
        <v>101460.0</v>
      </c>
      <c r="B7201" s="134" t="s">
        <v>17355</v>
      </c>
      <c r="C7201" s="133" t="s">
        <v>17237</v>
      </c>
      <c r="D7201" s="138">
        <v>3012.77</v>
      </c>
      <c r="E7201" s="134"/>
      <c r="F7201" s="134"/>
    </row>
    <row r="7202" ht="15.0" customHeight="1">
      <c r="A7202" s="133">
        <v>2418.0</v>
      </c>
      <c r="B7202" s="134" t="s">
        <v>17512</v>
      </c>
      <c r="C7202" s="133" t="s">
        <v>17513</v>
      </c>
      <c r="D7202" s="133">
        <v>7.69</v>
      </c>
      <c r="E7202" s="134"/>
      <c r="F7202" s="134"/>
    </row>
    <row r="7203" ht="15.0" customHeight="1">
      <c r="A7203" s="133">
        <v>3378.0</v>
      </c>
      <c r="B7203" s="134" t="s">
        <v>17514</v>
      </c>
      <c r="C7203" s="133" t="s">
        <v>17513</v>
      </c>
      <c r="D7203" s="133">
        <v>125.98</v>
      </c>
      <c r="E7203" s="134"/>
      <c r="F7203" s="134"/>
    </row>
    <row r="7204" ht="15.0" customHeight="1">
      <c r="A7204" s="133">
        <v>3380.0</v>
      </c>
      <c r="B7204" s="134" t="s">
        <v>17515</v>
      </c>
      <c r="C7204" s="133" t="s">
        <v>17513</v>
      </c>
      <c r="D7204" s="133">
        <v>88.19</v>
      </c>
      <c r="E7204" s="134"/>
      <c r="F7204" s="134"/>
    </row>
    <row r="7205" ht="15.0" customHeight="1">
      <c r="A7205" s="133">
        <v>3379.0</v>
      </c>
      <c r="B7205" s="134" t="s">
        <v>17516</v>
      </c>
      <c r="C7205" s="133" t="s">
        <v>17513</v>
      </c>
      <c r="D7205" s="133">
        <v>85.14</v>
      </c>
      <c r="E7205" s="134"/>
      <c r="F7205" s="134"/>
    </row>
    <row r="7206" ht="15.0" customHeight="1">
      <c r="A7206" s="133">
        <v>615.0</v>
      </c>
      <c r="B7206" s="134" t="s">
        <v>17517</v>
      </c>
      <c r="C7206" s="133" t="s">
        <v>17518</v>
      </c>
      <c r="D7206" s="133">
        <v>501.05</v>
      </c>
      <c r="E7206" s="134"/>
      <c r="F7206" s="134"/>
    </row>
    <row r="7207" ht="15.0" customHeight="1">
      <c r="A7207" s="133">
        <v>606.0</v>
      </c>
      <c r="B7207" s="134" t="s">
        <v>17519</v>
      </c>
      <c r="C7207" s="133" t="s">
        <v>17518</v>
      </c>
      <c r="D7207" s="133">
        <v>787.1</v>
      </c>
      <c r="E7207" s="134"/>
      <c r="F7207" s="134"/>
    </row>
    <row r="7208" ht="15.0" customHeight="1">
      <c r="A7208" s="133">
        <v>13382.0</v>
      </c>
      <c r="B7208" s="134" t="s">
        <v>17520</v>
      </c>
      <c r="C7208" s="133" t="s">
        <v>17513</v>
      </c>
      <c r="D7208" s="133">
        <v>535.04</v>
      </c>
      <c r="E7208" s="134"/>
      <c r="F7208" s="134"/>
    </row>
    <row r="7209" ht="15.0" customHeight="1">
      <c r="A7209" s="133">
        <v>11199.0</v>
      </c>
      <c r="B7209" s="134" t="s">
        <v>17521</v>
      </c>
      <c r="C7209" s="133" t="s">
        <v>17513</v>
      </c>
      <c r="D7209" s="138">
        <v>1129.41</v>
      </c>
      <c r="E7209" s="134"/>
      <c r="F7209" s="134"/>
    </row>
    <row r="7210" ht="15.0" customHeight="1">
      <c r="A7210" s="133">
        <v>21136.0</v>
      </c>
      <c r="B7210" s="134" t="s">
        <v>17522</v>
      </c>
      <c r="C7210" s="133" t="s">
        <v>17523</v>
      </c>
      <c r="D7210" s="133">
        <v>16.27</v>
      </c>
      <c r="E7210" s="134"/>
      <c r="F7210" s="134"/>
    </row>
    <row r="7211" ht="15.0" customHeight="1">
      <c r="A7211" s="133">
        <v>21128.0</v>
      </c>
      <c r="B7211" s="134" t="s">
        <v>17524</v>
      </c>
      <c r="C7211" s="133" t="s">
        <v>17523</v>
      </c>
      <c r="D7211" s="133">
        <v>12.59</v>
      </c>
      <c r="E7211" s="134"/>
      <c r="F7211" s="134"/>
    </row>
    <row r="7212" ht="15.0" customHeight="1">
      <c r="A7212" s="133">
        <v>21130.0</v>
      </c>
      <c r="B7212" s="134" t="s">
        <v>17525</v>
      </c>
      <c r="C7212" s="133" t="s">
        <v>17523</v>
      </c>
      <c r="D7212" s="133">
        <v>31.8</v>
      </c>
      <c r="E7212" s="134"/>
      <c r="F7212" s="134"/>
    </row>
    <row r="7213" ht="15.0" customHeight="1">
      <c r="A7213" s="133">
        <v>21135.0</v>
      </c>
      <c r="B7213" s="134" t="s">
        <v>17526</v>
      </c>
      <c r="C7213" s="133" t="s">
        <v>17523</v>
      </c>
      <c r="D7213" s="133">
        <v>31.3</v>
      </c>
      <c r="E7213" s="134"/>
      <c r="F7213" s="134"/>
    </row>
    <row r="7214" ht="15.0" customHeight="1">
      <c r="A7214" s="133">
        <v>38605.0</v>
      </c>
      <c r="B7214" s="134" t="s">
        <v>17527</v>
      </c>
      <c r="C7214" s="133" t="s">
        <v>17513</v>
      </c>
      <c r="D7214" s="133">
        <v>88.84</v>
      </c>
      <c r="E7214" s="134"/>
      <c r="F7214" s="134"/>
    </row>
    <row r="7215" ht="15.0" customHeight="1">
      <c r="A7215" s="133">
        <v>11270.0</v>
      </c>
      <c r="B7215" s="134" t="s">
        <v>17528</v>
      </c>
      <c r="C7215" s="133" t="s">
        <v>17513</v>
      </c>
      <c r="D7215" s="133">
        <v>3.37</v>
      </c>
      <c r="E7215" s="134"/>
      <c r="F7215" s="134"/>
    </row>
    <row r="7216" ht="15.0" customHeight="1">
      <c r="A7216" s="133">
        <v>412.0</v>
      </c>
      <c r="B7216" s="134" t="s">
        <v>17529</v>
      </c>
      <c r="C7216" s="133" t="s">
        <v>17513</v>
      </c>
      <c r="D7216" s="133">
        <v>0.9200000000000002</v>
      </c>
      <c r="E7216" s="134"/>
      <c r="F7216" s="134"/>
    </row>
    <row r="7217" ht="15.0" customHeight="1">
      <c r="A7217" s="133">
        <v>414.0</v>
      </c>
      <c r="B7217" s="134" t="s">
        <v>17530</v>
      </c>
      <c r="C7217" s="133" t="s">
        <v>17513</v>
      </c>
      <c r="D7217" s="133">
        <v>0.05</v>
      </c>
      <c r="E7217" s="134"/>
      <c r="F7217" s="134"/>
    </row>
    <row r="7218" ht="15.0" customHeight="1">
      <c r="A7218" s="133">
        <v>410.0</v>
      </c>
      <c r="B7218" s="134" t="s">
        <v>17531</v>
      </c>
      <c r="C7218" s="133" t="s">
        <v>17513</v>
      </c>
      <c r="D7218" s="133">
        <v>0.14</v>
      </c>
      <c r="E7218" s="134"/>
      <c r="F7218" s="134"/>
    </row>
    <row r="7219" ht="15.0" customHeight="1">
      <c r="A7219" s="133">
        <v>411.0</v>
      </c>
      <c r="B7219" s="134" t="s">
        <v>17532</v>
      </c>
      <c r="C7219" s="133" t="s">
        <v>17513</v>
      </c>
      <c r="D7219" s="133">
        <v>0.18</v>
      </c>
      <c r="E7219" s="134"/>
      <c r="F7219" s="134"/>
    </row>
    <row r="7220" ht="15.0" customHeight="1">
      <c r="A7220" s="133">
        <v>408.0</v>
      </c>
      <c r="B7220" s="134" t="s">
        <v>17533</v>
      </c>
      <c r="C7220" s="133" t="s">
        <v>17513</v>
      </c>
      <c r="D7220" s="133">
        <v>0.89</v>
      </c>
      <c r="E7220" s="134"/>
      <c r="F7220" s="134"/>
    </row>
    <row r="7221" ht="15.0" customHeight="1">
      <c r="A7221" s="133">
        <v>39131.0</v>
      </c>
      <c r="B7221" s="134" t="s">
        <v>17534</v>
      </c>
      <c r="C7221" s="133" t="s">
        <v>17513</v>
      </c>
      <c r="D7221" s="133">
        <v>2.94</v>
      </c>
      <c r="E7221" s="134"/>
      <c r="F7221" s="134"/>
    </row>
    <row r="7222" ht="15.0" customHeight="1">
      <c r="A7222" s="133">
        <v>394.0</v>
      </c>
      <c r="B7222" s="134" t="s">
        <v>17535</v>
      </c>
      <c r="C7222" s="133" t="s">
        <v>17513</v>
      </c>
      <c r="D7222" s="133">
        <v>2.98</v>
      </c>
      <c r="E7222" s="134"/>
      <c r="F7222" s="134"/>
    </row>
    <row r="7223" ht="15.0" customHeight="1">
      <c r="A7223" s="133">
        <v>39130.0</v>
      </c>
      <c r="B7223" s="134" t="s">
        <v>17536</v>
      </c>
      <c r="C7223" s="133" t="s">
        <v>17513</v>
      </c>
      <c r="D7223" s="133">
        <v>2.68</v>
      </c>
      <c r="E7223" s="134"/>
      <c r="F7223" s="134"/>
    </row>
    <row r="7224" ht="15.0" customHeight="1">
      <c r="A7224" s="133">
        <v>395.0</v>
      </c>
      <c r="B7224" s="134" t="s">
        <v>17537</v>
      </c>
      <c r="C7224" s="133" t="s">
        <v>17513</v>
      </c>
      <c r="D7224" s="133">
        <v>2.87</v>
      </c>
      <c r="E7224" s="134"/>
      <c r="F7224" s="134"/>
    </row>
    <row r="7225" ht="15.0" customHeight="1">
      <c r="A7225" s="133">
        <v>39127.0</v>
      </c>
      <c r="B7225" s="134" t="s">
        <v>17538</v>
      </c>
      <c r="C7225" s="133" t="s">
        <v>17513</v>
      </c>
      <c r="D7225" s="133">
        <v>1.41</v>
      </c>
      <c r="E7225" s="134"/>
      <c r="F7225" s="134"/>
    </row>
    <row r="7226" ht="15.0" customHeight="1">
      <c r="A7226" s="133">
        <v>392.0</v>
      </c>
      <c r="B7226" s="134" t="s">
        <v>17539</v>
      </c>
      <c r="C7226" s="133" t="s">
        <v>17513</v>
      </c>
      <c r="D7226" s="133">
        <v>1.45</v>
      </c>
      <c r="E7226" s="134"/>
      <c r="F7226" s="134"/>
    </row>
    <row r="7227" ht="15.0" customHeight="1">
      <c r="A7227" s="133">
        <v>39129.0</v>
      </c>
      <c r="B7227" s="134" t="s">
        <v>17540</v>
      </c>
      <c r="C7227" s="133" t="s">
        <v>17513</v>
      </c>
      <c r="D7227" s="133">
        <v>1.65</v>
      </c>
      <c r="E7227" s="134"/>
      <c r="F7227" s="134"/>
    </row>
    <row r="7228" ht="15.0" customHeight="1">
      <c r="A7228" s="133">
        <v>393.0</v>
      </c>
      <c r="B7228" s="134" t="s">
        <v>17541</v>
      </c>
      <c r="C7228" s="133" t="s">
        <v>17513</v>
      </c>
      <c r="D7228" s="133">
        <v>1.73</v>
      </c>
      <c r="E7228" s="134"/>
      <c r="F7228" s="134"/>
    </row>
    <row r="7229" ht="15.0" customHeight="1">
      <c r="A7229" s="133">
        <v>39133.0</v>
      </c>
      <c r="B7229" s="134" t="s">
        <v>17542</v>
      </c>
      <c r="C7229" s="133" t="s">
        <v>17513</v>
      </c>
      <c r="D7229" s="133">
        <v>3.86</v>
      </c>
      <c r="E7229" s="134"/>
      <c r="F7229" s="134"/>
    </row>
    <row r="7230" ht="15.0" customHeight="1">
      <c r="A7230" s="133">
        <v>397.0</v>
      </c>
      <c r="B7230" s="134" t="s">
        <v>17543</v>
      </c>
      <c r="C7230" s="133" t="s">
        <v>17513</v>
      </c>
      <c r="D7230" s="133">
        <v>4.26</v>
      </c>
      <c r="E7230" s="134"/>
      <c r="F7230" s="134"/>
    </row>
    <row r="7231" ht="15.0" customHeight="1">
      <c r="A7231" s="133">
        <v>39132.0</v>
      </c>
      <c r="B7231" s="134" t="s">
        <v>17544</v>
      </c>
      <c r="C7231" s="133" t="s">
        <v>17513</v>
      </c>
      <c r="D7231" s="133">
        <v>3.09</v>
      </c>
      <c r="E7231" s="134"/>
      <c r="F7231" s="134"/>
    </row>
    <row r="7232" ht="15.0" customHeight="1">
      <c r="A7232" s="133">
        <v>396.0</v>
      </c>
      <c r="B7232" s="134" t="s">
        <v>17545</v>
      </c>
      <c r="C7232" s="133" t="s">
        <v>17513</v>
      </c>
      <c r="D7232" s="133">
        <v>3.31</v>
      </c>
      <c r="E7232" s="134"/>
      <c r="F7232" s="134"/>
    </row>
    <row r="7233" ht="15.0" customHeight="1">
      <c r="A7233" s="133">
        <v>39135.0</v>
      </c>
      <c r="B7233" s="134" t="s">
        <v>17546</v>
      </c>
      <c r="C7233" s="133" t="s">
        <v>17513</v>
      </c>
      <c r="D7233" s="133">
        <v>6.18</v>
      </c>
      <c r="E7233" s="134"/>
      <c r="F7233" s="134"/>
    </row>
    <row r="7234" ht="15.0" customHeight="1">
      <c r="A7234" s="133">
        <v>39128.0</v>
      </c>
      <c r="B7234" s="134" t="s">
        <v>17547</v>
      </c>
      <c r="C7234" s="133" t="s">
        <v>17513</v>
      </c>
      <c r="D7234" s="133">
        <v>1.54</v>
      </c>
      <c r="E7234" s="134"/>
      <c r="F7234" s="134"/>
    </row>
    <row r="7235" ht="15.0" customHeight="1">
      <c r="A7235" s="133">
        <v>400.0</v>
      </c>
      <c r="B7235" s="134" t="s">
        <v>17548</v>
      </c>
      <c r="C7235" s="133" t="s">
        <v>17513</v>
      </c>
      <c r="D7235" s="133">
        <v>1.5</v>
      </c>
      <c r="E7235" s="134"/>
      <c r="F7235" s="134"/>
    </row>
    <row r="7236" ht="15.0" customHeight="1">
      <c r="A7236" s="133">
        <v>39125.0</v>
      </c>
      <c r="B7236" s="134" t="s">
        <v>17549</v>
      </c>
      <c r="C7236" s="133" t="s">
        <v>17513</v>
      </c>
      <c r="D7236" s="133">
        <v>1.54</v>
      </c>
      <c r="E7236" s="134"/>
      <c r="F7236" s="134"/>
    </row>
    <row r="7237" ht="15.0" customHeight="1">
      <c r="A7237" s="133">
        <v>39134.0</v>
      </c>
      <c r="B7237" s="134" t="s">
        <v>17550</v>
      </c>
      <c r="C7237" s="133" t="s">
        <v>17513</v>
      </c>
      <c r="D7237" s="133">
        <v>5.15</v>
      </c>
      <c r="E7237" s="134"/>
      <c r="F7237" s="134"/>
    </row>
    <row r="7238" ht="15.0" customHeight="1">
      <c r="A7238" s="133">
        <v>398.0</v>
      </c>
      <c r="B7238" s="134" t="s">
        <v>17551</v>
      </c>
      <c r="C7238" s="133" t="s">
        <v>17513</v>
      </c>
      <c r="D7238" s="133">
        <v>4.74</v>
      </c>
      <c r="E7238" s="134"/>
      <c r="F7238" s="134"/>
    </row>
    <row r="7239" ht="15.0" customHeight="1">
      <c r="A7239" s="133">
        <v>39126.0</v>
      </c>
      <c r="B7239" s="134" t="s">
        <v>17552</v>
      </c>
      <c r="C7239" s="133" t="s">
        <v>17513</v>
      </c>
      <c r="D7239" s="133">
        <v>6.95</v>
      </c>
      <c r="E7239" s="134"/>
      <c r="F7239" s="134"/>
    </row>
    <row r="7240" ht="15.0" customHeight="1">
      <c r="A7240" s="133">
        <v>399.0</v>
      </c>
      <c r="B7240" s="134" t="s">
        <v>17553</v>
      </c>
      <c r="C7240" s="133" t="s">
        <v>17513</v>
      </c>
      <c r="D7240" s="133">
        <v>6.12</v>
      </c>
      <c r="E7240" s="134"/>
      <c r="F7240" s="134"/>
    </row>
    <row r="7241" ht="15.0" customHeight="1">
      <c r="A7241" s="133">
        <v>39158.0</v>
      </c>
      <c r="B7241" s="134" t="s">
        <v>17554</v>
      </c>
      <c r="C7241" s="133" t="s">
        <v>17513</v>
      </c>
      <c r="D7241" s="133">
        <v>16.45</v>
      </c>
      <c r="E7241" s="134"/>
      <c r="F7241" s="134"/>
    </row>
    <row r="7242" ht="15.0" customHeight="1">
      <c r="A7242" s="133">
        <v>39141.0</v>
      </c>
      <c r="B7242" s="134" t="s">
        <v>17555</v>
      </c>
      <c r="C7242" s="133" t="s">
        <v>17513</v>
      </c>
      <c r="D7242" s="133">
        <v>1.19</v>
      </c>
      <c r="E7242" s="134"/>
      <c r="F7242" s="134"/>
    </row>
    <row r="7243" ht="15.0" customHeight="1">
      <c r="A7243" s="133">
        <v>39140.0</v>
      </c>
      <c r="B7243" s="134" t="s">
        <v>17556</v>
      </c>
      <c r="C7243" s="133" t="s">
        <v>17513</v>
      </c>
      <c r="D7243" s="133">
        <v>1.08</v>
      </c>
      <c r="E7243" s="134"/>
      <c r="F7243" s="134"/>
    </row>
    <row r="7244" ht="15.0" customHeight="1">
      <c r="A7244" s="133">
        <v>39137.0</v>
      </c>
      <c r="B7244" s="134" t="s">
        <v>17557</v>
      </c>
      <c r="C7244" s="133" t="s">
        <v>17513</v>
      </c>
      <c r="D7244" s="133">
        <v>0.62</v>
      </c>
      <c r="E7244" s="134"/>
      <c r="F7244" s="134"/>
    </row>
    <row r="7245" ht="15.0" customHeight="1">
      <c r="A7245" s="133">
        <v>39139.0</v>
      </c>
      <c r="B7245" s="134" t="s">
        <v>17558</v>
      </c>
      <c r="C7245" s="133" t="s">
        <v>17513</v>
      </c>
      <c r="D7245" s="133">
        <v>0.9</v>
      </c>
      <c r="E7245" s="134"/>
      <c r="F7245" s="134"/>
    </row>
    <row r="7246" ht="15.0" customHeight="1">
      <c r="A7246" s="133">
        <v>39143.0</v>
      </c>
      <c r="B7246" s="134" t="s">
        <v>17559</v>
      </c>
      <c r="C7246" s="133" t="s">
        <v>17513</v>
      </c>
      <c r="D7246" s="133">
        <v>2.46</v>
      </c>
      <c r="E7246" s="134"/>
      <c r="F7246" s="134"/>
    </row>
    <row r="7247" ht="15.0" customHeight="1">
      <c r="A7247" s="133">
        <v>39142.0</v>
      </c>
      <c r="B7247" s="134" t="s">
        <v>17560</v>
      </c>
      <c r="C7247" s="133" t="s">
        <v>17513</v>
      </c>
      <c r="D7247" s="133">
        <v>1.76</v>
      </c>
      <c r="E7247" s="134"/>
      <c r="F7247" s="134"/>
    </row>
    <row r="7248" ht="15.0" customHeight="1">
      <c r="A7248" s="133">
        <v>39138.0</v>
      </c>
      <c r="B7248" s="134" t="s">
        <v>17561</v>
      </c>
      <c r="C7248" s="133" t="s">
        <v>17513</v>
      </c>
      <c r="D7248" s="133">
        <v>0.66</v>
      </c>
      <c r="E7248" s="134"/>
      <c r="F7248" s="134"/>
    </row>
    <row r="7249" ht="15.0" customHeight="1">
      <c r="A7249" s="133">
        <v>39136.0</v>
      </c>
      <c r="B7249" s="134" t="s">
        <v>17562</v>
      </c>
      <c r="C7249" s="133" t="s">
        <v>17513</v>
      </c>
      <c r="D7249" s="133">
        <v>0.44000000000000006</v>
      </c>
      <c r="E7249" s="134"/>
      <c r="F7249" s="134"/>
    </row>
    <row r="7250" ht="15.0" customHeight="1">
      <c r="A7250" s="133">
        <v>39144.0</v>
      </c>
      <c r="B7250" s="134" t="s">
        <v>17563</v>
      </c>
      <c r="C7250" s="133" t="s">
        <v>17513</v>
      </c>
      <c r="D7250" s="133">
        <v>2.87</v>
      </c>
      <c r="E7250" s="134"/>
      <c r="F7250" s="134"/>
    </row>
    <row r="7251" ht="15.0" customHeight="1">
      <c r="A7251" s="133">
        <v>39145.0</v>
      </c>
      <c r="B7251" s="134" t="s">
        <v>17564</v>
      </c>
      <c r="C7251" s="133" t="s">
        <v>17513</v>
      </c>
      <c r="D7251" s="133">
        <v>4.72</v>
      </c>
      <c r="E7251" s="134"/>
      <c r="F7251" s="134"/>
    </row>
    <row r="7252" ht="15.0" customHeight="1">
      <c r="A7252" s="133">
        <v>12615.0</v>
      </c>
      <c r="B7252" s="134" t="s">
        <v>17565</v>
      </c>
      <c r="C7252" s="133" t="s">
        <v>17513</v>
      </c>
      <c r="D7252" s="133">
        <v>3.99</v>
      </c>
      <c r="E7252" s="134"/>
      <c r="F7252" s="134"/>
    </row>
    <row r="7253" ht="15.0" customHeight="1">
      <c r="A7253" s="133">
        <v>11927.0</v>
      </c>
      <c r="B7253" s="134" t="s">
        <v>17566</v>
      </c>
      <c r="C7253" s="133" t="s">
        <v>17513</v>
      </c>
      <c r="D7253" s="133">
        <v>10.06</v>
      </c>
      <c r="E7253" s="134"/>
      <c r="F7253" s="134"/>
    </row>
    <row r="7254" ht="15.0" customHeight="1">
      <c r="A7254" s="133">
        <v>11928.0</v>
      </c>
      <c r="B7254" s="134" t="s">
        <v>17567</v>
      </c>
      <c r="C7254" s="133" t="s">
        <v>17513</v>
      </c>
      <c r="D7254" s="133">
        <v>11.53</v>
      </c>
      <c r="E7254" s="134"/>
      <c r="F7254" s="134"/>
    </row>
    <row r="7255" ht="15.0" customHeight="1">
      <c r="A7255" s="133">
        <v>11929.0</v>
      </c>
      <c r="B7255" s="134" t="s">
        <v>17568</v>
      </c>
      <c r="C7255" s="133" t="s">
        <v>17513</v>
      </c>
      <c r="D7255" s="133">
        <v>17.83</v>
      </c>
      <c r="E7255" s="134"/>
      <c r="F7255" s="134"/>
    </row>
    <row r="7256" ht="15.0" customHeight="1">
      <c r="A7256" s="133">
        <v>36801.0</v>
      </c>
      <c r="B7256" s="134" t="s">
        <v>17569</v>
      </c>
      <c r="C7256" s="133" t="s">
        <v>17513</v>
      </c>
      <c r="D7256" s="133">
        <v>27.23</v>
      </c>
      <c r="E7256" s="134"/>
      <c r="F7256" s="134"/>
    </row>
    <row r="7257" ht="15.0" customHeight="1">
      <c r="A7257" s="133">
        <v>36246.0</v>
      </c>
      <c r="B7257" s="134" t="s">
        <v>17570</v>
      </c>
      <c r="C7257" s="133" t="s">
        <v>17523</v>
      </c>
      <c r="D7257" s="133">
        <v>4.73</v>
      </c>
      <c r="E7257" s="134"/>
      <c r="F7257" s="134"/>
    </row>
    <row r="7258" ht="15.0" customHeight="1">
      <c r="A7258" s="133">
        <v>37600.0</v>
      </c>
      <c r="B7258" s="134" t="s">
        <v>17571</v>
      </c>
      <c r="C7258" s="133" t="s">
        <v>17513</v>
      </c>
      <c r="D7258" s="133">
        <v>123.71</v>
      </c>
      <c r="E7258" s="134"/>
      <c r="F7258" s="134"/>
    </row>
    <row r="7259" ht="15.0" customHeight="1">
      <c r="A7259" s="133">
        <v>37599.0</v>
      </c>
      <c r="B7259" s="134" t="s">
        <v>17572</v>
      </c>
      <c r="C7259" s="133" t="s">
        <v>17513</v>
      </c>
      <c r="D7259" s="133">
        <v>115.15</v>
      </c>
      <c r="E7259" s="134"/>
      <c r="F7259" s="134"/>
    </row>
    <row r="7260" ht="15.0" customHeight="1">
      <c r="A7260" s="133">
        <v>1.0</v>
      </c>
      <c r="B7260" s="134" t="s">
        <v>17573</v>
      </c>
      <c r="C7260" s="133" t="s">
        <v>17574</v>
      </c>
      <c r="D7260" s="133">
        <v>80.58</v>
      </c>
      <c r="E7260" s="134"/>
      <c r="F7260" s="134"/>
    </row>
    <row r="7261" ht="15.0" customHeight="1">
      <c r="A7261" s="133">
        <v>3.0</v>
      </c>
      <c r="B7261" s="134" t="s">
        <v>17575</v>
      </c>
      <c r="C7261" s="133" t="s">
        <v>17576</v>
      </c>
      <c r="D7261" s="133">
        <v>14.14</v>
      </c>
      <c r="E7261" s="134"/>
      <c r="F7261" s="134"/>
    </row>
    <row r="7262" ht="15.0" customHeight="1">
      <c r="A7262" s="133">
        <v>43054.0</v>
      </c>
      <c r="B7262" s="134" t="s">
        <v>17577</v>
      </c>
      <c r="C7262" s="133" t="s">
        <v>17574</v>
      </c>
      <c r="D7262" s="133">
        <v>9.39</v>
      </c>
      <c r="E7262" s="134"/>
      <c r="F7262" s="134"/>
    </row>
    <row r="7263" ht="15.0" customHeight="1">
      <c r="A7263" s="133">
        <v>42402.0</v>
      </c>
      <c r="B7263" s="134" t="s">
        <v>17578</v>
      </c>
      <c r="C7263" s="133" t="s">
        <v>17574</v>
      </c>
      <c r="D7263" s="133">
        <v>8.97</v>
      </c>
      <c r="E7263" s="134"/>
      <c r="F7263" s="134"/>
    </row>
    <row r="7264" ht="15.0" customHeight="1">
      <c r="A7264" s="133">
        <v>42403.0</v>
      </c>
      <c r="B7264" s="134" t="s">
        <v>17579</v>
      </c>
      <c r="C7264" s="133" t="s">
        <v>17574</v>
      </c>
      <c r="D7264" s="133">
        <v>11.51</v>
      </c>
      <c r="E7264" s="134"/>
      <c r="F7264" s="134"/>
    </row>
    <row r="7265" ht="15.0" customHeight="1">
      <c r="A7265" s="133">
        <v>42404.0</v>
      </c>
      <c r="B7265" s="134" t="s">
        <v>17580</v>
      </c>
      <c r="C7265" s="133" t="s">
        <v>17574</v>
      </c>
      <c r="D7265" s="133">
        <v>11.45</v>
      </c>
      <c r="E7265" s="134"/>
      <c r="F7265" s="134"/>
    </row>
    <row r="7266" ht="15.0" customHeight="1">
      <c r="A7266" s="133">
        <v>42405.0</v>
      </c>
      <c r="B7266" s="134" t="s">
        <v>17581</v>
      </c>
      <c r="C7266" s="133" t="s">
        <v>17574</v>
      </c>
      <c r="D7266" s="133">
        <v>12.19</v>
      </c>
      <c r="E7266" s="134"/>
      <c r="F7266" s="134"/>
    </row>
    <row r="7267" ht="15.0" customHeight="1">
      <c r="A7267" s="133">
        <v>34341.0</v>
      </c>
      <c r="B7267" s="134" t="s">
        <v>17582</v>
      </c>
      <c r="C7267" s="133" t="s">
        <v>17574</v>
      </c>
      <c r="D7267" s="133">
        <v>10.58</v>
      </c>
      <c r="E7267" s="134"/>
      <c r="F7267" s="134"/>
    </row>
    <row r="7268" ht="15.0" customHeight="1">
      <c r="A7268" s="133">
        <v>43053.0</v>
      </c>
      <c r="B7268" s="134" t="s">
        <v>17583</v>
      </c>
      <c r="C7268" s="133" t="s">
        <v>17574</v>
      </c>
      <c r="D7268" s="133">
        <v>8.39</v>
      </c>
      <c r="E7268" s="134"/>
      <c r="F7268" s="134"/>
    </row>
    <row r="7269" ht="15.0" customHeight="1">
      <c r="A7269" s="133">
        <v>43058.0</v>
      </c>
      <c r="B7269" s="134" t="s">
        <v>17584</v>
      </c>
      <c r="C7269" s="133" t="s">
        <v>17574</v>
      </c>
      <c r="D7269" s="133">
        <v>8.699999999999998</v>
      </c>
      <c r="E7269" s="134"/>
      <c r="F7269" s="134"/>
    </row>
    <row r="7270" ht="15.0" customHeight="1">
      <c r="A7270" s="133">
        <v>34.0</v>
      </c>
      <c r="B7270" s="134" t="s">
        <v>17585</v>
      </c>
      <c r="C7270" s="133" t="s">
        <v>17574</v>
      </c>
      <c r="D7270" s="133">
        <v>8.74</v>
      </c>
      <c r="E7270" s="134"/>
      <c r="F7270" s="134"/>
    </row>
    <row r="7271" ht="15.0" customHeight="1">
      <c r="A7271" s="133">
        <v>43055.0</v>
      </c>
      <c r="B7271" s="134" t="s">
        <v>17586</v>
      </c>
      <c r="C7271" s="133" t="s">
        <v>17574</v>
      </c>
      <c r="D7271" s="133">
        <v>7.57</v>
      </c>
      <c r="E7271" s="134"/>
      <c r="F7271" s="134"/>
    </row>
    <row r="7272" ht="15.0" customHeight="1">
      <c r="A7272" s="133">
        <v>43056.0</v>
      </c>
      <c r="B7272" s="134" t="s">
        <v>17587</v>
      </c>
      <c r="C7272" s="133" t="s">
        <v>17574</v>
      </c>
      <c r="D7272" s="133">
        <v>8.73</v>
      </c>
      <c r="E7272" s="134"/>
      <c r="F7272" s="134"/>
    </row>
    <row r="7273" ht="15.0" customHeight="1">
      <c r="A7273" s="133">
        <v>43057.0</v>
      </c>
      <c r="B7273" s="134" t="s">
        <v>17588</v>
      </c>
      <c r="C7273" s="133" t="s">
        <v>17574</v>
      </c>
      <c r="D7273" s="133">
        <v>9.59</v>
      </c>
      <c r="E7273" s="134"/>
      <c r="F7273" s="134"/>
    </row>
    <row r="7274" ht="15.0" customHeight="1">
      <c r="A7274" s="133">
        <v>34449.0</v>
      </c>
      <c r="B7274" s="134" t="s">
        <v>17589</v>
      </c>
      <c r="C7274" s="133" t="s">
        <v>17574</v>
      </c>
      <c r="D7274" s="133">
        <v>10.25</v>
      </c>
      <c r="E7274" s="134"/>
      <c r="F7274" s="134"/>
    </row>
    <row r="7275" ht="15.0" customHeight="1">
      <c r="A7275" s="133">
        <v>32.0</v>
      </c>
      <c r="B7275" s="134" t="s">
        <v>17590</v>
      </c>
      <c r="C7275" s="133" t="s">
        <v>17574</v>
      </c>
      <c r="D7275" s="133">
        <v>9.22</v>
      </c>
      <c r="E7275" s="134"/>
      <c r="F7275" s="134"/>
    </row>
    <row r="7276" ht="15.0" customHeight="1">
      <c r="A7276" s="133">
        <v>33.0</v>
      </c>
      <c r="B7276" s="134" t="s">
        <v>17591</v>
      </c>
      <c r="C7276" s="133" t="s">
        <v>17574</v>
      </c>
      <c r="D7276" s="133">
        <v>9.27</v>
      </c>
      <c r="E7276" s="134"/>
      <c r="F7276" s="134"/>
    </row>
    <row r="7277" ht="15.0" customHeight="1">
      <c r="A7277" s="133">
        <v>43061.0</v>
      </c>
      <c r="B7277" s="134" t="s">
        <v>17592</v>
      </c>
      <c r="C7277" s="133" t="s">
        <v>17574</v>
      </c>
      <c r="D7277" s="133">
        <v>8.66</v>
      </c>
      <c r="E7277" s="134"/>
      <c r="F7277" s="134"/>
    </row>
    <row r="7278" ht="15.0" customHeight="1">
      <c r="A7278" s="133">
        <v>43059.0</v>
      </c>
      <c r="B7278" s="134" t="s">
        <v>17593</v>
      </c>
      <c r="C7278" s="133" t="s">
        <v>17574</v>
      </c>
      <c r="D7278" s="133">
        <v>8.27</v>
      </c>
      <c r="E7278" s="134"/>
      <c r="F7278" s="134"/>
    </row>
    <row r="7279" ht="15.0" customHeight="1">
      <c r="A7279" s="133">
        <v>43062.0</v>
      </c>
      <c r="B7279" s="134" t="s">
        <v>17594</v>
      </c>
      <c r="C7279" s="133" t="s">
        <v>17574</v>
      </c>
      <c r="D7279" s="133">
        <v>9.16</v>
      </c>
      <c r="E7279" s="134"/>
      <c r="F7279" s="134"/>
    </row>
    <row r="7280" ht="15.0" customHeight="1">
      <c r="A7280" s="133">
        <v>43060.0</v>
      </c>
      <c r="B7280" s="134" t="s">
        <v>17595</v>
      </c>
      <c r="C7280" s="133" t="s">
        <v>17574</v>
      </c>
      <c r="D7280" s="133">
        <v>7.2</v>
      </c>
      <c r="E7280" s="134"/>
      <c r="F7280" s="134"/>
    </row>
    <row r="7281" ht="15.0" customHeight="1">
      <c r="A7281" s="133">
        <v>20063.0</v>
      </c>
      <c r="B7281" s="134" t="s">
        <v>17596</v>
      </c>
      <c r="C7281" s="133" t="s">
        <v>17513</v>
      </c>
      <c r="D7281" s="133">
        <v>3.97</v>
      </c>
      <c r="E7281" s="134"/>
      <c r="F7281" s="134"/>
    </row>
    <row r="7282" ht="15.0" customHeight="1">
      <c r="A7282" s="133">
        <v>40410.0</v>
      </c>
      <c r="B7282" s="134" t="s">
        <v>17597</v>
      </c>
      <c r="C7282" s="133" t="s">
        <v>17513</v>
      </c>
      <c r="D7282" s="133">
        <v>31.27</v>
      </c>
      <c r="E7282" s="134"/>
      <c r="F7282" s="134"/>
    </row>
    <row r="7283" ht="15.0" customHeight="1">
      <c r="A7283" s="133">
        <v>40411.0</v>
      </c>
      <c r="B7283" s="134" t="s">
        <v>17598</v>
      </c>
      <c r="C7283" s="133" t="s">
        <v>17513</v>
      </c>
      <c r="D7283" s="133">
        <v>33.93</v>
      </c>
      <c r="E7283" s="134"/>
      <c r="F7283" s="134"/>
    </row>
    <row r="7284" ht="15.0" customHeight="1">
      <c r="A7284" s="133">
        <v>40412.0</v>
      </c>
      <c r="B7284" s="134" t="s">
        <v>17599</v>
      </c>
      <c r="C7284" s="133" t="s">
        <v>17513</v>
      </c>
      <c r="D7284" s="133">
        <v>38.09</v>
      </c>
      <c r="E7284" s="134"/>
      <c r="F7284" s="134"/>
    </row>
    <row r="7285" ht="15.0" customHeight="1">
      <c r="A7285" s="133">
        <v>38838.0</v>
      </c>
      <c r="B7285" s="134" t="s">
        <v>17600</v>
      </c>
      <c r="C7285" s="133" t="s">
        <v>17513</v>
      </c>
      <c r="D7285" s="133">
        <v>10.85</v>
      </c>
      <c r="E7285" s="134"/>
      <c r="F7285" s="134"/>
    </row>
    <row r="7286" ht="15.0" customHeight="1">
      <c r="A7286" s="133">
        <v>38839.0</v>
      </c>
      <c r="B7286" s="134" t="s">
        <v>17601</v>
      </c>
      <c r="C7286" s="133" t="s">
        <v>17513</v>
      </c>
      <c r="D7286" s="133">
        <v>12.78</v>
      </c>
      <c r="E7286" s="134"/>
      <c r="F7286" s="134"/>
    </row>
    <row r="7287" ht="15.0" customHeight="1">
      <c r="A7287" s="133">
        <v>55.0</v>
      </c>
      <c r="B7287" s="134" t="s">
        <v>17602</v>
      </c>
      <c r="C7287" s="133" t="s">
        <v>17513</v>
      </c>
      <c r="D7287" s="133">
        <v>5.0</v>
      </c>
      <c r="E7287" s="134"/>
      <c r="F7287" s="134"/>
    </row>
    <row r="7288" ht="15.0" customHeight="1">
      <c r="A7288" s="133">
        <v>61.0</v>
      </c>
      <c r="B7288" s="134" t="s">
        <v>17603</v>
      </c>
      <c r="C7288" s="133" t="s">
        <v>17513</v>
      </c>
      <c r="D7288" s="133">
        <v>4.73</v>
      </c>
      <c r="E7288" s="134"/>
      <c r="F7288" s="134"/>
    </row>
    <row r="7289" ht="15.0" customHeight="1">
      <c r="A7289" s="133">
        <v>62.0</v>
      </c>
      <c r="B7289" s="134" t="s">
        <v>17604</v>
      </c>
      <c r="C7289" s="133" t="s">
        <v>17513</v>
      </c>
      <c r="D7289" s="133">
        <v>9.8</v>
      </c>
      <c r="E7289" s="134"/>
      <c r="F7289" s="134"/>
    </row>
    <row r="7290" ht="15.0" customHeight="1">
      <c r="A7290" s="133">
        <v>77.0</v>
      </c>
      <c r="B7290" s="134" t="s">
        <v>17605</v>
      </c>
      <c r="C7290" s="133" t="s">
        <v>17513</v>
      </c>
      <c r="D7290" s="133">
        <v>1.61</v>
      </c>
      <c r="E7290" s="134"/>
      <c r="F7290" s="134"/>
    </row>
    <row r="7291" ht="15.0" customHeight="1">
      <c r="A7291" s="133">
        <v>76.0</v>
      </c>
      <c r="B7291" s="134" t="s">
        <v>17606</v>
      </c>
      <c r="C7291" s="133" t="s">
        <v>17513</v>
      </c>
      <c r="D7291" s="133">
        <v>1.64</v>
      </c>
      <c r="E7291" s="134"/>
      <c r="F7291" s="134"/>
    </row>
    <row r="7292" ht="15.0" customHeight="1">
      <c r="A7292" s="133">
        <v>67.0</v>
      </c>
      <c r="B7292" s="134" t="s">
        <v>17607</v>
      </c>
      <c r="C7292" s="133" t="s">
        <v>17513</v>
      </c>
      <c r="D7292" s="133">
        <v>15.82</v>
      </c>
      <c r="E7292" s="134"/>
      <c r="F7292" s="134"/>
    </row>
    <row r="7293" ht="15.0" customHeight="1">
      <c r="A7293" s="133">
        <v>71.0</v>
      </c>
      <c r="B7293" s="134" t="s">
        <v>17608</v>
      </c>
      <c r="C7293" s="133" t="s">
        <v>17513</v>
      </c>
      <c r="D7293" s="133">
        <v>29.08</v>
      </c>
      <c r="E7293" s="134"/>
      <c r="F7293" s="134"/>
    </row>
    <row r="7294" ht="15.0" customHeight="1">
      <c r="A7294" s="133">
        <v>73.0</v>
      </c>
      <c r="B7294" s="134" t="s">
        <v>17609</v>
      </c>
      <c r="C7294" s="133" t="s">
        <v>17513</v>
      </c>
      <c r="D7294" s="133">
        <v>21.71</v>
      </c>
      <c r="E7294" s="134"/>
      <c r="F7294" s="134"/>
    </row>
    <row r="7295" ht="15.0" customHeight="1">
      <c r="A7295" s="133">
        <v>103.0</v>
      </c>
      <c r="B7295" s="134" t="s">
        <v>17610</v>
      </c>
      <c r="C7295" s="133" t="s">
        <v>17513</v>
      </c>
      <c r="D7295" s="133">
        <v>64.58</v>
      </c>
      <c r="E7295" s="134"/>
      <c r="F7295" s="134"/>
    </row>
    <row r="7296" ht="15.0" customHeight="1">
      <c r="A7296" s="133">
        <v>107.0</v>
      </c>
      <c r="B7296" s="134" t="s">
        <v>17611</v>
      </c>
      <c r="C7296" s="133" t="s">
        <v>17513</v>
      </c>
      <c r="D7296" s="133">
        <v>1.01</v>
      </c>
      <c r="E7296" s="134"/>
      <c r="F7296" s="134"/>
    </row>
    <row r="7297" ht="15.0" customHeight="1">
      <c r="A7297" s="133">
        <v>65.0</v>
      </c>
      <c r="B7297" s="134" t="s">
        <v>17612</v>
      </c>
      <c r="C7297" s="133" t="s">
        <v>17513</v>
      </c>
      <c r="D7297" s="133">
        <v>1.24</v>
      </c>
      <c r="E7297" s="134"/>
      <c r="F7297" s="134"/>
    </row>
    <row r="7298" ht="15.0" customHeight="1">
      <c r="A7298" s="133">
        <v>108.0</v>
      </c>
      <c r="B7298" s="134" t="s">
        <v>17613</v>
      </c>
      <c r="C7298" s="133" t="s">
        <v>17513</v>
      </c>
      <c r="D7298" s="133">
        <v>2.58</v>
      </c>
      <c r="E7298" s="134"/>
      <c r="F7298" s="134"/>
    </row>
    <row r="7299" ht="15.0" customHeight="1">
      <c r="A7299" s="133">
        <v>110.0</v>
      </c>
      <c r="B7299" s="134" t="s">
        <v>17614</v>
      </c>
      <c r="C7299" s="133" t="s">
        <v>17513</v>
      </c>
      <c r="D7299" s="133">
        <v>9.97</v>
      </c>
      <c r="E7299" s="134"/>
      <c r="F7299" s="134"/>
    </row>
    <row r="7300" ht="15.0" customHeight="1">
      <c r="A7300" s="133">
        <v>109.0</v>
      </c>
      <c r="B7300" s="134" t="s">
        <v>17615</v>
      </c>
      <c r="C7300" s="133" t="s">
        <v>17513</v>
      </c>
      <c r="D7300" s="133">
        <v>4.91</v>
      </c>
      <c r="E7300" s="134"/>
      <c r="F7300" s="134"/>
    </row>
    <row r="7301" ht="15.0" customHeight="1">
      <c r="A7301" s="133">
        <v>111.0</v>
      </c>
      <c r="B7301" s="134" t="s">
        <v>17616</v>
      </c>
      <c r="C7301" s="133" t="s">
        <v>17513</v>
      </c>
      <c r="D7301" s="133">
        <v>11.5</v>
      </c>
      <c r="E7301" s="134"/>
      <c r="F7301" s="134"/>
    </row>
    <row r="7302" ht="15.0" customHeight="1">
      <c r="A7302" s="133">
        <v>112.0</v>
      </c>
      <c r="B7302" s="134" t="s">
        <v>17617</v>
      </c>
      <c r="C7302" s="133" t="s">
        <v>17513</v>
      </c>
      <c r="D7302" s="133">
        <v>6.26</v>
      </c>
      <c r="E7302" s="134"/>
      <c r="F7302" s="134"/>
    </row>
    <row r="7303" ht="15.0" customHeight="1">
      <c r="A7303" s="133">
        <v>113.0</v>
      </c>
      <c r="B7303" s="134" t="s">
        <v>17618</v>
      </c>
      <c r="C7303" s="133" t="s">
        <v>17513</v>
      </c>
      <c r="D7303" s="133">
        <v>16.99</v>
      </c>
      <c r="E7303" s="134"/>
      <c r="F7303" s="134"/>
    </row>
    <row r="7304" ht="15.0" customHeight="1">
      <c r="A7304" s="133">
        <v>104.0</v>
      </c>
      <c r="B7304" s="134" t="s">
        <v>17619</v>
      </c>
      <c r="C7304" s="133" t="s">
        <v>17513</v>
      </c>
      <c r="D7304" s="133">
        <v>24.71</v>
      </c>
      <c r="E7304" s="134"/>
      <c r="F7304" s="134"/>
    </row>
    <row r="7305" ht="15.0" customHeight="1">
      <c r="A7305" s="133">
        <v>102.0</v>
      </c>
      <c r="B7305" s="134" t="s">
        <v>17620</v>
      </c>
      <c r="C7305" s="133" t="s">
        <v>17513</v>
      </c>
      <c r="D7305" s="133">
        <v>40.56</v>
      </c>
      <c r="E7305" s="134"/>
      <c r="F7305" s="134"/>
    </row>
    <row r="7306" ht="15.0" customHeight="1">
      <c r="A7306" s="133">
        <v>95.0</v>
      </c>
      <c r="B7306" s="134" t="s">
        <v>17621</v>
      </c>
      <c r="C7306" s="133" t="s">
        <v>17513</v>
      </c>
      <c r="D7306" s="133">
        <v>13.73</v>
      </c>
      <c r="E7306" s="134"/>
      <c r="F7306" s="134"/>
    </row>
    <row r="7307" ht="15.0" customHeight="1">
      <c r="A7307" s="133">
        <v>96.0</v>
      </c>
      <c r="B7307" s="134" t="s">
        <v>17622</v>
      </c>
      <c r="C7307" s="133" t="s">
        <v>17513</v>
      </c>
      <c r="D7307" s="133">
        <v>15.79</v>
      </c>
      <c r="E7307" s="134"/>
      <c r="F7307" s="134"/>
    </row>
    <row r="7308" ht="15.0" customHeight="1">
      <c r="A7308" s="133">
        <v>97.0</v>
      </c>
      <c r="B7308" s="134" t="s">
        <v>17623</v>
      </c>
      <c r="C7308" s="133" t="s">
        <v>17513</v>
      </c>
      <c r="D7308" s="133">
        <v>20.5</v>
      </c>
      <c r="E7308" s="134"/>
      <c r="F7308" s="134"/>
    </row>
    <row r="7309" ht="15.0" customHeight="1">
      <c r="A7309" s="133">
        <v>98.0</v>
      </c>
      <c r="B7309" s="134" t="s">
        <v>17624</v>
      </c>
      <c r="C7309" s="133" t="s">
        <v>17513</v>
      </c>
      <c r="D7309" s="133">
        <v>27.64</v>
      </c>
      <c r="E7309" s="134"/>
      <c r="F7309" s="134"/>
    </row>
    <row r="7310" ht="15.0" customHeight="1">
      <c r="A7310" s="133">
        <v>99.0</v>
      </c>
      <c r="B7310" s="134" t="s">
        <v>17625</v>
      </c>
      <c r="C7310" s="133" t="s">
        <v>17513</v>
      </c>
      <c r="D7310" s="133">
        <v>33.52</v>
      </c>
      <c r="E7310" s="134"/>
      <c r="F7310" s="134"/>
    </row>
    <row r="7311" ht="15.0" customHeight="1">
      <c r="A7311" s="133">
        <v>100.0</v>
      </c>
      <c r="B7311" s="134" t="s">
        <v>17626</v>
      </c>
      <c r="C7311" s="133" t="s">
        <v>17513</v>
      </c>
      <c r="D7311" s="133">
        <v>46.76</v>
      </c>
      <c r="E7311" s="134"/>
      <c r="F7311" s="134"/>
    </row>
    <row r="7312" ht="15.0" customHeight="1">
      <c r="A7312" s="133">
        <v>75.0</v>
      </c>
      <c r="B7312" s="134" t="s">
        <v>17627</v>
      </c>
      <c r="C7312" s="133" t="s">
        <v>17513</v>
      </c>
      <c r="D7312" s="133">
        <v>487.32</v>
      </c>
      <c r="E7312" s="134"/>
      <c r="F7312" s="134"/>
    </row>
    <row r="7313" ht="15.0" customHeight="1">
      <c r="A7313" s="133">
        <v>114.0</v>
      </c>
      <c r="B7313" s="134" t="s">
        <v>17628</v>
      </c>
      <c r="C7313" s="133" t="s">
        <v>17513</v>
      </c>
      <c r="D7313" s="133">
        <v>17.76</v>
      </c>
      <c r="E7313" s="134"/>
      <c r="F7313" s="134"/>
    </row>
    <row r="7314" ht="15.0" customHeight="1">
      <c r="A7314" s="133">
        <v>68.0</v>
      </c>
      <c r="B7314" s="134" t="s">
        <v>17629</v>
      </c>
      <c r="C7314" s="133" t="s">
        <v>17513</v>
      </c>
      <c r="D7314" s="133">
        <v>27.15</v>
      </c>
      <c r="E7314" s="134"/>
      <c r="F7314" s="134"/>
    </row>
    <row r="7315" ht="15.0" customHeight="1">
      <c r="A7315" s="133">
        <v>86.0</v>
      </c>
      <c r="B7315" s="134" t="s">
        <v>17630</v>
      </c>
      <c r="C7315" s="133" t="s">
        <v>17513</v>
      </c>
      <c r="D7315" s="133">
        <v>50.48</v>
      </c>
      <c r="E7315" s="134"/>
      <c r="F7315" s="134"/>
    </row>
    <row r="7316" ht="15.0" customHeight="1">
      <c r="A7316" s="133">
        <v>66.0</v>
      </c>
      <c r="B7316" s="134" t="s">
        <v>17631</v>
      </c>
      <c r="C7316" s="133" t="s">
        <v>17513</v>
      </c>
      <c r="D7316" s="133">
        <v>50.66</v>
      </c>
      <c r="E7316" s="134"/>
      <c r="F7316" s="134"/>
    </row>
    <row r="7317" ht="15.0" customHeight="1">
      <c r="A7317" s="133">
        <v>69.0</v>
      </c>
      <c r="B7317" s="134" t="s">
        <v>17632</v>
      </c>
      <c r="C7317" s="133" t="s">
        <v>17513</v>
      </c>
      <c r="D7317" s="133">
        <v>77.44</v>
      </c>
      <c r="E7317" s="134"/>
      <c r="F7317" s="134"/>
    </row>
    <row r="7318" ht="15.0" customHeight="1">
      <c r="A7318" s="133">
        <v>83.0</v>
      </c>
      <c r="B7318" s="134" t="s">
        <v>17633</v>
      </c>
      <c r="C7318" s="133" t="s">
        <v>17513</v>
      </c>
      <c r="D7318" s="133">
        <v>247.31</v>
      </c>
      <c r="E7318" s="134"/>
      <c r="F7318" s="134"/>
    </row>
    <row r="7319" ht="15.0" customHeight="1">
      <c r="A7319" s="133">
        <v>74.0</v>
      </c>
      <c r="B7319" s="134" t="s">
        <v>17634</v>
      </c>
      <c r="C7319" s="133" t="s">
        <v>17513</v>
      </c>
      <c r="D7319" s="133">
        <v>345.27</v>
      </c>
      <c r="E7319" s="134"/>
      <c r="F7319" s="134"/>
    </row>
    <row r="7320" ht="15.0" customHeight="1">
      <c r="A7320" s="133">
        <v>106.0</v>
      </c>
      <c r="B7320" s="134" t="s">
        <v>17635</v>
      </c>
      <c r="C7320" s="133" t="s">
        <v>17513</v>
      </c>
      <c r="D7320" s="133">
        <v>524.53</v>
      </c>
      <c r="E7320" s="134"/>
      <c r="F7320" s="134"/>
    </row>
    <row r="7321" ht="15.0" customHeight="1">
      <c r="A7321" s="133">
        <v>87.0</v>
      </c>
      <c r="B7321" s="134" t="s">
        <v>17636</v>
      </c>
      <c r="C7321" s="133" t="s">
        <v>17513</v>
      </c>
      <c r="D7321" s="133">
        <v>24.93</v>
      </c>
      <c r="E7321" s="134"/>
      <c r="F7321" s="134"/>
    </row>
    <row r="7322" ht="15.0" customHeight="1">
      <c r="A7322" s="133">
        <v>88.0</v>
      </c>
      <c r="B7322" s="134" t="s">
        <v>17637</v>
      </c>
      <c r="C7322" s="133" t="s">
        <v>17513</v>
      </c>
      <c r="D7322" s="133">
        <v>27.82</v>
      </c>
      <c r="E7322" s="134"/>
      <c r="F7322" s="134"/>
    </row>
    <row r="7323" ht="15.0" customHeight="1">
      <c r="A7323" s="133">
        <v>89.0</v>
      </c>
      <c r="B7323" s="134" t="s">
        <v>17638</v>
      </c>
      <c r="C7323" s="133" t="s">
        <v>17513</v>
      </c>
      <c r="D7323" s="133">
        <v>41.14</v>
      </c>
      <c r="E7323" s="134"/>
      <c r="F7323" s="134"/>
    </row>
    <row r="7324" ht="15.0" customHeight="1">
      <c r="A7324" s="133">
        <v>90.0</v>
      </c>
      <c r="B7324" s="134" t="s">
        <v>17639</v>
      </c>
      <c r="C7324" s="133" t="s">
        <v>17513</v>
      </c>
      <c r="D7324" s="133">
        <v>47.14</v>
      </c>
      <c r="E7324" s="134"/>
      <c r="F7324" s="134"/>
    </row>
    <row r="7325" ht="15.0" customHeight="1">
      <c r="A7325" s="133">
        <v>81.0</v>
      </c>
      <c r="B7325" s="134" t="s">
        <v>17640</v>
      </c>
      <c r="C7325" s="133" t="s">
        <v>17513</v>
      </c>
      <c r="D7325" s="133">
        <v>80.62</v>
      </c>
      <c r="E7325" s="134"/>
      <c r="F7325" s="134"/>
    </row>
    <row r="7326" ht="15.0" customHeight="1">
      <c r="A7326" s="133">
        <v>82.0</v>
      </c>
      <c r="B7326" s="134" t="s">
        <v>17641</v>
      </c>
      <c r="C7326" s="133" t="s">
        <v>17513</v>
      </c>
      <c r="D7326" s="133">
        <v>312.97</v>
      </c>
      <c r="E7326" s="134"/>
      <c r="F7326" s="134"/>
    </row>
    <row r="7327" ht="15.0" customHeight="1">
      <c r="A7327" s="133">
        <v>105.0</v>
      </c>
      <c r="B7327" s="134" t="s">
        <v>17642</v>
      </c>
      <c r="C7327" s="133" t="s">
        <v>17513</v>
      </c>
      <c r="D7327" s="133">
        <v>366.41</v>
      </c>
      <c r="E7327" s="134"/>
      <c r="F7327" s="134"/>
    </row>
    <row r="7328" ht="15.0" customHeight="1">
      <c r="A7328" s="133">
        <v>60.0</v>
      </c>
      <c r="B7328" s="134" t="s">
        <v>17643</v>
      </c>
      <c r="C7328" s="133" t="s">
        <v>17513</v>
      </c>
      <c r="D7328" s="133">
        <v>6.49</v>
      </c>
      <c r="E7328" s="134"/>
      <c r="F7328" s="134"/>
    </row>
    <row r="7329" ht="15.0" customHeight="1">
      <c r="A7329" s="133">
        <v>72.0</v>
      </c>
      <c r="B7329" s="134" t="s">
        <v>17644</v>
      </c>
      <c r="C7329" s="133" t="s">
        <v>17513</v>
      </c>
      <c r="D7329" s="133">
        <v>49.28</v>
      </c>
      <c r="E7329" s="134"/>
      <c r="F7329" s="134"/>
    </row>
    <row r="7330" ht="15.0" customHeight="1">
      <c r="A7330" s="133">
        <v>70.0</v>
      </c>
      <c r="B7330" s="134" t="s">
        <v>17645</v>
      </c>
      <c r="C7330" s="133" t="s">
        <v>17513</v>
      </c>
      <c r="D7330" s="133">
        <v>41.21</v>
      </c>
      <c r="E7330" s="134"/>
      <c r="F7330" s="134"/>
    </row>
    <row r="7331" ht="15.0" customHeight="1">
      <c r="A7331" s="133">
        <v>85.0</v>
      </c>
      <c r="B7331" s="134" t="s">
        <v>17646</v>
      </c>
      <c r="C7331" s="133" t="s">
        <v>17513</v>
      </c>
      <c r="D7331" s="133">
        <v>59.82</v>
      </c>
      <c r="E7331" s="134"/>
      <c r="F7331" s="134"/>
    </row>
    <row r="7332" ht="15.0" customHeight="1">
      <c r="A7332" s="133">
        <v>84.0</v>
      </c>
      <c r="B7332" s="134" t="s">
        <v>17647</v>
      </c>
      <c r="C7332" s="133" t="s">
        <v>17513</v>
      </c>
      <c r="D7332" s="133">
        <v>0.69</v>
      </c>
      <c r="E7332" s="134"/>
      <c r="F7332" s="134"/>
    </row>
    <row r="7333" ht="15.0" customHeight="1">
      <c r="A7333" s="133">
        <v>37997.0</v>
      </c>
      <c r="B7333" s="134" t="s">
        <v>17648</v>
      </c>
      <c r="C7333" s="133" t="s">
        <v>17513</v>
      </c>
      <c r="D7333" s="133">
        <v>5.89</v>
      </c>
      <c r="E7333" s="134"/>
      <c r="F7333" s="134"/>
    </row>
    <row r="7334" ht="15.0" customHeight="1">
      <c r="A7334" s="133">
        <v>37998.0</v>
      </c>
      <c r="B7334" s="134" t="s">
        <v>17649</v>
      </c>
      <c r="C7334" s="133" t="s">
        <v>17513</v>
      </c>
      <c r="D7334" s="133">
        <v>6.11</v>
      </c>
      <c r="E7334" s="134"/>
      <c r="F7334" s="134"/>
    </row>
    <row r="7335" ht="15.0" customHeight="1">
      <c r="A7335" s="133">
        <v>10899.0</v>
      </c>
      <c r="B7335" s="134" t="s">
        <v>17650</v>
      </c>
      <c r="C7335" s="133" t="s">
        <v>17513</v>
      </c>
      <c r="D7335" s="133">
        <v>78.84999999999998</v>
      </c>
      <c r="E7335" s="134"/>
      <c r="F7335" s="134"/>
    </row>
    <row r="7336" ht="15.0" customHeight="1">
      <c r="A7336" s="133">
        <v>10900.0</v>
      </c>
      <c r="B7336" s="134" t="s">
        <v>17651</v>
      </c>
      <c r="C7336" s="133" t="s">
        <v>17513</v>
      </c>
      <c r="D7336" s="133">
        <v>61.71</v>
      </c>
      <c r="E7336" s="134"/>
      <c r="F7336" s="134"/>
    </row>
    <row r="7337" ht="15.0" customHeight="1">
      <c r="A7337" s="133">
        <v>46.0</v>
      </c>
      <c r="B7337" s="134" t="s">
        <v>17652</v>
      </c>
      <c r="C7337" s="133" t="s">
        <v>17513</v>
      </c>
      <c r="D7337" s="133">
        <v>62.95</v>
      </c>
      <c r="E7337" s="134"/>
      <c r="F7337" s="134"/>
    </row>
    <row r="7338" ht="15.0" customHeight="1">
      <c r="A7338" s="133">
        <v>51.0</v>
      </c>
      <c r="B7338" s="134" t="s">
        <v>17653</v>
      </c>
      <c r="C7338" s="133" t="s">
        <v>17513</v>
      </c>
      <c r="D7338" s="133">
        <v>173.66</v>
      </c>
      <c r="E7338" s="134"/>
      <c r="F7338" s="134"/>
    </row>
    <row r="7339" ht="15.0" customHeight="1">
      <c r="A7339" s="133">
        <v>12863.0</v>
      </c>
      <c r="B7339" s="134" t="s">
        <v>17654</v>
      </c>
      <c r="C7339" s="133" t="s">
        <v>17513</v>
      </c>
      <c r="D7339" s="133">
        <v>40.0</v>
      </c>
      <c r="E7339" s="134"/>
      <c r="F7339" s="134"/>
    </row>
    <row r="7340" ht="15.0" customHeight="1">
      <c r="A7340" s="133">
        <v>50.0</v>
      </c>
      <c r="B7340" s="134" t="s">
        <v>17655</v>
      </c>
      <c r="C7340" s="133" t="s">
        <v>17513</v>
      </c>
      <c r="D7340" s="133">
        <v>90.68</v>
      </c>
      <c r="E7340" s="134"/>
      <c r="F7340" s="134"/>
    </row>
    <row r="7341" ht="15.0" customHeight="1">
      <c r="A7341" s="133">
        <v>47.0</v>
      </c>
      <c r="B7341" s="134" t="s">
        <v>17656</v>
      </c>
      <c r="C7341" s="133" t="s">
        <v>17513</v>
      </c>
      <c r="D7341" s="133">
        <v>107.63</v>
      </c>
      <c r="E7341" s="134"/>
      <c r="F7341" s="134"/>
    </row>
    <row r="7342" ht="15.0" customHeight="1">
      <c r="A7342" s="133">
        <v>48.0</v>
      </c>
      <c r="B7342" s="134" t="s">
        <v>17657</v>
      </c>
      <c r="C7342" s="133" t="s">
        <v>17513</v>
      </c>
      <c r="D7342" s="133">
        <v>28.08</v>
      </c>
      <c r="E7342" s="134"/>
      <c r="F7342" s="134"/>
    </row>
    <row r="7343" ht="15.0" customHeight="1">
      <c r="A7343" s="133">
        <v>52.0</v>
      </c>
      <c r="B7343" s="134" t="s">
        <v>17658</v>
      </c>
      <c r="C7343" s="133" t="s">
        <v>17513</v>
      </c>
      <c r="D7343" s="133">
        <v>21.33</v>
      </c>
      <c r="E7343" s="134"/>
      <c r="F7343" s="134"/>
    </row>
    <row r="7344" ht="15.0" customHeight="1">
      <c r="A7344" s="133">
        <v>43.0</v>
      </c>
      <c r="B7344" s="134" t="s">
        <v>17659</v>
      </c>
      <c r="C7344" s="133" t="s">
        <v>17513</v>
      </c>
      <c r="D7344" s="133">
        <v>71.99</v>
      </c>
      <c r="E7344" s="134"/>
      <c r="F7344" s="134"/>
    </row>
    <row r="7345" ht="15.0" customHeight="1">
      <c r="A7345" s="133">
        <v>39719.0</v>
      </c>
      <c r="B7345" s="134" t="s">
        <v>17660</v>
      </c>
      <c r="C7345" s="133" t="s">
        <v>17576</v>
      </c>
      <c r="D7345" s="133">
        <v>147.11</v>
      </c>
      <c r="E7345" s="134"/>
      <c r="F7345" s="134"/>
    </row>
    <row r="7346" ht="15.0" customHeight="1">
      <c r="A7346" s="133">
        <v>3410.0</v>
      </c>
      <c r="B7346" s="134" t="s">
        <v>17661</v>
      </c>
      <c r="C7346" s="133" t="s">
        <v>17574</v>
      </c>
      <c r="D7346" s="133">
        <v>33.09</v>
      </c>
      <c r="E7346" s="134"/>
      <c r="F7346" s="134"/>
    </row>
    <row r="7347" ht="15.0" customHeight="1">
      <c r="A7347" s="133">
        <v>4791.0</v>
      </c>
      <c r="B7347" s="134" t="s">
        <v>17662</v>
      </c>
      <c r="C7347" s="133" t="s">
        <v>17574</v>
      </c>
      <c r="D7347" s="133">
        <v>41.87</v>
      </c>
      <c r="E7347" s="134"/>
      <c r="F7347" s="134"/>
    </row>
    <row r="7348" ht="15.0" customHeight="1">
      <c r="A7348" s="133">
        <v>157.0</v>
      </c>
      <c r="B7348" s="134" t="s">
        <v>17663</v>
      </c>
      <c r="C7348" s="133" t="s">
        <v>17574</v>
      </c>
      <c r="D7348" s="133">
        <v>105.95</v>
      </c>
      <c r="E7348" s="134"/>
      <c r="F7348" s="134"/>
    </row>
    <row r="7349" ht="15.0" customHeight="1">
      <c r="A7349" s="133">
        <v>156.0</v>
      </c>
      <c r="B7349" s="134" t="s">
        <v>17664</v>
      </c>
      <c r="C7349" s="133" t="s">
        <v>17574</v>
      </c>
      <c r="D7349" s="133">
        <v>37.72</v>
      </c>
      <c r="E7349" s="134"/>
      <c r="F7349" s="134"/>
    </row>
    <row r="7350" ht="15.0" customHeight="1">
      <c r="A7350" s="133">
        <v>131.0</v>
      </c>
      <c r="B7350" s="134" t="s">
        <v>17665</v>
      </c>
      <c r="C7350" s="133" t="s">
        <v>17574</v>
      </c>
      <c r="D7350" s="133">
        <v>32.26</v>
      </c>
      <c r="E7350" s="134"/>
      <c r="F7350" s="134"/>
    </row>
    <row r="7351" ht="15.0" customHeight="1">
      <c r="A7351" s="133">
        <v>21114.0</v>
      </c>
      <c r="B7351" s="134" t="s">
        <v>17666</v>
      </c>
      <c r="C7351" s="133" t="s">
        <v>17513</v>
      </c>
      <c r="D7351" s="133">
        <v>29.0</v>
      </c>
      <c r="E7351" s="134"/>
      <c r="F7351" s="134"/>
    </row>
    <row r="7352" ht="15.0" customHeight="1">
      <c r="A7352" s="133">
        <v>119.0</v>
      </c>
      <c r="B7352" s="134" t="s">
        <v>17667</v>
      </c>
      <c r="C7352" s="133" t="s">
        <v>17513</v>
      </c>
      <c r="D7352" s="133">
        <v>7.35</v>
      </c>
      <c r="E7352" s="134"/>
      <c r="F7352" s="134"/>
    </row>
    <row r="7353" ht="15.0" customHeight="1">
      <c r="A7353" s="133">
        <v>122.0</v>
      </c>
      <c r="B7353" s="134" t="s">
        <v>17668</v>
      </c>
      <c r="C7353" s="133" t="s">
        <v>17513</v>
      </c>
      <c r="D7353" s="133">
        <v>56.55</v>
      </c>
      <c r="E7353" s="134"/>
      <c r="F7353" s="134"/>
    </row>
    <row r="7354" ht="15.0" customHeight="1">
      <c r="A7354" s="133">
        <v>20080.0</v>
      </c>
      <c r="B7354" s="134" t="s">
        <v>17669</v>
      </c>
      <c r="C7354" s="133" t="s">
        <v>17513</v>
      </c>
      <c r="D7354" s="133">
        <v>18.45</v>
      </c>
      <c r="E7354" s="134"/>
      <c r="F7354" s="134"/>
    </row>
    <row r="7355" ht="15.0" customHeight="1">
      <c r="A7355" s="133">
        <v>124.0</v>
      </c>
      <c r="B7355" s="134" t="s">
        <v>17670</v>
      </c>
      <c r="C7355" s="133" t="s">
        <v>17576</v>
      </c>
      <c r="D7355" s="133">
        <v>12.44</v>
      </c>
      <c r="E7355" s="134"/>
      <c r="F7355" s="134"/>
    </row>
    <row r="7356" ht="15.0" customHeight="1">
      <c r="A7356" s="133">
        <v>7334.0</v>
      </c>
      <c r="B7356" s="134" t="s">
        <v>17671</v>
      </c>
      <c r="C7356" s="133" t="s">
        <v>17576</v>
      </c>
      <c r="D7356" s="133">
        <v>13.45</v>
      </c>
      <c r="E7356" s="134"/>
      <c r="F7356" s="134"/>
    </row>
    <row r="7357" ht="15.0" customHeight="1">
      <c r="A7357" s="133">
        <v>123.0</v>
      </c>
      <c r="B7357" s="134" t="s">
        <v>17672</v>
      </c>
      <c r="C7357" s="133" t="s">
        <v>17576</v>
      </c>
      <c r="D7357" s="133">
        <v>5.09</v>
      </c>
      <c r="E7357" s="134"/>
      <c r="F7357" s="134"/>
    </row>
    <row r="7358" ht="15.0" customHeight="1">
      <c r="A7358" s="133">
        <v>127.0</v>
      </c>
      <c r="B7358" s="134" t="s">
        <v>17673</v>
      </c>
      <c r="C7358" s="133" t="s">
        <v>17576</v>
      </c>
      <c r="D7358" s="133">
        <v>12.15</v>
      </c>
      <c r="E7358" s="134"/>
      <c r="F7358" s="134"/>
    </row>
    <row r="7359" ht="15.0" customHeight="1">
      <c r="A7359" s="133">
        <v>41373.0</v>
      </c>
      <c r="B7359" s="134" t="s">
        <v>17674</v>
      </c>
      <c r="C7359" s="133" t="s">
        <v>17576</v>
      </c>
      <c r="D7359" s="133">
        <v>16.93</v>
      </c>
      <c r="E7359" s="134"/>
      <c r="F7359" s="134"/>
    </row>
    <row r="7360" ht="15.0" customHeight="1">
      <c r="A7360" s="133">
        <v>133.0</v>
      </c>
      <c r="B7360" s="134" t="s">
        <v>17675</v>
      </c>
      <c r="C7360" s="133" t="s">
        <v>17576</v>
      </c>
      <c r="D7360" s="133">
        <v>5.04</v>
      </c>
      <c r="E7360" s="134"/>
      <c r="F7360" s="134"/>
    </row>
    <row r="7361" ht="15.0" customHeight="1">
      <c r="A7361" s="133">
        <v>43617.0</v>
      </c>
      <c r="B7361" s="134" t="s">
        <v>17676</v>
      </c>
      <c r="C7361" s="133" t="s">
        <v>17576</v>
      </c>
      <c r="D7361" s="133">
        <v>5.64</v>
      </c>
      <c r="E7361" s="134"/>
      <c r="F7361" s="134"/>
    </row>
    <row r="7362" ht="15.0" customHeight="1">
      <c r="A7362" s="133">
        <v>132.0</v>
      </c>
      <c r="B7362" s="134" t="s">
        <v>17677</v>
      </c>
      <c r="C7362" s="133" t="s">
        <v>17576</v>
      </c>
      <c r="D7362" s="133">
        <v>5.23</v>
      </c>
      <c r="E7362" s="134"/>
      <c r="F7362" s="134"/>
    </row>
    <row r="7363" ht="15.0" customHeight="1">
      <c r="A7363" s="133">
        <v>43618.0</v>
      </c>
      <c r="B7363" s="134" t="s">
        <v>17678</v>
      </c>
      <c r="C7363" s="133" t="s">
        <v>17574</v>
      </c>
      <c r="D7363" s="133">
        <v>13.17</v>
      </c>
      <c r="E7363" s="134"/>
      <c r="F7363" s="134"/>
    </row>
    <row r="7364" ht="15.0" customHeight="1">
      <c r="A7364" s="133">
        <v>37476.0</v>
      </c>
      <c r="B7364" s="134" t="s">
        <v>17679</v>
      </c>
      <c r="C7364" s="133" t="s">
        <v>17513</v>
      </c>
      <c r="D7364" s="138">
        <v>3327.73</v>
      </c>
      <c r="E7364" s="134"/>
      <c r="F7364" s="134"/>
    </row>
    <row r="7365" ht="15.0" customHeight="1">
      <c r="A7365" s="133">
        <v>37478.0</v>
      </c>
      <c r="B7365" s="134" t="s">
        <v>17680</v>
      </c>
      <c r="C7365" s="133" t="s">
        <v>17513</v>
      </c>
      <c r="D7365" s="138">
        <v>4168.06</v>
      </c>
      <c r="E7365" s="134"/>
      <c r="F7365" s="134"/>
    </row>
    <row r="7366" ht="15.0" customHeight="1">
      <c r="A7366" s="133">
        <v>37477.0</v>
      </c>
      <c r="B7366" s="134" t="s">
        <v>17681</v>
      </c>
      <c r="C7366" s="133" t="s">
        <v>17513</v>
      </c>
      <c r="D7366" s="138">
        <v>5647.05</v>
      </c>
      <c r="E7366" s="134"/>
      <c r="F7366" s="134"/>
    </row>
    <row r="7367" ht="15.0" customHeight="1">
      <c r="A7367" s="133">
        <v>37479.0</v>
      </c>
      <c r="B7367" s="134" t="s">
        <v>17682</v>
      </c>
      <c r="C7367" s="133" t="s">
        <v>17513</v>
      </c>
      <c r="D7367" s="138">
        <v>6697.47</v>
      </c>
      <c r="E7367" s="134"/>
      <c r="F7367" s="134"/>
    </row>
    <row r="7368" ht="15.0" customHeight="1">
      <c r="A7368" s="133">
        <v>4319.0</v>
      </c>
      <c r="B7368" s="134" t="s">
        <v>17683</v>
      </c>
      <c r="C7368" s="133" t="s">
        <v>17513</v>
      </c>
      <c r="D7368" s="133">
        <v>2.05</v>
      </c>
      <c r="E7368" s="134"/>
      <c r="F7368" s="134"/>
    </row>
    <row r="7369" ht="15.0" customHeight="1">
      <c r="A7369" s="133">
        <v>42409.0</v>
      </c>
      <c r="B7369" s="134" t="s">
        <v>17684</v>
      </c>
      <c r="C7369" s="133" t="s">
        <v>17574</v>
      </c>
      <c r="D7369" s="133">
        <v>8.29</v>
      </c>
      <c r="E7369" s="134"/>
      <c r="F7369" s="134"/>
    </row>
    <row r="7370" ht="15.0" customHeight="1">
      <c r="A7370" s="133">
        <v>40553.0</v>
      </c>
      <c r="B7370" s="134" t="s">
        <v>17685</v>
      </c>
      <c r="C7370" s="133" t="s">
        <v>17686</v>
      </c>
      <c r="D7370" s="133">
        <v>36.58</v>
      </c>
      <c r="E7370" s="134"/>
      <c r="F7370" s="134"/>
    </row>
    <row r="7371" ht="15.0" customHeight="1">
      <c r="A7371" s="133">
        <v>6114.0</v>
      </c>
      <c r="B7371" s="134" t="s">
        <v>17687</v>
      </c>
      <c r="C7371" s="133" t="s">
        <v>17688</v>
      </c>
      <c r="D7371" s="133">
        <v>12.07</v>
      </c>
      <c r="E7371" s="134"/>
      <c r="F7371" s="134"/>
    </row>
    <row r="7372" ht="15.0" customHeight="1">
      <c r="A7372" s="133">
        <v>40912.0</v>
      </c>
      <c r="B7372" s="134" t="s">
        <v>17689</v>
      </c>
      <c r="C7372" s="133" t="s">
        <v>17690</v>
      </c>
      <c r="D7372" s="138">
        <v>2138.33</v>
      </c>
      <c r="E7372" s="134"/>
      <c r="F7372" s="134"/>
    </row>
    <row r="7373" ht="15.0" customHeight="1">
      <c r="A7373" s="133">
        <v>247.0</v>
      </c>
      <c r="B7373" s="134" t="s">
        <v>17691</v>
      </c>
      <c r="C7373" s="133" t="s">
        <v>17688</v>
      </c>
      <c r="D7373" s="133">
        <v>12.58</v>
      </c>
      <c r="E7373" s="134"/>
      <c r="F7373" s="134"/>
    </row>
    <row r="7374" ht="15.0" customHeight="1">
      <c r="A7374" s="133">
        <v>40919.0</v>
      </c>
      <c r="B7374" s="134" t="s">
        <v>17692</v>
      </c>
      <c r="C7374" s="133" t="s">
        <v>17690</v>
      </c>
      <c r="D7374" s="138">
        <v>2233.15</v>
      </c>
      <c r="E7374" s="134"/>
      <c r="F7374" s="134"/>
    </row>
    <row r="7375" ht="15.0" customHeight="1">
      <c r="A7375" s="133">
        <v>40984.0</v>
      </c>
      <c r="B7375" s="134" t="s">
        <v>17693</v>
      </c>
      <c r="C7375" s="133" t="s">
        <v>17690</v>
      </c>
      <c r="D7375" s="138">
        <v>2285.73</v>
      </c>
      <c r="E7375" s="134"/>
      <c r="F7375" s="134"/>
    </row>
    <row r="7376" ht="15.0" customHeight="1">
      <c r="A7376" s="133">
        <v>44499.0</v>
      </c>
      <c r="B7376" s="134" t="s">
        <v>17694</v>
      </c>
      <c r="C7376" s="133" t="s">
        <v>17688</v>
      </c>
      <c r="D7376" s="133">
        <v>12.88</v>
      </c>
      <c r="E7376" s="134"/>
      <c r="F7376" s="134"/>
    </row>
    <row r="7377" ht="15.0" customHeight="1">
      <c r="A7377" s="133">
        <v>248.0</v>
      </c>
      <c r="B7377" s="134" t="s">
        <v>17695</v>
      </c>
      <c r="C7377" s="133" t="s">
        <v>17688</v>
      </c>
      <c r="D7377" s="133">
        <v>13.51</v>
      </c>
      <c r="E7377" s="134"/>
      <c r="F7377" s="134"/>
    </row>
    <row r="7378" ht="15.0" customHeight="1">
      <c r="A7378" s="133">
        <v>41086.0</v>
      </c>
      <c r="B7378" s="134" t="s">
        <v>17696</v>
      </c>
      <c r="C7378" s="133" t="s">
        <v>17690</v>
      </c>
      <c r="D7378" s="138">
        <v>2393.32</v>
      </c>
      <c r="E7378" s="134"/>
      <c r="F7378" s="134"/>
    </row>
    <row r="7379" ht="15.0" customHeight="1">
      <c r="A7379" s="133">
        <v>34466.0</v>
      </c>
      <c r="B7379" s="134" t="s">
        <v>17697</v>
      </c>
      <c r="C7379" s="133" t="s">
        <v>17688</v>
      </c>
      <c r="D7379" s="133">
        <v>12.93</v>
      </c>
      <c r="E7379" s="134"/>
      <c r="F7379" s="134"/>
    </row>
    <row r="7380" ht="15.0" customHeight="1">
      <c r="A7380" s="133">
        <v>41083.0</v>
      </c>
      <c r="B7380" s="134" t="s">
        <v>17698</v>
      </c>
      <c r="C7380" s="133" t="s">
        <v>17690</v>
      </c>
      <c r="D7380" s="138">
        <v>2291.5</v>
      </c>
      <c r="E7380" s="134"/>
      <c r="F7380" s="134"/>
    </row>
    <row r="7381" ht="15.0" customHeight="1">
      <c r="A7381" s="133">
        <v>252.0</v>
      </c>
      <c r="B7381" s="134" t="s">
        <v>17699</v>
      </c>
      <c r="C7381" s="133" t="s">
        <v>17688</v>
      </c>
      <c r="D7381" s="133">
        <v>13.51</v>
      </c>
      <c r="E7381" s="134"/>
      <c r="F7381" s="134"/>
    </row>
    <row r="7382" ht="15.0" customHeight="1">
      <c r="A7382" s="133">
        <v>40909.0</v>
      </c>
      <c r="B7382" s="134" t="s">
        <v>17700</v>
      </c>
      <c r="C7382" s="133" t="s">
        <v>17690</v>
      </c>
      <c r="D7382" s="138">
        <v>2393.32</v>
      </c>
      <c r="E7382" s="134"/>
      <c r="F7382" s="134"/>
    </row>
    <row r="7383" ht="15.0" customHeight="1">
      <c r="A7383" s="133">
        <v>242.0</v>
      </c>
      <c r="B7383" s="134" t="s">
        <v>17701</v>
      </c>
      <c r="C7383" s="133" t="s">
        <v>17688</v>
      </c>
      <c r="D7383" s="133">
        <v>13.64</v>
      </c>
      <c r="E7383" s="134"/>
      <c r="F7383" s="134"/>
    </row>
    <row r="7384" ht="15.0" customHeight="1">
      <c r="A7384" s="133">
        <v>41085.0</v>
      </c>
      <c r="B7384" s="134" t="s">
        <v>17702</v>
      </c>
      <c r="C7384" s="133" t="s">
        <v>17690</v>
      </c>
      <c r="D7384" s="138">
        <v>2419.69</v>
      </c>
      <c r="E7384" s="134"/>
      <c r="F7384" s="134"/>
    </row>
    <row r="7385" ht="15.0" customHeight="1">
      <c r="A7385" s="133">
        <v>427.0</v>
      </c>
      <c r="B7385" s="134" t="s">
        <v>17703</v>
      </c>
      <c r="C7385" s="133" t="s">
        <v>17513</v>
      </c>
      <c r="D7385" s="133">
        <v>8.6</v>
      </c>
      <c r="E7385" s="134"/>
      <c r="F7385" s="134"/>
    </row>
    <row r="7386" ht="15.0" customHeight="1">
      <c r="A7386" s="133">
        <v>417.0</v>
      </c>
      <c r="B7386" s="134" t="s">
        <v>17704</v>
      </c>
      <c r="C7386" s="133" t="s">
        <v>17513</v>
      </c>
      <c r="D7386" s="133">
        <v>4.05</v>
      </c>
      <c r="E7386" s="134"/>
      <c r="F7386" s="134"/>
    </row>
    <row r="7387" ht="15.0" customHeight="1">
      <c r="A7387" s="133">
        <v>11273.0</v>
      </c>
      <c r="B7387" s="134" t="s">
        <v>17705</v>
      </c>
      <c r="C7387" s="133" t="s">
        <v>17513</v>
      </c>
      <c r="D7387" s="133">
        <v>12.58</v>
      </c>
      <c r="E7387" s="134"/>
      <c r="F7387" s="134"/>
    </row>
    <row r="7388" ht="15.0" customHeight="1">
      <c r="A7388" s="133">
        <v>11272.0</v>
      </c>
      <c r="B7388" s="134" t="s">
        <v>17706</v>
      </c>
      <c r="C7388" s="133" t="s">
        <v>17513</v>
      </c>
      <c r="D7388" s="133">
        <v>7.59</v>
      </c>
      <c r="E7388" s="134"/>
      <c r="F7388" s="134"/>
    </row>
    <row r="7389" ht="15.0" customHeight="1">
      <c r="A7389" s="133">
        <v>11275.0</v>
      </c>
      <c r="B7389" s="134" t="s">
        <v>17707</v>
      </c>
      <c r="C7389" s="133" t="s">
        <v>17513</v>
      </c>
      <c r="D7389" s="133">
        <v>3.04</v>
      </c>
      <c r="E7389" s="134"/>
      <c r="F7389" s="134"/>
    </row>
    <row r="7390" ht="15.0" customHeight="1">
      <c r="A7390" s="133">
        <v>11274.0</v>
      </c>
      <c r="B7390" s="134" t="s">
        <v>17708</v>
      </c>
      <c r="C7390" s="133" t="s">
        <v>17513</v>
      </c>
      <c r="D7390" s="133">
        <v>2.32</v>
      </c>
      <c r="E7390" s="134"/>
      <c r="F7390" s="134"/>
    </row>
    <row r="7391" ht="15.0" customHeight="1">
      <c r="A7391" s="133">
        <v>38470.0</v>
      </c>
      <c r="B7391" s="134" t="s">
        <v>17709</v>
      </c>
      <c r="C7391" s="133" t="s">
        <v>17513</v>
      </c>
      <c r="D7391" s="133">
        <v>29.46</v>
      </c>
      <c r="E7391" s="134"/>
      <c r="F7391" s="134"/>
    </row>
    <row r="7392" ht="15.0" customHeight="1">
      <c r="A7392" s="133">
        <v>38547.0</v>
      </c>
      <c r="B7392" s="134" t="s">
        <v>17710</v>
      </c>
      <c r="C7392" s="133" t="s">
        <v>17513</v>
      </c>
      <c r="D7392" s="133">
        <v>80.39</v>
      </c>
      <c r="E7392" s="134"/>
      <c r="F7392" s="134"/>
    </row>
    <row r="7393" ht="15.0" customHeight="1">
      <c r="A7393" s="133">
        <v>38469.0</v>
      </c>
      <c r="B7393" s="134" t="s">
        <v>17711</v>
      </c>
      <c r="C7393" s="133" t="s">
        <v>17513</v>
      </c>
      <c r="D7393" s="133">
        <v>86.44</v>
      </c>
      <c r="E7393" s="134"/>
      <c r="F7393" s="134"/>
    </row>
    <row r="7394" ht="15.0" customHeight="1">
      <c r="A7394" s="133">
        <v>38467.0</v>
      </c>
      <c r="B7394" s="134" t="s">
        <v>17712</v>
      </c>
      <c r="C7394" s="133" t="s">
        <v>17513</v>
      </c>
      <c r="D7394" s="133">
        <v>48.64</v>
      </c>
      <c r="E7394" s="134"/>
      <c r="F7394" s="134"/>
    </row>
    <row r="7395" ht="15.0" customHeight="1">
      <c r="A7395" s="133">
        <v>38468.0</v>
      </c>
      <c r="B7395" s="134" t="s">
        <v>17713</v>
      </c>
      <c r="C7395" s="133" t="s">
        <v>17513</v>
      </c>
      <c r="D7395" s="133">
        <v>53.52</v>
      </c>
      <c r="E7395" s="134"/>
      <c r="F7395" s="134"/>
    </row>
    <row r="7396" ht="15.0" customHeight="1">
      <c r="A7396" s="133">
        <v>38471.0</v>
      </c>
      <c r="B7396" s="134" t="s">
        <v>17714</v>
      </c>
      <c r="C7396" s="133" t="s">
        <v>17513</v>
      </c>
      <c r="D7396" s="133">
        <v>69.5</v>
      </c>
      <c r="E7396" s="134"/>
      <c r="F7396" s="134"/>
    </row>
    <row r="7397" ht="15.0" customHeight="1">
      <c r="A7397" s="133">
        <v>37370.0</v>
      </c>
      <c r="B7397" s="134" t="s">
        <v>17715</v>
      </c>
      <c r="C7397" s="133" t="s">
        <v>17688</v>
      </c>
      <c r="D7397" s="133">
        <v>1.41</v>
      </c>
      <c r="E7397" s="134"/>
      <c r="F7397" s="134"/>
    </row>
    <row r="7398" ht="15.0" customHeight="1">
      <c r="A7398" s="133">
        <v>40862.0</v>
      </c>
      <c r="B7398" s="134" t="s">
        <v>17716</v>
      </c>
      <c r="C7398" s="133" t="s">
        <v>17690</v>
      </c>
      <c r="D7398" s="133">
        <v>266.06</v>
      </c>
      <c r="E7398" s="134"/>
      <c r="F7398" s="134"/>
    </row>
    <row r="7399" ht="15.0" customHeight="1">
      <c r="A7399" s="133">
        <v>10658.0</v>
      </c>
      <c r="B7399" s="134" t="s">
        <v>17717</v>
      </c>
      <c r="C7399" s="133" t="s">
        <v>17513</v>
      </c>
      <c r="D7399" s="138">
        <v>7309.5</v>
      </c>
      <c r="E7399" s="134"/>
      <c r="F7399" s="134"/>
    </row>
    <row r="7400" ht="15.0" customHeight="1">
      <c r="A7400" s="133">
        <v>253.0</v>
      </c>
      <c r="B7400" s="134" t="s">
        <v>17718</v>
      </c>
      <c r="C7400" s="133" t="s">
        <v>17688</v>
      </c>
      <c r="D7400" s="133">
        <v>17.92</v>
      </c>
      <c r="E7400" s="134"/>
      <c r="F7400" s="134"/>
    </row>
    <row r="7401" ht="15.0" customHeight="1">
      <c r="A7401" s="133">
        <v>40809.0</v>
      </c>
      <c r="B7401" s="134" t="s">
        <v>17719</v>
      </c>
      <c r="C7401" s="133" t="s">
        <v>17690</v>
      </c>
      <c r="D7401" s="138">
        <v>3174.61</v>
      </c>
      <c r="E7401" s="134"/>
      <c r="F7401" s="134"/>
    </row>
    <row r="7402" ht="15.0" customHeight="1">
      <c r="A7402" s="133">
        <v>42428.0</v>
      </c>
      <c r="B7402" s="134" t="s">
        <v>17720</v>
      </c>
      <c r="C7402" s="133" t="s">
        <v>17513</v>
      </c>
      <c r="D7402" s="138">
        <v>1994.0</v>
      </c>
      <c r="E7402" s="134"/>
      <c r="F7402" s="134"/>
    </row>
    <row r="7403" ht="15.0" customHeight="1">
      <c r="A7403" s="133">
        <v>583.0</v>
      </c>
      <c r="B7403" s="134" t="s">
        <v>17721</v>
      </c>
      <c r="C7403" s="133" t="s">
        <v>17574</v>
      </c>
      <c r="D7403" s="133">
        <v>69.0</v>
      </c>
      <c r="E7403" s="134"/>
      <c r="F7403" s="134"/>
    </row>
    <row r="7404" ht="15.0" customHeight="1">
      <c r="A7404" s="133">
        <v>301.0</v>
      </c>
      <c r="B7404" s="134" t="s">
        <v>17722</v>
      </c>
      <c r="C7404" s="133" t="s">
        <v>17513</v>
      </c>
      <c r="D7404" s="133">
        <v>2.94</v>
      </c>
      <c r="E7404" s="134"/>
      <c r="F7404" s="134"/>
    </row>
    <row r="7405" ht="15.0" customHeight="1">
      <c r="A7405" s="133">
        <v>296.0</v>
      </c>
      <c r="B7405" s="134" t="s">
        <v>17723</v>
      </c>
      <c r="C7405" s="133" t="s">
        <v>17513</v>
      </c>
      <c r="D7405" s="133">
        <v>1.66</v>
      </c>
      <c r="E7405" s="134"/>
      <c r="F7405" s="134"/>
    </row>
    <row r="7406" ht="15.0" customHeight="1">
      <c r="A7406" s="133">
        <v>297.0</v>
      </c>
      <c r="B7406" s="134" t="s">
        <v>17724</v>
      </c>
      <c r="C7406" s="133" t="s">
        <v>17513</v>
      </c>
      <c r="D7406" s="133">
        <v>2.44</v>
      </c>
      <c r="E7406" s="134"/>
      <c r="F7406" s="134"/>
    </row>
    <row r="7407" ht="15.0" customHeight="1">
      <c r="A7407" s="133">
        <v>299.0</v>
      </c>
      <c r="B7407" s="134" t="s">
        <v>17725</v>
      </c>
      <c r="C7407" s="133" t="s">
        <v>17513</v>
      </c>
      <c r="D7407" s="133">
        <v>3.45</v>
      </c>
      <c r="E7407" s="134"/>
      <c r="F7407" s="134"/>
    </row>
    <row r="7408" ht="15.0" customHeight="1">
      <c r="A7408" s="133">
        <v>300.0</v>
      </c>
      <c r="B7408" s="134" t="s">
        <v>17726</v>
      </c>
      <c r="C7408" s="133" t="s">
        <v>17513</v>
      </c>
      <c r="D7408" s="133">
        <v>11.93</v>
      </c>
      <c r="E7408" s="134"/>
      <c r="F7408" s="134"/>
    </row>
    <row r="7409" ht="15.0" customHeight="1">
      <c r="A7409" s="133">
        <v>20085.0</v>
      </c>
      <c r="B7409" s="134" t="s">
        <v>17727</v>
      </c>
      <c r="C7409" s="133" t="s">
        <v>17513</v>
      </c>
      <c r="D7409" s="133">
        <v>2.18</v>
      </c>
      <c r="E7409" s="134"/>
      <c r="F7409" s="134"/>
    </row>
    <row r="7410" ht="15.0" customHeight="1">
      <c r="A7410" s="133">
        <v>298.0</v>
      </c>
      <c r="B7410" s="134" t="s">
        <v>17728</v>
      </c>
      <c r="C7410" s="133" t="s">
        <v>17513</v>
      </c>
      <c r="D7410" s="133">
        <v>2.65</v>
      </c>
      <c r="E7410" s="134"/>
      <c r="F7410" s="134"/>
    </row>
    <row r="7411" ht="15.0" customHeight="1">
      <c r="A7411" s="133">
        <v>311.0</v>
      </c>
      <c r="B7411" s="134" t="s">
        <v>17729</v>
      </c>
      <c r="C7411" s="133" t="s">
        <v>17513</v>
      </c>
      <c r="D7411" s="133">
        <v>9.84</v>
      </c>
      <c r="E7411" s="134"/>
      <c r="F7411" s="134"/>
    </row>
    <row r="7412" ht="15.0" customHeight="1">
      <c r="A7412" s="133">
        <v>318.0</v>
      </c>
      <c r="B7412" s="134" t="s">
        <v>17730</v>
      </c>
      <c r="C7412" s="133" t="s">
        <v>17513</v>
      </c>
      <c r="D7412" s="133">
        <v>19.82</v>
      </c>
      <c r="E7412" s="134"/>
      <c r="F7412" s="134"/>
    </row>
    <row r="7413" ht="15.0" customHeight="1">
      <c r="A7413" s="133">
        <v>319.0</v>
      </c>
      <c r="B7413" s="134" t="s">
        <v>17731</v>
      </c>
      <c r="C7413" s="133" t="s">
        <v>17513</v>
      </c>
      <c r="D7413" s="133">
        <v>31.08</v>
      </c>
      <c r="E7413" s="134"/>
      <c r="F7413" s="134"/>
    </row>
    <row r="7414" ht="15.0" customHeight="1">
      <c r="A7414" s="133">
        <v>303.0</v>
      </c>
      <c r="B7414" s="134" t="s">
        <v>17732</v>
      </c>
      <c r="C7414" s="133" t="s">
        <v>17513</v>
      </c>
      <c r="D7414" s="133">
        <v>3.25</v>
      </c>
      <c r="E7414" s="134"/>
      <c r="F7414" s="134"/>
    </row>
    <row r="7415" ht="15.0" customHeight="1">
      <c r="A7415" s="133">
        <v>305.0</v>
      </c>
      <c r="B7415" s="134" t="s">
        <v>17733</v>
      </c>
      <c r="C7415" s="133" t="s">
        <v>17513</v>
      </c>
      <c r="D7415" s="133">
        <v>10.24</v>
      </c>
      <c r="E7415" s="134"/>
      <c r="F7415" s="134"/>
    </row>
    <row r="7416" ht="15.0" customHeight="1">
      <c r="A7416" s="133">
        <v>306.0</v>
      </c>
      <c r="B7416" s="134" t="s">
        <v>17734</v>
      </c>
      <c r="C7416" s="133" t="s">
        <v>17513</v>
      </c>
      <c r="D7416" s="133">
        <v>15.54</v>
      </c>
      <c r="E7416" s="134"/>
      <c r="F7416" s="134"/>
    </row>
    <row r="7417" ht="15.0" customHeight="1">
      <c r="A7417" s="133">
        <v>307.0</v>
      </c>
      <c r="B7417" s="134" t="s">
        <v>17735</v>
      </c>
      <c r="C7417" s="133" t="s">
        <v>17513</v>
      </c>
      <c r="D7417" s="133">
        <v>39.26</v>
      </c>
      <c r="E7417" s="134"/>
      <c r="F7417" s="134"/>
    </row>
    <row r="7418" ht="15.0" customHeight="1">
      <c r="A7418" s="133">
        <v>309.0</v>
      </c>
      <c r="B7418" s="134" t="s">
        <v>17736</v>
      </c>
      <c r="C7418" s="133" t="s">
        <v>17513</v>
      </c>
      <c r="D7418" s="133">
        <v>64.31</v>
      </c>
      <c r="E7418" s="134"/>
      <c r="F7418" s="134"/>
    </row>
    <row r="7419" ht="15.0" customHeight="1">
      <c r="A7419" s="133">
        <v>310.0</v>
      </c>
      <c r="B7419" s="134" t="s">
        <v>17737</v>
      </c>
      <c r="C7419" s="133" t="s">
        <v>17513</v>
      </c>
      <c r="D7419" s="133">
        <v>89.13</v>
      </c>
      <c r="E7419" s="134"/>
      <c r="F7419" s="134"/>
    </row>
    <row r="7420" ht="15.0" customHeight="1">
      <c r="A7420" s="133">
        <v>328.0</v>
      </c>
      <c r="B7420" s="134" t="s">
        <v>17738</v>
      </c>
      <c r="C7420" s="133" t="s">
        <v>17513</v>
      </c>
      <c r="D7420" s="133">
        <v>7.79</v>
      </c>
      <c r="E7420" s="134"/>
      <c r="F7420" s="134"/>
    </row>
    <row r="7421" ht="15.0" customHeight="1">
      <c r="A7421" s="133">
        <v>325.0</v>
      </c>
      <c r="B7421" s="134" t="s">
        <v>17739</v>
      </c>
      <c r="C7421" s="133" t="s">
        <v>17513</v>
      </c>
      <c r="D7421" s="133">
        <v>2.3</v>
      </c>
      <c r="E7421" s="134"/>
      <c r="F7421" s="134"/>
    </row>
    <row r="7422" ht="15.0" customHeight="1">
      <c r="A7422" s="133">
        <v>20326.0</v>
      </c>
      <c r="B7422" s="134" t="s">
        <v>17740</v>
      </c>
      <c r="C7422" s="133" t="s">
        <v>17513</v>
      </c>
      <c r="D7422" s="133">
        <v>4.2</v>
      </c>
      <c r="E7422" s="134"/>
      <c r="F7422" s="134"/>
    </row>
    <row r="7423" ht="15.0" customHeight="1">
      <c r="A7423" s="133">
        <v>329.0</v>
      </c>
      <c r="B7423" s="134" t="s">
        <v>17741</v>
      </c>
      <c r="C7423" s="133" t="s">
        <v>17513</v>
      </c>
      <c r="D7423" s="133">
        <v>6.51</v>
      </c>
      <c r="E7423" s="134"/>
      <c r="F7423" s="134"/>
    </row>
    <row r="7424" ht="15.0" customHeight="1">
      <c r="A7424" s="133">
        <v>308.0</v>
      </c>
      <c r="B7424" s="134" t="s">
        <v>17742</v>
      </c>
      <c r="C7424" s="133" t="s">
        <v>17513</v>
      </c>
      <c r="D7424" s="133">
        <v>87.62</v>
      </c>
      <c r="E7424" s="134"/>
      <c r="F7424" s="134"/>
    </row>
    <row r="7425" ht="15.0" customHeight="1">
      <c r="A7425" s="133">
        <v>39642.0</v>
      </c>
      <c r="B7425" s="134" t="s">
        <v>17743</v>
      </c>
      <c r="C7425" s="133" t="s">
        <v>17513</v>
      </c>
      <c r="D7425" s="133">
        <v>2.88</v>
      </c>
      <c r="E7425" s="134"/>
      <c r="F7425" s="134"/>
    </row>
    <row r="7426" ht="15.0" customHeight="1">
      <c r="A7426" s="133">
        <v>39641.0</v>
      </c>
      <c r="B7426" s="134" t="s">
        <v>17744</v>
      </c>
      <c r="C7426" s="133" t="s">
        <v>17513</v>
      </c>
      <c r="D7426" s="133">
        <v>2.53</v>
      </c>
      <c r="E7426" s="134"/>
      <c r="F7426" s="134"/>
    </row>
    <row r="7427" ht="15.0" customHeight="1">
      <c r="A7427" s="133">
        <v>39643.0</v>
      </c>
      <c r="B7427" s="134" t="s">
        <v>17745</v>
      </c>
      <c r="C7427" s="133" t="s">
        <v>17513</v>
      </c>
      <c r="D7427" s="133">
        <v>3.39</v>
      </c>
      <c r="E7427" s="134"/>
      <c r="F7427" s="134"/>
    </row>
    <row r="7428" ht="15.0" customHeight="1">
      <c r="A7428" s="133">
        <v>39644.0</v>
      </c>
      <c r="B7428" s="134" t="s">
        <v>17746</v>
      </c>
      <c r="C7428" s="133" t="s">
        <v>17513</v>
      </c>
      <c r="D7428" s="133">
        <v>5.25</v>
      </c>
      <c r="E7428" s="134"/>
      <c r="F7428" s="134"/>
    </row>
    <row r="7429" ht="15.0" customHeight="1">
      <c r="A7429" s="133">
        <v>39645.0</v>
      </c>
      <c r="B7429" s="134" t="s">
        <v>17747</v>
      </c>
      <c r="C7429" s="133" t="s">
        <v>17513</v>
      </c>
      <c r="D7429" s="133">
        <v>5.76</v>
      </c>
      <c r="E7429" s="134"/>
      <c r="F7429" s="134"/>
    </row>
    <row r="7430" ht="15.0" customHeight="1">
      <c r="A7430" s="133">
        <v>41610.0</v>
      </c>
      <c r="B7430" s="134" t="s">
        <v>17748</v>
      </c>
      <c r="C7430" s="133" t="s">
        <v>17513</v>
      </c>
      <c r="D7430" s="133">
        <v>617.37</v>
      </c>
      <c r="E7430" s="134"/>
      <c r="F7430" s="134"/>
    </row>
    <row r="7431" ht="15.0" customHeight="1">
      <c r="A7431" s="133">
        <v>41611.0</v>
      </c>
      <c r="B7431" s="134" t="s">
        <v>17749</v>
      </c>
      <c r="C7431" s="133" t="s">
        <v>17513</v>
      </c>
      <c r="D7431" s="133">
        <v>973.1</v>
      </c>
      <c r="E7431" s="134"/>
      <c r="F7431" s="134"/>
    </row>
    <row r="7432" ht="15.0" customHeight="1">
      <c r="A7432" s="133">
        <v>41612.0</v>
      </c>
      <c r="B7432" s="134" t="s">
        <v>17750</v>
      </c>
      <c r="C7432" s="133" t="s">
        <v>17513</v>
      </c>
      <c r="D7432" s="138">
        <v>1366.38</v>
      </c>
      <c r="E7432" s="134"/>
      <c r="F7432" s="134"/>
    </row>
    <row r="7433" ht="15.0" customHeight="1">
      <c r="A7433" s="133">
        <v>41637.0</v>
      </c>
      <c r="B7433" s="134" t="s">
        <v>17751</v>
      </c>
      <c r="C7433" s="133" t="s">
        <v>17513</v>
      </c>
      <c r="D7433" s="133">
        <v>127.73</v>
      </c>
      <c r="E7433" s="134"/>
      <c r="F7433" s="134"/>
    </row>
    <row r="7434" ht="15.0" customHeight="1">
      <c r="A7434" s="133">
        <v>41638.0</v>
      </c>
      <c r="B7434" s="134" t="s">
        <v>17752</v>
      </c>
      <c r="C7434" s="133" t="s">
        <v>17513</v>
      </c>
      <c r="D7434" s="133">
        <v>166.38</v>
      </c>
      <c r="E7434" s="134"/>
      <c r="F7434" s="134"/>
    </row>
    <row r="7435" ht="15.0" customHeight="1">
      <c r="A7435" s="133">
        <v>41639.0</v>
      </c>
      <c r="B7435" s="134" t="s">
        <v>17753</v>
      </c>
      <c r="C7435" s="133" t="s">
        <v>17513</v>
      </c>
      <c r="D7435" s="133">
        <v>402.52</v>
      </c>
      <c r="E7435" s="134"/>
      <c r="F7435" s="134"/>
    </row>
    <row r="7436" ht="15.0" customHeight="1">
      <c r="A7436" s="133">
        <v>11789.0</v>
      </c>
      <c r="B7436" s="134" t="s">
        <v>17754</v>
      </c>
      <c r="C7436" s="133" t="s">
        <v>17513</v>
      </c>
      <c r="D7436" s="133">
        <v>1.14</v>
      </c>
      <c r="E7436" s="134"/>
      <c r="F7436" s="134"/>
    </row>
    <row r="7437" ht="15.0" customHeight="1">
      <c r="A7437" s="133">
        <v>20975.0</v>
      </c>
      <c r="B7437" s="134" t="s">
        <v>17755</v>
      </c>
      <c r="C7437" s="133" t="s">
        <v>17513</v>
      </c>
      <c r="D7437" s="133">
        <v>12.36</v>
      </c>
      <c r="E7437" s="134"/>
      <c r="F7437" s="134"/>
    </row>
    <row r="7438" ht="15.0" customHeight="1">
      <c r="A7438" s="133">
        <v>20976.0</v>
      </c>
      <c r="B7438" s="134" t="s">
        <v>17756</v>
      </c>
      <c r="C7438" s="133" t="s">
        <v>17513</v>
      </c>
      <c r="D7438" s="133">
        <v>18.68</v>
      </c>
      <c r="E7438" s="134"/>
      <c r="F7438" s="134"/>
    </row>
    <row r="7439" ht="15.0" customHeight="1">
      <c r="A7439" s="133">
        <v>40340.0</v>
      </c>
      <c r="B7439" s="134" t="s">
        <v>17757</v>
      </c>
      <c r="C7439" s="133" t="s">
        <v>17513</v>
      </c>
      <c r="D7439" s="133">
        <v>21.63</v>
      </c>
      <c r="E7439" s="134"/>
      <c r="F7439" s="134"/>
    </row>
    <row r="7440" ht="15.0" customHeight="1">
      <c r="A7440" s="133">
        <v>40341.0</v>
      </c>
      <c r="B7440" s="134" t="s">
        <v>17758</v>
      </c>
      <c r="C7440" s="133" t="s">
        <v>17513</v>
      </c>
      <c r="D7440" s="133">
        <v>25.81</v>
      </c>
      <c r="E7440" s="134"/>
      <c r="F7440" s="134"/>
    </row>
    <row r="7441" ht="15.0" customHeight="1">
      <c r="A7441" s="133">
        <v>40342.0</v>
      </c>
      <c r="B7441" s="134" t="s">
        <v>17759</v>
      </c>
      <c r="C7441" s="133" t="s">
        <v>17513</v>
      </c>
      <c r="D7441" s="133">
        <v>30.78</v>
      </c>
      <c r="E7441" s="134"/>
      <c r="F7441" s="134"/>
    </row>
    <row r="7442" ht="15.0" customHeight="1">
      <c r="A7442" s="133">
        <v>40343.0</v>
      </c>
      <c r="B7442" s="134" t="s">
        <v>17760</v>
      </c>
      <c r="C7442" s="133" t="s">
        <v>17513</v>
      </c>
      <c r="D7442" s="133">
        <v>36.51</v>
      </c>
      <c r="E7442" s="134"/>
      <c r="F7442" s="134"/>
    </row>
    <row r="7443" ht="15.0" customHeight="1">
      <c r="A7443" s="133">
        <v>40344.0</v>
      </c>
      <c r="B7443" s="134" t="s">
        <v>17761</v>
      </c>
      <c r="C7443" s="133" t="s">
        <v>17513</v>
      </c>
      <c r="D7443" s="133">
        <v>49.77</v>
      </c>
      <c r="E7443" s="134"/>
      <c r="F7443" s="134"/>
    </row>
    <row r="7444" ht="15.0" customHeight="1">
      <c r="A7444" s="133">
        <v>40345.0</v>
      </c>
      <c r="B7444" s="134" t="s">
        <v>17762</v>
      </c>
      <c r="C7444" s="133" t="s">
        <v>17513</v>
      </c>
      <c r="D7444" s="133">
        <v>61.33</v>
      </c>
      <c r="E7444" s="134"/>
      <c r="F7444" s="134"/>
    </row>
    <row r="7445" ht="15.0" customHeight="1">
      <c r="A7445" s="133">
        <v>40346.0</v>
      </c>
      <c r="B7445" s="134" t="s">
        <v>17763</v>
      </c>
      <c r="C7445" s="133" t="s">
        <v>17513</v>
      </c>
      <c r="D7445" s="133">
        <v>71.14</v>
      </c>
      <c r="E7445" s="134"/>
      <c r="F7445" s="134"/>
    </row>
    <row r="7446" ht="15.0" customHeight="1">
      <c r="A7446" s="133">
        <v>40347.0</v>
      </c>
      <c r="B7446" s="134" t="s">
        <v>17764</v>
      </c>
      <c r="C7446" s="133" t="s">
        <v>17513</v>
      </c>
      <c r="D7446" s="133">
        <v>89.39</v>
      </c>
      <c r="E7446" s="134"/>
      <c r="F7446" s="134"/>
    </row>
    <row r="7447" ht="15.0" customHeight="1">
      <c r="A7447" s="133">
        <v>6138.0</v>
      </c>
      <c r="B7447" s="134" t="s">
        <v>17765</v>
      </c>
      <c r="C7447" s="133" t="s">
        <v>17513</v>
      </c>
      <c r="D7447" s="133">
        <v>11.57</v>
      </c>
      <c r="E7447" s="134"/>
      <c r="F7447" s="134"/>
    </row>
    <row r="7448" ht="15.0" customHeight="1">
      <c r="A7448" s="133">
        <v>38840.0</v>
      </c>
      <c r="B7448" s="134" t="s">
        <v>17766</v>
      </c>
      <c r="C7448" s="133" t="s">
        <v>17513</v>
      </c>
      <c r="D7448" s="133">
        <v>3.04</v>
      </c>
      <c r="E7448" s="134"/>
      <c r="F7448" s="134"/>
    </row>
    <row r="7449" ht="15.0" customHeight="1">
      <c r="A7449" s="133">
        <v>38841.0</v>
      </c>
      <c r="B7449" s="134" t="s">
        <v>17767</v>
      </c>
      <c r="C7449" s="133" t="s">
        <v>17513</v>
      </c>
      <c r="D7449" s="133">
        <v>3.37</v>
      </c>
      <c r="E7449" s="134"/>
      <c r="F7449" s="134"/>
    </row>
    <row r="7450" ht="15.0" customHeight="1">
      <c r="A7450" s="133">
        <v>38842.0</v>
      </c>
      <c r="B7450" s="134" t="s">
        <v>17768</v>
      </c>
      <c r="C7450" s="133" t="s">
        <v>17513</v>
      </c>
      <c r="D7450" s="133">
        <v>6.66</v>
      </c>
      <c r="E7450" s="134"/>
      <c r="F7450" s="134"/>
    </row>
    <row r="7451" ht="15.0" customHeight="1">
      <c r="A7451" s="133">
        <v>38843.0</v>
      </c>
      <c r="B7451" s="134" t="s">
        <v>17769</v>
      </c>
      <c r="C7451" s="133" t="s">
        <v>17513</v>
      </c>
      <c r="D7451" s="133">
        <v>10.41</v>
      </c>
      <c r="E7451" s="134"/>
      <c r="F7451" s="134"/>
    </row>
    <row r="7452" ht="15.0" customHeight="1">
      <c r="A7452" s="133">
        <v>43424.0</v>
      </c>
      <c r="B7452" s="134" t="s">
        <v>17770</v>
      </c>
      <c r="C7452" s="133" t="s">
        <v>17513</v>
      </c>
      <c r="D7452" s="133">
        <v>517.26</v>
      </c>
      <c r="E7452" s="134"/>
      <c r="F7452" s="134"/>
    </row>
    <row r="7453" ht="15.0" customHeight="1">
      <c r="A7453" s="133">
        <v>43426.0</v>
      </c>
      <c r="B7453" s="134" t="s">
        <v>17771</v>
      </c>
      <c r="C7453" s="133" t="s">
        <v>17513</v>
      </c>
      <c r="D7453" s="138">
        <v>1784.03</v>
      </c>
      <c r="E7453" s="134"/>
      <c r="F7453" s="134"/>
    </row>
    <row r="7454" ht="15.0" customHeight="1">
      <c r="A7454" s="133">
        <v>12565.0</v>
      </c>
      <c r="B7454" s="134" t="s">
        <v>17772</v>
      </c>
      <c r="C7454" s="133" t="s">
        <v>17513</v>
      </c>
      <c r="D7454" s="133">
        <v>625.63</v>
      </c>
      <c r="E7454" s="134"/>
      <c r="F7454" s="134"/>
    </row>
    <row r="7455" ht="15.0" customHeight="1">
      <c r="A7455" s="133">
        <v>12567.0</v>
      </c>
      <c r="B7455" s="134" t="s">
        <v>17773</v>
      </c>
      <c r="C7455" s="133" t="s">
        <v>17513</v>
      </c>
      <c r="D7455" s="133">
        <v>840.33</v>
      </c>
      <c r="E7455" s="134"/>
      <c r="F7455" s="134"/>
    </row>
    <row r="7456" ht="15.0" customHeight="1">
      <c r="A7456" s="133">
        <v>12568.0</v>
      </c>
      <c r="B7456" s="134" t="s">
        <v>17774</v>
      </c>
      <c r="C7456" s="133" t="s">
        <v>17513</v>
      </c>
      <c r="D7456" s="138">
        <v>1176.47</v>
      </c>
      <c r="E7456" s="134"/>
      <c r="F7456" s="134"/>
    </row>
    <row r="7457" ht="15.0" customHeight="1">
      <c r="A7457" s="133">
        <v>43441.0</v>
      </c>
      <c r="B7457" s="134" t="s">
        <v>17775</v>
      </c>
      <c r="C7457" s="133" t="s">
        <v>17513</v>
      </c>
      <c r="D7457" s="133">
        <v>151.26</v>
      </c>
      <c r="E7457" s="134"/>
      <c r="F7457" s="134"/>
    </row>
    <row r="7458" ht="15.0" customHeight="1">
      <c r="A7458" s="133">
        <v>43423.0</v>
      </c>
      <c r="B7458" s="134" t="s">
        <v>17776</v>
      </c>
      <c r="C7458" s="133" t="s">
        <v>17513</v>
      </c>
      <c r="D7458" s="133">
        <v>70.58</v>
      </c>
      <c r="E7458" s="134"/>
      <c r="F7458" s="134"/>
    </row>
    <row r="7459" ht="15.0" customHeight="1">
      <c r="A7459" s="133">
        <v>12532.0</v>
      </c>
      <c r="B7459" s="134" t="s">
        <v>17777</v>
      </c>
      <c r="C7459" s="133" t="s">
        <v>17513</v>
      </c>
      <c r="D7459" s="133">
        <v>108.86</v>
      </c>
      <c r="E7459" s="134"/>
      <c r="F7459" s="134"/>
    </row>
    <row r="7460" ht="15.0" customHeight="1">
      <c r="A7460" s="133">
        <v>43444.0</v>
      </c>
      <c r="B7460" s="134" t="s">
        <v>17778</v>
      </c>
      <c r="C7460" s="133" t="s">
        <v>17513</v>
      </c>
      <c r="D7460" s="133">
        <v>365.54</v>
      </c>
      <c r="E7460" s="134"/>
      <c r="F7460" s="134"/>
    </row>
    <row r="7461" ht="15.0" customHeight="1">
      <c r="A7461" s="133">
        <v>12551.0</v>
      </c>
      <c r="B7461" s="134" t="s">
        <v>17779</v>
      </c>
      <c r="C7461" s="133" t="s">
        <v>17513</v>
      </c>
      <c r="D7461" s="133">
        <v>260.8</v>
      </c>
      <c r="E7461" s="134"/>
      <c r="F7461" s="134"/>
    </row>
    <row r="7462" ht="15.0" customHeight="1">
      <c r="A7462" s="133">
        <v>43442.0</v>
      </c>
      <c r="B7462" s="134" t="s">
        <v>17780</v>
      </c>
      <c r="C7462" s="133" t="s">
        <v>17513</v>
      </c>
      <c r="D7462" s="133">
        <v>201.68</v>
      </c>
      <c r="E7462" s="134"/>
      <c r="F7462" s="134"/>
    </row>
    <row r="7463" ht="15.0" customHeight="1">
      <c r="A7463" s="133">
        <v>43443.0</v>
      </c>
      <c r="B7463" s="134" t="s">
        <v>17781</v>
      </c>
      <c r="C7463" s="133" t="s">
        <v>17513</v>
      </c>
      <c r="D7463" s="133">
        <v>264.7</v>
      </c>
      <c r="E7463" s="134"/>
      <c r="F7463" s="134"/>
    </row>
    <row r="7464" ht="15.0" customHeight="1">
      <c r="A7464" s="133">
        <v>12544.0</v>
      </c>
      <c r="B7464" s="134" t="s">
        <v>17782</v>
      </c>
      <c r="C7464" s="133" t="s">
        <v>17513</v>
      </c>
      <c r="D7464" s="133">
        <v>142.85</v>
      </c>
      <c r="E7464" s="134"/>
      <c r="F7464" s="134"/>
    </row>
    <row r="7465" ht="15.0" customHeight="1">
      <c r="A7465" s="133">
        <v>12547.0</v>
      </c>
      <c r="B7465" s="134" t="s">
        <v>17783</v>
      </c>
      <c r="C7465" s="133" t="s">
        <v>17513</v>
      </c>
      <c r="D7465" s="133">
        <v>192.13</v>
      </c>
      <c r="E7465" s="134"/>
      <c r="F7465" s="134"/>
    </row>
    <row r="7466" ht="15.0" customHeight="1">
      <c r="A7466" s="133">
        <v>43445.0</v>
      </c>
      <c r="B7466" s="134" t="s">
        <v>17784</v>
      </c>
      <c r="C7466" s="133" t="s">
        <v>17513</v>
      </c>
      <c r="D7466" s="133">
        <v>504.2</v>
      </c>
      <c r="E7466" s="134"/>
      <c r="F7466" s="134"/>
    </row>
    <row r="7467" ht="15.0" customHeight="1">
      <c r="A7467" s="133">
        <v>12563.0</v>
      </c>
      <c r="B7467" s="134" t="s">
        <v>17785</v>
      </c>
      <c r="C7467" s="133" t="s">
        <v>17513</v>
      </c>
      <c r="D7467" s="133">
        <v>360.73</v>
      </c>
      <c r="E7467" s="134"/>
      <c r="F7467" s="134"/>
    </row>
    <row r="7468" ht="15.0" customHeight="1">
      <c r="A7468" s="133">
        <v>43425.0</v>
      </c>
      <c r="B7468" s="134" t="s">
        <v>17786</v>
      </c>
      <c r="C7468" s="133" t="s">
        <v>17513</v>
      </c>
      <c r="D7468" s="133">
        <v>226.89</v>
      </c>
      <c r="E7468" s="134"/>
      <c r="F7468" s="134"/>
    </row>
    <row r="7469" ht="15.0" customHeight="1">
      <c r="A7469" s="133">
        <v>43446.0</v>
      </c>
      <c r="B7469" s="134" t="s">
        <v>17787</v>
      </c>
      <c r="C7469" s="133" t="s">
        <v>17513</v>
      </c>
      <c r="D7469" s="133">
        <v>478.99</v>
      </c>
      <c r="E7469" s="134"/>
      <c r="F7469" s="134"/>
    </row>
    <row r="7470" ht="15.0" customHeight="1">
      <c r="A7470" s="133">
        <v>43447.0</v>
      </c>
      <c r="B7470" s="134" t="s">
        <v>17788</v>
      </c>
      <c r="C7470" s="133" t="s">
        <v>17513</v>
      </c>
      <c r="D7470" s="133">
        <v>588.23</v>
      </c>
      <c r="E7470" s="134"/>
      <c r="F7470" s="134"/>
    </row>
    <row r="7471" ht="15.0" customHeight="1">
      <c r="A7471" s="133">
        <v>43448.0</v>
      </c>
      <c r="B7471" s="134" t="s">
        <v>17789</v>
      </c>
      <c r="C7471" s="133" t="s">
        <v>17513</v>
      </c>
      <c r="D7471" s="133">
        <v>823.52</v>
      </c>
      <c r="E7471" s="134"/>
      <c r="F7471" s="134"/>
    </row>
    <row r="7472" ht="15.0" customHeight="1">
      <c r="A7472" s="133">
        <v>13761.0</v>
      </c>
      <c r="B7472" s="134" t="s">
        <v>17790</v>
      </c>
      <c r="C7472" s="133" t="s">
        <v>17513</v>
      </c>
      <c r="D7472" s="138">
        <v>3564.12</v>
      </c>
      <c r="E7472" s="134"/>
      <c r="F7472" s="134"/>
    </row>
    <row r="7473" ht="15.0" customHeight="1">
      <c r="A7473" s="133">
        <v>4814.0</v>
      </c>
      <c r="B7473" s="134" t="s">
        <v>17791</v>
      </c>
      <c r="C7473" s="133" t="s">
        <v>17513</v>
      </c>
      <c r="D7473" s="133">
        <v>109.44</v>
      </c>
      <c r="E7473" s="134"/>
      <c r="F7473" s="134"/>
    </row>
    <row r="7474" ht="15.0" customHeight="1">
      <c r="A7474" s="133">
        <v>44473.0</v>
      </c>
      <c r="B7474" s="134" t="s">
        <v>17792</v>
      </c>
      <c r="C7474" s="133" t="s">
        <v>17513</v>
      </c>
      <c r="D7474" s="138">
        <v>3113.0</v>
      </c>
      <c r="E7474" s="134"/>
      <c r="F7474" s="134"/>
    </row>
    <row r="7475" ht="15.0" customHeight="1">
      <c r="A7475" s="133">
        <v>6122.0</v>
      </c>
      <c r="B7475" s="134" t="s">
        <v>17793</v>
      </c>
      <c r="C7475" s="133" t="s">
        <v>17688</v>
      </c>
      <c r="D7475" s="133">
        <v>17.49</v>
      </c>
      <c r="E7475" s="134"/>
      <c r="F7475" s="134"/>
    </row>
    <row r="7476" ht="15.0" customHeight="1">
      <c r="A7476" s="133">
        <v>40810.0</v>
      </c>
      <c r="B7476" s="134" t="s">
        <v>17794</v>
      </c>
      <c r="C7476" s="133" t="s">
        <v>17690</v>
      </c>
      <c r="D7476" s="138">
        <v>3099.01</v>
      </c>
      <c r="E7476" s="134"/>
      <c r="F7476" s="134"/>
    </row>
    <row r="7477" ht="15.0" customHeight="1">
      <c r="A7477" s="133">
        <v>21100.0</v>
      </c>
      <c r="B7477" s="134" t="s">
        <v>17795</v>
      </c>
      <c r="C7477" s="133" t="s">
        <v>17513</v>
      </c>
      <c r="D7477" s="138">
        <v>1922.55</v>
      </c>
      <c r="E7477" s="134"/>
      <c r="F7477" s="134"/>
    </row>
    <row r="7478" ht="15.0" customHeight="1">
      <c r="A7478" s="133">
        <v>11816.0</v>
      </c>
      <c r="B7478" s="134" t="s">
        <v>17796</v>
      </c>
      <c r="C7478" s="133" t="s">
        <v>17513</v>
      </c>
      <c r="D7478" s="138">
        <v>2050.0</v>
      </c>
      <c r="E7478" s="134"/>
      <c r="F7478" s="134"/>
    </row>
    <row r="7479" ht="15.0" customHeight="1">
      <c r="A7479" s="133">
        <v>11814.0</v>
      </c>
      <c r="B7479" s="134" t="s">
        <v>17797</v>
      </c>
      <c r="C7479" s="133" t="s">
        <v>17513</v>
      </c>
      <c r="D7479" s="138">
        <v>4462.33</v>
      </c>
      <c r="E7479" s="134"/>
      <c r="F7479" s="134"/>
    </row>
    <row r="7480" ht="15.0" customHeight="1">
      <c r="A7480" s="133">
        <v>14186.0</v>
      </c>
      <c r="B7480" s="134" t="s">
        <v>17798</v>
      </c>
      <c r="C7480" s="133" t="s">
        <v>17513</v>
      </c>
      <c r="D7480" s="138">
        <v>5603.06</v>
      </c>
      <c r="E7480" s="134"/>
      <c r="F7480" s="134"/>
    </row>
    <row r="7481" ht="15.0" customHeight="1">
      <c r="A7481" s="133">
        <v>14185.0</v>
      </c>
      <c r="B7481" s="134" t="s">
        <v>17799</v>
      </c>
      <c r="C7481" s="133" t="s">
        <v>17513</v>
      </c>
      <c r="D7481" s="138">
        <v>7258.15</v>
      </c>
      <c r="E7481" s="134"/>
      <c r="F7481" s="134"/>
    </row>
    <row r="7482" ht="15.0" customHeight="1">
      <c r="A7482" s="133">
        <v>11811.0</v>
      </c>
      <c r="B7482" s="134" t="s">
        <v>17800</v>
      </c>
      <c r="C7482" s="133" t="s">
        <v>17513</v>
      </c>
      <c r="D7482" s="138">
        <v>2775.24</v>
      </c>
      <c r="E7482" s="134"/>
      <c r="F7482" s="134"/>
    </row>
    <row r="7483" ht="15.0" customHeight="1">
      <c r="A7483" s="133">
        <v>44498.0</v>
      </c>
      <c r="B7483" s="134" t="s">
        <v>17801</v>
      </c>
      <c r="C7483" s="133" t="s">
        <v>17513</v>
      </c>
      <c r="D7483" s="138">
        <v>298453.86</v>
      </c>
      <c r="E7483" s="134"/>
      <c r="F7483" s="134"/>
    </row>
    <row r="7484" ht="15.0" customHeight="1">
      <c r="A7484" s="133">
        <v>34469.0</v>
      </c>
      <c r="B7484" s="134" t="s">
        <v>17802</v>
      </c>
      <c r="C7484" s="133" t="s">
        <v>17513</v>
      </c>
      <c r="D7484" s="138">
        <v>9157.58</v>
      </c>
      <c r="E7484" s="134"/>
      <c r="F7484" s="134"/>
    </row>
    <row r="7485" ht="15.0" customHeight="1">
      <c r="A7485" s="133">
        <v>34476.0</v>
      </c>
      <c r="B7485" s="134" t="s">
        <v>17803</v>
      </c>
      <c r="C7485" s="133" t="s">
        <v>17513</v>
      </c>
      <c r="D7485" s="138">
        <v>4776.06</v>
      </c>
      <c r="E7485" s="134"/>
      <c r="F7485" s="134"/>
    </row>
    <row r="7486" ht="15.0" customHeight="1">
      <c r="A7486" s="133">
        <v>34477.0</v>
      </c>
      <c r="B7486" s="134" t="s">
        <v>17804</v>
      </c>
      <c r="C7486" s="133" t="s">
        <v>17513</v>
      </c>
      <c r="D7486" s="138">
        <v>6338.76</v>
      </c>
      <c r="E7486" s="134"/>
      <c r="F7486" s="134"/>
    </row>
    <row r="7487" ht="15.0" customHeight="1">
      <c r="A7487" s="133">
        <v>34482.0</v>
      </c>
      <c r="B7487" s="134" t="s">
        <v>17805</v>
      </c>
      <c r="C7487" s="133" t="s">
        <v>17513</v>
      </c>
      <c r="D7487" s="138">
        <v>5920.05</v>
      </c>
      <c r="E7487" s="134"/>
      <c r="F7487" s="134"/>
    </row>
    <row r="7488" ht="15.0" customHeight="1">
      <c r="A7488" s="133">
        <v>34472.0</v>
      </c>
      <c r="B7488" s="134" t="s">
        <v>17806</v>
      </c>
      <c r="C7488" s="133" t="s">
        <v>17513</v>
      </c>
      <c r="D7488" s="138">
        <v>2817.5</v>
      </c>
      <c r="E7488" s="134"/>
      <c r="F7488" s="134"/>
    </row>
    <row r="7489" ht="15.0" customHeight="1">
      <c r="A7489" s="133">
        <v>42425.0</v>
      </c>
      <c r="B7489" s="134" t="s">
        <v>17807</v>
      </c>
      <c r="C7489" s="133" t="s">
        <v>17513</v>
      </c>
      <c r="D7489" s="138">
        <v>2138.04</v>
      </c>
      <c r="E7489" s="134"/>
      <c r="F7489" s="134"/>
    </row>
    <row r="7490" ht="15.0" customHeight="1">
      <c r="A7490" s="133">
        <v>42422.0</v>
      </c>
      <c r="B7490" s="134" t="s">
        <v>17808</v>
      </c>
      <c r="C7490" s="133" t="s">
        <v>17513</v>
      </c>
      <c r="D7490" s="138">
        <v>3174.0</v>
      </c>
      <c r="E7490" s="134"/>
      <c r="F7490" s="134"/>
    </row>
    <row r="7491" ht="15.0" customHeight="1">
      <c r="A7491" s="133">
        <v>43184.0</v>
      </c>
      <c r="B7491" s="134" t="s">
        <v>17809</v>
      </c>
      <c r="C7491" s="133" t="s">
        <v>17513</v>
      </c>
      <c r="D7491" s="138">
        <v>4386.77</v>
      </c>
      <c r="E7491" s="134"/>
      <c r="F7491" s="134"/>
    </row>
    <row r="7492" ht="15.0" customHeight="1">
      <c r="A7492" s="133">
        <v>42424.0</v>
      </c>
      <c r="B7492" s="134" t="s">
        <v>17810</v>
      </c>
      <c r="C7492" s="133" t="s">
        <v>17513</v>
      </c>
      <c r="D7492" s="138">
        <v>1909.46</v>
      </c>
      <c r="E7492" s="134"/>
      <c r="F7492" s="134"/>
    </row>
    <row r="7493" ht="15.0" customHeight="1">
      <c r="A7493" s="133">
        <v>42421.0</v>
      </c>
      <c r="B7493" s="134" t="s">
        <v>17811</v>
      </c>
      <c r="C7493" s="133" t="s">
        <v>17513</v>
      </c>
      <c r="D7493" s="138">
        <v>17385.43</v>
      </c>
      <c r="E7493" s="134"/>
      <c r="F7493" s="134"/>
    </row>
    <row r="7494" ht="15.0" customHeight="1">
      <c r="A7494" s="133">
        <v>42416.0</v>
      </c>
      <c r="B7494" s="134" t="s">
        <v>17812</v>
      </c>
      <c r="C7494" s="133" t="s">
        <v>17513</v>
      </c>
      <c r="D7494" s="138">
        <v>8231.46</v>
      </c>
      <c r="E7494" s="134"/>
      <c r="F7494" s="134"/>
    </row>
    <row r="7495" ht="15.0" customHeight="1">
      <c r="A7495" s="133">
        <v>42417.0</v>
      </c>
      <c r="B7495" s="134" t="s">
        <v>17813</v>
      </c>
      <c r="C7495" s="133" t="s">
        <v>17513</v>
      </c>
      <c r="D7495" s="138">
        <v>9228.14</v>
      </c>
      <c r="E7495" s="134"/>
      <c r="F7495" s="134"/>
    </row>
    <row r="7496" ht="15.0" customHeight="1">
      <c r="A7496" s="133">
        <v>42419.0</v>
      </c>
      <c r="B7496" s="134" t="s">
        <v>17814</v>
      </c>
      <c r="C7496" s="133" t="s">
        <v>17513</v>
      </c>
      <c r="D7496" s="138">
        <v>10425.85</v>
      </c>
      <c r="E7496" s="134"/>
      <c r="F7496" s="134"/>
    </row>
    <row r="7497" ht="15.0" customHeight="1">
      <c r="A7497" s="133">
        <v>42420.0</v>
      </c>
      <c r="B7497" s="134" t="s">
        <v>17815</v>
      </c>
      <c r="C7497" s="133" t="s">
        <v>17513</v>
      </c>
      <c r="D7497" s="138">
        <v>14329.55</v>
      </c>
      <c r="E7497" s="134"/>
      <c r="F7497" s="134"/>
    </row>
    <row r="7498" ht="15.0" customHeight="1">
      <c r="A7498" s="133">
        <v>43195.0</v>
      </c>
      <c r="B7498" s="134" t="s">
        <v>17816</v>
      </c>
      <c r="C7498" s="133" t="s">
        <v>17513</v>
      </c>
      <c r="D7498" s="138">
        <v>5045.64</v>
      </c>
      <c r="E7498" s="134"/>
      <c r="F7498" s="134"/>
    </row>
    <row r="7499" ht="15.0" customHeight="1">
      <c r="A7499" s="133">
        <v>43196.0</v>
      </c>
      <c r="B7499" s="134" t="s">
        <v>17817</v>
      </c>
      <c r="C7499" s="133" t="s">
        <v>17513</v>
      </c>
      <c r="D7499" s="138">
        <v>6253.34</v>
      </c>
      <c r="E7499" s="134"/>
      <c r="F7499" s="134"/>
    </row>
    <row r="7500" ht="15.0" customHeight="1">
      <c r="A7500" s="133">
        <v>43198.0</v>
      </c>
      <c r="B7500" s="134" t="s">
        <v>17818</v>
      </c>
      <c r="C7500" s="133" t="s">
        <v>17513</v>
      </c>
      <c r="D7500" s="138">
        <v>9292.32</v>
      </c>
      <c r="E7500" s="134"/>
      <c r="F7500" s="134"/>
    </row>
    <row r="7501" ht="15.0" customHeight="1">
      <c r="A7501" s="133">
        <v>43199.0</v>
      </c>
      <c r="B7501" s="134" t="s">
        <v>17819</v>
      </c>
      <c r="C7501" s="133" t="s">
        <v>17513</v>
      </c>
      <c r="D7501" s="138">
        <v>9632.82</v>
      </c>
      <c r="E7501" s="134"/>
      <c r="F7501" s="134"/>
    </row>
    <row r="7502" ht="15.0" customHeight="1">
      <c r="A7502" s="133">
        <v>43200.0</v>
      </c>
      <c r="B7502" s="134" t="s">
        <v>17820</v>
      </c>
      <c r="C7502" s="133" t="s">
        <v>17513</v>
      </c>
      <c r="D7502" s="138">
        <v>11054.37</v>
      </c>
      <c r="E7502" s="134"/>
      <c r="F7502" s="134"/>
    </row>
    <row r="7503" ht="15.0" customHeight="1">
      <c r="A7503" s="133">
        <v>39556.0</v>
      </c>
      <c r="B7503" s="134" t="s">
        <v>17821</v>
      </c>
      <c r="C7503" s="133" t="s">
        <v>17513</v>
      </c>
      <c r="D7503" s="138">
        <v>6037.57</v>
      </c>
      <c r="E7503" s="134"/>
      <c r="F7503" s="134"/>
    </row>
    <row r="7504" ht="15.0" customHeight="1">
      <c r="A7504" s="133">
        <v>39557.0</v>
      </c>
      <c r="B7504" s="134" t="s">
        <v>17822</v>
      </c>
      <c r="C7504" s="133" t="s">
        <v>17513</v>
      </c>
      <c r="D7504" s="138">
        <v>6501.14</v>
      </c>
      <c r="E7504" s="134"/>
      <c r="F7504" s="134"/>
    </row>
    <row r="7505" ht="15.0" customHeight="1">
      <c r="A7505" s="133">
        <v>39559.0</v>
      </c>
      <c r="B7505" s="134" t="s">
        <v>17823</v>
      </c>
      <c r="C7505" s="133" t="s">
        <v>17513</v>
      </c>
      <c r="D7505" s="138">
        <v>9607.44</v>
      </c>
      <c r="E7505" s="134"/>
      <c r="F7505" s="134"/>
    </row>
    <row r="7506" ht="15.0" customHeight="1">
      <c r="A7506" s="133">
        <v>39560.0</v>
      </c>
      <c r="B7506" s="134" t="s">
        <v>17824</v>
      </c>
      <c r="C7506" s="133" t="s">
        <v>17513</v>
      </c>
      <c r="D7506" s="138">
        <v>11114.87</v>
      </c>
      <c r="E7506" s="134"/>
      <c r="F7506" s="134"/>
    </row>
    <row r="7507" ht="15.0" customHeight="1">
      <c r="A7507" s="133">
        <v>39561.0</v>
      </c>
      <c r="B7507" s="134" t="s">
        <v>17825</v>
      </c>
      <c r="C7507" s="133" t="s">
        <v>17513</v>
      </c>
      <c r="D7507" s="138">
        <v>11627.57</v>
      </c>
      <c r="E7507" s="134"/>
      <c r="F7507" s="134"/>
    </row>
    <row r="7508" ht="15.0" customHeight="1">
      <c r="A7508" s="133">
        <v>43190.0</v>
      </c>
      <c r="B7508" s="134" t="s">
        <v>17826</v>
      </c>
      <c r="C7508" s="133" t="s">
        <v>17513</v>
      </c>
      <c r="D7508" s="138">
        <v>1715.92</v>
      </c>
      <c r="E7508" s="134"/>
      <c r="F7508" s="134"/>
    </row>
    <row r="7509" ht="15.0" customHeight="1">
      <c r="A7509" s="133">
        <v>39555.0</v>
      </c>
      <c r="B7509" s="134" t="s">
        <v>17827</v>
      </c>
      <c r="C7509" s="133" t="s">
        <v>17513</v>
      </c>
      <c r="D7509" s="138">
        <v>1856.18</v>
      </c>
      <c r="E7509" s="134"/>
      <c r="F7509" s="134"/>
    </row>
    <row r="7510" ht="15.0" customHeight="1">
      <c r="A7510" s="133">
        <v>43191.0</v>
      </c>
      <c r="B7510" s="134" t="s">
        <v>17828</v>
      </c>
      <c r="C7510" s="133" t="s">
        <v>17513</v>
      </c>
      <c r="D7510" s="138">
        <v>2468.98</v>
      </c>
      <c r="E7510" s="134"/>
      <c r="F7510" s="134"/>
    </row>
    <row r="7511" ht="15.0" customHeight="1">
      <c r="A7511" s="133">
        <v>39548.0</v>
      </c>
      <c r="B7511" s="134" t="s">
        <v>17829</v>
      </c>
      <c r="C7511" s="133" t="s">
        <v>17513</v>
      </c>
      <c r="D7511" s="138">
        <v>2753.3</v>
      </c>
      <c r="E7511" s="134"/>
      <c r="F7511" s="134"/>
    </row>
    <row r="7512" ht="15.0" customHeight="1">
      <c r="A7512" s="133">
        <v>43192.0</v>
      </c>
      <c r="B7512" s="134" t="s">
        <v>17830</v>
      </c>
      <c r="C7512" s="133" t="s">
        <v>17513</v>
      </c>
      <c r="D7512" s="138">
        <v>3234.14</v>
      </c>
      <c r="E7512" s="134"/>
      <c r="F7512" s="134"/>
    </row>
    <row r="7513" ht="15.0" customHeight="1">
      <c r="A7513" s="133">
        <v>39554.0</v>
      </c>
      <c r="B7513" s="134" t="s">
        <v>17831</v>
      </c>
      <c r="C7513" s="133" t="s">
        <v>17513</v>
      </c>
      <c r="D7513" s="138">
        <v>3640.82</v>
      </c>
      <c r="E7513" s="134"/>
      <c r="F7513" s="134"/>
    </row>
    <row r="7514" ht="15.0" customHeight="1">
      <c r="A7514" s="133">
        <v>43194.0</v>
      </c>
      <c r="B7514" s="134" t="s">
        <v>17832</v>
      </c>
      <c r="C7514" s="133" t="s">
        <v>17513</v>
      </c>
      <c r="D7514" s="138">
        <v>1469.98</v>
      </c>
      <c r="E7514" s="134"/>
      <c r="F7514" s="134"/>
    </row>
    <row r="7515" ht="15.0" customHeight="1">
      <c r="A7515" s="133">
        <v>39551.0</v>
      </c>
      <c r="B7515" s="134" t="s">
        <v>17833</v>
      </c>
      <c r="C7515" s="133" t="s">
        <v>17513</v>
      </c>
      <c r="D7515" s="138">
        <v>1618.6</v>
      </c>
      <c r="E7515" s="134"/>
      <c r="F7515" s="134"/>
    </row>
    <row r="7516" ht="15.0" customHeight="1">
      <c r="A7516" s="133">
        <v>43185.0</v>
      </c>
      <c r="B7516" s="134" t="s">
        <v>17834</v>
      </c>
      <c r="C7516" s="133" t="s">
        <v>17513</v>
      </c>
      <c r="D7516" s="138">
        <v>4599.78</v>
      </c>
      <c r="E7516" s="134"/>
      <c r="F7516" s="134"/>
    </row>
    <row r="7517" ht="15.0" customHeight="1">
      <c r="A7517" s="133">
        <v>43186.0</v>
      </c>
      <c r="B7517" s="134" t="s">
        <v>17835</v>
      </c>
      <c r="C7517" s="133" t="s">
        <v>17513</v>
      </c>
      <c r="D7517" s="138">
        <v>4851.84</v>
      </c>
      <c r="E7517" s="134"/>
      <c r="F7517" s="134"/>
    </row>
    <row r="7518" ht="15.0" customHeight="1">
      <c r="A7518" s="133">
        <v>43187.0</v>
      </c>
      <c r="B7518" s="134" t="s">
        <v>17836</v>
      </c>
      <c r="C7518" s="133" t="s">
        <v>17513</v>
      </c>
      <c r="D7518" s="138">
        <v>6438.44</v>
      </c>
      <c r="E7518" s="134"/>
      <c r="F7518" s="134"/>
    </row>
    <row r="7519" ht="15.0" customHeight="1">
      <c r="A7519" s="133">
        <v>43188.0</v>
      </c>
      <c r="B7519" s="134" t="s">
        <v>17837</v>
      </c>
      <c r="C7519" s="133" t="s">
        <v>17513</v>
      </c>
      <c r="D7519" s="138">
        <v>7801.03</v>
      </c>
      <c r="E7519" s="134"/>
      <c r="F7519" s="134"/>
    </row>
    <row r="7520" ht="15.0" customHeight="1">
      <c r="A7520" s="133">
        <v>43189.0</v>
      </c>
      <c r="B7520" s="134" t="s">
        <v>17838</v>
      </c>
      <c r="C7520" s="133" t="s">
        <v>17513</v>
      </c>
      <c r="D7520" s="138">
        <v>8774.85</v>
      </c>
      <c r="E7520" s="134"/>
      <c r="F7520" s="134"/>
    </row>
    <row r="7521" ht="15.0" customHeight="1">
      <c r="A7521" s="133">
        <v>39580.0</v>
      </c>
      <c r="B7521" s="134" t="s">
        <v>17839</v>
      </c>
      <c r="C7521" s="133" t="s">
        <v>17513</v>
      </c>
      <c r="D7521" s="138">
        <v>69149.46</v>
      </c>
      <c r="E7521" s="134"/>
      <c r="F7521" s="134"/>
    </row>
    <row r="7522" ht="15.0" customHeight="1">
      <c r="A7522" s="133">
        <v>39577.0</v>
      </c>
      <c r="B7522" s="134" t="s">
        <v>17840</v>
      </c>
      <c r="C7522" s="133" t="s">
        <v>17513</v>
      </c>
      <c r="D7522" s="138">
        <v>21643.63</v>
      </c>
      <c r="E7522" s="134"/>
      <c r="F7522" s="134"/>
    </row>
    <row r="7523" ht="15.0" customHeight="1">
      <c r="A7523" s="133">
        <v>39578.0</v>
      </c>
      <c r="B7523" s="134" t="s">
        <v>17841</v>
      </c>
      <c r="C7523" s="133" t="s">
        <v>17513</v>
      </c>
      <c r="D7523" s="138">
        <v>27931.54</v>
      </c>
      <c r="E7523" s="134"/>
      <c r="F7523" s="134"/>
    </row>
    <row r="7524" ht="15.0" customHeight="1">
      <c r="A7524" s="133">
        <v>39579.0</v>
      </c>
      <c r="B7524" s="134" t="s">
        <v>17842</v>
      </c>
      <c r="C7524" s="133" t="s">
        <v>17513</v>
      </c>
      <c r="D7524" s="138">
        <v>40638.2</v>
      </c>
      <c r="E7524" s="134"/>
      <c r="F7524" s="134"/>
    </row>
    <row r="7525" ht="15.0" customHeight="1">
      <c r="A7525" s="133">
        <v>39826.0</v>
      </c>
      <c r="B7525" s="134" t="s">
        <v>17843</v>
      </c>
      <c r="C7525" s="133" t="s">
        <v>17513</v>
      </c>
      <c r="D7525" s="138">
        <v>4991.11</v>
      </c>
      <c r="E7525" s="134"/>
      <c r="F7525" s="134"/>
    </row>
    <row r="7526" ht="15.0" customHeight="1">
      <c r="A7526" s="133">
        <v>10700.0</v>
      </c>
      <c r="B7526" s="134" t="s">
        <v>17844</v>
      </c>
      <c r="C7526" s="133" t="s">
        <v>17513</v>
      </c>
      <c r="D7526" s="138">
        <v>28471.98</v>
      </c>
      <c r="E7526" s="134"/>
      <c r="F7526" s="134"/>
    </row>
    <row r="7527" ht="15.0" customHeight="1">
      <c r="A7527" s="133">
        <v>346.0</v>
      </c>
      <c r="B7527" s="134" t="s">
        <v>17845</v>
      </c>
      <c r="C7527" s="133" t="s">
        <v>17574</v>
      </c>
      <c r="D7527" s="133">
        <v>31.86</v>
      </c>
      <c r="E7527" s="134"/>
      <c r="F7527" s="134"/>
    </row>
    <row r="7528" ht="15.0" customHeight="1">
      <c r="A7528" s="133">
        <v>3312.0</v>
      </c>
      <c r="B7528" s="134" t="s">
        <v>17846</v>
      </c>
      <c r="C7528" s="133" t="s">
        <v>17574</v>
      </c>
      <c r="D7528" s="133">
        <v>23.27</v>
      </c>
      <c r="E7528" s="134"/>
      <c r="F7528" s="134"/>
    </row>
    <row r="7529" ht="15.0" customHeight="1">
      <c r="A7529" s="133">
        <v>339.0</v>
      </c>
      <c r="B7529" s="134" t="s">
        <v>17847</v>
      </c>
      <c r="C7529" s="133" t="s">
        <v>17523</v>
      </c>
      <c r="D7529" s="133">
        <v>1.64</v>
      </c>
      <c r="E7529" s="134"/>
      <c r="F7529" s="134"/>
    </row>
    <row r="7530" ht="15.0" customHeight="1">
      <c r="A7530" s="133">
        <v>340.0</v>
      </c>
      <c r="B7530" s="134" t="s">
        <v>17848</v>
      </c>
      <c r="C7530" s="133" t="s">
        <v>17523</v>
      </c>
      <c r="D7530" s="133">
        <v>1.48</v>
      </c>
      <c r="E7530" s="134"/>
      <c r="F7530" s="134"/>
    </row>
    <row r="7531" ht="15.0" customHeight="1">
      <c r="A7531" s="133">
        <v>43130.0</v>
      </c>
      <c r="B7531" s="134" t="s">
        <v>17849</v>
      </c>
      <c r="C7531" s="133" t="s">
        <v>17574</v>
      </c>
      <c r="D7531" s="133">
        <v>26.9</v>
      </c>
      <c r="E7531" s="134"/>
      <c r="F7531" s="134"/>
    </row>
    <row r="7532" ht="15.0" customHeight="1">
      <c r="A7532" s="133">
        <v>344.0</v>
      </c>
      <c r="B7532" s="134" t="s">
        <v>17850</v>
      </c>
      <c r="C7532" s="133" t="s">
        <v>17574</v>
      </c>
      <c r="D7532" s="133">
        <v>35.36</v>
      </c>
      <c r="E7532" s="134"/>
      <c r="F7532" s="134"/>
    </row>
    <row r="7533" ht="15.0" customHeight="1">
      <c r="A7533" s="133">
        <v>345.0</v>
      </c>
      <c r="B7533" s="134" t="s">
        <v>17851</v>
      </c>
      <c r="C7533" s="133" t="s">
        <v>17574</v>
      </c>
      <c r="D7533" s="133">
        <v>38.37</v>
      </c>
      <c r="E7533" s="134"/>
      <c r="F7533" s="134"/>
    </row>
    <row r="7534" ht="15.0" customHeight="1">
      <c r="A7534" s="133">
        <v>43131.0</v>
      </c>
      <c r="B7534" s="134" t="s">
        <v>17852</v>
      </c>
      <c r="C7534" s="133" t="s">
        <v>17574</v>
      </c>
      <c r="D7534" s="133">
        <v>31.25</v>
      </c>
      <c r="E7534" s="134"/>
      <c r="F7534" s="134"/>
    </row>
    <row r="7535" ht="15.0" customHeight="1">
      <c r="A7535" s="133">
        <v>3313.0</v>
      </c>
      <c r="B7535" s="134" t="s">
        <v>17853</v>
      </c>
      <c r="C7535" s="133" t="s">
        <v>17574</v>
      </c>
      <c r="D7535" s="133">
        <v>29.95</v>
      </c>
      <c r="E7535" s="134"/>
      <c r="F7535" s="134"/>
    </row>
    <row r="7536" ht="15.0" customHeight="1">
      <c r="A7536" s="133">
        <v>43132.0</v>
      </c>
      <c r="B7536" s="134" t="s">
        <v>17854</v>
      </c>
      <c r="C7536" s="133" t="s">
        <v>17574</v>
      </c>
      <c r="D7536" s="133">
        <v>26.9</v>
      </c>
      <c r="E7536" s="134"/>
      <c r="F7536" s="134"/>
    </row>
    <row r="7537" ht="15.0" customHeight="1">
      <c r="A7537" s="133">
        <v>366.0</v>
      </c>
      <c r="B7537" s="134" t="s">
        <v>17855</v>
      </c>
      <c r="C7537" s="133" t="s">
        <v>17686</v>
      </c>
      <c r="D7537" s="133">
        <v>81.25</v>
      </c>
      <c r="E7537" s="134"/>
      <c r="F7537" s="134"/>
    </row>
    <row r="7538" ht="15.0" customHeight="1">
      <c r="A7538" s="133">
        <v>367.0</v>
      </c>
      <c r="B7538" s="134" t="s">
        <v>17856</v>
      </c>
      <c r="C7538" s="133" t="s">
        <v>17686</v>
      </c>
      <c r="D7538" s="133">
        <v>82.31</v>
      </c>
      <c r="E7538" s="134"/>
      <c r="F7538" s="134"/>
    </row>
    <row r="7539" ht="15.0" customHeight="1">
      <c r="A7539" s="133">
        <v>370.0</v>
      </c>
      <c r="B7539" s="134" t="s">
        <v>17857</v>
      </c>
      <c r="C7539" s="133" t="s">
        <v>17686</v>
      </c>
      <c r="D7539" s="133">
        <v>81.25</v>
      </c>
      <c r="E7539" s="134"/>
      <c r="F7539" s="134"/>
    </row>
    <row r="7540" ht="15.0" customHeight="1">
      <c r="A7540" s="133">
        <v>368.0</v>
      </c>
      <c r="B7540" s="134" t="s">
        <v>17858</v>
      </c>
      <c r="C7540" s="133" t="s">
        <v>17686</v>
      </c>
      <c r="D7540" s="133">
        <v>40.62</v>
      </c>
      <c r="E7540" s="134"/>
      <c r="F7540" s="134"/>
    </row>
    <row r="7541" ht="15.0" customHeight="1">
      <c r="A7541" s="133">
        <v>11075.0</v>
      </c>
      <c r="B7541" s="134" t="s">
        <v>17859</v>
      </c>
      <c r="C7541" s="133" t="s">
        <v>17686</v>
      </c>
      <c r="D7541" s="133">
        <v>932.49</v>
      </c>
      <c r="E7541" s="134"/>
      <c r="F7541" s="134"/>
    </row>
    <row r="7542" ht="15.0" customHeight="1">
      <c r="A7542" s="133">
        <v>1381.0</v>
      </c>
      <c r="B7542" s="134" t="s">
        <v>17860</v>
      </c>
      <c r="C7542" s="133" t="s">
        <v>17574</v>
      </c>
      <c r="D7542" s="133">
        <v>0.63</v>
      </c>
      <c r="E7542" s="134"/>
      <c r="F7542" s="134"/>
    </row>
    <row r="7543" ht="15.0" customHeight="1">
      <c r="A7543" s="133">
        <v>34353.0</v>
      </c>
      <c r="B7543" s="134" t="s">
        <v>17861</v>
      </c>
      <c r="C7543" s="133" t="s">
        <v>17574</v>
      </c>
      <c r="D7543" s="133">
        <v>1.17</v>
      </c>
      <c r="E7543" s="134"/>
      <c r="F7543" s="134"/>
    </row>
    <row r="7544" ht="15.0" customHeight="1">
      <c r="A7544" s="133">
        <v>37595.0</v>
      </c>
      <c r="B7544" s="134" t="s">
        <v>17862</v>
      </c>
      <c r="C7544" s="133" t="s">
        <v>17574</v>
      </c>
      <c r="D7544" s="133">
        <v>1.93</v>
      </c>
      <c r="E7544" s="134"/>
      <c r="F7544" s="134"/>
    </row>
    <row r="7545" ht="15.0" customHeight="1">
      <c r="A7545" s="133">
        <v>37596.0</v>
      </c>
      <c r="B7545" s="134" t="s">
        <v>17863</v>
      </c>
      <c r="C7545" s="133" t="s">
        <v>17574</v>
      </c>
      <c r="D7545" s="133">
        <v>2.22</v>
      </c>
      <c r="E7545" s="134"/>
      <c r="F7545" s="134"/>
    </row>
    <row r="7546" ht="15.0" customHeight="1">
      <c r="A7546" s="133">
        <v>371.0</v>
      </c>
      <c r="B7546" s="134" t="s">
        <v>17864</v>
      </c>
      <c r="C7546" s="133" t="s">
        <v>17574</v>
      </c>
      <c r="D7546" s="133">
        <v>0.68</v>
      </c>
      <c r="E7546" s="134"/>
      <c r="F7546" s="134"/>
    </row>
    <row r="7547" ht="15.0" customHeight="1">
      <c r="A7547" s="133">
        <v>37553.0</v>
      </c>
      <c r="B7547" s="134" t="s">
        <v>17865</v>
      </c>
      <c r="C7547" s="133" t="s">
        <v>17574</v>
      </c>
      <c r="D7547" s="133">
        <v>1.28</v>
      </c>
      <c r="E7547" s="134"/>
      <c r="F7547" s="134"/>
    </row>
    <row r="7548" ht="15.0" customHeight="1">
      <c r="A7548" s="133">
        <v>37552.0</v>
      </c>
      <c r="B7548" s="134" t="s">
        <v>17866</v>
      </c>
      <c r="C7548" s="133" t="s">
        <v>17574</v>
      </c>
      <c r="D7548" s="133">
        <v>2.07</v>
      </c>
      <c r="E7548" s="134"/>
      <c r="F7548" s="134"/>
    </row>
    <row r="7549" ht="15.0" customHeight="1">
      <c r="A7549" s="133">
        <v>36880.0</v>
      </c>
      <c r="B7549" s="134" t="s">
        <v>17867</v>
      </c>
      <c r="C7549" s="133" t="s">
        <v>17574</v>
      </c>
      <c r="D7549" s="133">
        <v>2.1</v>
      </c>
      <c r="E7549" s="134"/>
      <c r="F7549" s="134"/>
    </row>
    <row r="7550" ht="15.0" customHeight="1">
      <c r="A7550" s="133">
        <v>34355.0</v>
      </c>
      <c r="B7550" s="134" t="s">
        <v>17868</v>
      </c>
      <c r="C7550" s="133" t="s">
        <v>17574</v>
      </c>
      <c r="D7550" s="133">
        <v>1.81</v>
      </c>
      <c r="E7550" s="134"/>
      <c r="F7550" s="134"/>
    </row>
    <row r="7551" ht="15.0" customHeight="1">
      <c r="A7551" s="133">
        <v>130.0</v>
      </c>
      <c r="B7551" s="134" t="s">
        <v>17869</v>
      </c>
      <c r="C7551" s="133" t="s">
        <v>17574</v>
      </c>
      <c r="D7551" s="133">
        <v>2.9</v>
      </c>
      <c r="E7551" s="134"/>
      <c r="F7551" s="134"/>
    </row>
    <row r="7552" ht="15.0" customHeight="1">
      <c r="A7552" s="133">
        <v>135.0</v>
      </c>
      <c r="B7552" s="134" t="s">
        <v>17870</v>
      </c>
      <c r="C7552" s="133" t="s">
        <v>17574</v>
      </c>
      <c r="D7552" s="133">
        <v>2.33</v>
      </c>
      <c r="E7552" s="134"/>
      <c r="F7552" s="134"/>
    </row>
    <row r="7553" ht="15.0" customHeight="1">
      <c r="A7553" s="133">
        <v>36886.0</v>
      </c>
      <c r="B7553" s="134" t="s">
        <v>17871</v>
      </c>
      <c r="C7553" s="133" t="s">
        <v>17574</v>
      </c>
      <c r="D7553" s="133">
        <v>0.65</v>
      </c>
      <c r="E7553" s="134"/>
      <c r="F7553" s="134"/>
    </row>
    <row r="7554" ht="15.0" customHeight="1">
      <c r="A7554" s="133">
        <v>38546.0</v>
      </c>
      <c r="B7554" s="134" t="s">
        <v>17872</v>
      </c>
      <c r="C7554" s="133" t="s">
        <v>17686</v>
      </c>
      <c r="D7554" s="133">
        <v>373.17</v>
      </c>
      <c r="E7554" s="134"/>
      <c r="F7554" s="134"/>
    </row>
    <row r="7555" ht="15.0" customHeight="1">
      <c r="A7555" s="133">
        <v>34549.0</v>
      </c>
      <c r="B7555" s="134" t="s">
        <v>17873</v>
      </c>
      <c r="C7555" s="133" t="s">
        <v>17686</v>
      </c>
      <c r="D7555" s="133">
        <v>678.87</v>
      </c>
      <c r="E7555" s="134"/>
      <c r="F7555" s="134"/>
    </row>
    <row r="7556" ht="15.0" customHeight="1">
      <c r="A7556" s="133">
        <v>6081.0</v>
      </c>
      <c r="B7556" s="134" t="s">
        <v>17874</v>
      </c>
      <c r="C7556" s="133" t="s">
        <v>17686</v>
      </c>
      <c r="D7556" s="133">
        <v>47.52</v>
      </c>
      <c r="E7556" s="134"/>
      <c r="F7556" s="134"/>
    </row>
    <row r="7557" ht="15.0" customHeight="1">
      <c r="A7557" s="133">
        <v>6077.0</v>
      </c>
      <c r="B7557" s="134" t="s">
        <v>17875</v>
      </c>
      <c r="C7557" s="133" t="s">
        <v>17686</v>
      </c>
      <c r="D7557" s="133">
        <v>33.94</v>
      </c>
      <c r="E7557" s="134"/>
      <c r="F7557" s="134"/>
    </row>
    <row r="7558" ht="15.0" customHeight="1">
      <c r="A7558" s="133">
        <v>6079.0</v>
      </c>
      <c r="B7558" s="134" t="s">
        <v>17876</v>
      </c>
      <c r="C7558" s="133" t="s">
        <v>17686</v>
      </c>
      <c r="D7558" s="133">
        <v>33.94</v>
      </c>
      <c r="E7558" s="134"/>
      <c r="F7558" s="134"/>
    </row>
    <row r="7559" ht="15.0" customHeight="1">
      <c r="A7559" s="133">
        <v>1091.0</v>
      </c>
      <c r="B7559" s="134" t="s">
        <v>17877</v>
      </c>
      <c r="C7559" s="133" t="s">
        <v>17513</v>
      </c>
      <c r="D7559" s="133">
        <v>34.25</v>
      </c>
      <c r="E7559" s="134"/>
      <c r="F7559" s="134"/>
    </row>
    <row r="7560" ht="15.0" customHeight="1">
      <c r="A7560" s="133">
        <v>1094.0</v>
      </c>
      <c r="B7560" s="134" t="s">
        <v>17878</v>
      </c>
      <c r="C7560" s="133" t="s">
        <v>17513</v>
      </c>
      <c r="D7560" s="133">
        <v>23.96</v>
      </c>
      <c r="E7560" s="134"/>
      <c r="F7560" s="134"/>
    </row>
    <row r="7561" ht="15.0" customHeight="1">
      <c r="A7561" s="133">
        <v>1095.0</v>
      </c>
      <c r="B7561" s="134" t="s">
        <v>17879</v>
      </c>
      <c r="C7561" s="133" t="s">
        <v>17513</v>
      </c>
      <c r="D7561" s="133">
        <v>50.92</v>
      </c>
      <c r="E7561" s="134"/>
      <c r="F7561" s="134"/>
    </row>
    <row r="7562" ht="15.0" customHeight="1">
      <c r="A7562" s="139">
        <v>1092.0</v>
      </c>
      <c r="B7562" s="134" t="s">
        <v>17880</v>
      </c>
      <c r="C7562" s="133" t="s">
        <v>17513</v>
      </c>
      <c r="D7562" s="133">
        <v>39.4</v>
      </c>
      <c r="E7562" s="134"/>
      <c r="F7562" s="134"/>
    </row>
    <row r="7563" ht="15.0" customHeight="1">
      <c r="A7563" s="139">
        <v>1093.0</v>
      </c>
      <c r="B7563" s="134" t="s">
        <v>17881</v>
      </c>
      <c r="C7563" s="133" t="s">
        <v>17513</v>
      </c>
      <c r="D7563" s="133">
        <v>92.01</v>
      </c>
      <c r="E7563" s="134"/>
      <c r="F7563" s="134"/>
    </row>
    <row r="7564" ht="15.0" customHeight="1">
      <c r="A7564" s="139">
        <v>1090.0</v>
      </c>
      <c r="B7564" s="134" t="s">
        <v>17882</v>
      </c>
      <c r="C7564" s="133" t="s">
        <v>17513</v>
      </c>
      <c r="D7564" s="133">
        <v>65.88</v>
      </c>
      <c r="E7564" s="134"/>
      <c r="F7564" s="134"/>
    </row>
    <row r="7565" ht="15.0" customHeight="1">
      <c r="A7565" s="139">
        <v>1096.0</v>
      </c>
      <c r="B7565" s="134" t="s">
        <v>17883</v>
      </c>
      <c r="C7565" s="133" t="s">
        <v>17513</v>
      </c>
      <c r="D7565" s="133">
        <v>118.56</v>
      </c>
      <c r="E7565" s="134"/>
      <c r="F7565" s="134"/>
    </row>
    <row r="7566" ht="15.0" customHeight="1">
      <c r="A7566" s="139">
        <v>1097.0</v>
      </c>
      <c r="B7566" s="134" t="s">
        <v>17884</v>
      </c>
      <c r="C7566" s="133" t="s">
        <v>17513</v>
      </c>
      <c r="D7566" s="133">
        <v>100.64</v>
      </c>
      <c r="E7566" s="134"/>
      <c r="F7566" s="134"/>
    </row>
    <row r="7567" ht="15.0" customHeight="1">
      <c r="A7567" s="139">
        <v>378.0</v>
      </c>
      <c r="B7567" s="134" t="s">
        <v>17885</v>
      </c>
      <c r="C7567" s="133" t="s">
        <v>17688</v>
      </c>
      <c r="D7567" s="133">
        <v>17.92</v>
      </c>
      <c r="E7567" s="134"/>
      <c r="F7567" s="134"/>
    </row>
    <row r="7568" ht="15.0" customHeight="1">
      <c r="A7568" s="133">
        <v>40911.0</v>
      </c>
      <c r="B7568" s="134" t="s">
        <v>17886</v>
      </c>
      <c r="C7568" s="133" t="s">
        <v>17690</v>
      </c>
      <c r="D7568" s="138">
        <v>3174.61</v>
      </c>
      <c r="E7568" s="134"/>
      <c r="F7568" s="134"/>
    </row>
    <row r="7569" ht="15.0" customHeight="1">
      <c r="A7569" s="133">
        <v>33939.0</v>
      </c>
      <c r="B7569" s="134" t="s">
        <v>17887</v>
      </c>
      <c r="C7569" s="133" t="s">
        <v>17688</v>
      </c>
      <c r="D7569" s="133">
        <v>68.71</v>
      </c>
      <c r="E7569" s="134"/>
      <c r="F7569" s="134"/>
    </row>
    <row r="7570" ht="15.0" customHeight="1">
      <c r="A7570" s="133">
        <v>40815.0</v>
      </c>
      <c r="B7570" s="134" t="s">
        <v>17888</v>
      </c>
      <c r="C7570" s="133" t="s">
        <v>17690</v>
      </c>
      <c r="D7570" s="138">
        <v>12169.16</v>
      </c>
      <c r="E7570" s="134"/>
      <c r="F7570" s="134"/>
    </row>
    <row r="7571" ht="15.0" customHeight="1">
      <c r="A7571" s="133">
        <v>34760.0</v>
      </c>
      <c r="B7571" s="134" t="s">
        <v>17889</v>
      </c>
      <c r="C7571" s="133" t="s">
        <v>17688</v>
      </c>
      <c r="D7571" s="133">
        <v>71.37</v>
      </c>
      <c r="E7571" s="134"/>
      <c r="F7571" s="134"/>
    </row>
    <row r="7572" ht="15.0" customHeight="1">
      <c r="A7572" s="133">
        <v>40935.0</v>
      </c>
      <c r="B7572" s="134" t="s">
        <v>17890</v>
      </c>
      <c r="C7572" s="133" t="s">
        <v>17690</v>
      </c>
      <c r="D7572" s="138">
        <v>12644.33</v>
      </c>
      <c r="E7572" s="134"/>
      <c r="F7572" s="134"/>
    </row>
    <row r="7573" ht="15.0" customHeight="1">
      <c r="A7573" s="133">
        <v>33952.0</v>
      </c>
      <c r="B7573" s="134" t="s">
        <v>17891</v>
      </c>
      <c r="C7573" s="133" t="s">
        <v>17688</v>
      </c>
      <c r="D7573" s="133">
        <v>97.58</v>
      </c>
      <c r="E7573" s="134"/>
      <c r="F7573" s="134"/>
    </row>
    <row r="7574" ht="15.0" customHeight="1">
      <c r="A7574" s="133">
        <v>40816.0</v>
      </c>
      <c r="B7574" s="134" t="s">
        <v>17892</v>
      </c>
      <c r="C7574" s="133" t="s">
        <v>17690</v>
      </c>
      <c r="D7574" s="138">
        <v>17285.28</v>
      </c>
      <c r="E7574" s="134"/>
      <c r="F7574" s="134"/>
    </row>
    <row r="7575" ht="15.0" customHeight="1">
      <c r="A7575" s="133">
        <v>33953.0</v>
      </c>
      <c r="B7575" s="134" t="s">
        <v>17893</v>
      </c>
      <c r="C7575" s="133" t="s">
        <v>17688</v>
      </c>
      <c r="D7575" s="133">
        <v>129.02</v>
      </c>
      <c r="E7575" s="134"/>
      <c r="F7575" s="134"/>
    </row>
    <row r="7576" ht="15.0" customHeight="1">
      <c r="A7576" s="133">
        <v>40817.0</v>
      </c>
      <c r="B7576" s="134" t="s">
        <v>17894</v>
      </c>
      <c r="C7576" s="133" t="s">
        <v>17690</v>
      </c>
      <c r="D7576" s="138">
        <v>22852.69</v>
      </c>
      <c r="E7576" s="134"/>
      <c r="F7576" s="134"/>
    </row>
    <row r="7577" ht="15.0" customHeight="1">
      <c r="A7577" s="133">
        <v>13348.0</v>
      </c>
      <c r="B7577" s="134" t="s">
        <v>17895</v>
      </c>
      <c r="C7577" s="133" t="s">
        <v>17513</v>
      </c>
      <c r="D7577" s="133">
        <v>0.9200000000000002</v>
      </c>
      <c r="E7577" s="134"/>
      <c r="F7577" s="134"/>
    </row>
    <row r="7578" ht="15.0" customHeight="1">
      <c r="A7578" s="133">
        <v>39211.0</v>
      </c>
      <c r="B7578" s="134" t="s">
        <v>17896</v>
      </c>
      <c r="C7578" s="133" t="s">
        <v>17513</v>
      </c>
      <c r="D7578" s="133">
        <v>1.51</v>
      </c>
      <c r="E7578" s="134"/>
      <c r="F7578" s="134"/>
    </row>
    <row r="7579" ht="15.0" customHeight="1">
      <c r="A7579" s="133">
        <v>39212.0</v>
      </c>
      <c r="B7579" s="134" t="s">
        <v>17897</v>
      </c>
      <c r="C7579" s="133" t="s">
        <v>17513</v>
      </c>
      <c r="D7579" s="133">
        <v>1.68</v>
      </c>
      <c r="E7579" s="134"/>
      <c r="F7579" s="134"/>
    </row>
    <row r="7580" ht="15.0" customHeight="1">
      <c r="A7580" s="133">
        <v>39208.0</v>
      </c>
      <c r="B7580" s="134" t="s">
        <v>17898</v>
      </c>
      <c r="C7580" s="133" t="s">
        <v>17513</v>
      </c>
      <c r="D7580" s="133">
        <v>0.4600000000000001</v>
      </c>
      <c r="E7580" s="134"/>
      <c r="F7580" s="134"/>
    </row>
    <row r="7581" ht="15.0" customHeight="1">
      <c r="A7581" s="133">
        <v>39210.0</v>
      </c>
      <c r="B7581" s="134" t="s">
        <v>17899</v>
      </c>
      <c r="C7581" s="133" t="s">
        <v>17513</v>
      </c>
      <c r="D7581" s="133">
        <v>0.8400000000000001</v>
      </c>
      <c r="E7581" s="134"/>
      <c r="F7581" s="134"/>
    </row>
    <row r="7582" ht="15.0" customHeight="1">
      <c r="A7582" s="133">
        <v>39214.0</v>
      </c>
      <c r="B7582" s="134" t="s">
        <v>17900</v>
      </c>
      <c r="C7582" s="133" t="s">
        <v>17513</v>
      </c>
      <c r="D7582" s="133">
        <v>3.12</v>
      </c>
      <c r="E7582" s="134"/>
      <c r="F7582" s="134"/>
    </row>
    <row r="7583" ht="15.0" customHeight="1">
      <c r="A7583" s="133">
        <v>39213.0</v>
      </c>
      <c r="B7583" s="134" t="s">
        <v>17901</v>
      </c>
      <c r="C7583" s="133" t="s">
        <v>17513</v>
      </c>
      <c r="D7583" s="133">
        <v>2.2</v>
      </c>
      <c r="E7583" s="134"/>
      <c r="F7583" s="134"/>
    </row>
    <row r="7584" ht="15.0" customHeight="1">
      <c r="A7584" s="133">
        <v>39209.0</v>
      </c>
      <c r="B7584" s="134" t="s">
        <v>17902</v>
      </c>
      <c r="C7584" s="133" t="s">
        <v>17513</v>
      </c>
      <c r="D7584" s="133">
        <v>0.54</v>
      </c>
      <c r="E7584" s="134"/>
      <c r="F7584" s="134"/>
    </row>
    <row r="7585" ht="15.0" customHeight="1">
      <c r="A7585" s="133">
        <v>39207.0</v>
      </c>
      <c r="B7585" s="134" t="s">
        <v>17903</v>
      </c>
      <c r="C7585" s="133" t="s">
        <v>17513</v>
      </c>
      <c r="D7585" s="133">
        <v>0.8400000000000001</v>
      </c>
      <c r="E7585" s="134"/>
      <c r="F7585" s="134"/>
    </row>
    <row r="7586" ht="15.0" customHeight="1">
      <c r="A7586" s="133">
        <v>39215.0</v>
      </c>
      <c r="B7586" s="134" t="s">
        <v>17904</v>
      </c>
      <c r="C7586" s="133" t="s">
        <v>17513</v>
      </c>
      <c r="D7586" s="133">
        <v>5.68</v>
      </c>
      <c r="E7586" s="134"/>
      <c r="F7586" s="134"/>
    </row>
    <row r="7587" ht="15.0" customHeight="1">
      <c r="A7587" s="133">
        <v>39216.0</v>
      </c>
      <c r="B7587" s="134" t="s">
        <v>17905</v>
      </c>
      <c r="C7587" s="133" t="s">
        <v>17513</v>
      </c>
      <c r="D7587" s="133">
        <v>7.93</v>
      </c>
      <c r="E7587" s="134"/>
      <c r="F7587" s="134"/>
    </row>
    <row r="7588" ht="15.0" customHeight="1">
      <c r="A7588" s="133">
        <v>11267.0</v>
      </c>
      <c r="B7588" s="134" t="s">
        <v>17906</v>
      </c>
      <c r="C7588" s="133" t="s">
        <v>17513</v>
      </c>
      <c r="D7588" s="133">
        <v>0.8</v>
      </c>
      <c r="E7588" s="134"/>
      <c r="F7588" s="134"/>
    </row>
    <row r="7589" ht="15.0" customHeight="1">
      <c r="A7589" s="133">
        <v>379.0</v>
      </c>
      <c r="B7589" s="134" t="s">
        <v>17907</v>
      </c>
      <c r="C7589" s="133" t="s">
        <v>17513</v>
      </c>
      <c r="D7589" s="133">
        <v>0.8100000000000002</v>
      </c>
      <c r="E7589" s="134"/>
      <c r="F7589" s="134"/>
    </row>
    <row r="7590" ht="15.0" customHeight="1">
      <c r="A7590" s="133">
        <v>510.0</v>
      </c>
      <c r="B7590" s="134" t="s">
        <v>17908</v>
      </c>
      <c r="C7590" s="133" t="s">
        <v>17574</v>
      </c>
      <c r="D7590" s="133">
        <v>9.56</v>
      </c>
      <c r="E7590" s="134"/>
      <c r="F7590" s="134"/>
    </row>
    <row r="7591" ht="15.0" customHeight="1">
      <c r="A7591" s="133">
        <v>516.0</v>
      </c>
      <c r="B7591" s="134" t="s">
        <v>17909</v>
      </c>
      <c r="C7591" s="133" t="s">
        <v>17574</v>
      </c>
      <c r="D7591" s="133">
        <v>11.33</v>
      </c>
      <c r="E7591" s="134"/>
      <c r="F7591" s="134"/>
    </row>
    <row r="7592" ht="15.0" customHeight="1">
      <c r="A7592" s="133">
        <v>509.0</v>
      </c>
      <c r="B7592" s="134" t="s">
        <v>17910</v>
      </c>
      <c r="C7592" s="133" t="s">
        <v>17574</v>
      </c>
      <c r="D7592" s="133">
        <v>12.71</v>
      </c>
      <c r="E7592" s="134"/>
      <c r="F7592" s="134"/>
    </row>
    <row r="7593" ht="15.0" customHeight="1">
      <c r="A7593" s="133">
        <v>40331.0</v>
      </c>
      <c r="B7593" s="134" t="s">
        <v>17911</v>
      </c>
      <c r="C7593" s="133" t="s">
        <v>17688</v>
      </c>
      <c r="D7593" s="133">
        <v>17.4</v>
      </c>
      <c r="E7593" s="134"/>
      <c r="F7593" s="134"/>
    </row>
    <row r="7594" ht="15.0" customHeight="1">
      <c r="A7594" s="133">
        <v>40930.0</v>
      </c>
      <c r="B7594" s="134" t="s">
        <v>17912</v>
      </c>
      <c r="C7594" s="133" t="s">
        <v>17690</v>
      </c>
      <c r="D7594" s="138">
        <v>3086.26</v>
      </c>
      <c r="E7594" s="134"/>
      <c r="F7594" s="134"/>
    </row>
    <row r="7595" ht="15.0" customHeight="1">
      <c r="A7595" s="133">
        <v>11761.0</v>
      </c>
      <c r="B7595" s="134" t="s">
        <v>17913</v>
      </c>
      <c r="C7595" s="133" t="s">
        <v>17513</v>
      </c>
      <c r="D7595" s="133">
        <v>84.59</v>
      </c>
      <c r="E7595" s="134"/>
      <c r="F7595" s="134"/>
    </row>
    <row r="7596" ht="15.0" customHeight="1">
      <c r="A7596" s="133">
        <v>377.0</v>
      </c>
      <c r="B7596" s="134" t="s">
        <v>17914</v>
      </c>
      <c r="C7596" s="133" t="s">
        <v>17513</v>
      </c>
      <c r="D7596" s="133">
        <v>39.75</v>
      </c>
      <c r="E7596" s="134"/>
      <c r="F7596" s="134"/>
    </row>
    <row r="7597" ht="15.0" customHeight="1">
      <c r="A7597" s="133">
        <v>7588.0</v>
      </c>
      <c r="B7597" s="134" t="s">
        <v>17915</v>
      </c>
      <c r="C7597" s="133" t="s">
        <v>17513</v>
      </c>
      <c r="D7597" s="133">
        <v>50.3</v>
      </c>
      <c r="E7597" s="134"/>
      <c r="F7597" s="134"/>
    </row>
    <row r="7598" ht="15.0" customHeight="1">
      <c r="A7598" s="133">
        <v>34392.0</v>
      </c>
      <c r="B7598" s="134" t="s">
        <v>17916</v>
      </c>
      <c r="C7598" s="133" t="s">
        <v>17688</v>
      </c>
      <c r="D7598" s="133">
        <v>13.72</v>
      </c>
      <c r="E7598" s="134"/>
      <c r="F7598" s="134"/>
    </row>
    <row r="7599" ht="15.0" customHeight="1">
      <c r="A7599" s="133">
        <v>40908.0</v>
      </c>
      <c r="B7599" s="134" t="s">
        <v>17917</v>
      </c>
      <c r="C7599" s="133" t="s">
        <v>17690</v>
      </c>
      <c r="D7599" s="138">
        <v>2432.53</v>
      </c>
      <c r="E7599" s="134"/>
      <c r="F7599" s="134"/>
    </row>
    <row r="7600" ht="15.0" customHeight="1">
      <c r="A7600" s="133">
        <v>34551.0</v>
      </c>
      <c r="B7600" s="134" t="s">
        <v>17918</v>
      </c>
      <c r="C7600" s="133" t="s">
        <v>17688</v>
      </c>
      <c r="D7600" s="133">
        <v>12.07</v>
      </c>
      <c r="E7600" s="134"/>
      <c r="F7600" s="134"/>
    </row>
    <row r="7601" ht="15.0" customHeight="1">
      <c r="A7601" s="133">
        <v>41078.0</v>
      </c>
      <c r="B7601" s="134" t="s">
        <v>17919</v>
      </c>
      <c r="C7601" s="133" t="s">
        <v>17690</v>
      </c>
      <c r="D7601" s="138">
        <v>2138.33</v>
      </c>
      <c r="E7601" s="134"/>
      <c r="F7601" s="134"/>
    </row>
    <row r="7602" ht="15.0" customHeight="1">
      <c r="A7602" s="133">
        <v>246.0</v>
      </c>
      <c r="B7602" s="134" t="s">
        <v>17920</v>
      </c>
      <c r="C7602" s="133" t="s">
        <v>17688</v>
      </c>
      <c r="D7602" s="133">
        <v>12.69</v>
      </c>
      <c r="E7602" s="134"/>
      <c r="F7602" s="134"/>
    </row>
    <row r="7603" ht="15.0" customHeight="1">
      <c r="A7603" s="133">
        <v>40927.0</v>
      </c>
      <c r="B7603" s="134" t="s">
        <v>17921</v>
      </c>
      <c r="C7603" s="133" t="s">
        <v>17690</v>
      </c>
      <c r="D7603" s="138">
        <v>2250.74</v>
      </c>
      <c r="E7603" s="134"/>
      <c r="F7603" s="134"/>
    </row>
    <row r="7604" ht="15.0" customHeight="1">
      <c r="A7604" s="133">
        <v>2350.0</v>
      </c>
      <c r="B7604" s="134" t="s">
        <v>17922</v>
      </c>
      <c r="C7604" s="133" t="s">
        <v>17688</v>
      </c>
      <c r="D7604" s="133">
        <v>15.42</v>
      </c>
      <c r="E7604" s="134"/>
      <c r="F7604" s="134"/>
    </row>
    <row r="7605" ht="15.0" customHeight="1">
      <c r="A7605" s="133">
        <v>40812.0</v>
      </c>
      <c r="B7605" s="134" t="s">
        <v>17923</v>
      </c>
      <c r="C7605" s="133" t="s">
        <v>17690</v>
      </c>
      <c r="D7605" s="138">
        <v>2733.1</v>
      </c>
      <c r="E7605" s="134"/>
      <c r="F7605" s="134"/>
    </row>
    <row r="7606" ht="15.0" customHeight="1">
      <c r="A7606" s="133">
        <v>245.0</v>
      </c>
      <c r="B7606" s="134" t="s">
        <v>17924</v>
      </c>
      <c r="C7606" s="133" t="s">
        <v>17688</v>
      </c>
      <c r="D7606" s="133">
        <v>22.37</v>
      </c>
      <c r="E7606" s="134"/>
      <c r="F7606" s="134"/>
    </row>
    <row r="7607" ht="15.0" customHeight="1">
      <c r="A7607" s="133">
        <v>41090.0</v>
      </c>
      <c r="B7607" s="134" t="s">
        <v>17925</v>
      </c>
      <c r="C7607" s="133" t="s">
        <v>17690</v>
      </c>
      <c r="D7607" s="138">
        <v>3966.01</v>
      </c>
      <c r="E7607" s="134"/>
      <c r="F7607" s="134"/>
    </row>
    <row r="7608" ht="15.0" customHeight="1">
      <c r="A7608" s="133">
        <v>251.0</v>
      </c>
      <c r="B7608" s="134" t="s">
        <v>17926</v>
      </c>
      <c r="C7608" s="133" t="s">
        <v>17688</v>
      </c>
      <c r="D7608" s="133">
        <v>13.98</v>
      </c>
      <c r="E7608" s="134"/>
      <c r="F7608" s="134"/>
    </row>
    <row r="7609" ht="15.0" customHeight="1">
      <c r="A7609" s="133">
        <v>40975.0</v>
      </c>
      <c r="B7609" s="134" t="s">
        <v>17927</v>
      </c>
      <c r="C7609" s="133" t="s">
        <v>17690</v>
      </c>
      <c r="D7609" s="138">
        <v>2480.74</v>
      </c>
      <c r="E7609" s="134"/>
      <c r="F7609" s="134"/>
    </row>
    <row r="7610" ht="15.0" customHeight="1">
      <c r="A7610" s="133">
        <v>6127.0</v>
      </c>
      <c r="B7610" s="134" t="s">
        <v>17928</v>
      </c>
      <c r="C7610" s="133" t="s">
        <v>17688</v>
      </c>
      <c r="D7610" s="133">
        <v>12.07</v>
      </c>
      <c r="E7610" s="134"/>
      <c r="F7610" s="134"/>
    </row>
    <row r="7611" ht="15.0" customHeight="1">
      <c r="A7611" s="133">
        <v>41072.0</v>
      </c>
      <c r="B7611" s="134" t="s">
        <v>17929</v>
      </c>
      <c r="C7611" s="133" t="s">
        <v>17690</v>
      </c>
      <c r="D7611" s="138">
        <v>2138.33</v>
      </c>
      <c r="E7611" s="134"/>
      <c r="F7611" s="134"/>
    </row>
    <row r="7612" ht="15.0" customHeight="1">
      <c r="A7612" s="133">
        <v>6121.0</v>
      </c>
      <c r="B7612" s="134" t="s">
        <v>17930</v>
      </c>
      <c r="C7612" s="133" t="s">
        <v>17688</v>
      </c>
      <c r="D7612" s="133">
        <v>11.85</v>
      </c>
      <c r="E7612" s="134"/>
      <c r="F7612" s="134"/>
    </row>
    <row r="7613" ht="15.0" customHeight="1">
      <c r="A7613" s="133">
        <v>41071.0</v>
      </c>
      <c r="B7613" s="134" t="s">
        <v>17931</v>
      </c>
      <c r="C7613" s="133" t="s">
        <v>17690</v>
      </c>
      <c r="D7613" s="138">
        <v>2099.89</v>
      </c>
      <c r="E7613" s="134"/>
      <c r="F7613" s="134"/>
    </row>
    <row r="7614" ht="15.0" customHeight="1">
      <c r="A7614" s="133">
        <v>244.0</v>
      </c>
      <c r="B7614" s="134" t="s">
        <v>17932</v>
      </c>
      <c r="C7614" s="133" t="s">
        <v>17688</v>
      </c>
      <c r="D7614" s="133">
        <v>14.48</v>
      </c>
      <c r="E7614" s="134"/>
      <c r="F7614" s="134"/>
    </row>
    <row r="7615" ht="15.0" customHeight="1">
      <c r="A7615" s="133">
        <v>41093.0</v>
      </c>
      <c r="B7615" s="134" t="s">
        <v>17933</v>
      </c>
      <c r="C7615" s="133" t="s">
        <v>17690</v>
      </c>
      <c r="D7615" s="138">
        <v>2565.55</v>
      </c>
      <c r="E7615" s="134"/>
      <c r="F7615" s="134"/>
    </row>
    <row r="7616" ht="15.0" customHeight="1">
      <c r="A7616" s="133">
        <v>532.0</v>
      </c>
      <c r="B7616" s="134" t="s">
        <v>17934</v>
      </c>
      <c r="C7616" s="133" t="s">
        <v>17688</v>
      </c>
      <c r="D7616" s="133">
        <v>28.66</v>
      </c>
      <c r="E7616" s="134"/>
      <c r="F7616" s="134"/>
    </row>
    <row r="7617" ht="15.0" customHeight="1">
      <c r="A7617" s="133">
        <v>40931.0</v>
      </c>
      <c r="B7617" s="134" t="s">
        <v>17935</v>
      </c>
      <c r="C7617" s="133" t="s">
        <v>17690</v>
      </c>
      <c r="D7617" s="138">
        <v>5076.45</v>
      </c>
      <c r="E7617" s="134"/>
      <c r="F7617" s="134"/>
    </row>
    <row r="7618" ht="15.0" customHeight="1">
      <c r="A7618" s="133">
        <v>36150.0</v>
      </c>
      <c r="B7618" s="134" t="s">
        <v>17936</v>
      </c>
      <c r="C7618" s="133" t="s">
        <v>17513</v>
      </c>
      <c r="D7618" s="133">
        <v>41.55</v>
      </c>
      <c r="E7618" s="134"/>
      <c r="F7618" s="134"/>
    </row>
    <row r="7619" ht="15.0" customHeight="1">
      <c r="A7619" s="133">
        <v>4760.0</v>
      </c>
      <c r="B7619" s="134" t="s">
        <v>17937</v>
      </c>
      <c r="C7619" s="133" t="s">
        <v>17688</v>
      </c>
      <c r="D7619" s="133">
        <v>19.43</v>
      </c>
      <c r="E7619" s="134"/>
      <c r="F7619" s="134"/>
    </row>
    <row r="7620" ht="15.0" customHeight="1">
      <c r="A7620" s="133">
        <v>41069.0</v>
      </c>
      <c r="B7620" s="134" t="s">
        <v>17938</v>
      </c>
      <c r="C7620" s="133" t="s">
        <v>17690</v>
      </c>
      <c r="D7620" s="138">
        <v>3442.4</v>
      </c>
      <c r="E7620" s="134"/>
      <c r="F7620" s="134"/>
    </row>
    <row r="7621" ht="15.0" customHeight="1">
      <c r="A7621" s="133">
        <v>10422.0</v>
      </c>
      <c r="B7621" s="134" t="s">
        <v>17939</v>
      </c>
      <c r="C7621" s="133" t="s">
        <v>17513</v>
      </c>
      <c r="D7621" s="133">
        <v>341.13</v>
      </c>
      <c r="E7621" s="134"/>
      <c r="F7621" s="134"/>
    </row>
    <row r="7622" ht="15.0" customHeight="1">
      <c r="A7622" s="133">
        <v>44019.0</v>
      </c>
      <c r="B7622" s="134" t="s">
        <v>17940</v>
      </c>
      <c r="C7622" s="133" t="s">
        <v>17513</v>
      </c>
      <c r="D7622" s="133">
        <v>472.2</v>
      </c>
      <c r="E7622" s="134"/>
      <c r="F7622" s="134"/>
    </row>
    <row r="7623" ht="15.0" customHeight="1">
      <c r="A7623" s="133">
        <v>36520.0</v>
      </c>
      <c r="B7623" s="134" t="s">
        <v>17941</v>
      </c>
      <c r="C7623" s="133" t="s">
        <v>17513</v>
      </c>
      <c r="D7623" s="133">
        <v>574.15</v>
      </c>
      <c r="E7623" s="134"/>
      <c r="F7623" s="134"/>
    </row>
    <row r="7624" ht="15.0" customHeight="1">
      <c r="A7624" s="133">
        <v>42319.0</v>
      </c>
      <c r="B7624" s="134" t="s">
        <v>17942</v>
      </c>
      <c r="C7624" s="133" t="s">
        <v>17513</v>
      </c>
      <c r="D7624" s="133">
        <v>514.47</v>
      </c>
      <c r="E7624" s="134"/>
      <c r="F7624" s="134"/>
    </row>
    <row r="7625" ht="15.0" customHeight="1">
      <c r="A7625" s="133">
        <v>10420.0</v>
      </c>
      <c r="B7625" s="134" t="s">
        <v>17943</v>
      </c>
      <c r="C7625" s="133" t="s">
        <v>17513</v>
      </c>
      <c r="D7625" s="133">
        <v>182.5</v>
      </c>
      <c r="E7625" s="134"/>
      <c r="F7625" s="134"/>
    </row>
    <row r="7626" ht="15.0" customHeight="1">
      <c r="A7626" s="133">
        <v>10421.0</v>
      </c>
      <c r="B7626" s="134" t="s">
        <v>17944</v>
      </c>
      <c r="C7626" s="133" t="s">
        <v>17513</v>
      </c>
      <c r="D7626" s="133">
        <v>200.54</v>
      </c>
      <c r="E7626" s="134"/>
      <c r="F7626" s="134"/>
    </row>
    <row r="7627" ht="15.0" customHeight="1">
      <c r="A7627" s="133">
        <v>11786.0</v>
      </c>
      <c r="B7627" s="134" t="s">
        <v>17945</v>
      </c>
      <c r="C7627" s="133" t="s">
        <v>17513</v>
      </c>
      <c r="D7627" s="133">
        <v>404.37</v>
      </c>
      <c r="E7627" s="134"/>
      <c r="F7627" s="134"/>
    </row>
    <row r="7628" ht="15.0" customHeight="1">
      <c r="A7628" s="133">
        <v>10.0</v>
      </c>
      <c r="B7628" s="134" t="s">
        <v>17946</v>
      </c>
      <c r="C7628" s="133" t="s">
        <v>17513</v>
      </c>
      <c r="D7628" s="133">
        <v>14.0</v>
      </c>
      <c r="E7628" s="134"/>
      <c r="F7628" s="134"/>
    </row>
    <row r="7629" ht="15.0" customHeight="1">
      <c r="A7629" s="133">
        <v>4815.0</v>
      </c>
      <c r="B7629" s="134" t="s">
        <v>17947</v>
      </c>
      <c r="C7629" s="133" t="s">
        <v>17513</v>
      </c>
      <c r="D7629" s="133">
        <v>5.87</v>
      </c>
      <c r="E7629" s="134"/>
      <c r="F7629" s="134"/>
    </row>
    <row r="7630" ht="15.0" customHeight="1">
      <c r="A7630" s="133">
        <v>541.0</v>
      </c>
      <c r="B7630" s="134" t="s">
        <v>17948</v>
      </c>
      <c r="C7630" s="133" t="s">
        <v>17513</v>
      </c>
      <c r="D7630" s="133">
        <v>154.0</v>
      </c>
      <c r="E7630" s="134"/>
      <c r="F7630" s="134"/>
    </row>
    <row r="7631" ht="15.0" customHeight="1">
      <c r="A7631" s="133">
        <v>542.0</v>
      </c>
      <c r="B7631" s="134" t="s">
        <v>17949</v>
      </c>
      <c r="C7631" s="133" t="s">
        <v>17513</v>
      </c>
      <c r="D7631" s="133">
        <v>193.04</v>
      </c>
      <c r="E7631" s="134"/>
      <c r="F7631" s="134"/>
    </row>
    <row r="7632" ht="15.0" customHeight="1">
      <c r="A7632" s="133">
        <v>540.0</v>
      </c>
      <c r="B7632" s="134" t="s">
        <v>17950</v>
      </c>
      <c r="C7632" s="133" t="s">
        <v>17513</v>
      </c>
      <c r="D7632" s="133">
        <v>435.01</v>
      </c>
      <c r="E7632" s="134"/>
      <c r="F7632" s="134"/>
    </row>
    <row r="7633" ht="15.0" customHeight="1">
      <c r="A7633" s="133">
        <v>38364.0</v>
      </c>
      <c r="B7633" s="134" t="s">
        <v>17951</v>
      </c>
      <c r="C7633" s="133" t="s">
        <v>17513</v>
      </c>
      <c r="D7633" s="133">
        <v>587.0</v>
      </c>
      <c r="E7633" s="134"/>
      <c r="F7633" s="134"/>
    </row>
    <row r="7634" ht="15.0" customHeight="1">
      <c r="A7634" s="133">
        <v>11692.0</v>
      </c>
      <c r="B7634" s="134" t="s">
        <v>17952</v>
      </c>
      <c r="C7634" s="133" t="s">
        <v>17518</v>
      </c>
      <c r="D7634" s="133">
        <v>300.71</v>
      </c>
      <c r="E7634" s="134"/>
      <c r="F7634" s="134"/>
    </row>
    <row r="7635" ht="15.0" customHeight="1">
      <c r="A7635" s="133">
        <v>1746.0</v>
      </c>
      <c r="B7635" s="134" t="s">
        <v>17953</v>
      </c>
      <c r="C7635" s="133" t="s">
        <v>17513</v>
      </c>
      <c r="D7635" s="133">
        <v>214.9</v>
      </c>
      <c r="E7635" s="134"/>
      <c r="F7635" s="134"/>
    </row>
    <row r="7636" ht="15.0" customHeight="1">
      <c r="A7636" s="133">
        <v>1748.0</v>
      </c>
      <c r="B7636" s="134" t="s">
        <v>17954</v>
      </c>
      <c r="C7636" s="133" t="s">
        <v>17513</v>
      </c>
      <c r="D7636" s="133">
        <v>285.76</v>
      </c>
      <c r="E7636" s="134"/>
      <c r="F7636" s="134"/>
    </row>
    <row r="7637" ht="15.0" customHeight="1">
      <c r="A7637" s="133">
        <v>1749.0</v>
      </c>
      <c r="B7637" s="134" t="s">
        <v>17955</v>
      </c>
      <c r="C7637" s="133" t="s">
        <v>17513</v>
      </c>
      <c r="D7637" s="133">
        <v>414.02</v>
      </c>
      <c r="E7637" s="134"/>
      <c r="F7637" s="134"/>
    </row>
    <row r="7638" ht="15.0" customHeight="1">
      <c r="A7638" s="133">
        <v>37412.0</v>
      </c>
      <c r="B7638" s="134" t="s">
        <v>17956</v>
      </c>
      <c r="C7638" s="133" t="s">
        <v>17513</v>
      </c>
      <c r="D7638" s="133">
        <v>210.06</v>
      </c>
      <c r="E7638" s="134"/>
      <c r="F7638" s="134"/>
    </row>
    <row r="7639" ht="15.0" customHeight="1">
      <c r="A7639" s="133">
        <v>1745.0</v>
      </c>
      <c r="B7639" s="134" t="s">
        <v>17957</v>
      </c>
      <c r="C7639" s="133" t="s">
        <v>17513</v>
      </c>
      <c r="D7639" s="133">
        <v>249.79</v>
      </c>
      <c r="E7639" s="134"/>
      <c r="F7639" s="134"/>
    </row>
    <row r="7640" ht="15.0" customHeight="1">
      <c r="A7640" s="133">
        <v>1750.0</v>
      </c>
      <c r="B7640" s="134" t="s">
        <v>17958</v>
      </c>
      <c r="C7640" s="133" t="s">
        <v>17513</v>
      </c>
      <c r="D7640" s="133">
        <v>583.73</v>
      </c>
      <c r="E7640" s="134"/>
      <c r="F7640" s="134"/>
    </row>
    <row r="7641" ht="15.0" customHeight="1">
      <c r="A7641" s="133">
        <v>11687.0</v>
      </c>
      <c r="B7641" s="134" t="s">
        <v>17959</v>
      </c>
      <c r="C7641" s="133" t="s">
        <v>17523</v>
      </c>
      <c r="D7641" s="133">
        <v>930.06</v>
      </c>
      <c r="E7641" s="134"/>
      <c r="F7641" s="134"/>
    </row>
    <row r="7642" ht="15.0" customHeight="1">
      <c r="A7642" s="133">
        <v>11689.0</v>
      </c>
      <c r="B7642" s="134" t="s">
        <v>17960</v>
      </c>
      <c r="C7642" s="133" t="s">
        <v>17523</v>
      </c>
      <c r="D7642" s="138">
        <v>1165.31</v>
      </c>
      <c r="E7642" s="134"/>
      <c r="F7642" s="134"/>
    </row>
    <row r="7643" ht="15.0" customHeight="1">
      <c r="A7643" s="133">
        <v>11693.0</v>
      </c>
      <c r="B7643" s="134" t="s">
        <v>17961</v>
      </c>
      <c r="C7643" s="133" t="s">
        <v>17518</v>
      </c>
      <c r="D7643" s="133">
        <v>170.75</v>
      </c>
      <c r="E7643" s="134"/>
      <c r="F7643" s="134"/>
    </row>
    <row r="7644" ht="15.0" customHeight="1">
      <c r="A7644" s="133">
        <v>36215.0</v>
      </c>
      <c r="B7644" s="134" t="s">
        <v>17962</v>
      </c>
      <c r="C7644" s="133" t="s">
        <v>17513</v>
      </c>
      <c r="D7644" s="133">
        <v>809.32</v>
      </c>
      <c r="E7644" s="134"/>
      <c r="F7644" s="134"/>
    </row>
    <row r="7645" ht="15.0" customHeight="1">
      <c r="A7645" s="133">
        <v>42439.0</v>
      </c>
      <c r="B7645" s="134" t="s">
        <v>17963</v>
      </c>
      <c r="C7645" s="133" t="s">
        <v>17513</v>
      </c>
      <c r="D7645" s="138">
        <v>1060.52</v>
      </c>
      <c r="E7645" s="134"/>
      <c r="F7645" s="134"/>
    </row>
    <row r="7646" ht="15.0" customHeight="1">
      <c r="A7646" s="133">
        <v>38381.0</v>
      </c>
      <c r="B7646" s="134" t="s">
        <v>17964</v>
      </c>
      <c r="C7646" s="133" t="s">
        <v>17513</v>
      </c>
      <c r="D7646" s="133">
        <v>9.39</v>
      </c>
      <c r="E7646" s="134"/>
      <c r="F7646" s="134"/>
    </row>
    <row r="7647" ht="15.0" customHeight="1">
      <c r="A7647" s="133">
        <v>39621.0</v>
      </c>
      <c r="B7647" s="134" t="s">
        <v>17965</v>
      </c>
      <c r="C7647" s="133" t="s">
        <v>17966</v>
      </c>
      <c r="D7647" s="138">
        <v>1110.04</v>
      </c>
      <c r="E7647" s="134"/>
      <c r="F7647" s="134"/>
    </row>
    <row r="7648" ht="15.0" customHeight="1">
      <c r="A7648" s="133">
        <v>39624.0</v>
      </c>
      <c r="B7648" s="134" t="s">
        <v>17967</v>
      </c>
      <c r="C7648" s="133" t="s">
        <v>17966</v>
      </c>
      <c r="D7648" s="138">
        <v>1224.5</v>
      </c>
      <c r="E7648" s="134"/>
      <c r="F7648" s="134"/>
    </row>
    <row r="7649" ht="15.0" customHeight="1">
      <c r="A7649" s="133">
        <v>39615.0</v>
      </c>
      <c r="B7649" s="134" t="s">
        <v>17968</v>
      </c>
      <c r="C7649" s="133" t="s">
        <v>17513</v>
      </c>
      <c r="D7649" s="133">
        <v>494.81</v>
      </c>
      <c r="E7649" s="134"/>
      <c r="F7649" s="134"/>
    </row>
    <row r="7650" ht="15.0" customHeight="1">
      <c r="A7650" s="133">
        <v>39620.0</v>
      </c>
      <c r="B7650" s="134" t="s">
        <v>17969</v>
      </c>
      <c r="C7650" s="133" t="s">
        <v>17513</v>
      </c>
      <c r="D7650" s="133">
        <v>755.71</v>
      </c>
      <c r="E7650" s="134"/>
      <c r="F7650" s="134"/>
    </row>
    <row r="7651" ht="15.0" customHeight="1">
      <c r="A7651" s="133">
        <v>39623.0</v>
      </c>
      <c r="B7651" s="134" t="s">
        <v>17970</v>
      </c>
      <c r="C7651" s="133" t="s">
        <v>17513</v>
      </c>
      <c r="D7651" s="133">
        <v>809.43</v>
      </c>
      <c r="E7651" s="134"/>
      <c r="F7651" s="134"/>
    </row>
    <row r="7652" ht="15.0" customHeight="1">
      <c r="A7652" s="133">
        <v>36207.0</v>
      </c>
      <c r="B7652" s="134" t="s">
        <v>17971</v>
      </c>
      <c r="C7652" s="133" t="s">
        <v>17513</v>
      </c>
      <c r="D7652" s="133">
        <v>358.47</v>
      </c>
      <c r="E7652" s="134"/>
      <c r="F7652" s="134"/>
    </row>
    <row r="7653" ht="15.0" customHeight="1">
      <c r="A7653" s="133">
        <v>36209.0</v>
      </c>
      <c r="B7653" s="134" t="s">
        <v>17972</v>
      </c>
      <c r="C7653" s="133" t="s">
        <v>17513</v>
      </c>
      <c r="D7653" s="133">
        <v>411.4</v>
      </c>
      <c r="E7653" s="134"/>
      <c r="F7653" s="134"/>
    </row>
    <row r="7654" ht="15.0" customHeight="1">
      <c r="A7654" s="133">
        <v>36210.0</v>
      </c>
      <c r="B7654" s="134" t="s">
        <v>17973</v>
      </c>
      <c r="C7654" s="133" t="s">
        <v>17513</v>
      </c>
      <c r="D7654" s="133">
        <v>445.12</v>
      </c>
      <c r="E7654" s="134"/>
      <c r="F7654" s="134"/>
    </row>
    <row r="7655" ht="15.0" customHeight="1">
      <c r="A7655" s="133">
        <v>36204.0</v>
      </c>
      <c r="B7655" s="134" t="s">
        <v>17974</v>
      </c>
      <c r="C7655" s="133" t="s">
        <v>17513</v>
      </c>
      <c r="D7655" s="133">
        <v>157.82</v>
      </c>
      <c r="E7655" s="134"/>
      <c r="F7655" s="134"/>
    </row>
    <row r="7656" ht="15.0" customHeight="1">
      <c r="A7656" s="133">
        <v>36205.0</v>
      </c>
      <c r="B7656" s="134" t="s">
        <v>17975</v>
      </c>
      <c r="C7656" s="133" t="s">
        <v>17513</v>
      </c>
      <c r="D7656" s="133">
        <v>175.28</v>
      </c>
      <c r="E7656" s="134"/>
      <c r="F7656" s="134"/>
    </row>
    <row r="7657" ht="15.0" customHeight="1">
      <c r="A7657" s="133">
        <v>36081.0</v>
      </c>
      <c r="B7657" s="134" t="s">
        <v>17976</v>
      </c>
      <c r="C7657" s="133" t="s">
        <v>17513</v>
      </c>
      <c r="D7657" s="133">
        <v>186.89</v>
      </c>
      <c r="E7657" s="134"/>
      <c r="F7657" s="134"/>
    </row>
    <row r="7658" ht="15.0" customHeight="1">
      <c r="A7658" s="133">
        <v>36206.0</v>
      </c>
      <c r="B7658" s="134" t="s">
        <v>17977</v>
      </c>
      <c r="C7658" s="133" t="s">
        <v>17513</v>
      </c>
      <c r="D7658" s="133">
        <v>195.8</v>
      </c>
      <c r="E7658" s="134"/>
      <c r="F7658" s="134"/>
    </row>
    <row r="7659" ht="15.0" customHeight="1">
      <c r="A7659" s="133">
        <v>36218.0</v>
      </c>
      <c r="B7659" s="134" t="s">
        <v>17978</v>
      </c>
      <c r="C7659" s="133" t="s">
        <v>17513</v>
      </c>
      <c r="D7659" s="133">
        <v>136.26</v>
      </c>
      <c r="E7659" s="134"/>
      <c r="F7659" s="134"/>
    </row>
    <row r="7660" ht="15.0" customHeight="1">
      <c r="A7660" s="133">
        <v>36220.0</v>
      </c>
      <c r="B7660" s="134" t="s">
        <v>17979</v>
      </c>
      <c r="C7660" s="133" t="s">
        <v>17513</v>
      </c>
      <c r="D7660" s="133">
        <v>156.24</v>
      </c>
      <c r="E7660" s="134"/>
      <c r="F7660" s="134"/>
    </row>
    <row r="7661" ht="15.0" customHeight="1">
      <c r="A7661" s="133">
        <v>36080.0</v>
      </c>
      <c r="B7661" s="134" t="s">
        <v>17980</v>
      </c>
      <c r="C7661" s="133" t="s">
        <v>17513</v>
      </c>
      <c r="D7661" s="133">
        <v>169.0</v>
      </c>
      <c r="E7661" s="134"/>
      <c r="F7661" s="134"/>
    </row>
    <row r="7662" ht="15.0" customHeight="1">
      <c r="A7662" s="133">
        <v>36223.0</v>
      </c>
      <c r="B7662" s="134" t="s">
        <v>17981</v>
      </c>
      <c r="C7662" s="133" t="s">
        <v>17513</v>
      </c>
      <c r="D7662" s="133">
        <v>176.97</v>
      </c>
      <c r="E7662" s="134"/>
      <c r="F7662" s="134"/>
    </row>
    <row r="7663" ht="15.0" customHeight="1">
      <c r="A7663" s="133">
        <v>546.0</v>
      </c>
      <c r="B7663" s="134" t="s">
        <v>17982</v>
      </c>
      <c r="C7663" s="133" t="s">
        <v>17574</v>
      </c>
      <c r="D7663" s="133">
        <v>10.67</v>
      </c>
      <c r="E7663" s="134"/>
      <c r="F7663" s="134"/>
    </row>
    <row r="7664" ht="15.0" customHeight="1">
      <c r="A7664" s="133">
        <v>566.0</v>
      </c>
      <c r="B7664" s="134" t="s">
        <v>17983</v>
      </c>
      <c r="C7664" s="133" t="s">
        <v>17523</v>
      </c>
      <c r="D7664" s="133">
        <v>5.06</v>
      </c>
      <c r="E7664" s="134"/>
      <c r="F7664" s="134"/>
    </row>
    <row r="7665" ht="15.0" customHeight="1">
      <c r="A7665" s="133">
        <v>565.0</v>
      </c>
      <c r="B7665" s="134" t="s">
        <v>17984</v>
      </c>
      <c r="C7665" s="133" t="s">
        <v>17523</v>
      </c>
      <c r="D7665" s="133">
        <v>18.45</v>
      </c>
      <c r="E7665" s="134"/>
      <c r="F7665" s="134"/>
    </row>
    <row r="7666" ht="15.0" customHeight="1">
      <c r="A7666" s="133">
        <v>555.0</v>
      </c>
      <c r="B7666" s="134" t="s">
        <v>17985</v>
      </c>
      <c r="C7666" s="133" t="s">
        <v>17523</v>
      </c>
      <c r="D7666" s="133">
        <v>13.08</v>
      </c>
      <c r="E7666" s="134"/>
      <c r="F7666" s="134"/>
    </row>
    <row r="7667" ht="15.0" customHeight="1">
      <c r="A7667" s="133">
        <v>557.0</v>
      </c>
      <c r="B7667" s="134" t="s">
        <v>17986</v>
      </c>
      <c r="C7667" s="133" t="s">
        <v>17523</v>
      </c>
      <c r="D7667" s="133">
        <v>41.05</v>
      </c>
      <c r="E7667" s="134"/>
      <c r="F7667" s="134"/>
    </row>
    <row r="7668" ht="15.0" customHeight="1">
      <c r="A7668" s="133">
        <v>552.0</v>
      </c>
      <c r="B7668" s="134" t="s">
        <v>17987</v>
      </c>
      <c r="C7668" s="133" t="s">
        <v>17523</v>
      </c>
      <c r="D7668" s="133">
        <v>20.37</v>
      </c>
      <c r="E7668" s="134"/>
      <c r="F7668" s="134"/>
    </row>
    <row r="7669" ht="15.0" customHeight="1">
      <c r="A7669" s="133">
        <v>563.0</v>
      </c>
      <c r="B7669" s="134" t="s">
        <v>17988</v>
      </c>
      <c r="C7669" s="133" t="s">
        <v>17523</v>
      </c>
      <c r="D7669" s="133">
        <v>30.61</v>
      </c>
      <c r="E7669" s="134"/>
      <c r="F7669" s="134"/>
    </row>
    <row r="7670" ht="15.0" customHeight="1">
      <c r="A7670" s="133">
        <v>549.0</v>
      </c>
      <c r="B7670" s="134" t="s">
        <v>17989</v>
      </c>
      <c r="C7670" s="133" t="s">
        <v>17523</v>
      </c>
      <c r="D7670" s="133">
        <v>55.09</v>
      </c>
      <c r="E7670" s="134"/>
      <c r="F7670" s="134"/>
    </row>
    <row r="7671" ht="15.0" customHeight="1">
      <c r="A7671" s="133">
        <v>551.0</v>
      </c>
      <c r="B7671" s="134" t="s">
        <v>17990</v>
      </c>
      <c r="C7671" s="133" t="s">
        <v>17523</v>
      </c>
      <c r="D7671" s="133">
        <v>109.08</v>
      </c>
      <c r="E7671" s="134"/>
      <c r="F7671" s="134"/>
    </row>
    <row r="7672" ht="15.0" customHeight="1">
      <c r="A7672" s="133">
        <v>559.0</v>
      </c>
      <c r="B7672" s="134" t="s">
        <v>17991</v>
      </c>
      <c r="C7672" s="133" t="s">
        <v>17523</v>
      </c>
      <c r="D7672" s="133">
        <v>27.27</v>
      </c>
      <c r="E7672" s="134"/>
      <c r="F7672" s="134"/>
    </row>
    <row r="7673" ht="15.0" customHeight="1">
      <c r="A7673" s="133">
        <v>560.0</v>
      </c>
      <c r="B7673" s="134" t="s">
        <v>17992</v>
      </c>
      <c r="C7673" s="133" t="s">
        <v>17523</v>
      </c>
      <c r="D7673" s="133">
        <v>34.11</v>
      </c>
      <c r="E7673" s="134"/>
      <c r="F7673" s="134"/>
    </row>
    <row r="7674" ht="15.0" customHeight="1">
      <c r="A7674" s="133">
        <v>547.0</v>
      </c>
      <c r="B7674" s="134" t="s">
        <v>17993</v>
      </c>
      <c r="C7674" s="133" t="s">
        <v>17523</v>
      </c>
      <c r="D7674" s="133">
        <v>40.85</v>
      </c>
      <c r="E7674" s="134"/>
      <c r="F7674" s="134"/>
    </row>
    <row r="7675" ht="15.0" customHeight="1">
      <c r="A7675" s="133">
        <v>38127.0</v>
      </c>
      <c r="B7675" s="134" t="s">
        <v>17994</v>
      </c>
      <c r="C7675" s="133" t="s">
        <v>17513</v>
      </c>
      <c r="D7675" s="133">
        <v>346.72</v>
      </c>
      <c r="E7675" s="134"/>
      <c r="F7675" s="134"/>
    </row>
    <row r="7676" ht="15.0" customHeight="1">
      <c r="A7676" s="133">
        <v>38060.0</v>
      </c>
      <c r="B7676" s="134" t="s">
        <v>17995</v>
      </c>
      <c r="C7676" s="133" t="s">
        <v>17513</v>
      </c>
      <c r="D7676" s="133">
        <v>53.54</v>
      </c>
      <c r="E7676" s="134"/>
      <c r="F7676" s="134"/>
    </row>
    <row r="7677" ht="15.0" customHeight="1">
      <c r="A7677" s="133">
        <v>10956.0</v>
      </c>
      <c r="B7677" s="134" t="s">
        <v>17996</v>
      </c>
      <c r="C7677" s="133" t="s">
        <v>17513</v>
      </c>
      <c r="D7677" s="133">
        <v>58.72</v>
      </c>
      <c r="E7677" s="134"/>
      <c r="F7677" s="134"/>
    </row>
    <row r="7678" ht="15.0" customHeight="1">
      <c r="A7678" s="133">
        <v>39380.0</v>
      </c>
      <c r="B7678" s="134" t="s">
        <v>17997</v>
      </c>
      <c r="C7678" s="133" t="s">
        <v>17513</v>
      </c>
      <c r="D7678" s="133">
        <v>27.83</v>
      </c>
      <c r="E7678" s="134"/>
      <c r="F7678" s="134"/>
    </row>
    <row r="7679" ht="15.0" customHeight="1">
      <c r="A7679" s="133">
        <v>13374.0</v>
      </c>
      <c r="B7679" s="134" t="s">
        <v>17998</v>
      </c>
      <c r="C7679" s="133" t="s">
        <v>17513</v>
      </c>
      <c r="D7679" s="133">
        <v>44.76</v>
      </c>
      <c r="E7679" s="134"/>
      <c r="F7679" s="134"/>
    </row>
    <row r="7680" ht="15.0" customHeight="1">
      <c r="A7680" s="133">
        <v>37597.0</v>
      </c>
      <c r="B7680" s="134" t="s">
        <v>17999</v>
      </c>
      <c r="C7680" s="133" t="s">
        <v>17513</v>
      </c>
      <c r="D7680" s="138">
        <v>554625.0</v>
      </c>
      <c r="E7680" s="134"/>
      <c r="F7680" s="134"/>
    </row>
    <row r="7681" ht="15.0" customHeight="1">
      <c r="A7681" s="133">
        <v>183.0</v>
      </c>
      <c r="B7681" s="134" t="s">
        <v>18000</v>
      </c>
      <c r="C7681" s="133" t="s">
        <v>18001</v>
      </c>
      <c r="D7681" s="133">
        <v>240.25</v>
      </c>
      <c r="E7681" s="134"/>
      <c r="F7681" s="134"/>
    </row>
    <row r="7682" ht="15.0" customHeight="1">
      <c r="A7682" s="133">
        <v>184.0</v>
      </c>
      <c r="B7682" s="134" t="s">
        <v>18002</v>
      </c>
      <c r="C7682" s="133" t="s">
        <v>18001</v>
      </c>
      <c r="D7682" s="133">
        <v>148.79</v>
      </c>
      <c r="E7682" s="134"/>
      <c r="F7682" s="134"/>
    </row>
    <row r="7683" ht="15.0" customHeight="1">
      <c r="A7683" s="133">
        <v>181.0</v>
      </c>
      <c r="B7683" s="134" t="s">
        <v>18003</v>
      </c>
      <c r="C7683" s="133" t="s">
        <v>18001</v>
      </c>
      <c r="D7683" s="133">
        <v>320.85</v>
      </c>
      <c r="E7683" s="134"/>
      <c r="F7683" s="134"/>
    </row>
    <row r="7684" ht="15.0" customHeight="1">
      <c r="A7684" s="133">
        <v>20001.0</v>
      </c>
      <c r="B7684" s="134" t="s">
        <v>18004</v>
      </c>
      <c r="C7684" s="133" t="s">
        <v>18001</v>
      </c>
      <c r="D7684" s="133">
        <v>185.99</v>
      </c>
      <c r="E7684" s="134"/>
      <c r="F7684" s="134"/>
    </row>
    <row r="7685" ht="15.0" customHeight="1">
      <c r="A7685" s="133">
        <v>39837.0</v>
      </c>
      <c r="B7685" s="134" t="s">
        <v>18005</v>
      </c>
      <c r="C7685" s="133" t="s">
        <v>18001</v>
      </c>
      <c r="D7685" s="133">
        <v>437.45</v>
      </c>
      <c r="E7685" s="134"/>
      <c r="F7685" s="134"/>
    </row>
    <row r="7686" ht="15.0" customHeight="1">
      <c r="A7686" s="133">
        <v>43366.0</v>
      </c>
      <c r="B7686" s="134" t="s">
        <v>18006</v>
      </c>
      <c r="C7686" s="133" t="s">
        <v>17574</v>
      </c>
      <c r="D7686" s="133">
        <v>1.43</v>
      </c>
      <c r="E7686" s="134"/>
      <c r="F7686" s="134"/>
    </row>
    <row r="7687" ht="15.0" customHeight="1">
      <c r="A7687" s="133">
        <v>10535.0</v>
      </c>
      <c r="B7687" s="134" t="s">
        <v>18007</v>
      </c>
      <c r="C7687" s="133" t="s">
        <v>17513</v>
      </c>
      <c r="D7687" s="138">
        <v>5475.0</v>
      </c>
      <c r="E7687" s="134"/>
      <c r="F7687" s="134"/>
    </row>
    <row r="7688" ht="15.0" customHeight="1">
      <c r="A7688" s="133">
        <v>10537.0</v>
      </c>
      <c r="B7688" s="134" t="s">
        <v>18008</v>
      </c>
      <c r="C7688" s="133" t="s">
        <v>17513</v>
      </c>
      <c r="D7688" s="138">
        <v>7466.41</v>
      </c>
      <c r="E7688" s="134"/>
      <c r="F7688" s="134"/>
    </row>
    <row r="7689" ht="15.0" customHeight="1">
      <c r="A7689" s="133">
        <v>13891.0</v>
      </c>
      <c r="B7689" s="134" t="s">
        <v>18009</v>
      </c>
      <c r="C7689" s="133" t="s">
        <v>17513</v>
      </c>
      <c r="D7689" s="138">
        <v>6848.38</v>
      </c>
      <c r="E7689" s="134"/>
      <c r="F7689" s="134"/>
    </row>
    <row r="7690" ht="15.0" customHeight="1">
      <c r="A7690" s="133">
        <v>44492.0</v>
      </c>
      <c r="B7690" s="134" t="s">
        <v>18010</v>
      </c>
      <c r="C7690" s="133" t="s">
        <v>17513</v>
      </c>
      <c r="D7690" s="138">
        <v>29787.71</v>
      </c>
      <c r="E7690" s="134"/>
      <c r="F7690" s="134"/>
    </row>
    <row r="7691" ht="15.0" customHeight="1">
      <c r="A7691" s="133">
        <v>36396.0</v>
      </c>
      <c r="B7691" s="134" t="s">
        <v>18011</v>
      </c>
      <c r="C7691" s="133" t="s">
        <v>17513</v>
      </c>
      <c r="D7691" s="138">
        <v>6263.77</v>
      </c>
      <c r="E7691" s="134"/>
      <c r="F7691" s="134"/>
    </row>
    <row r="7692" ht="15.0" customHeight="1">
      <c r="A7692" s="133">
        <v>36397.0</v>
      </c>
      <c r="B7692" s="134" t="s">
        <v>18012</v>
      </c>
      <c r="C7692" s="133" t="s">
        <v>17513</v>
      </c>
      <c r="D7692" s="138">
        <v>22271.18</v>
      </c>
      <c r="E7692" s="134"/>
      <c r="F7692" s="134"/>
    </row>
    <row r="7693" ht="15.0" customHeight="1">
      <c r="A7693" s="133">
        <v>36398.0</v>
      </c>
      <c r="B7693" s="134" t="s">
        <v>18013</v>
      </c>
      <c r="C7693" s="133" t="s">
        <v>17513</v>
      </c>
      <c r="D7693" s="138">
        <v>27068.77</v>
      </c>
      <c r="E7693" s="134"/>
      <c r="F7693" s="134"/>
    </row>
    <row r="7694" ht="15.0" customHeight="1">
      <c r="A7694" s="133">
        <v>647.0</v>
      </c>
      <c r="B7694" s="134" t="s">
        <v>18014</v>
      </c>
      <c r="C7694" s="133" t="s">
        <v>17688</v>
      </c>
      <c r="D7694" s="133">
        <v>14.24</v>
      </c>
      <c r="E7694" s="134"/>
      <c r="F7694" s="134"/>
    </row>
    <row r="7695" ht="15.0" customHeight="1">
      <c r="A7695" s="133">
        <v>40920.0</v>
      </c>
      <c r="B7695" s="134" t="s">
        <v>18015</v>
      </c>
      <c r="C7695" s="133" t="s">
        <v>17690</v>
      </c>
      <c r="D7695" s="138">
        <v>2524.49</v>
      </c>
      <c r="E7695" s="134"/>
      <c r="F7695" s="134"/>
    </row>
    <row r="7696" ht="15.0" customHeight="1">
      <c r="A7696" s="133">
        <v>715.0</v>
      </c>
      <c r="B7696" s="134" t="s">
        <v>18016</v>
      </c>
      <c r="C7696" s="133" t="s">
        <v>17513</v>
      </c>
      <c r="D7696" s="133">
        <v>18.95</v>
      </c>
      <c r="E7696" s="134"/>
      <c r="F7696" s="134"/>
    </row>
    <row r="7697" ht="15.0" customHeight="1">
      <c r="A7697" s="133">
        <v>716.0</v>
      </c>
      <c r="B7697" s="134" t="s">
        <v>18017</v>
      </c>
      <c r="C7697" s="133" t="s">
        <v>17513</v>
      </c>
      <c r="D7697" s="133">
        <v>21.43</v>
      </c>
      <c r="E7697" s="134"/>
      <c r="F7697" s="134"/>
    </row>
    <row r="7698" ht="15.0" customHeight="1">
      <c r="A7698" s="133">
        <v>38783.0</v>
      </c>
      <c r="B7698" s="134" t="s">
        <v>18018</v>
      </c>
      <c r="C7698" s="133" t="s">
        <v>17513</v>
      </c>
      <c r="D7698" s="133">
        <v>1.01</v>
      </c>
      <c r="E7698" s="134"/>
      <c r="F7698" s="134"/>
    </row>
    <row r="7699" ht="15.0" customHeight="1">
      <c r="A7699" s="133">
        <v>37593.0</v>
      </c>
      <c r="B7699" s="134" t="s">
        <v>18019</v>
      </c>
      <c r="C7699" s="133" t="s">
        <v>17513</v>
      </c>
      <c r="D7699" s="133">
        <v>2.48</v>
      </c>
      <c r="E7699" s="134"/>
      <c r="F7699" s="134"/>
    </row>
    <row r="7700" ht="15.0" customHeight="1">
      <c r="A7700" s="133">
        <v>37594.0</v>
      </c>
      <c r="B7700" s="134" t="s">
        <v>18020</v>
      </c>
      <c r="C7700" s="133" t="s">
        <v>17513</v>
      </c>
      <c r="D7700" s="133">
        <v>3.09</v>
      </c>
      <c r="E7700" s="134"/>
      <c r="F7700" s="134"/>
    </row>
    <row r="7701" ht="15.0" customHeight="1">
      <c r="A7701" s="133">
        <v>37592.0</v>
      </c>
      <c r="B7701" s="134" t="s">
        <v>18021</v>
      </c>
      <c r="C7701" s="133" t="s">
        <v>17513</v>
      </c>
      <c r="D7701" s="133">
        <v>1.96</v>
      </c>
      <c r="E7701" s="134"/>
      <c r="F7701" s="134"/>
    </row>
    <row r="7702" ht="15.0" customHeight="1">
      <c r="A7702" s="133">
        <v>7270.0</v>
      </c>
      <c r="B7702" s="134" t="s">
        <v>18022</v>
      </c>
      <c r="C7702" s="133" t="s">
        <v>17513</v>
      </c>
      <c r="D7702" s="133">
        <v>0.8699999999999999</v>
      </c>
      <c r="E7702" s="134"/>
      <c r="F7702" s="134"/>
    </row>
    <row r="7703" ht="15.0" customHeight="1">
      <c r="A7703" s="133">
        <v>7267.0</v>
      </c>
      <c r="B7703" s="134" t="s">
        <v>18023</v>
      </c>
      <c r="C7703" s="133" t="s">
        <v>17513</v>
      </c>
      <c r="D7703" s="133">
        <v>0.68</v>
      </c>
      <c r="E7703" s="134"/>
      <c r="F7703" s="134"/>
    </row>
    <row r="7704" ht="15.0" customHeight="1">
      <c r="A7704" s="133">
        <v>7271.0</v>
      </c>
      <c r="B7704" s="134" t="s">
        <v>18024</v>
      </c>
      <c r="C7704" s="133" t="s">
        <v>17513</v>
      </c>
      <c r="D7704" s="133">
        <v>0.75</v>
      </c>
      <c r="E7704" s="134"/>
      <c r="F7704" s="134"/>
    </row>
    <row r="7705" ht="15.0" customHeight="1">
      <c r="A7705" s="133">
        <v>7266.0</v>
      </c>
      <c r="B7705" s="134" t="s">
        <v>18025</v>
      </c>
      <c r="C7705" s="133" t="s">
        <v>18026</v>
      </c>
      <c r="D7705" s="133">
        <v>756.73</v>
      </c>
      <c r="E7705" s="134"/>
      <c r="F7705" s="134"/>
    </row>
    <row r="7706" ht="15.0" customHeight="1">
      <c r="A7706" s="133">
        <v>7268.0</v>
      </c>
      <c r="B7706" s="134" t="s">
        <v>18027</v>
      </c>
      <c r="C7706" s="133" t="s">
        <v>17513</v>
      </c>
      <c r="D7706" s="133">
        <v>1.05</v>
      </c>
      <c r="E7706" s="134"/>
      <c r="F7706" s="134"/>
    </row>
    <row r="7707" ht="15.0" customHeight="1">
      <c r="A7707" s="133">
        <v>34556.0</v>
      </c>
      <c r="B7707" s="134" t="s">
        <v>18028</v>
      </c>
      <c r="C7707" s="133" t="s">
        <v>17513</v>
      </c>
      <c r="D7707" s="133">
        <v>2.97</v>
      </c>
      <c r="E7707" s="134"/>
      <c r="F7707" s="134"/>
    </row>
    <row r="7708" ht="15.0" customHeight="1">
      <c r="A7708" s="133">
        <v>37873.0</v>
      </c>
      <c r="B7708" s="134" t="s">
        <v>18029</v>
      </c>
      <c r="C7708" s="133" t="s">
        <v>17513</v>
      </c>
      <c r="D7708" s="133">
        <v>3.03</v>
      </c>
      <c r="E7708" s="134"/>
      <c r="F7708" s="134"/>
    </row>
    <row r="7709" ht="15.0" customHeight="1">
      <c r="A7709" s="133">
        <v>34564.0</v>
      </c>
      <c r="B7709" s="134" t="s">
        <v>18030</v>
      </c>
      <c r="C7709" s="133" t="s">
        <v>17513</v>
      </c>
      <c r="D7709" s="133">
        <v>3.17</v>
      </c>
      <c r="E7709" s="134"/>
      <c r="F7709" s="134"/>
    </row>
    <row r="7710" ht="15.0" customHeight="1">
      <c r="A7710" s="133">
        <v>34565.0</v>
      </c>
      <c r="B7710" s="134" t="s">
        <v>18031</v>
      </c>
      <c r="C7710" s="133" t="s">
        <v>17513</v>
      </c>
      <c r="D7710" s="133">
        <v>3.35</v>
      </c>
      <c r="E7710" s="134"/>
      <c r="F7710" s="134"/>
    </row>
    <row r="7711" ht="15.0" customHeight="1">
      <c r="A7711" s="133">
        <v>38590.0</v>
      </c>
      <c r="B7711" s="134" t="s">
        <v>18032</v>
      </c>
      <c r="C7711" s="133" t="s">
        <v>17513</v>
      </c>
      <c r="D7711" s="133">
        <v>2.48</v>
      </c>
      <c r="E7711" s="134"/>
      <c r="F7711" s="134"/>
    </row>
    <row r="7712" ht="15.0" customHeight="1">
      <c r="A7712" s="133">
        <v>34566.0</v>
      </c>
      <c r="B7712" s="134" t="s">
        <v>18033</v>
      </c>
      <c r="C7712" s="133" t="s">
        <v>17513</v>
      </c>
      <c r="D7712" s="133">
        <v>2.6</v>
      </c>
      <c r="E7712" s="134"/>
      <c r="F7712" s="134"/>
    </row>
    <row r="7713" ht="15.0" customHeight="1">
      <c r="A7713" s="133">
        <v>34567.0</v>
      </c>
      <c r="B7713" s="134" t="s">
        <v>18034</v>
      </c>
      <c r="C7713" s="133" t="s">
        <v>17513</v>
      </c>
      <c r="D7713" s="133">
        <v>2.76</v>
      </c>
      <c r="E7713" s="134"/>
      <c r="F7713" s="134"/>
    </row>
    <row r="7714" ht="15.0" customHeight="1">
      <c r="A7714" s="133">
        <v>38591.0</v>
      </c>
      <c r="B7714" s="134" t="s">
        <v>18035</v>
      </c>
      <c r="C7714" s="133" t="s">
        <v>17513</v>
      </c>
      <c r="D7714" s="133">
        <v>2.5</v>
      </c>
      <c r="E7714" s="134"/>
      <c r="F7714" s="134"/>
    </row>
    <row r="7715" ht="15.0" customHeight="1">
      <c r="A7715" s="133">
        <v>34568.0</v>
      </c>
      <c r="B7715" s="134" t="s">
        <v>18036</v>
      </c>
      <c r="C7715" s="133" t="s">
        <v>17513</v>
      </c>
      <c r="D7715" s="133">
        <v>3.26</v>
      </c>
      <c r="E7715" s="134"/>
      <c r="F7715" s="134"/>
    </row>
    <row r="7716" ht="15.0" customHeight="1">
      <c r="A7716" s="133">
        <v>34569.0</v>
      </c>
      <c r="B7716" s="134" t="s">
        <v>18037</v>
      </c>
      <c r="C7716" s="133" t="s">
        <v>17513</v>
      </c>
      <c r="D7716" s="133">
        <v>3.35</v>
      </c>
      <c r="E7716" s="134"/>
      <c r="F7716" s="134"/>
    </row>
    <row r="7717" ht="15.0" customHeight="1">
      <c r="A7717" s="133">
        <v>34570.0</v>
      </c>
      <c r="B7717" s="134" t="s">
        <v>18038</v>
      </c>
      <c r="C7717" s="133" t="s">
        <v>17513</v>
      </c>
      <c r="D7717" s="133">
        <v>3.64</v>
      </c>
      <c r="E7717" s="134"/>
      <c r="F7717" s="134"/>
    </row>
    <row r="7718" ht="15.0" customHeight="1">
      <c r="A7718" s="133">
        <v>25070.0</v>
      </c>
      <c r="B7718" s="134" t="s">
        <v>18039</v>
      </c>
      <c r="C7718" s="133" t="s">
        <v>17513</v>
      </c>
      <c r="D7718" s="133">
        <v>2.74</v>
      </c>
      <c r="E7718" s="134"/>
      <c r="F7718" s="134"/>
    </row>
    <row r="7719" ht="15.0" customHeight="1">
      <c r="A7719" s="133">
        <v>34571.0</v>
      </c>
      <c r="B7719" s="134" t="s">
        <v>18040</v>
      </c>
      <c r="C7719" s="133" t="s">
        <v>17513</v>
      </c>
      <c r="D7719" s="133">
        <v>2.76</v>
      </c>
      <c r="E7719" s="134"/>
      <c r="F7719" s="134"/>
    </row>
    <row r="7720" ht="15.0" customHeight="1">
      <c r="A7720" s="133">
        <v>34573.0</v>
      </c>
      <c r="B7720" s="134" t="s">
        <v>18041</v>
      </c>
      <c r="C7720" s="133" t="s">
        <v>17513</v>
      </c>
      <c r="D7720" s="133">
        <v>2.91</v>
      </c>
      <c r="E7720" s="134"/>
      <c r="F7720" s="134"/>
    </row>
    <row r="7721" ht="15.0" customHeight="1">
      <c r="A7721" s="133">
        <v>37107.0</v>
      </c>
      <c r="B7721" s="134" t="s">
        <v>18042</v>
      </c>
      <c r="C7721" s="133" t="s">
        <v>17513</v>
      </c>
      <c r="D7721" s="133">
        <v>3.84</v>
      </c>
      <c r="E7721" s="134"/>
      <c r="F7721" s="134"/>
    </row>
    <row r="7722" ht="15.0" customHeight="1">
      <c r="A7722" s="133">
        <v>34576.0</v>
      </c>
      <c r="B7722" s="134" t="s">
        <v>18043</v>
      </c>
      <c r="C7722" s="133" t="s">
        <v>17513</v>
      </c>
      <c r="D7722" s="133">
        <v>4.24</v>
      </c>
      <c r="E7722" s="134"/>
      <c r="F7722" s="134"/>
    </row>
    <row r="7723" ht="15.0" customHeight="1">
      <c r="A7723" s="133">
        <v>34577.0</v>
      </c>
      <c r="B7723" s="134" t="s">
        <v>18044</v>
      </c>
      <c r="C7723" s="133" t="s">
        <v>17513</v>
      </c>
      <c r="D7723" s="133">
        <v>4.42</v>
      </c>
      <c r="E7723" s="134"/>
      <c r="F7723" s="134"/>
    </row>
    <row r="7724" ht="15.0" customHeight="1">
      <c r="A7724" s="133">
        <v>34578.0</v>
      </c>
      <c r="B7724" s="134" t="s">
        <v>18045</v>
      </c>
      <c r="C7724" s="133" t="s">
        <v>17513</v>
      </c>
      <c r="D7724" s="133">
        <v>4.8</v>
      </c>
      <c r="E7724" s="134"/>
      <c r="F7724" s="134"/>
    </row>
    <row r="7725" ht="15.0" customHeight="1">
      <c r="A7725" s="133">
        <v>34579.0</v>
      </c>
      <c r="B7725" s="134" t="s">
        <v>18046</v>
      </c>
      <c r="C7725" s="133" t="s">
        <v>17513</v>
      </c>
      <c r="D7725" s="133">
        <v>5.12</v>
      </c>
      <c r="E7725" s="134"/>
      <c r="F7725" s="134"/>
    </row>
    <row r="7726" ht="15.0" customHeight="1">
      <c r="A7726" s="133">
        <v>25067.0</v>
      </c>
      <c r="B7726" s="134" t="s">
        <v>18047</v>
      </c>
      <c r="C7726" s="133" t="s">
        <v>17513</v>
      </c>
      <c r="D7726" s="133">
        <v>3.42</v>
      </c>
      <c r="E7726" s="134"/>
      <c r="F7726" s="134"/>
    </row>
    <row r="7727" ht="15.0" customHeight="1">
      <c r="A7727" s="133">
        <v>34580.0</v>
      </c>
      <c r="B7727" s="134" t="s">
        <v>18048</v>
      </c>
      <c r="C7727" s="133" t="s">
        <v>17513</v>
      </c>
      <c r="D7727" s="133">
        <v>3.82</v>
      </c>
      <c r="E7727" s="134"/>
      <c r="F7727" s="134"/>
    </row>
    <row r="7728" ht="15.0" customHeight="1">
      <c r="A7728" s="133">
        <v>25071.0</v>
      </c>
      <c r="B7728" s="134" t="s">
        <v>18049</v>
      </c>
      <c r="C7728" s="133" t="s">
        <v>17513</v>
      </c>
      <c r="D7728" s="133">
        <v>1.9</v>
      </c>
      <c r="E7728" s="134"/>
      <c r="F7728" s="134"/>
    </row>
    <row r="7729" ht="15.0" customHeight="1">
      <c r="A7729" s="133">
        <v>38395.0</v>
      </c>
      <c r="B7729" s="134" t="s">
        <v>18050</v>
      </c>
      <c r="C7729" s="133" t="s">
        <v>17513</v>
      </c>
      <c r="D7729" s="133">
        <v>7.84</v>
      </c>
      <c r="E7729" s="134"/>
      <c r="F7729" s="134"/>
    </row>
    <row r="7730" ht="15.0" customHeight="1">
      <c r="A7730" s="133">
        <v>34583.0</v>
      </c>
      <c r="B7730" s="134" t="s">
        <v>18051</v>
      </c>
      <c r="C7730" s="133" t="s">
        <v>17518</v>
      </c>
      <c r="D7730" s="133">
        <v>51.41</v>
      </c>
      <c r="E7730" s="134"/>
      <c r="F7730" s="134"/>
    </row>
    <row r="7731" ht="15.0" customHeight="1">
      <c r="A7731" s="133">
        <v>34584.0</v>
      </c>
      <c r="B7731" s="134" t="s">
        <v>18052</v>
      </c>
      <c r="C7731" s="133" t="s">
        <v>17518</v>
      </c>
      <c r="D7731" s="133">
        <v>37.7</v>
      </c>
      <c r="E7731" s="134"/>
      <c r="F7731" s="134"/>
    </row>
    <row r="7732" ht="15.0" customHeight="1">
      <c r="A7732" s="133">
        <v>709.0</v>
      </c>
      <c r="B7732" s="134" t="s">
        <v>18053</v>
      </c>
      <c r="C7732" s="133" t="s">
        <v>17518</v>
      </c>
      <c r="D7732" s="133">
        <v>813.39</v>
      </c>
      <c r="E7732" s="134"/>
      <c r="F7732" s="134"/>
    </row>
    <row r="7733" ht="15.0" customHeight="1">
      <c r="A7733" s="133">
        <v>34599.0</v>
      </c>
      <c r="B7733" s="134" t="s">
        <v>18054</v>
      </c>
      <c r="C7733" s="133" t="s">
        <v>17513</v>
      </c>
      <c r="D7733" s="133">
        <v>1.95</v>
      </c>
      <c r="E7733" s="134"/>
      <c r="F7733" s="134"/>
    </row>
    <row r="7734" ht="15.0" customHeight="1">
      <c r="A7734" s="133">
        <v>34592.0</v>
      </c>
      <c r="B7734" s="134" t="s">
        <v>18055</v>
      </c>
      <c r="C7734" s="133" t="s">
        <v>17513</v>
      </c>
      <c r="D7734" s="133">
        <v>2.18</v>
      </c>
      <c r="E7734" s="134"/>
      <c r="F7734" s="134"/>
    </row>
    <row r="7735" ht="15.0" customHeight="1">
      <c r="A7735" s="133">
        <v>37103.0</v>
      </c>
      <c r="B7735" s="134" t="s">
        <v>18056</v>
      </c>
      <c r="C7735" s="133" t="s">
        <v>17513</v>
      </c>
      <c r="D7735" s="133">
        <v>2.49</v>
      </c>
      <c r="E7735" s="134"/>
      <c r="F7735" s="134"/>
    </row>
    <row r="7736" ht="15.0" customHeight="1">
      <c r="A7736" s="133">
        <v>34555.0</v>
      </c>
      <c r="B7736" s="134" t="s">
        <v>18057</v>
      </c>
      <c r="C7736" s="133" t="s">
        <v>17513</v>
      </c>
      <c r="D7736" s="133">
        <v>3.16</v>
      </c>
      <c r="E7736" s="134"/>
      <c r="F7736" s="134"/>
    </row>
    <row r="7737" ht="15.0" customHeight="1">
      <c r="A7737" s="133">
        <v>674.0</v>
      </c>
      <c r="B7737" s="134" t="s">
        <v>18058</v>
      </c>
      <c r="C7737" s="133" t="s">
        <v>17518</v>
      </c>
      <c r="D7737" s="133">
        <v>59.54</v>
      </c>
      <c r="E7737" s="134"/>
      <c r="F7737" s="134"/>
    </row>
    <row r="7738" ht="15.0" customHeight="1">
      <c r="A7738" s="133">
        <v>34600.0</v>
      </c>
      <c r="B7738" s="134" t="s">
        <v>18059</v>
      </c>
      <c r="C7738" s="133" t="s">
        <v>17518</v>
      </c>
      <c r="D7738" s="133">
        <v>87.45</v>
      </c>
      <c r="E7738" s="134"/>
      <c r="F7738" s="134"/>
    </row>
    <row r="7739" ht="15.0" customHeight="1">
      <c r="A7739" s="133">
        <v>652.0</v>
      </c>
      <c r="B7739" s="134" t="s">
        <v>18060</v>
      </c>
      <c r="C7739" s="133" t="s">
        <v>17518</v>
      </c>
      <c r="D7739" s="133">
        <v>133.96</v>
      </c>
      <c r="E7739" s="134"/>
      <c r="F7739" s="134"/>
    </row>
    <row r="7740" ht="15.0" customHeight="1">
      <c r="A7740" s="133">
        <v>651.0</v>
      </c>
      <c r="B7740" s="134" t="s">
        <v>18061</v>
      </c>
      <c r="C7740" s="133" t="s">
        <v>17513</v>
      </c>
      <c r="D7740" s="133">
        <v>2.4</v>
      </c>
      <c r="E7740" s="134"/>
      <c r="F7740" s="134"/>
    </row>
    <row r="7741" ht="15.0" customHeight="1">
      <c r="A7741" s="133">
        <v>654.0</v>
      </c>
      <c r="B7741" s="134" t="s">
        <v>18062</v>
      </c>
      <c r="C7741" s="133" t="s">
        <v>17513</v>
      </c>
      <c r="D7741" s="133">
        <v>2.97</v>
      </c>
      <c r="E7741" s="134"/>
      <c r="F7741" s="134"/>
    </row>
    <row r="7742" ht="15.0" customHeight="1">
      <c r="A7742" s="133">
        <v>650.0</v>
      </c>
      <c r="B7742" s="134" t="s">
        <v>18063</v>
      </c>
      <c r="C7742" s="133" t="s">
        <v>17513</v>
      </c>
      <c r="D7742" s="133">
        <v>1.92</v>
      </c>
      <c r="E7742" s="134"/>
      <c r="F7742" s="134"/>
    </row>
    <row r="7743" ht="15.0" customHeight="1">
      <c r="A7743" s="133">
        <v>718.0</v>
      </c>
      <c r="B7743" s="134" t="s">
        <v>18064</v>
      </c>
      <c r="C7743" s="133" t="s">
        <v>17513</v>
      </c>
      <c r="D7743" s="133">
        <v>18.72</v>
      </c>
      <c r="E7743" s="134"/>
      <c r="F7743" s="134"/>
    </row>
    <row r="7744" ht="15.0" customHeight="1">
      <c r="A7744" s="133">
        <v>11981.0</v>
      </c>
      <c r="B7744" s="134" t="s">
        <v>18065</v>
      </c>
      <c r="C7744" s="133" t="s">
        <v>17513</v>
      </c>
      <c r="D7744" s="133">
        <v>18.19</v>
      </c>
      <c r="E7744" s="134"/>
      <c r="F7744" s="134"/>
    </row>
    <row r="7745" ht="15.0" customHeight="1">
      <c r="A7745" s="133">
        <v>34586.0</v>
      </c>
      <c r="B7745" s="134" t="s">
        <v>18066</v>
      </c>
      <c r="C7745" s="133" t="s">
        <v>17513</v>
      </c>
      <c r="D7745" s="133">
        <v>2.12</v>
      </c>
      <c r="E7745" s="134"/>
      <c r="F7745" s="134"/>
    </row>
    <row r="7746" ht="15.0" customHeight="1">
      <c r="A7746" s="133">
        <v>38603.0</v>
      </c>
      <c r="B7746" s="134" t="s">
        <v>18067</v>
      </c>
      <c r="C7746" s="133" t="s">
        <v>17513</v>
      </c>
      <c r="D7746" s="133">
        <v>2.57</v>
      </c>
      <c r="E7746" s="134"/>
      <c r="F7746" s="134"/>
    </row>
    <row r="7747" ht="15.0" customHeight="1">
      <c r="A7747" s="133">
        <v>34588.0</v>
      </c>
      <c r="B7747" s="134" t="s">
        <v>18068</v>
      </c>
      <c r="C7747" s="133" t="s">
        <v>17513</v>
      </c>
      <c r="D7747" s="133">
        <v>2.77</v>
      </c>
      <c r="E7747" s="134"/>
      <c r="F7747" s="134"/>
    </row>
    <row r="7748" ht="15.0" customHeight="1">
      <c r="A7748" s="133">
        <v>34590.0</v>
      </c>
      <c r="B7748" s="134" t="s">
        <v>18069</v>
      </c>
      <c r="C7748" s="133" t="s">
        <v>17513</v>
      </c>
      <c r="D7748" s="133">
        <v>2.53</v>
      </c>
      <c r="E7748" s="134"/>
      <c r="F7748" s="134"/>
    </row>
    <row r="7749" ht="15.0" customHeight="1">
      <c r="A7749" s="133">
        <v>34591.0</v>
      </c>
      <c r="B7749" s="134" t="s">
        <v>18070</v>
      </c>
      <c r="C7749" s="133" t="s">
        <v>17513</v>
      </c>
      <c r="D7749" s="133">
        <v>3.43</v>
      </c>
      <c r="E7749" s="134"/>
      <c r="F7749" s="134"/>
    </row>
    <row r="7750" ht="15.0" customHeight="1">
      <c r="A7750" s="133">
        <v>41372.0</v>
      </c>
      <c r="B7750" s="134" t="s">
        <v>18071</v>
      </c>
      <c r="C7750" s="133" t="s">
        <v>17518</v>
      </c>
      <c r="D7750" s="133">
        <v>83.55</v>
      </c>
      <c r="E7750" s="134"/>
      <c r="F7750" s="134"/>
    </row>
    <row r="7751" ht="15.0" customHeight="1">
      <c r="A7751" s="133">
        <v>41371.0</v>
      </c>
      <c r="B7751" s="134" t="s">
        <v>18072</v>
      </c>
      <c r="C7751" s="133" t="s">
        <v>17518</v>
      </c>
      <c r="D7751" s="133">
        <v>49.39</v>
      </c>
      <c r="E7751" s="134"/>
      <c r="F7751" s="134"/>
    </row>
    <row r="7752" ht="15.0" customHeight="1">
      <c r="A7752" s="133">
        <v>40517.0</v>
      </c>
      <c r="B7752" s="134" t="s">
        <v>18073</v>
      </c>
      <c r="C7752" s="133" t="s">
        <v>17518</v>
      </c>
      <c r="D7752" s="133">
        <v>41.92</v>
      </c>
      <c r="E7752" s="134"/>
      <c r="F7752" s="134"/>
    </row>
    <row r="7753" ht="15.0" customHeight="1">
      <c r="A7753" s="133">
        <v>40515.0</v>
      </c>
      <c r="B7753" s="134" t="s">
        <v>18074</v>
      </c>
      <c r="C7753" s="133" t="s">
        <v>17518</v>
      </c>
      <c r="D7753" s="133">
        <v>94.32</v>
      </c>
      <c r="E7753" s="134"/>
      <c r="F7753" s="134"/>
    </row>
    <row r="7754" ht="15.0" customHeight="1">
      <c r="A7754" s="133">
        <v>40529.0</v>
      </c>
      <c r="B7754" s="134" t="s">
        <v>18075</v>
      </c>
      <c r="C7754" s="133" t="s">
        <v>17518</v>
      </c>
      <c r="D7754" s="133">
        <v>60.26</v>
      </c>
      <c r="E7754" s="134"/>
      <c r="F7754" s="134"/>
    </row>
    <row r="7755" ht="15.0" customHeight="1">
      <c r="A7755" s="133">
        <v>36170.0</v>
      </c>
      <c r="B7755" s="134" t="s">
        <v>18076</v>
      </c>
      <c r="C7755" s="133" t="s">
        <v>17518</v>
      </c>
      <c r="D7755" s="133">
        <v>50.0</v>
      </c>
      <c r="E7755" s="134"/>
      <c r="F7755" s="134"/>
    </row>
    <row r="7756" ht="15.0" customHeight="1">
      <c r="A7756" s="133">
        <v>40524.0</v>
      </c>
      <c r="B7756" s="134" t="s">
        <v>18077</v>
      </c>
      <c r="C7756" s="133" t="s">
        <v>17518</v>
      </c>
      <c r="D7756" s="133">
        <v>58.95</v>
      </c>
      <c r="E7756" s="134"/>
      <c r="F7756" s="134"/>
    </row>
    <row r="7757" ht="15.0" customHeight="1">
      <c r="A7757" s="133">
        <v>36156.0</v>
      </c>
      <c r="B7757" s="134" t="s">
        <v>18078</v>
      </c>
      <c r="C7757" s="133" t="s">
        <v>17518</v>
      </c>
      <c r="D7757" s="133">
        <v>45.85</v>
      </c>
      <c r="E7757" s="134"/>
      <c r="F7757" s="134"/>
    </row>
    <row r="7758" ht="15.0" customHeight="1">
      <c r="A7758" s="133">
        <v>36155.0</v>
      </c>
      <c r="B7758" s="134" t="s">
        <v>18079</v>
      </c>
      <c r="C7758" s="133" t="s">
        <v>17518</v>
      </c>
      <c r="D7758" s="133">
        <v>39.58</v>
      </c>
      <c r="E7758" s="134"/>
      <c r="F7758" s="134"/>
    </row>
    <row r="7759" ht="15.0" customHeight="1">
      <c r="A7759" s="133">
        <v>36154.0</v>
      </c>
      <c r="B7759" s="134" t="s">
        <v>18080</v>
      </c>
      <c r="C7759" s="133" t="s">
        <v>17518</v>
      </c>
      <c r="D7759" s="133">
        <v>55.02</v>
      </c>
      <c r="E7759" s="134"/>
      <c r="F7759" s="134"/>
    </row>
    <row r="7760" ht="15.0" customHeight="1">
      <c r="A7760" s="133">
        <v>695.0</v>
      </c>
      <c r="B7760" s="134" t="s">
        <v>18081</v>
      </c>
      <c r="C7760" s="133" t="s">
        <v>17518</v>
      </c>
      <c r="D7760" s="133">
        <v>40.41</v>
      </c>
      <c r="E7760" s="134"/>
      <c r="F7760" s="134"/>
    </row>
    <row r="7761" ht="15.0" customHeight="1">
      <c r="A7761" s="133">
        <v>679.0</v>
      </c>
      <c r="B7761" s="134" t="s">
        <v>18082</v>
      </c>
      <c r="C7761" s="133" t="s">
        <v>17518</v>
      </c>
      <c r="D7761" s="133">
        <v>60.26</v>
      </c>
      <c r="E7761" s="134"/>
      <c r="F7761" s="134"/>
    </row>
    <row r="7762" ht="15.0" customHeight="1">
      <c r="A7762" s="133">
        <v>711.0</v>
      </c>
      <c r="B7762" s="134" t="s">
        <v>18083</v>
      </c>
      <c r="C7762" s="133" t="s">
        <v>17518</v>
      </c>
      <c r="D7762" s="133">
        <v>39.86</v>
      </c>
      <c r="E7762" s="134"/>
      <c r="F7762" s="134"/>
    </row>
    <row r="7763" ht="15.0" customHeight="1">
      <c r="A7763" s="133">
        <v>712.0</v>
      </c>
      <c r="B7763" s="134" t="s">
        <v>18084</v>
      </c>
      <c r="C7763" s="133" t="s">
        <v>17518</v>
      </c>
      <c r="D7763" s="133">
        <v>50.21</v>
      </c>
      <c r="E7763" s="134"/>
      <c r="F7763" s="134"/>
    </row>
    <row r="7764" ht="15.0" customHeight="1">
      <c r="A7764" s="133">
        <v>12614.0</v>
      </c>
      <c r="B7764" s="134" t="s">
        <v>18085</v>
      </c>
      <c r="C7764" s="133" t="s">
        <v>17513</v>
      </c>
      <c r="D7764" s="133">
        <v>18.56</v>
      </c>
      <c r="E7764" s="134"/>
      <c r="F7764" s="134"/>
    </row>
    <row r="7765" ht="15.0" customHeight="1">
      <c r="A7765" s="133">
        <v>6140.0</v>
      </c>
      <c r="B7765" s="134" t="s">
        <v>18086</v>
      </c>
      <c r="C7765" s="133" t="s">
        <v>17513</v>
      </c>
      <c r="D7765" s="133">
        <v>4.22</v>
      </c>
      <c r="E7765" s="134"/>
      <c r="F7765" s="134"/>
    </row>
    <row r="7766" ht="15.0" customHeight="1">
      <c r="A7766" s="133">
        <v>38399.0</v>
      </c>
      <c r="B7766" s="134" t="s">
        <v>18087</v>
      </c>
      <c r="C7766" s="133" t="s">
        <v>17513</v>
      </c>
      <c r="D7766" s="133">
        <v>301.03</v>
      </c>
      <c r="E7766" s="134"/>
      <c r="F7766" s="134"/>
    </row>
    <row r="7767" ht="15.0" customHeight="1">
      <c r="A7767" s="133">
        <v>735.0</v>
      </c>
      <c r="B7767" s="134" t="s">
        <v>18088</v>
      </c>
      <c r="C7767" s="133" t="s">
        <v>17513</v>
      </c>
      <c r="D7767" s="138">
        <v>2956.11</v>
      </c>
      <c r="E7767" s="134"/>
      <c r="F7767" s="134"/>
    </row>
    <row r="7768" ht="15.0" customHeight="1">
      <c r="A7768" s="133">
        <v>736.0</v>
      </c>
      <c r="B7768" s="134" t="s">
        <v>18089</v>
      </c>
      <c r="C7768" s="133" t="s">
        <v>17513</v>
      </c>
      <c r="D7768" s="138">
        <v>2485.55</v>
      </c>
      <c r="E7768" s="134"/>
      <c r="F7768" s="134"/>
    </row>
    <row r="7769" ht="15.0" customHeight="1">
      <c r="A7769" s="133">
        <v>729.0</v>
      </c>
      <c r="B7769" s="134" t="s">
        <v>18090</v>
      </c>
      <c r="C7769" s="133" t="s">
        <v>17513</v>
      </c>
      <c r="D7769" s="138">
        <v>1012.89</v>
      </c>
      <c r="E7769" s="134"/>
      <c r="F7769" s="134"/>
    </row>
    <row r="7770" ht="15.0" customHeight="1">
      <c r="A7770" s="133">
        <v>39925.0</v>
      </c>
      <c r="B7770" s="134" t="s">
        <v>18091</v>
      </c>
      <c r="C7770" s="133" t="s">
        <v>17513</v>
      </c>
      <c r="D7770" s="138">
        <v>14636.17</v>
      </c>
      <c r="E7770" s="134"/>
      <c r="F7770" s="134"/>
    </row>
    <row r="7771" ht="15.0" customHeight="1">
      <c r="A7771" s="133">
        <v>731.0</v>
      </c>
      <c r="B7771" s="134" t="s">
        <v>18092</v>
      </c>
      <c r="C7771" s="133" t="s">
        <v>17513</v>
      </c>
      <c r="D7771" s="133">
        <v>985.79</v>
      </c>
      <c r="E7771" s="134"/>
      <c r="F7771" s="134"/>
    </row>
    <row r="7772" ht="15.0" customHeight="1">
      <c r="A7772" s="133">
        <v>10575.0</v>
      </c>
      <c r="B7772" s="134" t="s">
        <v>18093</v>
      </c>
      <c r="C7772" s="133" t="s">
        <v>17513</v>
      </c>
      <c r="D7772" s="138">
        <v>1538.4</v>
      </c>
      <c r="E7772" s="134"/>
      <c r="F7772" s="134"/>
    </row>
    <row r="7773" ht="15.0" customHeight="1">
      <c r="A7773" s="133">
        <v>733.0</v>
      </c>
      <c r="B7773" s="134" t="s">
        <v>18094</v>
      </c>
      <c r="C7773" s="133" t="s">
        <v>17513</v>
      </c>
      <c r="D7773" s="138">
        <v>1684.36</v>
      </c>
      <c r="E7773" s="134"/>
      <c r="F7773" s="134"/>
    </row>
    <row r="7774" ht="15.0" customHeight="1">
      <c r="A7774" s="133">
        <v>732.0</v>
      </c>
      <c r="B7774" s="134" t="s">
        <v>18095</v>
      </c>
      <c r="C7774" s="133" t="s">
        <v>17513</v>
      </c>
      <c r="D7774" s="138">
        <v>1661.72</v>
      </c>
      <c r="E7774" s="134"/>
      <c r="F7774" s="134"/>
    </row>
    <row r="7775" ht="15.0" customHeight="1">
      <c r="A7775" s="133">
        <v>737.0</v>
      </c>
      <c r="B7775" s="134" t="s">
        <v>18096</v>
      </c>
      <c r="C7775" s="133" t="s">
        <v>17513</v>
      </c>
      <c r="D7775" s="138">
        <v>9318.42</v>
      </c>
      <c r="E7775" s="134"/>
      <c r="F7775" s="134"/>
    </row>
    <row r="7776" ht="15.0" customHeight="1">
      <c r="A7776" s="133">
        <v>738.0</v>
      </c>
      <c r="B7776" s="134" t="s">
        <v>18097</v>
      </c>
      <c r="C7776" s="133" t="s">
        <v>17513</v>
      </c>
      <c r="D7776" s="138">
        <v>4320.88</v>
      </c>
      <c r="E7776" s="134"/>
      <c r="F7776" s="134"/>
    </row>
    <row r="7777" ht="15.0" customHeight="1">
      <c r="A7777" s="133">
        <v>740.0</v>
      </c>
      <c r="B7777" s="134" t="s">
        <v>18098</v>
      </c>
      <c r="C7777" s="133" t="s">
        <v>17513</v>
      </c>
      <c r="D7777" s="138">
        <v>8766.18</v>
      </c>
      <c r="E7777" s="134"/>
      <c r="F7777" s="134"/>
    </row>
    <row r="7778" ht="15.0" customHeight="1">
      <c r="A7778" s="133">
        <v>734.0</v>
      </c>
      <c r="B7778" s="134" t="s">
        <v>18099</v>
      </c>
      <c r="C7778" s="133" t="s">
        <v>17513</v>
      </c>
      <c r="D7778" s="138">
        <v>1781.36</v>
      </c>
      <c r="E7778" s="134"/>
      <c r="F7778" s="134"/>
    </row>
    <row r="7779" ht="15.0" customHeight="1">
      <c r="A7779" s="133">
        <v>39008.0</v>
      </c>
      <c r="B7779" s="134" t="s">
        <v>18100</v>
      </c>
      <c r="C7779" s="133" t="s">
        <v>17513</v>
      </c>
      <c r="D7779" s="138">
        <v>66741.92</v>
      </c>
      <c r="E7779" s="134"/>
      <c r="F7779" s="134"/>
    </row>
    <row r="7780" ht="15.0" customHeight="1">
      <c r="A7780" s="133">
        <v>39009.0</v>
      </c>
      <c r="B7780" s="134" t="s">
        <v>18101</v>
      </c>
      <c r="C7780" s="133" t="s">
        <v>17513</v>
      </c>
      <c r="D7780" s="138">
        <v>71505.7</v>
      </c>
      <c r="E7780" s="134"/>
      <c r="F7780" s="134"/>
    </row>
    <row r="7781" ht="15.0" customHeight="1">
      <c r="A7781" s="133">
        <v>10587.0</v>
      </c>
      <c r="B7781" s="134" t="s">
        <v>18102</v>
      </c>
      <c r="C7781" s="133" t="s">
        <v>17513</v>
      </c>
      <c r="D7781" s="138">
        <v>3824.01</v>
      </c>
      <c r="E7781" s="134"/>
      <c r="F7781" s="134"/>
    </row>
    <row r="7782" ht="15.0" customHeight="1">
      <c r="A7782" s="133">
        <v>759.0</v>
      </c>
      <c r="B7782" s="134" t="s">
        <v>18103</v>
      </c>
      <c r="C7782" s="133" t="s">
        <v>17513</v>
      </c>
      <c r="D7782" s="138">
        <v>5498.17</v>
      </c>
      <c r="E7782" s="134"/>
      <c r="F7782" s="134"/>
    </row>
    <row r="7783" ht="15.0" customHeight="1">
      <c r="A7783" s="133">
        <v>761.0</v>
      </c>
      <c r="B7783" s="134" t="s">
        <v>18104</v>
      </c>
      <c r="C7783" s="133" t="s">
        <v>17513</v>
      </c>
      <c r="D7783" s="138">
        <v>9319.86</v>
      </c>
      <c r="E7783" s="134"/>
      <c r="F7783" s="134"/>
    </row>
    <row r="7784" ht="15.0" customHeight="1">
      <c r="A7784" s="133">
        <v>750.0</v>
      </c>
      <c r="B7784" s="134" t="s">
        <v>18105</v>
      </c>
      <c r="C7784" s="133" t="s">
        <v>17513</v>
      </c>
      <c r="D7784" s="138">
        <v>8848.46</v>
      </c>
      <c r="E7784" s="134"/>
      <c r="F7784" s="134"/>
    </row>
    <row r="7785" ht="15.0" customHeight="1">
      <c r="A7785" s="133">
        <v>755.0</v>
      </c>
      <c r="B7785" s="134" t="s">
        <v>18106</v>
      </c>
      <c r="C7785" s="133" t="s">
        <v>17513</v>
      </c>
      <c r="D7785" s="138">
        <v>36309.8</v>
      </c>
      <c r="E7785" s="134"/>
      <c r="F7785" s="134"/>
    </row>
    <row r="7786" ht="15.0" customHeight="1">
      <c r="A7786" s="133">
        <v>749.0</v>
      </c>
      <c r="B7786" s="134" t="s">
        <v>18107</v>
      </c>
      <c r="C7786" s="133" t="s">
        <v>17513</v>
      </c>
      <c r="D7786" s="138">
        <v>13354.07</v>
      </c>
      <c r="E7786" s="134"/>
      <c r="F7786" s="134"/>
    </row>
    <row r="7787" ht="15.0" customHeight="1">
      <c r="A7787" s="133">
        <v>756.0</v>
      </c>
      <c r="B7787" s="134" t="s">
        <v>18108</v>
      </c>
      <c r="C7787" s="133" t="s">
        <v>17513</v>
      </c>
      <c r="D7787" s="138">
        <v>39600.7</v>
      </c>
      <c r="E7787" s="134"/>
      <c r="F7787" s="134"/>
    </row>
    <row r="7788" ht="15.0" customHeight="1">
      <c r="A7788" s="133">
        <v>757.0</v>
      </c>
      <c r="B7788" s="134" t="s">
        <v>18109</v>
      </c>
      <c r="C7788" s="133" t="s">
        <v>17513</v>
      </c>
      <c r="D7788" s="138">
        <v>17981.25</v>
      </c>
      <c r="E7788" s="134"/>
      <c r="F7788" s="134"/>
    </row>
    <row r="7789" ht="15.0" customHeight="1">
      <c r="A7789" s="133">
        <v>10588.0</v>
      </c>
      <c r="B7789" s="134" t="s">
        <v>18110</v>
      </c>
      <c r="C7789" s="133" t="s">
        <v>17513</v>
      </c>
      <c r="D7789" s="138">
        <v>3969.81</v>
      </c>
      <c r="E7789" s="134"/>
      <c r="F7789" s="134"/>
    </row>
    <row r="7790" ht="15.0" customHeight="1">
      <c r="A7790" s="133">
        <v>10592.0</v>
      </c>
      <c r="B7790" s="134" t="s">
        <v>18111</v>
      </c>
      <c r="C7790" s="133" t="s">
        <v>17513</v>
      </c>
      <c r="D7790" s="138">
        <v>4795.0</v>
      </c>
      <c r="E7790" s="134"/>
      <c r="F7790" s="134"/>
    </row>
    <row r="7791" ht="15.0" customHeight="1">
      <c r="A7791" s="133">
        <v>10589.0</v>
      </c>
      <c r="B7791" s="134" t="s">
        <v>18112</v>
      </c>
      <c r="C7791" s="133" t="s">
        <v>17513</v>
      </c>
      <c r="D7791" s="138">
        <v>6441.78</v>
      </c>
      <c r="E7791" s="134"/>
      <c r="F7791" s="134"/>
    </row>
    <row r="7792" ht="15.0" customHeight="1">
      <c r="A7792" s="133">
        <v>760.0</v>
      </c>
      <c r="B7792" s="134" t="s">
        <v>18113</v>
      </c>
      <c r="C7792" s="133" t="s">
        <v>17513</v>
      </c>
      <c r="D7792" s="138">
        <v>35962.5</v>
      </c>
      <c r="E7792" s="134"/>
      <c r="F7792" s="134"/>
    </row>
    <row r="7793" ht="15.0" customHeight="1">
      <c r="A7793" s="133">
        <v>751.0</v>
      </c>
      <c r="B7793" s="134" t="s">
        <v>18114</v>
      </c>
      <c r="C7793" s="133" t="s">
        <v>17513</v>
      </c>
      <c r="D7793" s="138">
        <v>5664.09</v>
      </c>
      <c r="E7793" s="134"/>
      <c r="F7793" s="134"/>
    </row>
    <row r="7794" ht="15.0" customHeight="1">
      <c r="A7794" s="133">
        <v>754.0</v>
      </c>
      <c r="B7794" s="134" t="s">
        <v>18115</v>
      </c>
      <c r="C7794" s="133" t="s">
        <v>17513</v>
      </c>
      <c r="D7794" s="138">
        <v>8990.62</v>
      </c>
      <c r="E7794" s="134"/>
      <c r="F7794" s="134"/>
    </row>
    <row r="7795" ht="15.0" customHeight="1">
      <c r="A7795" s="133">
        <v>44489.0</v>
      </c>
      <c r="B7795" s="134" t="s">
        <v>18116</v>
      </c>
      <c r="C7795" s="133" t="s">
        <v>17513</v>
      </c>
      <c r="D7795" s="138">
        <v>251804.0</v>
      </c>
      <c r="E7795" s="134"/>
      <c r="F7795" s="134"/>
    </row>
    <row r="7796" ht="15.0" customHeight="1">
      <c r="A7796" s="133">
        <v>39917.0</v>
      </c>
      <c r="B7796" s="134" t="s">
        <v>18117</v>
      </c>
      <c r="C7796" s="133" t="s">
        <v>17513</v>
      </c>
      <c r="D7796" s="138">
        <v>102520.4</v>
      </c>
      <c r="E7796" s="134"/>
      <c r="F7796" s="134"/>
    </row>
    <row r="7797" ht="15.0" customHeight="1">
      <c r="A7797" s="133">
        <v>38167.0</v>
      </c>
      <c r="B7797" s="134" t="s">
        <v>18118</v>
      </c>
      <c r="C7797" s="133" t="s">
        <v>17966</v>
      </c>
      <c r="D7797" s="133">
        <v>27.93</v>
      </c>
      <c r="E7797" s="134"/>
      <c r="F7797" s="134"/>
    </row>
    <row r="7798" ht="15.0" customHeight="1">
      <c r="A7798" s="133">
        <v>36145.0</v>
      </c>
      <c r="B7798" s="134" t="s">
        <v>18119</v>
      </c>
      <c r="C7798" s="133" t="s">
        <v>17966</v>
      </c>
      <c r="D7798" s="133">
        <v>40.29</v>
      </c>
      <c r="E7798" s="134"/>
      <c r="F7798" s="134"/>
    </row>
    <row r="7799" ht="15.0" customHeight="1">
      <c r="A7799" s="133">
        <v>12893.0</v>
      </c>
      <c r="B7799" s="134" t="s">
        <v>18120</v>
      </c>
      <c r="C7799" s="133" t="s">
        <v>17966</v>
      </c>
      <c r="D7799" s="133">
        <v>67.15</v>
      </c>
      <c r="E7799" s="134"/>
      <c r="F7799" s="134"/>
    </row>
    <row r="7800" ht="15.0" customHeight="1">
      <c r="A7800" s="133">
        <v>11685.0</v>
      </c>
      <c r="B7800" s="134" t="s">
        <v>18121</v>
      </c>
      <c r="C7800" s="133" t="s">
        <v>17513</v>
      </c>
      <c r="D7800" s="133">
        <v>29.1</v>
      </c>
      <c r="E7800" s="134"/>
      <c r="F7800" s="134"/>
    </row>
    <row r="7801" ht="15.0" customHeight="1">
      <c r="A7801" s="133">
        <v>11680.0</v>
      </c>
      <c r="B7801" s="134" t="s">
        <v>18122</v>
      </c>
      <c r="C7801" s="133" t="s">
        <v>17513</v>
      </c>
      <c r="D7801" s="133">
        <v>17.71</v>
      </c>
      <c r="E7801" s="134"/>
      <c r="F7801" s="134"/>
    </row>
    <row r="7802" ht="15.0" customHeight="1">
      <c r="A7802" s="133">
        <v>11679.0</v>
      </c>
      <c r="B7802" s="134" t="s">
        <v>18123</v>
      </c>
      <c r="C7802" s="133" t="s">
        <v>17513</v>
      </c>
      <c r="D7802" s="133">
        <v>24.02</v>
      </c>
      <c r="E7802" s="134"/>
      <c r="F7802" s="134"/>
    </row>
    <row r="7803" ht="15.0" customHeight="1">
      <c r="A7803" s="133">
        <v>2512.0</v>
      </c>
      <c r="B7803" s="134" t="s">
        <v>18124</v>
      </c>
      <c r="C7803" s="133" t="s">
        <v>17513</v>
      </c>
      <c r="D7803" s="133">
        <v>53.5</v>
      </c>
      <c r="E7803" s="134"/>
      <c r="F7803" s="134"/>
    </row>
    <row r="7804" ht="15.0" customHeight="1">
      <c r="A7804" s="133">
        <v>4374.0</v>
      </c>
      <c r="B7804" s="134" t="s">
        <v>18125</v>
      </c>
      <c r="C7804" s="133" t="s">
        <v>17513</v>
      </c>
      <c r="D7804" s="133">
        <v>0.29</v>
      </c>
      <c r="E7804" s="134"/>
      <c r="F7804" s="134"/>
    </row>
    <row r="7805" ht="15.0" customHeight="1">
      <c r="A7805" s="133">
        <v>7568.0</v>
      </c>
      <c r="B7805" s="134" t="s">
        <v>18126</v>
      </c>
      <c r="C7805" s="133" t="s">
        <v>17513</v>
      </c>
      <c r="D7805" s="133">
        <v>0.49000000000000005</v>
      </c>
      <c r="E7805" s="134"/>
      <c r="F7805" s="134"/>
    </row>
    <row r="7806" ht="15.0" customHeight="1">
      <c r="A7806" s="133">
        <v>7584.0</v>
      </c>
      <c r="B7806" s="134" t="s">
        <v>18127</v>
      </c>
      <c r="C7806" s="133" t="s">
        <v>17513</v>
      </c>
      <c r="D7806" s="133">
        <v>0.74</v>
      </c>
      <c r="E7806" s="134"/>
      <c r="F7806" s="134"/>
    </row>
    <row r="7807" ht="15.0" customHeight="1">
      <c r="A7807" s="133">
        <v>11945.0</v>
      </c>
      <c r="B7807" s="134" t="s">
        <v>18128</v>
      </c>
      <c r="C7807" s="133" t="s">
        <v>17513</v>
      </c>
      <c r="D7807" s="133">
        <v>0.04</v>
      </c>
      <c r="E7807" s="134"/>
      <c r="F7807" s="134"/>
    </row>
    <row r="7808" ht="15.0" customHeight="1">
      <c r="A7808" s="133">
        <v>11946.0</v>
      </c>
      <c r="B7808" s="134" t="s">
        <v>18129</v>
      </c>
      <c r="C7808" s="133" t="s">
        <v>17513</v>
      </c>
      <c r="D7808" s="133">
        <v>0.05</v>
      </c>
      <c r="E7808" s="134"/>
      <c r="F7808" s="134"/>
    </row>
    <row r="7809" ht="15.0" customHeight="1">
      <c r="A7809" s="133">
        <v>4375.0</v>
      </c>
      <c r="B7809" s="134" t="s">
        <v>18130</v>
      </c>
      <c r="C7809" s="133" t="s">
        <v>17513</v>
      </c>
      <c r="D7809" s="133">
        <v>0.08</v>
      </c>
      <c r="E7809" s="134"/>
      <c r="F7809" s="134"/>
    </row>
    <row r="7810" ht="15.0" customHeight="1">
      <c r="A7810" s="133">
        <v>11950.0</v>
      </c>
      <c r="B7810" s="134" t="s">
        <v>18131</v>
      </c>
      <c r="C7810" s="133" t="s">
        <v>17513</v>
      </c>
      <c r="D7810" s="133">
        <v>0.16</v>
      </c>
      <c r="E7810" s="134"/>
      <c r="F7810" s="134"/>
    </row>
    <row r="7811" ht="15.0" customHeight="1">
      <c r="A7811" s="133">
        <v>4376.0</v>
      </c>
      <c r="B7811" s="134" t="s">
        <v>18132</v>
      </c>
      <c r="C7811" s="133" t="s">
        <v>17513</v>
      </c>
      <c r="D7811" s="133">
        <v>0.15</v>
      </c>
      <c r="E7811" s="134"/>
      <c r="F7811" s="134"/>
    </row>
    <row r="7812" ht="15.0" customHeight="1">
      <c r="A7812" s="133">
        <v>7583.0</v>
      </c>
      <c r="B7812" s="134" t="s">
        <v>18133</v>
      </c>
      <c r="C7812" s="133" t="s">
        <v>17513</v>
      </c>
      <c r="D7812" s="133">
        <v>0.33</v>
      </c>
      <c r="E7812" s="134"/>
      <c r="F7812" s="134"/>
    </row>
    <row r="7813" ht="15.0" customHeight="1">
      <c r="A7813" s="133">
        <v>4350.0</v>
      </c>
      <c r="B7813" s="134" t="s">
        <v>18134</v>
      </c>
      <c r="C7813" s="133" t="s">
        <v>17513</v>
      </c>
      <c r="D7813" s="133">
        <v>0.8299999999999998</v>
      </c>
      <c r="E7813" s="134"/>
      <c r="F7813" s="134"/>
    </row>
    <row r="7814" ht="15.0" customHeight="1">
      <c r="A7814" s="133">
        <v>39886.0</v>
      </c>
      <c r="B7814" s="134" t="s">
        <v>18135</v>
      </c>
      <c r="C7814" s="133" t="s">
        <v>17513</v>
      </c>
      <c r="D7814" s="133">
        <v>6.82</v>
      </c>
      <c r="E7814" s="134"/>
      <c r="F7814" s="134"/>
    </row>
    <row r="7815" ht="15.0" customHeight="1">
      <c r="A7815" s="133">
        <v>39887.0</v>
      </c>
      <c r="B7815" s="134" t="s">
        <v>18136</v>
      </c>
      <c r="C7815" s="133" t="s">
        <v>17513</v>
      </c>
      <c r="D7815" s="133">
        <v>10.24</v>
      </c>
      <c r="E7815" s="134"/>
      <c r="F7815" s="134"/>
    </row>
    <row r="7816" ht="15.0" customHeight="1">
      <c r="A7816" s="133">
        <v>39888.0</v>
      </c>
      <c r="B7816" s="134" t="s">
        <v>18137</v>
      </c>
      <c r="C7816" s="133" t="s">
        <v>17513</v>
      </c>
      <c r="D7816" s="133">
        <v>23.41</v>
      </c>
      <c r="E7816" s="134"/>
      <c r="F7816" s="134"/>
    </row>
    <row r="7817" ht="15.0" customHeight="1">
      <c r="A7817" s="133">
        <v>39890.0</v>
      </c>
      <c r="B7817" s="134" t="s">
        <v>18138</v>
      </c>
      <c r="C7817" s="133" t="s">
        <v>17513</v>
      </c>
      <c r="D7817" s="133">
        <v>39.96</v>
      </c>
      <c r="E7817" s="134"/>
      <c r="F7817" s="134"/>
    </row>
    <row r="7818" ht="15.0" customHeight="1">
      <c r="A7818" s="133">
        <v>39891.0</v>
      </c>
      <c r="B7818" s="134" t="s">
        <v>18139</v>
      </c>
      <c r="C7818" s="133" t="s">
        <v>17513</v>
      </c>
      <c r="D7818" s="133">
        <v>56.34</v>
      </c>
      <c r="E7818" s="134"/>
      <c r="F7818" s="134"/>
    </row>
    <row r="7819" ht="15.0" customHeight="1">
      <c r="A7819" s="133">
        <v>39892.0</v>
      </c>
      <c r="B7819" s="134" t="s">
        <v>18140</v>
      </c>
      <c r="C7819" s="133" t="s">
        <v>17513</v>
      </c>
      <c r="D7819" s="133">
        <v>175.61</v>
      </c>
      <c r="E7819" s="134"/>
      <c r="F7819" s="134"/>
    </row>
    <row r="7820" ht="15.0" customHeight="1">
      <c r="A7820" s="133">
        <v>790.0</v>
      </c>
      <c r="B7820" s="134" t="s">
        <v>18141</v>
      </c>
      <c r="C7820" s="133" t="s">
        <v>17513</v>
      </c>
      <c r="D7820" s="133">
        <v>23.34</v>
      </c>
      <c r="E7820" s="134"/>
      <c r="F7820" s="134"/>
    </row>
    <row r="7821" ht="15.0" customHeight="1">
      <c r="A7821" s="133">
        <v>766.0</v>
      </c>
      <c r="B7821" s="134" t="s">
        <v>18142</v>
      </c>
      <c r="C7821" s="133" t="s">
        <v>17513</v>
      </c>
      <c r="D7821" s="133">
        <v>23.34</v>
      </c>
      <c r="E7821" s="134"/>
      <c r="F7821" s="134"/>
    </row>
    <row r="7822" ht="15.0" customHeight="1">
      <c r="A7822" s="133">
        <v>791.0</v>
      </c>
      <c r="B7822" s="134" t="s">
        <v>18143</v>
      </c>
      <c r="C7822" s="133" t="s">
        <v>17513</v>
      </c>
      <c r="D7822" s="133">
        <v>23.34</v>
      </c>
      <c r="E7822" s="134"/>
      <c r="F7822" s="134"/>
    </row>
    <row r="7823" ht="15.0" customHeight="1">
      <c r="A7823" s="133">
        <v>767.0</v>
      </c>
      <c r="B7823" s="134" t="s">
        <v>18144</v>
      </c>
      <c r="C7823" s="133" t="s">
        <v>17513</v>
      </c>
      <c r="D7823" s="133">
        <v>23.34</v>
      </c>
      <c r="E7823" s="134"/>
      <c r="F7823" s="134"/>
    </row>
    <row r="7824" ht="15.0" customHeight="1">
      <c r="A7824" s="133">
        <v>768.0</v>
      </c>
      <c r="B7824" s="134" t="s">
        <v>18145</v>
      </c>
      <c r="C7824" s="133" t="s">
        <v>17513</v>
      </c>
      <c r="D7824" s="133">
        <v>18.33</v>
      </c>
      <c r="E7824" s="134"/>
      <c r="F7824" s="134"/>
    </row>
    <row r="7825" ht="15.0" customHeight="1">
      <c r="A7825" s="133">
        <v>789.0</v>
      </c>
      <c r="B7825" s="134" t="s">
        <v>18146</v>
      </c>
      <c r="C7825" s="133" t="s">
        <v>17513</v>
      </c>
      <c r="D7825" s="133">
        <v>17.94</v>
      </c>
      <c r="E7825" s="134"/>
      <c r="F7825" s="134"/>
    </row>
    <row r="7826" ht="15.0" customHeight="1">
      <c r="A7826" s="133">
        <v>769.0</v>
      </c>
      <c r="B7826" s="134" t="s">
        <v>18147</v>
      </c>
      <c r="C7826" s="133" t="s">
        <v>17513</v>
      </c>
      <c r="D7826" s="133">
        <v>18.33</v>
      </c>
      <c r="E7826" s="134"/>
      <c r="F7826" s="134"/>
    </row>
    <row r="7827" ht="15.0" customHeight="1">
      <c r="A7827" s="133">
        <v>770.0</v>
      </c>
      <c r="B7827" s="134" t="s">
        <v>18148</v>
      </c>
      <c r="C7827" s="133" t="s">
        <v>17513</v>
      </c>
      <c r="D7827" s="133">
        <v>6.47</v>
      </c>
      <c r="E7827" s="134"/>
      <c r="F7827" s="134"/>
    </row>
    <row r="7828" ht="15.0" customHeight="1">
      <c r="A7828" s="133">
        <v>12394.0</v>
      </c>
      <c r="B7828" s="134" t="s">
        <v>18149</v>
      </c>
      <c r="C7828" s="133" t="s">
        <v>17513</v>
      </c>
      <c r="D7828" s="133">
        <v>6.47</v>
      </c>
      <c r="E7828" s="134"/>
      <c r="F7828" s="134"/>
    </row>
    <row r="7829" ht="15.0" customHeight="1">
      <c r="A7829" s="133">
        <v>764.0</v>
      </c>
      <c r="B7829" s="134" t="s">
        <v>18150</v>
      </c>
      <c r="C7829" s="133" t="s">
        <v>17513</v>
      </c>
      <c r="D7829" s="133">
        <v>11.28</v>
      </c>
      <c r="E7829" s="134"/>
      <c r="F7829" s="134"/>
    </row>
    <row r="7830" ht="15.0" customHeight="1">
      <c r="A7830" s="133">
        <v>765.0</v>
      </c>
      <c r="B7830" s="134" t="s">
        <v>18151</v>
      </c>
      <c r="C7830" s="133" t="s">
        <v>17513</v>
      </c>
      <c r="D7830" s="133">
        <v>11.28</v>
      </c>
      <c r="E7830" s="134"/>
      <c r="F7830" s="134"/>
    </row>
    <row r="7831" ht="15.0" customHeight="1">
      <c r="A7831" s="133">
        <v>787.0</v>
      </c>
      <c r="B7831" s="134" t="s">
        <v>18152</v>
      </c>
      <c r="C7831" s="133" t="s">
        <v>17513</v>
      </c>
      <c r="D7831" s="133">
        <v>50.39</v>
      </c>
      <c r="E7831" s="134"/>
      <c r="F7831" s="134"/>
    </row>
    <row r="7832" ht="15.0" customHeight="1">
      <c r="A7832" s="133">
        <v>774.0</v>
      </c>
      <c r="B7832" s="134" t="s">
        <v>18153</v>
      </c>
      <c r="C7832" s="133" t="s">
        <v>17513</v>
      </c>
      <c r="D7832" s="133">
        <v>50.39</v>
      </c>
      <c r="E7832" s="134"/>
      <c r="F7832" s="134"/>
    </row>
    <row r="7833" ht="15.0" customHeight="1">
      <c r="A7833" s="133">
        <v>773.0</v>
      </c>
      <c r="B7833" s="134" t="s">
        <v>18154</v>
      </c>
      <c r="C7833" s="133" t="s">
        <v>17513</v>
      </c>
      <c r="D7833" s="133">
        <v>50.39</v>
      </c>
      <c r="E7833" s="134"/>
      <c r="F7833" s="134"/>
    </row>
    <row r="7834" ht="15.0" customHeight="1">
      <c r="A7834" s="133">
        <v>775.0</v>
      </c>
      <c r="B7834" s="134" t="s">
        <v>18155</v>
      </c>
      <c r="C7834" s="133" t="s">
        <v>17513</v>
      </c>
      <c r="D7834" s="133">
        <v>50.39</v>
      </c>
      <c r="E7834" s="134"/>
      <c r="F7834" s="134"/>
    </row>
    <row r="7835" ht="15.0" customHeight="1">
      <c r="A7835" s="133">
        <v>788.0</v>
      </c>
      <c r="B7835" s="134" t="s">
        <v>18156</v>
      </c>
      <c r="C7835" s="133" t="s">
        <v>17513</v>
      </c>
      <c r="D7835" s="133">
        <v>31.32</v>
      </c>
      <c r="E7835" s="134"/>
      <c r="F7835" s="134"/>
    </row>
    <row r="7836" ht="15.0" customHeight="1">
      <c r="A7836" s="133">
        <v>772.0</v>
      </c>
      <c r="B7836" s="134" t="s">
        <v>18157</v>
      </c>
      <c r="C7836" s="133" t="s">
        <v>17513</v>
      </c>
      <c r="D7836" s="133">
        <v>31.32</v>
      </c>
      <c r="E7836" s="134"/>
      <c r="F7836" s="134"/>
    </row>
    <row r="7837" ht="15.0" customHeight="1">
      <c r="A7837" s="133">
        <v>771.0</v>
      </c>
      <c r="B7837" s="134" t="s">
        <v>18158</v>
      </c>
      <c r="C7837" s="133" t="s">
        <v>17513</v>
      </c>
      <c r="D7837" s="133">
        <v>31.32</v>
      </c>
      <c r="E7837" s="134"/>
      <c r="F7837" s="134"/>
    </row>
    <row r="7838" ht="15.0" customHeight="1">
      <c r="A7838" s="133">
        <v>779.0</v>
      </c>
      <c r="B7838" s="134" t="s">
        <v>18159</v>
      </c>
      <c r="C7838" s="133" t="s">
        <v>17513</v>
      </c>
      <c r="D7838" s="133">
        <v>7.79</v>
      </c>
      <c r="E7838" s="134"/>
      <c r="F7838" s="134"/>
    </row>
    <row r="7839" ht="15.0" customHeight="1">
      <c r="A7839" s="133">
        <v>776.0</v>
      </c>
      <c r="B7839" s="134" t="s">
        <v>18160</v>
      </c>
      <c r="C7839" s="133" t="s">
        <v>17513</v>
      </c>
      <c r="D7839" s="133">
        <v>74.28</v>
      </c>
      <c r="E7839" s="134"/>
      <c r="F7839" s="134"/>
    </row>
    <row r="7840" ht="15.0" customHeight="1">
      <c r="A7840" s="133">
        <v>777.0</v>
      </c>
      <c r="B7840" s="134" t="s">
        <v>18161</v>
      </c>
      <c r="C7840" s="133" t="s">
        <v>17513</v>
      </c>
      <c r="D7840" s="133">
        <v>72.20999999999998</v>
      </c>
      <c r="E7840" s="134"/>
      <c r="F7840" s="134"/>
    </row>
    <row r="7841" ht="15.0" customHeight="1">
      <c r="A7841" s="133">
        <v>780.0</v>
      </c>
      <c r="B7841" s="134" t="s">
        <v>18162</v>
      </c>
      <c r="C7841" s="133" t="s">
        <v>17513</v>
      </c>
      <c r="D7841" s="133">
        <v>72.56999999999998</v>
      </c>
      <c r="E7841" s="134"/>
      <c r="F7841" s="134"/>
    </row>
    <row r="7842" ht="15.0" customHeight="1">
      <c r="A7842" s="133">
        <v>778.0</v>
      </c>
      <c r="B7842" s="134" t="s">
        <v>18163</v>
      </c>
      <c r="C7842" s="133" t="s">
        <v>17513</v>
      </c>
      <c r="D7842" s="133">
        <v>74.28</v>
      </c>
      <c r="E7842" s="134"/>
      <c r="F7842" s="134"/>
    </row>
    <row r="7843" ht="15.0" customHeight="1">
      <c r="A7843" s="133">
        <v>781.0</v>
      </c>
      <c r="B7843" s="134" t="s">
        <v>18164</v>
      </c>
      <c r="C7843" s="133" t="s">
        <v>17513</v>
      </c>
      <c r="D7843" s="133">
        <v>137.24</v>
      </c>
      <c r="E7843" s="134"/>
      <c r="F7843" s="134"/>
    </row>
    <row r="7844" ht="15.0" customHeight="1">
      <c r="A7844" s="133">
        <v>786.0</v>
      </c>
      <c r="B7844" s="134" t="s">
        <v>18165</v>
      </c>
      <c r="C7844" s="133" t="s">
        <v>17513</v>
      </c>
      <c r="D7844" s="133">
        <v>137.24</v>
      </c>
      <c r="E7844" s="134"/>
      <c r="F7844" s="134"/>
    </row>
    <row r="7845" ht="15.0" customHeight="1">
      <c r="A7845" s="133">
        <v>782.0</v>
      </c>
      <c r="B7845" s="134" t="s">
        <v>18166</v>
      </c>
      <c r="C7845" s="133" t="s">
        <v>17513</v>
      </c>
      <c r="D7845" s="133">
        <v>137.24</v>
      </c>
      <c r="E7845" s="134"/>
      <c r="F7845" s="134"/>
    </row>
    <row r="7846" ht="15.0" customHeight="1">
      <c r="A7846" s="133">
        <v>783.0</v>
      </c>
      <c r="B7846" s="134" t="s">
        <v>18167</v>
      </c>
      <c r="C7846" s="133" t="s">
        <v>17513</v>
      </c>
      <c r="D7846" s="133">
        <v>375.61</v>
      </c>
      <c r="E7846" s="134"/>
      <c r="F7846" s="134"/>
    </row>
    <row r="7847" ht="15.0" customHeight="1">
      <c r="A7847" s="133">
        <v>785.0</v>
      </c>
      <c r="B7847" s="134" t="s">
        <v>18168</v>
      </c>
      <c r="C7847" s="133" t="s">
        <v>17513</v>
      </c>
      <c r="D7847" s="133">
        <v>396.87</v>
      </c>
      <c r="E7847" s="134"/>
      <c r="F7847" s="134"/>
    </row>
    <row r="7848" ht="15.0" customHeight="1">
      <c r="A7848" s="133">
        <v>784.0</v>
      </c>
      <c r="B7848" s="134" t="s">
        <v>18169</v>
      </c>
      <c r="C7848" s="133" t="s">
        <v>17513</v>
      </c>
      <c r="D7848" s="133">
        <v>425.74</v>
      </c>
      <c r="E7848" s="134"/>
      <c r="F7848" s="134"/>
    </row>
    <row r="7849" ht="15.0" customHeight="1">
      <c r="A7849" s="133">
        <v>831.0</v>
      </c>
      <c r="B7849" s="134" t="s">
        <v>18170</v>
      </c>
      <c r="C7849" s="133" t="s">
        <v>17513</v>
      </c>
      <c r="D7849" s="133">
        <v>105.7</v>
      </c>
      <c r="E7849" s="134"/>
      <c r="F7849" s="134"/>
    </row>
    <row r="7850" ht="15.0" customHeight="1">
      <c r="A7850" s="133">
        <v>828.0</v>
      </c>
      <c r="B7850" s="134" t="s">
        <v>18171</v>
      </c>
      <c r="C7850" s="133" t="s">
        <v>17513</v>
      </c>
      <c r="D7850" s="133">
        <v>0.61</v>
      </c>
      <c r="E7850" s="134"/>
      <c r="F7850" s="134"/>
    </row>
    <row r="7851" ht="15.0" customHeight="1">
      <c r="A7851" s="133">
        <v>829.0</v>
      </c>
      <c r="B7851" s="134" t="s">
        <v>18172</v>
      </c>
      <c r="C7851" s="133" t="s">
        <v>17513</v>
      </c>
      <c r="D7851" s="133">
        <v>1.28</v>
      </c>
      <c r="E7851" s="134"/>
      <c r="F7851" s="134"/>
    </row>
    <row r="7852" ht="15.0" customHeight="1">
      <c r="A7852" s="133">
        <v>812.0</v>
      </c>
      <c r="B7852" s="134" t="s">
        <v>18173</v>
      </c>
      <c r="C7852" s="133" t="s">
        <v>17513</v>
      </c>
      <c r="D7852" s="133">
        <v>2.77</v>
      </c>
      <c r="E7852" s="134"/>
      <c r="F7852" s="134"/>
    </row>
    <row r="7853" ht="15.0" customHeight="1">
      <c r="A7853" s="133">
        <v>819.0</v>
      </c>
      <c r="B7853" s="134" t="s">
        <v>18174</v>
      </c>
      <c r="C7853" s="133" t="s">
        <v>17513</v>
      </c>
      <c r="D7853" s="133">
        <v>4.56</v>
      </c>
      <c r="E7853" s="134"/>
      <c r="F7853" s="134"/>
    </row>
    <row r="7854" ht="15.0" customHeight="1">
      <c r="A7854" s="133">
        <v>818.0</v>
      </c>
      <c r="B7854" s="134" t="s">
        <v>18175</v>
      </c>
      <c r="C7854" s="133" t="s">
        <v>17513</v>
      </c>
      <c r="D7854" s="133">
        <v>7.67</v>
      </c>
      <c r="E7854" s="134"/>
      <c r="F7854" s="134"/>
    </row>
    <row r="7855" ht="15.0" customHeight="1">
      <c r="A7855" s="133">
        <v>823.0</v>
      </c>
      <c r="B7855" s="134" t="s">
        <v>18176</v>
      </c>
      <c r="C7855" s="133" t="s">
        <v>17513</v>
      </c>
      <c r="D7855" s="133">
        <v>23.12</v>
      </c>
      <c r="E7855" s="134"/>
      <c r="F7855" s="134"/>
    </row>
    <row r="7856" ht="15.0" customHeight="1">
      <c r="A7856" s="133">
        <v>830.0</v>
      </c>
      <c r="B7856" s="134" t="s">
        <v>18177</v>
      </c>
      <c r="C7856" s="133" t="s">
        <v>17513</v>
      </c>
      <c r="D7856" s="133">
        <v>19.04</v>
      </c>
      <c r="E7856" s="134"/>
      <c r="F7856" s="134"/>
    </row>
    <row r="7857" ht="15.0" customHeight="1">
      <c r="A7857" s="133">
        <v>826.0</v>
      </c>
      <c r="B7857" s="134" t="s">
        <v>18178</v>
      </c>
      <c r="C7857" s="133" t="s">
        <v>17513</v>
      </c>
      <c r="D7857" s="133">
        <v>59.28</v>
      </c>
      <c r="E7857" s="134"/>
      <c r="F7857" s="134"/>
    </row>
    <row r="7858" ht="15.0" customHeight="1">
      <c r="A7858" s="133">
        <v>827.0</v>
      </c>
      <c r="B7858" s="134" t="s">
        <v>18179</v>
      </c>
      <c r="C7858" s="133" t="s">
        <v>17513</v>
      </c>
      <c r="D7858" s="133">
        <v>50.08</v>
      </c>
      <c r="E7858" s="134"/>
      <c r="F7858" s="134"/>
    </row>
    <row r="7859" ht="15.0" customHeight="1">
      <c r="A7859" s="133">
        <v>832.0</v>
      </c>
      <c r="B7859" s="134" t="s">
        <v>18180</v>
      </c>
      <c r="C7859" s="133" t="s">
        <v>17513</v>
      </c>
      <c r="D7859" s="133">
        <v>3.46</v>
      </c>
      <c r="E7859" s="134"/>
      <c r="F7859" s="134"/>
    </row>
    <row r="7860" ht="15.0" customHeight="1">
      <c r="A7860" s="133">
        <v>833.0</v>
      </c>
      <c r="B7860" s="134" t="s">
        <v>18181</v>
      </c>
      <c r="C7860" s="133" t="s">
        <v>17513</v>
      </c>
      <c r="D7860" s="133">
        <v>4.91</v>
      </c>
      <c r="E7860" s="134"/>
      <c r="F7860" s="134"/>
    </row>
    <row r="7861" ht="15.0" customHeight="1">
      <c r="A7861" s="133">
        <v>834.0</v>
      </c>
      <c r="B7861" s="134" t="s">
        <v>18182</v>
      </c>
      <c r="C7861" s="133" t="s">
        <v>17513</v>
      </c>
      <c r="D7861" s="133">
        <v>5.39</v>
      </c>
      <c r="E7861" s="134"/>
      <c r="F7861" s="134"/>
    </row>
    <row r="7862" ht="15.0" customHeight="1">
      <c r="A7862" s="133">
        <v>825.0</v>
      </c>
      <c r="B7862" s="134" t="s">
        <v>18183</v>
      </c>
      <c r="C7862" s="133" t="s">
        <v>17513</v>
      </c>
      <c r="D7862" s="133">
        <v>6.01</v>
      </c>
      <c r="E7862" s="134"/>
      <c r="F7862" s="134"/>
    </row>
    <row r="7863" ht="15.0" customHeight="1">
      <c r="A7863" s="133">
        <v>813.0</v>
      </c>
      <c r="B7863" s="134" t="s">
        <v>18184</v>
      </c>
      <c r="C7863" s="133" t="s">
        <v>17513</v>
      </c>
      <c r="D7863" s="133">
        <v>5.91</v>
      </c>
      <c r="E7863" s="134"/>
      <c r="F7863" s="134"/>
    </row>
    <row r="7864" ht="15.0" customHeight="1">
      <c r="A7864" s="133">
        <v>820.0</v>
      </c>
      <c r="B7864" s="134" t="s">
        <v>18185</v>
      </c>
      <c r="C7864" s="133" t="s">
        <v>17513</v>
      </c>
      <c r="D7864" s="133">
        <v>7.5</v>
      </c>
      <c r="E7864" s="134"/>
      <c r="F7864" s="134"/>
    </row>
    <row r="7865" ht="15.0" customHeight="1">
      <c r="A7865" s="133">
        <v>816.0</v>
      </c>
      <c r="B7865" s="134" t="s">
        <v>18186</v>
      </c>
      <c r="C7865" s="133" t="s">
        <v>17513</v>
      </c>
      <c r="D7865" s="133">
        <v>12.76</v>
      </c>
      <c r="E7865" s="134"/>
      <c r="F7865" s="134"/>
    </row>
    <row r="7866" ht="15.0" customHeight="1">
      <c r="A7866" s="133">
        <v>814.0</v>
      </c>
      <c r="B7866" s="134" t="s">
        <v>18187</v>
      </c>
      <c r="C7866" s="133" t="s">
        <v>17513</v>
      </c>
      <c r="D7866" s="133">
        <v>15.42</v>
      </c>
      <c r="E7866" s="134"/>
      <c r="F7866" s="134"/>
    </row>
    <row r="7867" ht="15.0" customHeight="1">
      <c r="A7867" s="133">
        <v>815.0</v>
      </c>
      <c r="B7867" s="134" t="s">
        <v>18188</v>
      </c>
      <c r="C7867" s="133" t="s">
        <v>17513</v>
      </c>
      <c r="D7867" s="133">
        <v>16.66</v>
      </c>
      <c r="E7867" s="134"/>
      <c r="F7867" s="134"/>
    </row>
    <row r="7868" ht="15.0" customHeight="1">
      <c r="A7868" s="133">
        <v>822.0</v>
      </c>
      <c r="B7868" s="134" t="s">
        <v>18189</v>
      </c>
      <c r="C7868" s="133" t="s">
        <v>17513</v>
      </c>
      <c r="D7868" s="133">
        <v>20.29</v>
      </c>
      <c r="E7868" s="134"/>
      <c r="F7868" s="134"/>
    </row>
    <row r="7869" ht="15.0" customHeight="1">
      <c r="A7869" s="133">
        <v>821.0</v>
      </c>
      <c r="B7869" s="134" t="s">
        <v>18190</v>
      </c>
      <c r="C7869" s="133" t="s">
        <v>17513</v>
      </c>
      <c r="D7869" s="133">
        <v>23.72</v>
      </c>
      <c r="E7869" s="134"/>
      <c r="F7869" s="134"/>
    </row>
    <row r="7870" ht="15.0" customHeight="1">
      <c r="A7870" s="133">
        <v>817.0</v>
      </c>
      <c r="B7870" s="134" t="s">
        <v>18191</v>
      </c>
      <c r="C7870" s="133" t="s">
        <v>17513</v>
      </c>
      <c r="D7870" s="133">
        <v>28.2</v>
      </c>
      <c r="E7870" s="134"/>
      <c r="F7870" s="134"/>
    </row>
    <row r="7871" ht="15.0" customHeight="1">
      <c r="A7871" s="133">
        <v>20086.0</v>
      </c>
      <c r="B7871" s="134" t="s">
        <v>18192</v>
      </c>
      <c r="C7871" s="133" t="s">
        <v>17513</v>
      </c>
      <c r="D7871" s="133">
        <v>2.88</v>
      </c>
      <c r="E7871" s="134"/>
      <c r="F7871" s="134"/>
    </row>
    <row r="7872" ht="15.0" customHeight="1">
      <c r="A7872" s="133">
        <v>39191.0</v>
      </c>
      <c r="B7872" s="134" t="s">
        <v>18193</v>
      </c>
      <c r="C7872" s="133" t="s">
        <v>17513</v>
      </c>
      <c r="D7872" s="133">
        <v>17.71</v>
      </c>
      <c r="E7872" s="134"/>
      <c r="F7872" s="134"/>
    </row>
    <row r="7873" ht="15.0" customHeight="1">
      <c r="A7873" s="133">
        <v>39190.0</v>
      </c>
      <c r="B7873" s="134" t="s">
        <v>18194</v>
      </c>
      <c r="C7873" s="133" t="s">
        <v>17513</v>
      </c>
      <c r="D7873" s="133">
        <v>18.5</v>
      </c>
      <c r="E7873" s="134"/>
      <c r="F7873" s="134"/>
    </row>
    <row r="7874" ht="15.0" customHeight="1">
      <c r="A7874" s="133">
        <v>39189.0</v>
      </c>
      <c r="B7874" s="134" t="s">
        <v>18195</v>
      </c>
      <c r="C7874" s="133" t="s">
        <v>17513</v>
      </c>
      <c r="D7874" s="133">
        <v>19.58</v>
      </c>
      <c r="E7874" s="134"/>
      <c r="F7874" s="134"/>
    </row>
    <row r="7875" ht="15.0" customHeight="1">
      <c r="A7875" s="133">
        <v>39186.0</v>
      </c>
      <c r="B7875" s="134" t="s">
        <v>18196</v>
      </c>
      <c r="C7875" s="133" t="s">
        <v>17513</v>
      </c>
      <c r="D7875" s="133">
        <v>17.51</v>
      </c>
      <c r="E7875" s="134"/>
      <c r="F7875" s="134"/>
    </row>
    <row r="7876" ht="15.0" customHeight="1">
      <c r="A7876" s="133">
        <v>39188.0</v>
      </c>
      <c r="B7876" s="134" t="s">
        <v>18197</v>
      </c>
      <c r="C7876" s="133" t="s">
        <v>17513</v>
      </c>
      <c r="D7876" s="133">
        <v>14.41</v>
      </c>
      <c r="E7876" s="134"/>
      <c r="F7876" s="134"/>
    </row>
    <row r="7877" ht="15.0" customHeight="1">
      <c r="A7877" s="133">
        <v>39187.0</v>
      </c>
      <c r="B7877" s="134" t="s">
        <v>18198</v>
      </c>
      <c r="C7877" s="133" t="s">
        <v>17513</v>
      </c>
      <c r="D7877" s="133">
        <v>15.11</v>
      </c>
      <c r="E7877" s="134"/>
      <c r="F7877" s="134"/>
    </row>
    <row r="7878" ht="15.0" customHeight="1">
      <c r="A7878" s="133">
        <v>39184.0</v>
      </c>
      <c r="B7878" s="134" t="s">
        <v>18199</v>
      </c>
      <c r="C7878" s="133" t="s">
        <v>17513</v>
      </c>
      <c r="D7878" s="133">
        <v>5.68</v>
      </c>
      <c r="E7878" s="134"/>
      <c r="F7878" s="134"/>
    </row>
    <row r="7879" ht="15.0" customHeight="1">
      <c r="A7879" s="133">
        <v>39185.0</v>
      </c>
      <c r="B7879" s="134" t="s">
        <v>18200</v>
      </c>
      <c r="C7879" s="133" t="s">
        <v>17513</v>
      </c>
      <c r="D7879" s="133">
        <v>5.18</v>
      </c>
      <c r="E7879" s="134"/>
      <c r="F7879" s="134"/>
    </row>
    <row r="7880" ht="15.0" customHeight="1">
      <c r="A7880" s="133">
        <v>39198.0</v>
      </c>
      <c r="B7880" s="134" t="s">
        <v>18201</v>
      </c>
      <c r="C7880" s="133" t="s">
        <v>17513</v>
      </c>
      <c r="D7880" s="133">
        <v>58.09</v>
      </c>
      <c r="E7880" s="134"/>
      <c r="F7880" s="134"/>
    </row>
    <row r="7881" ht="15.0" customHeight="1">
      <c r="A7881" s="133">
        <v>39197.0</v>
      </c>
      <c r="B7881" s="134" t="s">
        <v>18202</v>
      </c>
      <c r="C7881" s="133" t="s">
        <v>17513</v>
      </c>
      <c r="D7881" s="133">
        <v>60.69</v>
      </c>
      <c r="E7881" s="134"/>
      <c r="F7881" s="134"/>
    </row>
    <row r="7882" ht="15.0" customHeight="1">
      <c r="A7882" s="133">
        <v>39196.0</v>
      </c>
      <c r="B7882" s="134" t="s">
        <v>18203</v>
      </c>
      <c r="C7882" s="133" t="s">
        <v>17513</v>
      </c>
      <c r="D7882" s="133">
        <v>62.59</v>
      </c>
      <c r="E7882" s="134"/>
      <c r="F7882" s="134"/>
    </row>
    <row r="7883" ht="15.0" customHeight="1">
      <c r="A7883" s="133">
        <v>39199.0</v>
      </c>
      <c r="B7883" s="134" t="s">
        <v>18204</v>
      </c>
      <c r="C7883" s="133" t="s">
        <v>17513</v>
      </c>
      <c r="D7883" s="133">
        <v>55.91</v>
      </c>
      <c r="E7883" s="134"/>
      <c r="F7883" s="134"/>
    </row>
    <row r="7884" ht="15.0" customHeight="1">
      <c r="A7884" s="133">
        <v>39195.0</v>
      </c>
      <c r="B7884" s="134" t="s">
        <v>18205</v>
      </c>
      <c r="C7884" s="133" t="s">
        <v>17513</v>
      </c>
      <c r="D7884" s="133">
        <v>32.27</v>
      </c>
      <c r="E7884" s="134"/>
      <c r="F7884" s="134"/>
    </row>
    <row r="7885" ht="15.0" customHeight="1">
      <c r="A7885" s="133">
        <v>39194.0</v>
      </c>
      <c r="B7885" s="134" t="s">
        <v>18206</v>
      </c>
      <c r="C7885" s="133" t="s">
        <v>17513</v>
      </c>
      <c r="D7885" s="133">
        <v>34.53</v>
      </c>
      <c r="E7885" s="134"/>
      <c r="F7885" s="134"/>
    </row>
    <row r="7886" ht="15.0" customHeight="1">
      <c r="A7886" s="133">
        <v>39193.0</v>
      </c>
      <c r="B7886" s="134" t="s">
        <v>18207</v>
      </c>
      <c r="C7886" s="133" t="s">
        <v>17513</v>
      </c>
      <c r="D7886" s="133">
        <v>37.85</v>
      </c>
      <c r="E7886" s="134"/>
      <c r="F7886" s="134"/>
    </row>
    <row r="7887" ht="15.0" customHeight="1">
      <c r="A7887" s="133">
        <v>39192.0</v>
      </c>
      <c r="B7887" s="134" t="s">
        <v>18208</v>
      </c>
      <c r="C7887" s="133" t="s">
        <v>17513</v>
      </c>
      <c r="D7887" s="133">
        <v>39.37</v>
      </c>
      <c r="E7887" s="134"/>
      <c r="F7887" s="134"/>
    </row>
    <row r="7888" ht="15.0" customHeight="1">
      <c r="A7888" s="133">
        <v>39920.0</v>
      </c>
      <c r="B7888" s="134" t="s">
        <v>18209</v>
      </c>
      <c r="C7888" s="133" t="s">
        <v>17513</v>
      </c>
      <c r="D7888" s="133">
        <v>4.77</v>
      </c>
      <c r="E7888" s="134"/>
      <c r="F7888" s="134"/>
    </row>
    <row r="7889" ht="15.0" customHeight="1">
      <c r="A7889" s="133">
        <v>39201.0</v>
      </c>
      <c r="B7889" s="134" t="s">
        <v>18210</v>
      </c>
      <c r="C7889" s="133" t="s">
        <v>17513</v>
      </c>
      <c r="D7889" s="133">
        <v>69.46</v>
      </c>
      <c r="E7889" s="134"/>
      <c r="F7889" s="134"/>
    </row>
    <row r="7890" ht="15.0" customHeight="1">
      <c r="A7890" s="133">
        <v>39200.0</v>
      </c>
      <c r="B7890" s="134" t="s">
        <v>18211</v>
      </c>
      <c r="C7890" s="133" t="s">
        <v>17513</v>
      </c>
      <c r="D7890" s="133">
        <v>70.01</v>
      </c>
      <c r="E7890" s="134"/>
      <c r="F7890" s="134"/>
    </row>
    <row r="7891" ht="15.0" customHeight="1">
      <c r="A7891" s="133">
        <v>39203.0</v>
      </c>
      <c r="B7891" s="134" t="s">
        <v>18212</v>
      </c>
      <c r="C7891" s="133" t="s">
        <v>17513</v>
      </c>
      <c r="D7891" s="133">
        <v>56.53</v>
      </c>
      <c r="E7891" s="134"/>
      <c r="F7891" s="134"/>
    </row>
    <row r="7892" ht="15.0" customHeight="1">
      <c r="A7892" s="133">
        <v>39202.0</v>
      </c>
      <c r="B7892" s="134" t="s">
        <v>18213</v>
      </c>
      <c r="C7892" s="133" t="s">
        <v>17513</v>
      </c>
      <c r="D7892" s="133">
        <v>66.41</v>
      </c>
      <c r="E7892" s="134"/>
      <c r="F7892" s="134"/>
    </row>
    <row r="7893" ht="15.0" customHeight="1">
      <c r="A7893" s="133">
        <v>39205.0</v>
      </c>
      <c r="B7893" s="134" t="s">
        <v>18214</v>
      </c>
      <c r="C7893" s="133" t="s">
        <v>17513</v>
      </c>
      <c r="D7893" s="133">
        <v>110.8</v>
      </c>
      <c r="E7893" s="134"/>
      <c r="F7893" s="134"/>
    </row>
    <row r="7894" ht="15.0" customHeight="1">
      <c r="A7894" s="133">
        <v>39204.0</v>
      </c>
      <c r="B7894" s="134" t="s">
        <v>18215</v>
      </c>
      <c r="C7894" s="133" t="s">
        <v>17513</v>
      </c>
      <c r="D7894" s="133">
        <v>113.48</v>
      </c>
      <c r="E7894" s="134"/>
      <c r="F7894" s="134"/>
    </row>
    <row r="7895" ht="15.0" customHeight="1">
      <c r="A7895" s="133">
        <v>39206.0</v>
      </c>
      <c r="B7895" s="134" t="s">
        <v>18216</v>
      </c>
      <c r="C7895" s="133" t="s">
        <v>17513</v>
      </c>
      <c r="D7895" s="133">
        <v>107.66</v>
      </c>
      <c r="E7895" s="134"/>
      <c r="F7895" s="134"/>
    </row>
    <row r="7896" ht="15.0" customHeight="1">
      <c r="A7896" s="133">
        <v>797.0</v>
      </c>
      <c r="B7896" s="134" t="s">
        <v>18217</v>
      </c>
      <c r="C7896" s="133" t="s">
        <v>17513</v>
      </c>
      <c r="D7896" s="133">
        <v>11.03</v>
      </c>
      <c r="E7896" s="134"/>
      <c r="F7896" s="134"/>
    </row>
    <row r="7897" ht="15.0" customHeight="1">
      <c r="A7897" s="139">
        <v>798.0</v>
      </c>
      <c r="B7897" s="134" t="s">
        <v>18218</v>
      </c>
      <c r="C7897" s="133" t="s">
        <v>17513</v>
      </c>
      <c r="D7897" s="133">
        <v>1.51</v>
      </c>
      <c r="E7897" s="134"/>
      <c r="F7897" s="134"/>
    </row>
    <row r="7898" ht="15.0" customHeight="1">
      <c r="A7898" s="139">
        <v>796.0</v>
      </c>
      <c r="B7898" s="134" t="s">
        <v>18219</v>
      </c>
      <c r="C7898" s="133" t="s">
        <v>17513</v>
      </c>
      <c r="D7898" s="133">
        <v>10.57</v>
      </c>
      <c r="E7898" s="134"/>
      <c r="F7898" s="134"/>
    </row>
    <row r="7899" ht="15.0" customHeight="1">
      <c r="A7899" s="139">
        <v>799.0</v>
      </c>
      <c r="B7899" s="134" t="s">
        <v>18220</v>
      </c>
      <c r="C7899" s="133" t="s">
        <v>17513</v>
      </c>
      <c r="D7899" s="133">
        <v>4.97</v>
      </c>
      <c r="E7899" s="134"/>
      <c r="F7899" s="134"/>
    </row>
    <row r="7900" ht="15.0" customHeight="1">
      <c r="A7900" s="139">
        <v>792.0</v>
      </c>
      <c r="B7900" s="134" t="s">
        <v>18221</v>
      </c>
      <c r="C7900" s="133" t="s">
        <v>17513</v>
      </c>
      <c r="D7900" s="133">
        <v>5.05</v>
      </c>
      <c r="E7900" s="134"/>
      <c r="F7900" s="134"/>
    </row>
    <row r="7901" ht="15.0" customHeight="1">
      <c r="A7901" s="139">
        <v>804.0</v>
      </c>
      <c r="B7901" s="134" t="s">
        <v>18222</v>
      </c>
      <c r="C7901" s="133" t="s">
        <v>17513</v>
      </c>
      <c r="D7901" s="133">
        <v>25.05</v>
      </c>
      <c r="E7901" s="134"/>
      <c r="F7901" s="134"/>
    </row>
    <row r="7902" ht="15.0" customHeight="1">
      <c r="A7902" s="139">
        <v>793.0</v>
      </c>
      <c r="B7902" s="134" t="s">
        <v>18223</v>
      </c>
      <c r="C7902" s="133" t="s">
        <v>17513</v>
      </c>
      <c r="D7902" s="133">
        <v>10.75</v>
      </c>
      <c r="E7902" s="134"/>
      <c r="F7902" s="134"/>
    </row>
    <row r="7903" ht="15.0" customHeight="1">
      <c r="A7903" s="139">
        <v>801.0</v>
      </c>
      <c r="B7903" s="134" t="s">
        <v>18224</v>
      </c>
      <c r="C7903" s="133" t="s">
        <v>17513</v>
      </c>
      <c r="D7903" s="133">
        <v>7.67</v>
      </c>
      <c r="E7903" s="134"/>
      <c r="F7903" s="134"/>
    </row>
    <row r="7904" ht="15.0" customHeight="1">
      <c r="A7904" s="139">
        <v>794.0</v>
      </c>
      <c r="B7904" s="134" t="s">
        <v>18225</v>
      </c>
      <c r="C7904" s="133" t="s">
        <v>17513</v>
      </c>
      <c r="D7904" s="133">
        <v>7.92</v>
      </c>
      <c r="E7904" s="134"/>
      <c r="F7904" s="134"/>
    </row>
    <row r="7905" ht="15.0" customHeight="1">
      <c r="A7905" s="139">
        <v>802.0</v>
      </c>
      <c r="B7905" s="134" t="s">
        <v>18226</v>
      </c>
      <c r="C7905" s="133" t="s">
        <v>17513</v>
      </c>
      <c r="D7905" s="133">
        <v>22.09</v>
      </c>
      <c r="E7905" s="134"/>
      <c r="F7905" s="134"/>
    </row>
    <row r="7906" ht="15.0" customHeight="1">
      <c r="A7906" s="139">
        <v>803.0</v>
      </c>
      <c r="B7906" s="134" t="s">
        <v>18227</v>
      </c>
      <c r="C7906" s="133" t="s">
        <v>17513</v>
      </c>
      <c r="D7906" s="133">
        <v>19.27</v>
      </c>
      <c r="E7906" s="134"/>
      <c r="F7906" s="134"/>
    </row>
    <row r="7907" ht="15.0" customHeight="1">
      <c r="A7907" s="139">
        <v>38001.0</v>
      </c>
      <c r="B7907" s="134" t="s">
        <v>18228</v>
      </c>
      <c r="C7907" s="133" t="s">
        <v>17513</v>
      </c>
      <c r="D7907" s="133">
        <v>0.97</v>
      </c>
      <c r="E7907" s="134"/>
      <c r="F7907" s="134"/>
    </row>
    <row r="7908" ht="15.0" customHeight="1">
      <c r="A7908" s="139">
        <v>38002.0</v>
      </c>
      <c r="B7908" s="134" t="s">
        <v>18229</v>
      </c>
      <c r="C7908" s="133" t="s">
        <v>17513</v>
      </c>
      <c r="D7908" s="133">
        <v>1.8</v>
      </c>
      <c r="E7908" s="134"/>
      <c r="F7908" s="134"/>
    </row>
    <row r="7909" ht="15.0" customHeight="1">
      <c r="A7909" s="139">
        <v>38003.0</v>
      </c>
      <c r="B7909" s="134" t="s">
        <v>18230</v>
      </c>
      <c r="C7909" s="133" t="s">
        <v>17513</v>
      </c>
      <c r="D7909" s="133">
        <v>21.58</v>
      </c>
      <c r="E7909" s="134"/>
      <c r="F7909" s="134"/>
    </row>
    <row r="7910" ht="15.0" customHeight="1">
      <c r="A7910" s="139">
        <v>38004.0</v>
      </c>
      <c r="B7910" s="134" t="s">
        <v>18231</v>
      </c>
      <c r="C7910" s="133" t="s">
        <v>17513</v>
      </c>
      <c r="D7910" s="133">
        <v>28.85</v>
      </c>
      <c r="E7910" s="134"/>
      <c r="F7910" s="134"/>
    </row>
    <row r="7911" ht="15.0" customHeight="1">
      <c r="A7911" s="139">
        <v>36327.0</v>
      </c>
      <c r="B7911" s="134" t="s">
        <v>18232</v>
      </c>
      <c r="C7911" s="133" t="s">
        <v>17513</v>
      </c>
      <c r="D7911" s="133">
        <v>2.76</v>
      </c>
      <c r="E7911" s="134"/>
      <c r="F7911" s="134"/>
    </row>
    <row r="7912" ht="15.0" customHeight="1">
      <c r="A7912" s="139">
        <v>38992.0</v>
      </c>
      <c r="B7912" s="134" t="s">
        <v>18233</v>
      </c>
      <c r="C7912" s="133" t="s">
        <v>17513</v>
      </c>
      <c r="D7912" s="133">
        <v>4.42</v>
      </c>
      <c r="E7912" s="134"/>
      <c r="F7912" s="134"/>
    </row>
    <row r="7913" ht="15.0" customHeight="1">
      <c r="A7913" s="133">
        <v>38993.0</v>
      </c>
      <c r="B7913" s="134" t="s">
        <v>18234</v>
      </c>
      <c r="C7913" s="133" t="s">
        <v>17513</v>
      </c>
      <c r="D7913" s="133">
        <v>12.6</v>
      </c>
      <c r="E7913" s="134"/>
      <c r="F7913" s="134"/>
    </row>
    <row r="7914" ht="15.0" customHeight="1">
      <c r="A7914" s="133">
        <v>38418.0</v>
      </c>
      <c r="B7914" s="134" t="s">
        <v>18235</v>
      </c>
      <c r="C7914" s="133" t="s">
        <v>17513</v>
      </c>
      <c r="D7914" s="133">
        <v>8.37</v>
      </c>
      <c r="E7914" s="134"/>
      <c r="F7914" s="134"/>
    </row>
    <row r="7915" ht="15.0" customHeight="1">
      <c r="A7915" s="133">
        <v>39178.0</v>
      </c>
      <c r="B7915" s="134" t="s">
        <v>18236</v>
      </c>
      <c r="C7915" s="133" t="s">
        <v>17513</v>
      </c>
      <c r="D7915" s="133">
        <v>1.91</v>
      </c>
      <c r="E7915" s="134"/>
      <c r="F7915" s="134"/>
    </row>
    <row r="7916" ht="15.0" customHeight="1">
      <c r="A7916" s="133">
        <v>39177.0</v>
      </c>
      <c r="B7916" s="134" t="s">
        <v>18237</v>
      </c>
      <c r="C7916" s="133" t="s">
        <v>17513</v>
      </c>
      <c r="D7916" s="133">
        <v>1.73</v>
      </c>
      <c r="E7916" s="134"/>
      <c r="F7916" s="134"/>
    </row>
    <row r="7917" ht="15.0" customHeight="1">
      <c r="A7917" s="133">
        <v>39174.0</v>
      </c>
      <c r="B7917" s="134" t="s">
        <v>18238</v>
      </c>
      <c r="C7917" s="133" t="s">
        <v>17513</v>
      </c>
      <c r="D7917" s="133">
        <v>0.86</v>
      </c>
      <c r="E7917" s="134"/>
      <c r="F7917" s="134"/>
    </row>
    <row r="7918" ht="15.0" customHeight="1">
      <c r="A7918" s="133">
        <v>39176.0</v>
      </c>
      <c r="B7918" s="134" t="s">
        <v>18239</v>
      </c>
      <c r="C7918" s="133" t="s">
        <v>17513</v>
      </c>
      <c r="D7918" s="133">
        <v>1.13</v>
      </c>
      <c r="E7918" s="134"/>
      <c r="F7918" s="134"/>
    </row>
    <row r="7919" ht="15.0" customHeight="1">
      <c r="A7919" s="133">
        <v>39180.0</v>
      </c>
      <c r="B7919" s="134" t="s">
        <v>18240</v>
      </c>
      <c r="C7919" s="133" t="s">
        <v>17513</v>
      </c>
      <c r="D7919" s="133">
        <v>5.2</v>
      </c>
      <c r="E7919" s="134"/>
      <c r="F7919" s="134"/>
    </row>
    <row r="7920" ht="15.0" customHeight="1">
      <c r="A7920" s="133">
        <v>39179.0</v>
      </c>
      <c r="B7920" s="134" t="s">
        <v>18241</v>
      </c>
      <c r="C7920" s="133" t="s">
        <v>17513</v>
      </c>
      <c r="D7920" s="133">
        <v>4.6</v>
      </c>
      <c r="E7920" s="134"/>
      <c r="F7920" s="134"/>
    </row>
    <row r="7921" ht="15.0" customHeight="1">
      <c r="A7921" s="133">
        <v>39175.0</v>
      </c>
      <c r="B7921" s="134" t="s">
        <v>18242</v>
      </c>
      <c r="C7921" s="133" t="s">
        <v>17513</v>
      </c>
      <c r="D7921" s="133">
        <v>1.06</v>
      </c>
      <c r="E7921" s="134"/>
      <c r="F7921" s="134"/>
    </row>
    <row r="7922" ht="15.0" customHeight="1">
      <c r="A7922" s="133">
        <v>39217.0</v>
      </c>
      <c r="B7922" s="134" t="s">
        <v>18243</v>
      </c>
      <c r="C7922" s="133" t="s">
        <v>17513</v>
      </c>
      <c r="D7922" s="133">
        <v>0.8100000000000002</v>
      </c>
      <c r="E7922" s="134"/>
      <c r="F7922" s="134"/>
    </row>
    <row r="7923" ht="15.0" customHeight="1">
      <c r="A7923" s="133">
        <v>39181.0</v>
      </c>
      <c r="B7923" s="134" t="s">
        <v>18244</v>
      </c>
      <c r="C7923" s="133" t="s">
        <v>17513</v>
      </c>
      <c r="D7923" s="133">
        <v>6.97</v>
      </c>
      <c r="E7923" s="134"/>
      <c r="F7923" s="134"/>
    </row>
    <row r="7924" ht="15.0" customHeight="1">
      <c r="A7924" s="133">
        <v>39182.0</v>
      </c>
      <c r="B7924" s="134" t="s">
        <v>18245</v>
      </c>
      <c r="C7924" s="133" t="s">
        <v>17513</v>
      </c>
      <c r="D7924" s="133">
        <v>9.81</v>
      </c>
      <c r="E7924" s="134"/>
      <c r="F7924" s="134"/>
    </row>
    <row r="7925" ht="15.0" customHeight="1">
      <c r="A7925" s="133">
        <v>12616.0</v>
      </c>
      <c r="B7925" s="134" t="s">
        <v>18246</v>
      </c>
      <c r="C7925" s="133" t="s">
        <v>17513</v>
      </c>
      <c r="D7925" s="133">
        <v>5.51</v>
      </c>
      <c r="E7925" s="134"/>
      <c r="F7925" s="134"/>
    </row>
    <row r="7926" ht="15.0" customHeight="1">
      <c r="A7926" s="133">
        <v>1049.0</v>
      </c>
      <c r="B7926" s="134" t="s">
        <v>18247</v>
      </c>
      <c r="C7926" s="133" t="s">
        <v>17513</v>
      </c>
      <c r="D7926" s="133">
        <v>8.21</v>
      </c>
      <c r="E7926" s="134"/>
      <c r="F7926" s="134"/>
    </row>
    <row r="7927" ht="15.0" customHeight="1">
      <c r="A7927" s="133">
        <v>1099.0</v>
      </c>
      <c r="B7927" s="134" t="s">
        <v>18248</v>
      </c>
      <c r="C7927" s="133" t="s">
        <v>17513</v>
      </c>
      <c r="D7927" s="133">
        <v>6.28</v>
      </c>
      <c r="E7927" s="134"/>
      <c r="F7927" s="134"/>
    </row>
    <row r="7928" ht="15.0" customHeight="1">
      <c r="A7928" s="133">
        <v>39678.0</v>
      </c>
      <c r="B7928" s="134" t="s">
        <v>18249</v>
      </c>
      <c r="C7928" s="133" t="s">
        <v>17513</v>
      </c>
      <c r="D7928" s="133">
        <v>2.53</v>
      </c>
      <c r="E7928" s="134"/>
      <c r="F7928" s="134"/>
    </row>
    <row r="7929" ht="15.0" customHeight="1">
      <c r="A7929" s="133">
        <v>1050.0</v>
      </c>
      <c r="B7929" s="134" t="s">
        <v>18250</v>
      </c>
      <c r="C7929" s="133" t="s">
        <v>17513</v>
      </c>
      <c r="D7929" s="133">
        <v>4.29</v>
      </c>
      <c r="E7929" s="134"/>
      <c r="F7929" s="134"/>
    </row>
    <row r="7930" ht="15.0" customHeight="1">
      <c r="A7930" s="133">
        <v>1101.0</v>
      </c>
      <c r="B7930" s="134" t="s">
        <v>18251</v>
      </c>
      <c r="C7930" s="133" t="s">
        <v>17513</v>
      </c>
      <c r="D7930" s="133">
        <v>27.07</v>
      </c>
      <c r="E7930" s="134"/>
      <c r="F7930" s="134"/>
    </row>
    <row r="7931" ht="15.0" customHeight="1">
      <c r="A7931" s="133">
        <v>1100.0</v>
      </c>
      <c r="B7931" s="134" t="s">
        <v>18252</v>
      </c>
      <c r="C7931" s="133" t="s">
        <v>17513</v>
      </c>
      <c r="D7931" s="133">
        <v>13.97</v>
      </c>
      <c r="E7931" s="134"/>
      <c r="F7931" s="134"/>
    </row>
    <row r="7932" ht="15.0" customHeight="1">
      <c r="A7932" s="133">
        <v>39679.0</v>
      </c>
      <c r="B7932" s="134" t="s">
        <v>18253</v>
      </c>
      <c r="C7932" s="133" t="s">
        <v>17513</v>
      </c>
      <c r="D7932" s="133">
        <v>53.96</v>
      </c>
      <c r="E7932" s="134"/>
      <c r="F7932" s="134"/>
    </row>
    <row r="7933" ht="15.0" customHeight="1">
      <c r="A7933" s="133">
        <v>1098.0</v>
      </c>
      <c r="B7933" s="134" t="s">
        <v>18254</v>
      </c>
      <c r="C7933" s="133" t="s">
        <v>17513</v>
      </c>
      <c r="D7933" s="133">
        <v>3.35</v>
      </c>
      <c r="E7933" s="134"/>
      <c r="F7933" s="134"/>
    </row>
    <row r="7934" ht="15.0" customHeight="1">
      <c r="A7934" s="133">
        <v>1102.0</v>
      </c>
      <c r="B7934" s="134" t="s">
        <v>18255</v>
      </c>
      <c r="C7934" s="133" t="s">
        <v>17513</v>
      </c>
      <c r="D7934" s="133">
        <v>40.37</v>
      </c>
      <c r="E7934" s="134"/>
      <c r="F7934" s="134"/>
    </row>
    <row r="7935" ht="15.0" customHeight="1">
      <c r="A7935" s="133">
        <v>1051.0</v>
      </c>
      <c r="B7935" s="134" t="s">
        <v>18256</v>
      </c>
      <c r="C7935" s="133" t="s">
        <v>17513</v>
      </c>
      <c r="D7935" s="133">
        <v>58.68</v>
      </c>
      <c r="E7935" s="134"/>
      <c r="F7935" s="134"/>
    </row>
    <row r="7936" ht="15.0" customHeight="1">
      <c r="A7936" s="133">
        <v>37399.0</v>
      </c>
      <c r="B7936" s="134" t="s">
        <v>18257</v>
      </c>
      <c r="C7936" s="133" t="s">
        <v>17513</v>
      </c>
      <c r="D7936" s="133">
        <v>14.91</v>
      </c>
      <c r="E7936" s="134"/>
      <c r="F7936" s="134"/>
    </row>
    <row r="7937" ht="15.0" customHeight="1">
      <c r="A7937" s="133">
        <v>41955.0</v>
      </c>
      <c r="B7937" s="134" t="s">
        <v>18258</v>
      </c>
      <c r="C7937" s="133" t="s">
        <v>17574</v>
      </c>
      <c r="D7937" s="133">
        <v>90.03</v>
      </c>
      <c r="E7937" s="134"/>
      <c r="F7937" s="134"/>
    </row>
    <row r="7938" ht="15.0" customHeight="1">
      <c r="A7938" s="133">
        <v>41953.0</v>
      </c>
      <c r="B7938" s="134" t="s">
        <v>18259</v>
      </c>
      <c r="C7938" s="133" t="s">
        <v>17574</v>
      </c>
      <c r="D7938" s="133">
        <v>85.92</v>
      </c>
      <c r="E7938" s="134"/>
      <c r="F7938" s="134"/>
    </row>
    <row r="7939" ht="15.0" customHeight="1">
      <c r="A7939" s="133">
        <v>41954.0</v>
      </c>
      <c r="B7939" s="134" t="s">
        <v>18260</v>
      </c>
      <c r="C7939" s="133" t="s">
        <v>17574</v>
      </c>
      <c r="D7939" s="133">
        <v>85.1</v>
      </c>
      <c r="E7939" s="134"/>
      <c r="F7939" s="134"/>
    </row>
    <row r="7940" ht="15.0" customHeight="1">
      <c r="A7940" s="133">
        <v>25004.0</v>
      </c>
      <c r="B7940" s="134" t="s">
        <v>18261</v>
      </c>
      <c r="C7940" s="133" t="s">
        <v>17574</v>
      </c>
      <c r="D7940" s="133">
        <v>43.19</v>
      </c>
      <c r="E7940" s="134"/>
      <c r="F7940" s="134"/>
    </row>
    <row r="7941" ht="15.0" customHeight="1">
      <c r="A7941" s="133">
        <v>25002.0</v>
      </c>
      <c r="B7941" s="134" t="s">
        <v>18262</v>
      </c>
      <c r="C7941" s="133" t="s">
        <v>17574</v>
      </c>
      <c r="D7941" s="133">
        <v>43.55</v>
      </c>
      <c r="E7941" s="134"/>
      <c r="F7941" s="134"/>
    </row>
    <row r="7942" ht="15.0" customHeight="1">
      <c r="A7942" s="133">
        <v>37409.0</v>
      </c>
      <c r="B7942" s="134" t="s">
        <v>18263</v>
      </c>
      <c r="C7942" s="133" t="s">
        <v>17574</v>
      </c>
      <c r="D7942" s="133">
        <v>42.83</v>
      </c>
      <c r="E7942" s="134"/>
      <c r="F7942" s="134"/>
    </row>
    <row r="7943" ht="15.0" customHeight="1">
      <c r="A7943" s="133">
        <v>841.0</v>
      </c>
      <c r="B7943" s="134" t="s">
        <v>18264</v>
      </c>
      <c r="C7943" s="133" t="s">
        <v>17574</v>
      </c>
      <c r="D7943" s="133">
        <v>44.24</v>
      </c>
      <c r="E7943" s="134"/>
      <c r="F7943" s="134"/>
    </row>
    <row r="7944" ht="15.0" customHeight="1">
      <c r="A7944" s="133">
        <v>25005.0</v>
      </c>
      <c r="B7944" s="134" t="s">
        <v>18265</v>
      </c>
      <c r="C7944" s="133" t="s">
        <v>17574</v>
      </c>
      <c r="D7944" s="133">
        <v>48.51</v>
      </c>
      <c r="E7944" s="134"/>
      <c r="F7944" s="134"/>
    </row>
    <row r="7945" ht="15.0" customHeight="1">
      <c r="A7945" s="133">
        <v>25003.0</v>
      </c>
      <c r="B7945" s="134" t="s">
        <v>18266</v>
      </c>
      <c r="C7945" s="133" t="s">
        <v>17574</v>
      </c>
      <c r="D7945" s="133">
        <v>51.82</v>
      </c>
      <c r="E7945" s="134"/>
      <c r="F7945" s="134"/>
    </row>
    <row r="7946" ht="15.0" customHeight="1">
      <c r="A7946" s="133">
        <v>37410.0</v>
      </c>
      <c r="B7946" s="134" t="s">
        <v>18267</v>
      </c>
      <c r="C7946" s="133" t="s">
        <v>17574</v>
      </c>
      <c r="D7946" s="133">
        <v>48.51</v>
      </c>
      <c r="E7946" s="134"/>
      <c r="F7946" s="134"/>
    </row>
    <row r="7947" ht="15.0" customHeight="1">
      <c r="A7947" s="133">
        <v>842.0</v>
      </c>
      <c r="B7947" s="134" t="s">
        <v>18268</v>
      </c>
      <c r="C7947" s="133" t="s">
        <v>17574</v>
      </c>
      <c r="D7947" s="133">
        <v>54.57</v>
      </c>
      <c r="E7947" s="134"/>
      <c r="F7947" s="134"/>
    </row>
    <row r="7948" ht="15.0" customHeight="1">
      <c r="A7948" s="133">
        <v>862.0</v>
      </c>
      <c r="B7948" s="134" t="s">
        <v>18269</v>
      </c>
      <c r="C7948" s="133" t="s">
        <v>17523</v>
      </c>
      <c r="D7948" s="133">
        <v>8.31</v>
      </c>
      <c r="E7948" s="134"/>
      <c r="F7948" s="134"/>
    </row>
    <row r="7949" ht="15.0" customHeight="1">
      <c r="A7949" s="133">
        <v>866.0</v>
      </c>
      <c r="B7949" s="134" t="s">
        <v>18270</v>
      </c>
      <c r="C7949" s="133" t="s">
        <v>17523</v>
      </c>
      <c r="D7949" s="133">
        <v>102.19</v>
      </c>
      <c r="E7949" s="134"/>
      <c r="F7949" s="134"/>
    </row>
    <row r="7950" ht="15.0" customHeight="1">
      <c r="A7950" s="133">
        <v>892.0</v>
      </c>
      <c r="B7950" s="134" t="s">
        <v>18271</v>
      </c>
      <c r="C7950" s="133" t="s">
        <v>17523</v>
      </c>
      <c r="D7950" s="133">
        <v>129.96</v>
      </c>
      <c r="E7950" s="134"/>
      <c r="F7950" s="134"/>
    </row>
    <row r="7951" ht="15.0" customHeight="1">
      <c r="A7951" s="133">
        <v>857.0</v>
      </c>
      <c r="B7951" s="134" t="s">
        <v>18272</v>
      </c>
      <c r="C7951" s="133" t="s">
        <v>17523</v>
      </c>
      <c r="D7951" s="133">
        <v>13.23</v>
      </c>
      <c r="E7951" s="134"/>
      <c r="F7951" s="134"/>
    </row>
    <row r="7952" ht="15.0" customHeight="1">
      <c r="A7952" s="133">
        <v>37404.0</v>
      </c>
      <c r="B7952" s="134" t="s">
        <v>18273</v>
      </c>
      <c r="C7952" s="133" t="s">
        <v>17523</v>
      </c>
      <c r="D7952" s="133">
        <v>156.27</v>
      </c>
      <c r="E7952" s="134"/>
      <c r="F7952" s="134"/>
    </row>
    <row r="7953" ht="15.0" customHeight="1">
      <c r="A7953" s="133">
        <v>868.0</v>
      </c>
      <c r="B7953" s="134" t="s">
        <v>18274</v>
      </c>
      <c r="C7953" s="133" t="s">
        <v>17523</v>
      </c>
      <c r="D7953" s="133">
        <v>20.43</v>
      </c>
      <c r="E7953" s="134"/>
      <c r="F7953" s="134"/>
    </row>
    <row r="7954" ht="15.0" customHeight="1">
      <c r="A7954" s="133">
        <v>870.0</v>
      </c>
      <c r="B7954" s="134" t="s">
        <v>18275</v>
      </c>
      <c r="C7954" s="133" t="s">
        <v>17523</v>
      </c>
      <c r="D7954" s="133">
        <v>269.29</v>
      </c>
      <c r="E7954" s="134"/>
      <c r="F7954" s="134"/>
    </row>
    <row r="7955" ht="15.0" customHeight="1">
      <c r="A7955" s="133">
        <v>863.0</v>
      </c>
      <c r="B7955" s="134" t="s">
        <v>18276</v>
      </c>
      <c r="C7955" s="133" t="s">
        <v>17523</v>
      </c>
      <c r="D7955" s="133">
        <v>28.23</v>
      </c>
      <c r="E7955" s="134"/>
      <c r="F7955" s="134"/>
    </row>
    <row r="7956" ht="15.0" customHeight="1">
      <c r="A7956" s="133">
        <v>867.0</v>
      </c>
      <c r="B7956" s="134" t="s">
        <v>18277</v>
      </c>
      <c r="C7956" s="133" t="s">
        <v>17523</v>
      </c>
      <c r="D7956" s="133">
        <v>39.31</v>
      </c>
      <c r="E7956" s="134"/>
      <c r="F7956" s="134"/>
    </row>
    <row r="7957" ht="15.0" customHeight="1">
      <c r="A7957" s="133">
        <v>891.0</v>
      </c>
      <c r="B7957" s="134" t="s">
        <v>18278</v>
      </c>
      <c r="C7957" s="133" t="s">
        <v>17523</v>
      </c>
      <c r="D7957" s="133">
        <v>452.24</v>
      </c>
      <c r="E7957" s="134"/>
      <c r="F7957" s="134"/>
    </row>
    <row r="7958" ht="15.0" customHeight="1">
      <c r="A7958" s="133">
        <v>864.0</v>
      </c>
      <c r="B7958" s="134" t="s">
        <v>18279</v>
      </c>
      <c r="C7958" s="133" t="s">
        <v>17523</v>
      </c>
      <c r="D7958" s="133">
        <v>55.39</v>
      </c>
      <c r="E7958" s="134"/>
      <c r="F7958" s="134"/>
    </row>
    <row r="7959" ht="15.0" customHeight="1">
      <c r="A7959" s="133">
        <v>865.0</v>
      </c>
      <c r="B7959" s="134" t="s">
        <v>18280</v>
      </c>
      <c r="C7959" s="133" t="s">
        <v>17523</v>
      </c>
      <c r="D7959" s="133">
        <v>78.01</v>
      </c>
      <c r="E7959" s="134"/>
      <c r="F7959" s="134"/>
    </row>
    <row r="7960" ht="15.0" customHeight="1">
      <c r="A7960" s="133">
        <v>1006.0</v>
      </c>
      <c r="B7960" s="134" t="s">
        <v>18281</v>
      </c>
      <c r="C7960" s="133" t="s">
        <v>17523</v>
      </c>
      <c r="D7960" s="133">
        <v>103.44</v>
      </c>
      <c r="E7960" s="134"/>
      <c r="F7960" s="134"/>
    </row>
    <row r="7961" ht="15.0" customHeight="1">
      <c r="A7961" s="133">
        <v>948.0</v>
      </c>
      <c r="B7961" s="134" t="s">
        <v>18282</v>
      </c>
      <c r="C7961" s="133" t="s">
        <v>17523</v>
      </c>
      <c r="D7961" s="133">
        <v>53.87</v>
      </c>
      <c r="E7961" s="134"/>
      <c r="F7961" s="134"/>
    </row>
    <row r="7962" ht="15.0" customHeight="1">
      <c r="A7962" s="133">
        <v>947.0</v>
      </c>
      <c r="B7962" s="134" t="s">
        <v>18283</v>
      </c>
      <c r="C7962" s="133" t="s">
        <v>17523</v>
      </c>
      <c r="D7962" s="133">
        <v>54.79</v>
      </c>
      <c r="E7962" s="134"/>
      <c r="F7962" s="134"/>
    </row>
    <row r="7963" ht="15.0" customHeight="1">
      <c r="A7963" s="133">
        <v>911.0</v>
      </c>
      <c r="B7963" s="134" t="s">
        <v>18284</v>
      </c>
      <c r="C7963" s="133" t="s">
        <v>17523</v>
      </c>
      <c r="D7963" s="133">
        <v>79.68</v>
      </c>
      <c r="E7963" s="134"/>
      <c r="F7963" s="134"/>
    </row>
    <row r="7964" ht="15.0" customHeight="1">
      <c r="A7964" s="133">
        <v>925.0</v>
      </c>
      <c r="B7964" s="134" t="s">
        <v>18285</v>
      </c>
      <c r="C7964" s="133" t="s">
        <v>17523</v>
      </c>
      <c r="D7964" s="133">
        <v>73.65</v>
      </c>
      <c r="E7964" s="134"/>
      <c r="F7964" s="134"/>
    </row>
    <row r="7965" ht="15.0" customHeight="1">
      <c r="A7965" s="133">
        <v>954.0</v>
      </c>
      <c r="B7965" s="134" t="s">
        <v>18286</v>
      </c>
      <c r="C7965" s="133" t="s">
        <v>17523</v>
      </c>
      <c r="D7965" s="133">
        <v>81.36</v>
      </c>
      <c r="E7965" s="134"/>
      <c r="F7965" s="134"/>
    </row>
    <row r="7966" ht="15.0" customHeight="1">
      <c r="A7966" s="133">
        <v>901.0</v>
      </c>
      <c r="B7966" s="134" t="s">
        <v>18287</v>
      </c>
      <c r="C7966" s="133" t="s">
        <v>17523</v>
      </c>
      <c r="D7966" s="133">
        <v>87.07</v>
      </c>
      <c r="E7966" s="134"/>
      <c r="F7966" s="134"/>
    </row>
    <row r="7967" ht="15.0" customHeight="1">
      <c r="A7967" s="133">
        <v>926.0</v>
      </c>
      <c r="B7967" s="134" t="s">
        <v>18288</v>
      </c>
      <c r="C7967" s="133" t="s">
        <v>17523</v>
      </c>
      <c r="D7967" s="133">
        <v>92.02</v>
      </c>
      <c r="E7967" s="134"/>
      <c r="F7967" s="134"/>
    </row>
    <row r="7968" ht="15.0" customHeight="1">
      <c r="A7968" s="133">
        <v>912.0</v>
      </c>
      <c r="B7968" s="134" t="s">
        <v>18289</v>
      </c>
      <c r="C7968" s="133" t="s">
        <v>17523</v>
      </c>
      <c r="D7968" s="133">
        <v>92.59</v>
      </c>
      <c r="E7968" s="134"/>
      <c r="F7968" s="134"/>
    </row>
    <row r="7969" ht="15.0" customHeight="1">
      <c r="A7969" s="133">
        <v>955.0</v>
      </c>
      <c r="B7969" s="134" t="s">
        <v>18290</v>
      </c>
      <c r="C7969" s="133" t="s">
        <v>17523</v>
      </c>
      <c r="D7969" s="133">
        <v>110.51</v>
      </c>
      <c r="E7969" s="134"/>
      <c r="F7969" s="134"/>
    </row>
    <row r="7970" ht="15.0" customHeight="1">
      <c r="A7970" s="133">
        <v>946.0</v>
      </c>
      <c r="B7970" s="134" t="s">
        <v>18291</v>
      </c>
      <c r="C7970" s="133" t="s">
        <v>17523</v>
      </c>
      <c r="D7970" s="133">
        <v>124.25</v>
      </c>
      <c r="E7970" s="134"/>
      <c r="F7970" s="134"/>
    </row>
    <row r="7971" ht="15.0" customHeight="1">
      <c r="A7971" s="133">
        <v>953.0</v>
      </c>
      <c r="B7971" s="134" t="s">
        <v>18292</v>
      </c>
      <c r="C7971" s="133" t="s">
        <v>17523</v>
      </c>
      <c r="D7971" s="133">
        <v>113.07</v>
      </c>
      <c r="E7971" s="134"/>
      <c r="F7971" s="134"/>
    </row>
    <row r="7972" ht="15.0" customHeight="1">
      <c r="A7972" s="133">
        <v>902.0</v>
      </c>
      <c r="B7972" s="134" t="s">
        <v>18293</v>
      </c>
      <c r="C7972" s="133" t="s">
        <v>17523</v>
      </c>
      <c r="D7972" s="133">
        <v>137.45</v>
      </c>
      <c r="E7972" s="134"/>
      <c r="F7972" s="134"/>
    </row>
    <row r="7973" ht="15.0" customHeight="1">
      <c r="A7973" s="133">
        <v>927.0</v>
      </c>
      <c r="B7973" s="134" t="s">
        <v>18294</v>
      </c>
      <c r="C7973" s="133" t="s">
        <v>17523</v>
      </c>
      <c r="D7973" s="133">
        <v>133.23</v>
      </c>
      <c r="E7973" s="134"/>
      <c r="F7973" s="134"/>
    </row>
    <row r="7974" ht="15.0" customHeight="1">
      <c r="A7974" s="133">
        <v>913.0</v>
      </c>
      <c r="B7974" s="134" t="s">
        <v>18295</v>
      </c>
      <c r="C7974" s="133" t="s">
        <v>17523</v>
      </c>
      <c r="D7974" s="133">
        <v>148.7</v>
      </c>
      <c r="E7974" s="134"/>
      <c r="F7974" s="134"/>
    </row>
    <row r="7975" ht="15.0" customHeight="1">
      <c r="A7975" s="133">
        <v>903.0</v>
      </c>
      <c r="B7975" s="134" t="s">
        <v>18296</v>
      </c>
      <c r="C7975" s="133" t="s">
        <v>17523</v>
      </c>
      <c r="D7975" s="133">
        <v>168.28</v>
      </c>
      <c r="E7975" s="134"/>
      <c r="F7975" s="134"/>
    </row>
    <row r="7976" ht="15.0" customHeight="1">
      <c r="A7976" s="133">
        <v>945.0</v>
      </c>
      <c r="B7976" s="134" t="s">
        <v>18297</v>
      </c>
      <c r="C7976" s="133" t="s">
        <v>17523</v>
      </c>
      <c r="D7976" s="133">
        <v>178.02</v>
      </c>
      <c r="E7976" s="134"/>
      <c r="F7976" s="134"/>
    </row>
    <row r="7977" ht="15.0" customHeight="1">
      <c r="A7977" s="133">
        <v>914.0</v>
      </c>
      <c r="B7977" s="134" t="s">
        <v>18298</v>
      </c>
      <c r="C7977" s="133" t="s">
        <v>17523</v>
      </c>
      <c r="D7977" s="133">
        <v>182.37</v>
      </c>
      <c r="E7977" s="134"/>
      <c r="F7977" s="134"/>
    </row>
    <row r="7978" ht="15.0" customHeight="1">
      <c r="A7978" s="133">
        <v>993.0</v>
      </c>
      <c r="B7978" s="134" t="s">
        <v>18299</v>
      </c>
      <c r="C7978" s="133" t="s">
        <v>17523</v>
      </c>
      <c r="D7978" s="133">
        <v>2.23</v>
      </c>
      <c r="E7978" s="134"/>
      <c r="F7978" s="134"/>
    </row>
    <row r="7979" ht="15.0" customHeight="1">
      <c r="A7979" s="133">
        <v>1020.0</v>
      </c>
      <c r="B7979" s="134" t="s">
        <v>18300</v>
      </c>
      <c r="C7979" s="133" t="s">
        <v>17523</v>
      </c>
      <c r="D7979" s="133">
        <v>9.7</v>
      </c>
      <c r="E7979" s="134"/>
      <c r="F7979" s="134"/>
    </row>
    <row r="7980" ht="15.0" customHeight="1">
      <c r="A7980" s="133">
        <v>1017.0</v>
      </c>
      <c r="B7980" s="134" t="s">
        <v>18301</v>
      </c>
      <c r="C7980" s="133" t="s">
        <v>17523</v>
      </c>
      <c r="D7980" s="133">
        <v>106.56</v>
      </c>
      <c r="E7980" s="134"/>
      <c r="F7980" s="134"/>
    </row>
    <row r="7981" ht="15.0" customHeight="1">
      <c r="A7981" s="133">
        <v>999.0</v>
      </c>
      <c r="B7981" s="134" t="s">
        <v>18302</v>
      </c>
      <c r="C7981" s="133" t="s">
        <v>17523</v>
      </c>
      <c r="D7981" s="133">
        <v>132.04</v>
      </c>
      <c r="E7981" s="134"/>
      <c r="F7981" s="134"/>
    </row>
    <row r="7982" ht="15.0" customHeight="1">
      <c r="A7982" s="133">
        <v>995.0</v>
      </c>
      <c r="B7982" s="134" t="s">
        <v>18303</v>
      </c>
      <c r="C7982" s="133" t="s">
        <v>17523</v>
      </c>
      <c r="D7982" s="133">
        <v>14.87</v>
      </c>
      <c r="E7982" s="134"/>
      <c r="F7982" s="134"/>
    </row>
    <row r="7983" ht="15.0" customHeight="1">
      <c r="A7983" s="133">
        <v>1000.0</v>
      </c>
      <c r="B7983" s="134" t="s">
        <v>18304</v>
      </c>
      <c r="C7983" s="133" t="s">
        <v>17523</v>
      </c>
      <c r="D7983" s="133">
        <v>161.86</v>
      </c>
      <c r="E7983" s="134"/>
      <c r="F7983" s="134"/>
    </row>
    <row r="7984" ht="15.0" customHeight="1">
      <c r="A7984" s="133">
        <v>1022.0</v>
      </c>
      <c r="B7984" s="134" t="s">
        <v>18305</v>
      </c>
      <c r="C7984" s="133" t="s">
        <v>17523</v>
      </c>
      <c r="D7984" s="133">
        <v>3.09</v>
      </c>
      <c r="E7984" s="134"/>
      <c r="F7984" s="134"/>
    </row>
    <row r="7985" ht="15.0" customHeight="1">
      <c r="A7985" s="133">
        <v>1015.0</v>
      </c>
      <c r="B7985" s="134" t="s">
        <v>18306</v>
      </c>
      <c r="C7985" s="133" t="s">
        <v>17523</v>
      </c>
      <c r="D7985" s="133">
        <v>213.13</v>
      </c>
      <c r="E7985" s="134"/>
      <c r="F7985" s="134"/>
    </row>
    <row r="7986" ht="15.0" customHeight="1">
      <c r="A7986" s="133">
        <v>996.0</v>
      </c>
      <c r="B7986" s="134" t="s">
        <v>18307</v>
      </c>
      <c r="C7986" s="133" t="s">
        <v>17523</v>
      </c>
      <c r="D7986" s="133">
        <v>22.64</v>
      </c>
      <c r="E7986" s="134"/>
      <c r="F7986" s="134"/>
    </row>
    <row r="7987" ht="15.0" customHeight="1">
      <c r="A7987" s="133">
        <v>1001.0</v>
      </c>
      <c r="B7987" s="134" t="s">
        <v>18308</v>
      </c>
      <c r="C7987" s="133" t="s">
        <v>17523</v>
      </c>
      <c r="D7987" s="133">
        <v>266.73</v>
      </c>
      <c r="E7987" s="134"/>
      <c r="F7987" s="134"/>
    </row>
    <row r="7988" ht="15.0" customHeight="1">
      <c r="A7988" s="133">
        <v>1019.0</v>
      </c>
      <c r="B7988" s="134" t="s">
        <v>18309</v>
      </c>
      <c r="C7988" s="133" t="s">
        <v>17523</v>
      </c>
      <c r="D7988" s="133">
        <v>31.21</v>
      </c>
      <c r="E7988" s="134"/>
      <c r="F7988" s="134"/>
    </row>
    <row r="7989" ht="15.0" customHeight="1">
      <c r="A7989" s="133">
        <v>1021.0</v>
      </c>
      <c r="B7989" s="134" t="s">
        <v>18310</v>
      </c>
      <c r="C7989" s="133" t="s">
        <v>17523</v>
      </c>
      <c r="D7989" s="133">
        <v>4.43</v>
      </c>
      <c r="E7989" s="134"/>
      <c r="F7989" s="134"/>
    </row>
    <row r="7990" ht="15.0" customHeight="1">
      <c r="A7990" s="133">
        <v>39249.0</v>
      </c>
      <c r="B7990" s="134" t="s">
        <v>18311</v>
      </c>
      <c r="C7990" s="133" t="s">
        <v>17523</v>
      </c>
      <c r="D7990" s="133">
        <v>347.95</v>
      </c>
      <c r="E7990" s="134"/>
      <c r="F7990" s="134"/>
    </row>
    <row r="7991" ht="15.0" customHeight="1">
      <c r="A7991" s="133">
        <v>1018.0</v>
      </c>
      <c r="B7991" s="134" t="s">
        <v>18312</v>
      </c>
      <c r="C7991" s="133" t="s">
        <v>17523</v>
      </c>
      <c r="D7991" s="133">
        <v>44.49</v>
      </c>
      <c r="E7991" s="134"/>
      <c r="F7991" s="134"/>
    </row>
    <row r="7992" ht="15.0" customHeight="1">
      <c r="A7992" s="133">
        <v>39250.0</v>
      </c>
      <c r="B7992" s="134" t="s">
        <v>18313</v>
      </c>
      <c r="C7992" s="133" t="s">
        <v>17523</v>
      </c>
      <c r="D7992" s="133">
        <v>446.96</v>
      </c>
      <c r="E7992" s="134"/>
      <c r="F7992" s="134"/>
    </row>
    <row r="7993" ht="15.0" customHeight="1">
      <c r="A7993" s="133">
        <v>994.0</v>
      </c>
      <c r="B7993" s="134" t="s">
        <v>18314</v>
      </c>
      <c r="C7993" s="133" t="s">
        <v>17523</v>
      </c>
      <c r="D7993" s="133">
        <v>6.05</v>
      </c>
      <c r="E7993" s="134"/>
      <c r="F7993" s="134"/>
    </row>
    <row r="7994" ht="15.0" customHeight="1">
      <c r="A7994" s="133">
        <v>977.0</v>
      </c>
      <c r="B7994" s="134" t="s">
        <v>18315</v>
      </c>
      <c r="C7994" s="133" t="s">
        <v>17523</v>
      </c>
      <c r="D7994" s="133">
        <v>61.63</v>
      </c>
      <c r="E7994" s="134"/>
      <c r="F7994" s="134"/>
    </row>
    <row r="7995" ht="15.0" customHeight="1">
      <c r="A7995" s="133">
        <v>998.0</v>
      </c>
      <c r="B7995" s="134" t="s">
        <v>18316</v>
      </c>
      <c r="C7995" s="133" t="s">
        <v>17523</v>
      </c>
      <c r="D7995" s="133">
        <v>81.86</v>
      </c>
      <c r="E7995" s="134"/>
      <c r="F7995" s="134"/>
    </row>
    <row r="7996" ht="15.0" customHeight="1">
      <c r="A7996" s="133">
        <v>39251.0</v>
      </c>
      <c r="B7996" s="134" t="s">
        <v>18317</v>
      </c>
      <c r="C7996" s="133" t="s">
        <v>17523</v>
      </c>
      <c r="D7996" s="133">
        <v>0.59</v>
      </c>
      <c r="E7996" s="134"/>
      <c r="F7996" s="134"/>
    </row>
    <row r="7997" ht="15.0" customHeight="1">
      <c r="A7997" s="133">
        <v>1011.0</v>
      </c>
      <c r="B7997" s="134" t="s">
        <v>18318</v>
      </c>
      <c r="C7997" s="133" t="s">
        <v>17523</v>
      </c>
      <c r="D7997" s="133">
        <v>0.82</v>
      </c>
      <c r="E7997" s="134"/>
      <c r="F7997" s="134"/>
    </row>
    <row r="7998" ht="15.0" customHeight="1">
      <c r="A7998" s="133">
        <v>39252.0</v>
      </c>
      <c r="B7998" s="134" t="s">
        <v>18319</v>
      </c>
      <c r="C7998" s="133" t="s">
        <v>17523</v>
      </c>
      <c r="D7998" s="133">
        <v>0.9800000000000001</v>
      </c>
      <c r="E7998" s="134"/>
      <c r="F7998" s="134"/>
    </row>
    <row r="7999" ht="15.0" customHeight="1">
      <c r="A7999" s="133">
        <v>1013.0</v>
      </c>
      <c r="B7999" s="134" t="s">
        <v>18320</v>
      </c>
      <c r="C7999" s="133" t="s">
        <v>17523</v>
      </c>
      <c r="D7999" s="133">
        <v>1.3</v>
      </c>
      <c r="E7999" s="134"/>
      <c r="F7999" s="134"/>
    </row>
    <row r="8000" ht="15.0" customHeight="1">
      <c r="A8000" s="133">
        <v>980.0</v>
      </c>
      <c r="B8000" s="134" t="s">
        <v>18321</v>
      </c>
      <c r="C8000" s="133" t="s">
        <v>17523</v>
      </c>
      <c r="D8000" s="133">
        <v>8.89</v>
      </c>
      <c r="E8000" s="134"/>
      <c r="F8000" s="134"/>
    </row>
    <row r="8001" ht="15.0" customHeight="1">
      <c r="A8001" s="133">
        <v>39237.0</v>
      </c>
      <c r="B8001" s="134" t="s">
        <v>18322</v>
      </c>
      <c r="C8001" s="133" t="s">
        <v>17523</v>
      </c>
      <c r="D8001" s="133">
        <v>105.45</v>
      </c>
      <c r="E8001" s="134"/>
      <c r="F8001" s="134"/>
    </row>
    <row r="8002" ht="15.0" customHeight="1">
      <c r="A8002" s="133">
        <v>39238.0</v>
      </c>
      <c r="B8002" s="134" t="s">
        <v>18323</v>
      </c>
      <c r="C8002" s="133" t="s">
        <v>17523</v>
      </c>
      <c r="D8002" s="133">
        <v>131.65</v>
      </c>
      <c r="E8002" s="134"/>
      <c r="F8002" s="134"/>
    </row>
    <row r="8003" ht="15.0" customHeight="1">
      <c r="A8003" s="133">
        <v>979.0</v>
      </c>
      <c r="B8003" s="134" t="s">
        <v>18324</v>
      </c>
      <c r="C8003" s="133" t="s">
        <v>17523</v>
      </c>
      <c r="D8003" s="133">
        <v>13.7</v>
      </c>
      <c r="E8003" s="134"/>
      <c r="F8003" s="134"/>
    </row>
    <row r="8004" ht="15.0" customHeight="1">
      <c r="A8004" s="133">
        <v>39239.0</v>
      </c>
      <c r="B8004" s="134" t="s">
        <v>18325</v>
      </c>
      <c r="C8004" s="133" t="s">
        <v>17523</v>
      </c>
      <c r="D8004" s="133">
        <v>160.22</v>
      </c>
      <c r="E8004" s="134"/>
      <c r="F8004" s="134"/>
    </row>
    <row r="8005" ht="15.0" customHeight="1">
      <c r="A8005" s="133">
        <v>1014.0</v>
      </c>
      <c r="B8005" s="134" t="s">
        <v>18326</v>
      </c>
      <c r="C8005" s="133" t="s">
        <v>17523</v>
      </c>
      <c r="D8005" s="133">
        <v>2.08</v>
      </c>
      <c r="E8005" s="134"/>
      <c r="F8005" s="134"/>
    </row>
    <row r="8006" ht="15.0" customHeight="1">
      <c r="A8006" s="133">
        <v>39240.0</v>
      </c>
      <c r="B8006" s="134" t="s">
        <v>18327</v>
      </c>
      <c r="C8006" s="133" t="s">
        <v>17523</v>
      </c>
      <c r="D8006" s="133">
        <v>211.76</v>
      </c>
      <c r="E8006" s="134"/>
      <c r="F8006" s="134"/>
    </row>
    <row r="8007" ht="15.0" customHeight="1">
      <c r="A8007" s="133">
        <v>39232.0</v>
      </c>
      <c r="B8007" s="134" t="s">
        <v>18328</v>
      </c>
      <c r="C8007" s="133" t="s">
        <v>17523</v>
      </c>
      <c r="D8007" s="133">
        <v>21.99</v>
      </c>
      <c r="E8007" s="134"/>
      <c r="F8007" s="134"/>
    </row>
    <row r="8008" ht="15.0" customHeight="1">
      <c r="A8008" s="133">
        <v>39233.0</v>
      </c>
      <c r="B8008" s="134" t="s">
        <v>18329</v>
      </c>
      <c r="C8008" s="133" t="s">
        <v>17523</v>
      </c>
      <c r="D8008" s="133">
        <v>30.23</v>
      </c>
      <c r="E8008" s="134"/>
      <c r="F8008" s="134"/>
    </row>
    <row r="8009" ht="15.0" customHeight="1">
      <c r="A8009" s="133">
        <v>981.0</v>
      </c>
      <c r="B8009" s="134" t="s">
        <v>18330</v>
      </c>
      <c r="C8009" s="133" t="s">
        <v>17523</v>
      </c>
      <c r="D8009" s="133">
        <v>3.72</v>
      </c>
      <c r="E8009" s="134"/>
      <c r="F8009" s="134"/>
    </row>
    <row r="8010" ht="15.0" customHeight="1">
      <c r="A8010" s="133">
        <v>39234.0</v>
      </c>
      <c r="B8010" s="134" t="s">
        <v>18331</v>
      </c>
      <c r="C8010" s="133" t="s">
        <v>17523</v>
      </c>
      <c r="D8010" s="133">
        <v>44.37</v>
      </c>
      <c r="E8010" s="134"/>
      <c r="F8010" s="134"/>
    </row>
    <row r="8011" ht="15.0" customHeight="1">
      <c r="A8011" s="133">
        <v>982.0</v>
      </c>
      <c r="B8011" s="134" t="s">
        <v>18332</v>
      </c>
      <c r="C8011" s="133" t="s">
        <v>17523</v>
      </c>
      <c r="D8011" s="133">
        <v>5.2</v>
      </c>
      <c r="E8011" s="134"/>
      <c r="F8011" s="134"/>
    </row>
    <row r="8012" ht="15.0" customHeight="1">
      <c r="A8012" s="133">
        <v>39235.0</v>
      </c>
      <c r="B8012" s="134" t="s">
        <v>18333</v>
      </c>
      <c r="C8012" s="133" t="s">
        <v>17523</v>
      </c>
      <c r="D8012" s="133">
        <v>62.4</v>
      </c>
      <c r="E8012" s="134"/>
      <c r="F8012" s="134"/>
    </row>
    <row r="8013" ht="15.0" customHeight="1">
      <c r="A8013" s="133">
        <v>39236.0</v>
      </c>
      <c r="B8013" s="134" t="s">
        <v>18334</v>
      </c>
      <c r="C8013" s="133" t="s">
        <v>17523</v>
      </c>
      <c r="D8013" s="133">
        <v>81.8</v>
      </c>
      <c r="E8013" s="134"/>
      <c r="F8013" s="134"/>
    </row>
    <row r="8014" ht="15.0" customHeight="1">
      <c r="A8014" s="133">
        <v>876.0</v>
      </c>
      <c r="B8014" s="134" t="s">
        <v>18335</v>
      </c>
      <c r="C8014" s="133" t="s">
        <v>17523</v>
      </c>
      <c r="D8014" s="133">
        <v>211.17</v>
      </c>
      <c r="E8014" s="134"/>
      <c r="F8014" s="134"/>
    </row>
    <row r="8015" ht="15.0" customHeight="1">
      <c r="A8015" s="133">
        <v>877.0</v>
      </c>
      <c r="B8015" s="134" t="s">
        <v>18336</v>
      </c>
      <c r="C8015" s="133" t="s">
        <v>17523</v>
      </c>
      <c r="D8015" s="133">
        <v>248.25</v>
      </c>
      <c r="E8015" s="134"/>
      <c r="F8015" s="134"/>
    </row>
    <row r="8016" ht="15.0" customHeight="1">
      <c r="A8016" s="133">
        <v>882.0</v>
      </c>
      <c r="B8016" s="134" t="s">
        <v>18337</v>
      </c>
      <c r="C8016" s="133" t="s">
        <v>17523</v>
      </c>
      <c r="D8016" s="133">
        <v>270.51</v>
      </c>
      <c r="E8016" s="134"/>
      <c r="F8016" s="134"/>
    </row>
    <row r="8017" ht="15.0" customHeight="1">
      <c r="A8017" s="133">
        <v>878.0</v>
      </c>
      <c r="B8017" s="134" t="s">
        <v>18338</v>
      </c>
      <c r="C8017" s="133" t="s">
        <v>17523</v>
      </c>
      <c r="D8017" s="133">
        <v>336.31</v>
      </c>
      <c r="E8017" s="134"/>
      <c r="F8017" s="134"/>
    </row>
    <row r="8018" ht="15.0" customHeight="1">
      <c r="A8018" s="133">
        <v>879.0</v>
      </c>
      <c r="B8018" s="134" t="s">
        <v>18339</v>
      </c>
      <c r="C8018" s="133" t="s">
        <v>17523</v>
      </c>
      <c r="D8018" s="133">
        <v>396.39</v>
      </c>
      <c r="E8018" s="134"/>
      <c r="F8018" s="134"/>
    </row>
    <row r="8019" ht="15.0" customHeight="1">
      <c r="A8019" s="133">
        <v>880.0</v>
      </c>
      <c r="B8019" s="134" t="s">
        <v>18340</v>
      </c>
      <c r="C8019" s="133" t="s">
        <v>17523</v>
      </c>
      <c r="D8019" s="133">
        <v>466.4</v>
      </c>
      <c r="E8019" s="134"/>
      <c r="F8019" s="134"/>
    </row>
    <row r="8020" ht="15.0" customHeight="1">
      <c r="A8020" s="133">
        <v>873.0</v>
      </c>
      <c r="B8020" s="134" t="s">
        <v>18341</v>
      </c>
      <c r="C8020" s="133" t="s">
        <v>17523</v>
      </c>
      <c r="D8020" s="133">
        <v>141.81</v>
      </c>
      <c r="E8020" s="134"/>
      <c r="F8020" s="134"/>
    </row>
    <row r="8021" ht="15.0" customHeight="1">
      <c r="A8021" s="133">
        <v>881.0</v>
      </c>
      <c r="B8021" s="134" t="s">
        <v>18342</v>
      </c>
      <c r="C8021" s="133" t="s">
        <v>17523</v>
      </c>
      <c r="D8021" s="133">
        <v>637.49</v>
      </c>
      <c r="E8021" s="134"/>
      <c r="F8021" s="134"/>
    </row>
    <row r="8022" ht="15.0" customHeight="1">
      <c r="A8022" s="133">
        <v>874.0</v>
      </c>
      <c r="B8022" s="134" t="s">
        <v>18343</v>
      </c>
      <c r="C8022" s="133" t="s">
        <v>17523</v>
      </c>
      <c r="D8022" s="133">
        <v>168.3</v>
      </c>
      <c r="E8022" s="134"/>
      <c r="F8022" s="134"/>
    </row>
    <row r="8023" ht="15.0" customHeight="1">
      <c r="A8023" s="133">
        <v>875.0</v>
      </c>
      <c r="B8023" s="134" t="s">
        <v>18344</v>
      </c>
      <c r="C8023" s="133" t="s">
        <v>17523</v>
      </c>
      <c r="D8023" s="133">
        <v>200.8</v>
      </c>
      <c r="E8023" s="134"/>
      <c r="F8023" s="134"/>
    </row>
    <row r="8024" ht="15.0" customHeight="1">
      <c r="A8024" s="133">
        <v>983.0</v>
      </c>
      <c r="B8024" s="134" t="s">
        <v>18345</v>
      </c>
      <c r="C8024" s="133" t="s">
        <v>17523</v>
      </c>
      <c r="D8024" s="133">
        <v>1.26</v>
      </c>
      <c r="E8024" s="134"/>
      <c r="F8024" s="134"/>
    </row>
    <row r="8025" ht="15.0" customHeight="1">
      <c r="A8025" s="133">
        <v>985.0</v>
      </c>
      <c r="B8025" s="134" t="s">
        <v>18346</v>
      </c>
      <c r="C8025" s="133" t="s">
        <v>17523</v>
      </c>
      <c r="D8025" s="133">
        <v>9.43</v>
      </c>
      <c r="E8025" s="134"/>
      <c r="F8025" s="134"/>
    </row>
    <row r="8026" ht="15.0" customHeight="1">
      <c r="A8026" s="133">
        <v>990.0</v>
      </c>
      <c r="B8026" s="134" t="s">
        <v>18347</v>
      </c>
      <c r="C8026" s="133" t="s">
        <v>17523</v>
      </c>
      <c r="D8026" s="133">
        <v>129.08</v>
      </c>
      <c r="E8026" s="134"/>
      <c r="F8026" s="134"/>
    </row>
    <row r="8027" ht="15.0" customHeight="1">
      <c r="A8027" s="133">
        <v>39241.0</v>
      </c>
      <c r="B8027" s="134" t="s">
        <v>18348</v>
      </c>
      <c r="C8027" s="133" t="s">
        <v>17523</v>
      </c>
      <c r="D8027" s="133">
        <v>14.76</v>
      </c>
      <c r="E8027" s="134"/>
      <c r="F8027" s="134"/>
    </row>
    <row r="8028" ht="15.0" customHeight="1">
      <c r="A8028" s="133">
        <v>1005.0</v>
      </c>
      <c r="B8028" s="134" t="s">
        <v>18349</v>
      </c>
      <c r="C8028" s="133" t="s">
        <v>17523</v>
      </c>
      <c r="D8028" s="133">
        <v>158.43</v>
      </c>
      <c r="E8028" s="134"/>
      <c r="F8028" s="134"/>
    </row>
    <row r="8029" ht="15.0" customHeight="1">
      <c r="A8029" s="133">
        <v>984.0</v>
      </c>
      <c r="B8029" s="134" t="s">
        <v>18350</v>
      </c>
      <c r="C8029" s="133" t="s">
        <v>17523</v>
      </c>
      <c r="D8029" s="133">
        <v>3.25</v>
      </c>
      <c r="E8029" s="134"/>
      <c r="F8029" s="134"/>
    </row>
    <row r="8030" ht="15.0" customHeight="1">
      <c r="A8030" s="133">
        <v>991.0</v>
      </c>
      <c r="B8030" s="134" t="s">
        <v>18351</v>
      </c>
      <c r="C8030" s="133" t="s">
        <v>17523</v>
      </c>
      <c r="D8030" s="133">
        <v>209.35</v>
      </c>
      <c r="E8030" s="134"/>
      <c r="F8030" s="134"/>
    </row>
    <row r="8031" ht="15.0" customHeight="1">
      <c r="A8031" s="133">
        <v>986.0</v>
      </c>
      <c r="B8031" s="134" t="s">
        <v>18352</v>
      </c>
      <c r="C8031" s="133" t="s">
        <v>17523</v>
      </c>
      <c r="D8031" s="133">
        <v>22.55</v>
      </c>
      <c r="E8031" s="134"/>
      <c r="F8031" s="134"/>
    </row>
    <row r="8032" ht="15.0" customHeight="1">
      <c r="A8032" s="133">
        <v>1024.0</v>
      </c>
      <c r="B8032" s="134" t="s">
        <v>18353</v>
      </c>
      <c r="C8032" s="133" t="s">
        <v>17523</v>
      </c>
      <c r="D8032" s="133">
        <v>259.11</v>
      </c>
      <c r="E8032" s="134"/>
      <c r="F8032" s="134"/>
    </row>
    <row r="8033" ht="15.0" customHeight="1">
      <c r="A8033" s="133">
        <v>987.0</v>
      </c>
      <c r="B8033" s="134" t="s">
        <v>18354</v>
      </c>
      <c r="C8033" s="133" t="s">
        <v>17523</v>
      </c>
      <c r="D8033" s="133">
        <v>30.65</v>
      </c>
      <c r="E8033" s="134"/>
      <c r="F8033" s="134"/>
    </row>
    <row r="8034" ht="15.0" customHeight="1">
      <c r="A8034" s="133">
        <v>1003.0</v>
      </c>
      <c r="B8034" s="134" t="s">
        <v>18355</v>
      </c>
      <c r="C8034" s="133" t="s">
        <v>17523</v>
      </c>
      <c r="D8034" s="133">
        <v>4.77</v>
      </c>
      <c r="E8034" s="134"/>
      <c r="F8034" s="134"/>
    </row>
    <row r="8035" ht="15.0" customHeight="1">
      <c r="A8035" s="133">
        <v>992.0</v>
      </c>
      <c r="B8035" s="134" t="s">
        <v>18356</v>
      </c>
      <c r="C8035" s="133" t="s">
        <v>17523</v>
      </c>
      <c r="D8035" s="133">
        <v>335.23</v>
      </c>
      <c r="E8035" s="134"/>
      <c r="F8035" s="134"/>
    </row>
    <row r="8036" ht="15.0" customHeight="1">
      <c r="A8036" s="133">
        <v>1007.0</v>
      </c>
      <c r="B8036" s="134" t="s">
        <v>18357</v>
      </c>
      <c r="C8036" s="133" t="s">
        <v>17523</v>
      </c>
      <c r="D8036" s="133">
        <v>43.47</v>
      </c>
      <c r="E8036" s="134"/>
      <c r="F8036" s="134"/>
    </row>
    <row r="8037" ht="15.0" customHeight="1">
      <c r="A8037" s="133">
        <v>39242.0</v>
      </c>
      <c r="B8037" s="134" t="s">
        <v>18358</v>
      </c>
      <c r="C8037" s="133" t="s">
        <v>17523</v>
      </c>
      <c r="D8037" s="133">
        <v>415.36</v>
      </c>
      <c r="E8037" s="134"/>
      <c r="F8037" s="134"/>
    </row>
    <row r="8038" ht="15.0" customHeight="1">
      <c r="A8038" s="133">
        <v>1008.0</v>
      </c>
      <c r="B8038" s="134" t="s">
        <v>18359</v>
      </c>
      <c r="C8038" s="133" t="s">
        <v>17523</v>
      </c>
      <c r="D8038" s="133">
        <v>5.41</v>
      </c>
      <c r="E8038" s="134"/>
      <c r="F8038" s="134"/>
    </row>
    <row r="8039" ht="15.0" customHeight="1">
      <c r="A8039" s="133">
        <v>988.0</v>
      </c>
      <c r="B8039" s="134" t="s">
        <v>18360</v>
      </c>
      <c r="C8039" s="133" t="s">
        <v>17523</v>
      </c>
      <c r="D8039" s="133">
        <v>60.05</v>
      </c>
      <c r="E8039" s="134"/>
      <c r="F8039" s="134"/>
    </row>
    <row r="8040" ht="15.0" customHeight="1">
      <c r="A8040" s="133">
        <v>989.0</v>
      </c>
      <c r="B8040" s="134" t="s">
        <v>18361</v>
      </c>
      <c r="C8040" s="133" t="s">
        <v>17523</v>
      </c>
      <c r="D8040" s="133">
        <v>81.34</v>
      </c>
      <c r="E8040" s="134"/>
      <c r="F8040" s="134"/>
    </row>
    <row r="8041" ht="15.0" customHeight="1">
      <c r="A8041" s="133">
        <v>39598.0</v>
      </c>
      <c r="B8041" s="134" t="s">
        <v>18362</v>
      </c>
      <c r="C8041" s="133" t="s">
        <v>17523</v>
      </c>
      <c r="D8041" s="133">
        <v>1.8</v>
      </c>
      <c r="E8041" s="134"/>
      <c r="F8041" s="134"/>
    </row>
    <row r="8042" ht="15.0" customHeight="1">
      <c r="A8042" s="133">
        <v>39599.0</v>
      </c>
      <c r="B8042" s="134" t="s">
        <v>18363</v>
      </c>
      <c r="C8042" s="133" t="s">
        <v>17523</v>
      </c>
      <c r="D8042" s="133">
        <v>2.72</v>
      </c>
      <c r="E8042" s="134"/>
      <c r="F8042" s="134"/>
    </row>
    <row r="8043" ht="15.0" customHeight="1">
      <c r="A8043" s="133">
        <v>34602.0</v>
      </c>
      <c r="B8043" s="134" t="s">
        <v>18364</v>
      </c>
      <c r="C8043" s="133" t="s">
        <v>17523</v>
      </c>
      <c r="D8043" s="133">
        <v>5.07</v>
      </c>
      <c r="E8043" s="134"/>
      <c r="F8043" s="134"/>
    </row>
    <row r="8044" ht="15.0" customHeight="1">
      <c r="A8044" s="133">
        <v>34603.0</v>
      </c>
      <c r="B8044" s="134" t="s">
        <v>18365</v>
      </c>
      <c r="C8044" s="133" t="s">
        <v>17523</v>
      </c>
      <c r="D8044" s="133">
        <v>24.41</v>
      </c>
      <c r="E8044" s="134"/>
      <c r="F8044" s="134"/>
    </row>
    <row r="8045" ht="15.0" customHeight="1">
      <c r="A8045" s="133">
        <v>34607.0</v>
      </c>
      <c r="B8045" s="134" t="s">
        <v>18366</v>
      </c>
      <c r="C8045" s="133" t="s">
        <v>17523</v>
      </c>
      <c r="D8045" s="133">
        <v>10.88</v>
      </c>
      <c r="E8045" s="134"/>
      <c r="F8045" s="134"/>
    </row>
    <row r="8046" ht="15.0" customHeight="1">
      <c r="A8046" s="133">
        <v>34609.0</v>
      </c>
      <c r="B8046" s="134" t="s">
        <v>18367</v>
      </c>
      <c r="C8046" s="133" t="s">
        <v>17523</v>
      </c>
      <c r="D8046" s="133">
        <v>16.32</v>
      </c>
      <c r="E8046" s="134"/>
      <c r="F8046" s="134"/>
    </row>
    <row r="8047" ht="15.0" customHeight="1">
      <c r="A8047" s="133">
        <v>34618.0</v>
      </c>
      <c r="B8047" s="134" t="s">
        <v>18368</v>
      </c>
      <c r="C8047" s="133" t="s">
        <v>17523</v>
      </c>
      <c r="D8047" s="133">
        <v>6.73</v>
      </c>
      <c r="E8047" s="134"/>
      <c r="F8047" s="134"/>
    </row>
    <row r="8048" ht="15.0" customHeight="1">
      <c r="A8048" s="133">
        <v>34620.0</v>
      </c>
      <c r="B8048" s="134" t="s">
        <v>18369</v>
      </c>
      <c r="C8048" s="133" t="s">
        <v>17523</v>
      </c>
      <c r="D8048" s="133">
        <v>33.68</v>
      </c>
      <c r="E8048" s="134"/>
      <c r="F8048" s="134"/>
    </row>
    <row r="8049" ht="15.0" customHeight="1">
      <c r="A8049" s="133">
        <v>34621.0</v>
      </c>
      <c r="B8049" s="134" t="s">
        <v>18370</v>
      </c>
      <c r="C8049" s="133" t="s">
        <v>17523</v>
      </c>
      <c r="D8049" s="133">
        <v>15.62</v>
      </c>
      <c r="E8049" s="134"/>
      <c r="F8049" s="134"/>
    </row>
    <row r="8050" ht="15.0" customHeight="1">
      <c r="A8050" s="133">
        <v>34622.0</v>
      </c>
      <c r="B8050" s="134" t="s">
        <v>18371</v>
      </c>
      <c r="C8050" s="133" t="s">
        <v>17523</v>
      </c>
      <c r="D8050" s="133">
        <v>22.13</v>
      </c>
      <c r="E8050" s="134"/>
      <c r="F8050" s="134"/>
    </row>
    <row r="8051" ht="15.0" customHeight="1">
      <c r="A8051" s="133">
        <v>34624.0</v>
      </c>
      <c r="B8051" s="134" t="s">
        <v>18372</v>
      </c>
      <c r="C8051" s="133" t="s">
        <v>17523</v>
      </c>
      <c r="D8051" s="133">
        <v>8.59</v>
      </c>
      <c r="E8051" s="134"/>
      <c r="F8051" s="134"/>
    </row>
    <row r="8052" ht="15.0" customHeight="1">
      <c r="A8052" s="133">
        <v>34626.0</v>
      </c>
      <c r="B8052" s="134" t="s">
        <v>18373</v>
      </c>
      <c r="C8052" s="133" t="s">
        <v>17523</v>
      </c>
      <c r="D8052" s="133">
        <v>46.29</v>
      </c>
      <c r="E8052" s="134"/>
      <c r="F8052" s="134"/>
    </row>
    <row r="8053" ht="15.0" customHeight="1">
      <c r="A8053" s="133">
        <v>34627.0</v>
      </c>
      <c r="B8053" s="134" t="s">
        <v>18374</v>
      </c>
      <c r="C8053" s="133" t="s">
        <v>17523</v>
      </c>
      <c r="D8053" s="133">
        <v>19.94</v>
      </c>
      <c r="E8053" s="134"/>
      <c r="F8053" s="134"/>
    </row>
    <row r="8054" ht="15.0" customHeight="1">
      <c r="A8054" s="133">
        <v>34629.0</v>
      </c>
      <c r="B8054" s="134" t="s">
        <v>18375</v>
      </c>
      <c r="C8054" s="133" t="s">
        <v>17523</v>
      </c>
      <c r="D8054" s="133">
        <v>29.2</v>
      </c>
      <c r="E8054" s="134"/>
      <c r="F8054" s="134"/>
    </row>
    <row r="8055" ht="15.0" customHeight="1">
      <c r="A8055" s="133">
        <v>39257.0</v>
      </c>
      <c r="B8055" s="134" t="s">
        <v>18376</v>
      </c>
      <c r="C8055" s="133" t="s">
        <v>17523</v>
      </c>
      <c r="D8055" s="133">
        <v>5.68</v>
      </c>
      <c r="E8055" s="134"/>
      <c r="F8055" s="134"/>
    </row>
    <row r="8056" ht="15.0" customHeight="1">
      <c r="A8056" s="133">
        <v>39261.0</v>
      </c>
      <c r="B8056" s="134" t="s">
        <v>18377</v>
      </c>
      <c r="C8056" s="133" t="s">
        <v>17523</v>
      </c>
      <c r="D8056" s="133">
        <v>30.26</v>
      </c>
      <c r="E8056" s="134"/>
      <c r="F8056" s="134"/>
    </row>
    <row r="8057" ht="15.0" customHeight="1">
      <c r="A8057" s="133">
        <v>39268.0</v>
      </c>
      <c r="B8057" s="134" t="s">
        <v>18378</v>
      </c>
      <c r="C8057" s="133" t="s">
        <v>17523</v>
      </c>
      <c r="D8057" s="133">
        <v>349.13</v>
      </c>
      <c r="E8057" s="134"/>
      <c r="F8057" s="134"/>
    </row>
    <row r="8058" ht="15.0" customHeight="1">
      <c r="A8058" s="133">
        <v>39262.0</v>
      </c>
      <c r="B8058" s="134" t="s">
        <v>18379</v>
      </c>
      <c r="C8058" s="133" t="s">
        <v>17523</v>
      </c>
      <c r="D8058" s="133">
        <v>47.31</v>
      </c>
      <c r="E8058" s="134"/>
      <c r="F8058" s="134"/>
    </row>
    <row r="8059" ht="15.0" customHeight="1">
      <c r="A8059" s="133">
        <v>39258.0</v>
      </c>
      <c r="B8059" s="134" t="s">
        <v>18380</v>
      </c>
      <c r="C8059" s="133" t="s">
        <v>17523</v>
      </c>
      <c r="D8059" s="133">
        <v>8.42</v>
      </c>
      <c r="E8059" s="134"/>
      <c r="F8059" s="134"/>
    </row>
    <row r="8060" ht="15.0" customHeight="1">
      <c r="A8060" s="133">
        <v>39263.0</v>
      </c>
      <c r="B8060" s="134" t="s">
        <v>18381</v>
      </c>
      <c r="C8060" s="133" t="s">
        <v>17523</v>
      </c>
      <c r="D8060" s="133">
        <v>73.2</v>
      </c>
      <c r="E8060" s="134"/>
      <c r="F8060" s="134"/>
    </row>
    <row r="8061" ht="15.0" customHeight="1">
      <c r="A8061" s="133">
        <v>39264.0</v>
      </c>
      <c r="B8061" s="134" t="s">
        <v>18382</v>
      </c>
      <c r="C8061" s="133" t="s">
        <v>17523</v>
      </c>
      <c r="D8061" s="133">
        <v>99.12</v>
      </c>
      <c r="E8061" s="134"/>
      <c r="F8061" s="134"/>
    </row>
    <row r="8062" ht="15.0" customHeight="1">
      <c r="A8062" s="133">
        <v>39259.0</v>
      </c>
      <c r="B8062" s="134" t="s">
        <v>18383</v>
      </c>
      <c r="C8062" s="133" t="s">
        <v>17523</v>
      </c>
      <c r="D8062" s="133">
        <v>12.82</v>
      </c>
      <c r="E8062" s="134"/>
      <c r="F8062" s="134"/>
    </row>
    <row r="8063" ht="15.0" customHeight="1">
      <c r="A8063" s="133">
        <v>39265.0</v>
      </c>
      <c r="B8063" s="134" t="s">
        <v>18384</v>
      </c>
      <c r="C8063" s="133" t="s">
        <v>17523</v>
      </c>
      <c r="D8063" s="133">
        <v>146.02</v>
      </c>
      <c r="E8063" s="134"/>
      <c r="F8063" s="134"/>
    </row>
    <row r="8064" ht="15.0" customHeight="1">
      <c r="A8064" s="133">
        <v>39260.0</v>
      </c>
      <c r="B8064" s="134" t="s">
        <v>18385</v>
      </c>
      <c r="C8064" s="133" t="s">
        <v>17523</v>
      </c>
      <c r="D8064" s="133">
        <v>18.25</v>
      </c>
      <c r="E8064" s="134"/>
      <c r="F8064" s="134"/>
    </row>
    <row r="8065" ht="15.0" customHeight="1">
      <c r="A8065" s="133">
        <v>39266.0</v>
      </c>
      <c r="B8065" s="134" t="s">
        <v>18386</v>
      </c>
      <c r="C8065" s="133" t="s">
        <v>17523</v>
      </c>
      <c r="D8065" s="133">
        <v>204.89</v>
      </c>
      <c r="E8065" s="134"/>
      <c r="F8065" s="134"/>
    </row>
    <row r="8066" ht="15.0" customHeight="1">
      <c r="A8066" s="133">
        <v>39267.0</v>
      </c>
      <c r="B8066" s="134" t="s">
        <v>18387</v>
      </c>
      <c r="C8066" s="133" t="s">
        <v>17523</v>
      </c>
      <c r="D8066" s="133">
        <v>268.57</v>
      </c>
      <c r="E8066" s="134"/>
      <c r="F8066" s="134"/>
    </row>
    <row r="8067" ht="15.0" customHeight="1">
      <c r="A8067" s="133">
        <v>11901.0</v>
      </c>
      <c r="B8067" s="134" t="s">
        <v>18388</v>
      </c>
      <c r="C8067" s="133" t="s">
        <v>17523</v>
      </c>
      <c r="D8067" s="133">
        <v>0.99</v>
      </c>
      <c r="E8067" s="134"/>
      <c r="F8067" s="134"/>
    </row>
    <row r="8068" ht="15.0" customHeight="1">
      <c r="A8068" s="133">
        <v>11902.0</v>
      </c>
      <c r="B8068" s="134" t="s">
        <v>18389</v>
      </c>
      <c r="C8068" s="133" t="s">
        <v>17523</v>
      </c>
      <c r="D8068" s="133">
        <v>1.72</v>
      </c>
      <c r="E8068" s="134"/>
      <c r="F8068" s="134"/>
    </row>
    <row r="8069" ht="15.0" customHeight="1">
      <c r="A8069" s="133">
        <v>11903.0</v>
      </c>
      <c r="B8069" s="134" t="s">
        <v>18390</v>
      </c>
      <c r="C8069" s="133" t="s">
        <v>17523</v>
      </c>
      <c r="D8069" s="133">
        <v>2.66</v>
      </c>
      <c r="E8069" s="134"/>
      <c r="F8069" s="134"/>
    </row>
    <row r="8070" ht="15.0" customHeight="1">
      <c r="A8070" s="133">
        <v>11904.0</v>
      </c>
      <c r="B8070" s="134" t="s">
        <v>18391</v>
      </c>
      <c r="C8070" s="133" t="s">
        <v>17523</v>
      </c>
      <c r="D8070" s="133">
        <v>3.39</v>
      </c>
      <c r="E8070" s="134"/>
      <c r="F8070" s="134"/>
    </row>
    <row r="8071" ht="15.0" customHeight="1">
      <c r="A8071" s="133">
        <v>11905.0</v>
      </c>
      <c r="B8071" s="134" t="s">
        <v>18392</v>
      </c>
      <c r="C8071" s="133" t="s">
        <v>17523</v>
      </c>
      <c r="D8071" s="133">
        <v>4.57</v>
      </c>
      <c r="E8071" s="134"/>
      <c r="F8071" s="134"/>
    </row>
    <row r="8072" ht="15.0" customHeight="1">
      <c r="A8072" s="133">
        <v>11906.0</v>
      </c>
      <c r="B8072" s="134" t="s">
        <v>18393</v>
      </c>
      <c r="C8072" s="133" t="s">
        <v>17523</v>
      </c>
      <c r="D8072" s="133">
        <v>5.25</v>
      </c>
      <c r="E8072" s="134"/>
      <c r="F8072" s="134"/>
    </row>
    <row r="8073" ht="15.0" customHeight="1">
      <c r="A8073" s="133">
        <v>11919.0</v>
      </c>
      <c r="B8073" s="134" t="s">
        <v>18394</v>
      </c>
      <c r="C8073" s="133" t="s">
        <v>17523</v>
      </c>
      <c r="D8073" s="133">
        <v>10.31</v>
      </c>
      <c r="E8073" s="134"/>
      <c r="F8073" s="134"/>
    </row>
    <row r="8074" ht="15.0" customHeight="1">
      <c r="A8074" s="133">
        <v>11920.0</v>
      </c>
      <c r="B8074" s="134" t="s">
        <v>18395</v>
      </c>
      <c r="C8074" s="133" t="s">
        <v>17523</v>
      </c>
      <c r="D8074" s="133">
        <v>19.98</v>
      </c>
      <c r="E8074" s="134"/>
      <c r="F8074" s="134"/>
    </row>
    <row r="8075" ht="15.0" customHeight="1">
      <c r="A8075" s="133">
        <v>11924.0</v>
      </c>
      <c r="B8075" s="134" t="s">
        <v>18396</v>
      </c>
      <c r="C8075" s="133" t="s">
        <v>17523</v>
      </c>
      <c r="D8075" s="133">
        <v>194.28</v>
      </c>
      <c r="E8075" s="134"/>
      <c r="F8075" s="134"/>
    </row>
    <row r="8076" ht="15.0" customHeight="1">
      <c r="A8076" s="133">
        <v>11921.0</v>
      </c>
      <c r="B8076" s="134" t="s">
        <v>18397</v>
      </c>
      <c r="C8076" s="133" t="s">
        <v>17523</v>
      </c>
      <c r="D8076" s="133">
        <v>27.2</v>
      </c>
      <c r="E8076" s="134"/>
      <c r="F8076" s="134"/>
    </row>
    <row r="8077" ht="15.0" customHeight="1">
      <c r="A8077" s="133">
        <v>11922.0</v>
      </c>
      <c r="B8077" s="134" t="s">
        <v>18398</v>
      </c>
      <c r="C8077" s="133" t="s">
        <v>17523</v>
      </c>
      <c r="D8077" s="133">
        <v>48.29</v>
      </c>
      <c r="E8077" s="134"/>
      <c r="F8077" s="134"/>
    </row>
    <row r="8078" ht="15.0" customHeight="1">
      <c r="A8078" s="133">
        <v>11923.0</v>
      </c>
      <c r="B8078" s="134" t="s">
        <v>18399</v>
      </c>
      <c r="C8078" s="133" t="s">
        <v>17523</v>
      </c>
      <c r="D8078" s="133">
        <v>78.87</v>
      </c>
      <c r="E8078" s="134"/>
      <c r="F8078" s="134"/>
    </row>
    <row r="8079" ht="15.0" customHeight="1">
      <c r="A8079" s="133">
        <v>11916.0</v>
      </c>
      <c r="B8079" s="134" t="s">
        <v>18400</v>
      </c>
      <c r="C8079" s="133" t="s">
        <v>17523</v>
      </c>
      <c r="D8079" s="133">
        <v>13.38</v>
      </c>
      <c r="E8079" s="134"/>
      <c r="F8079" s="134"/>
    </row>
    <row r="8080" ht="15.0" customHeight="1">
      <c r="A8080" s="133">
        <v>11914.0</v>
      </c>
      <c r="B8080" s="134" t="s">
        <v>18401</v>
      </c>
      <c r="C8080" s="133" t="s">
        <v>17523</v>
      </c>
      <c r="D8080" s="133">
        <v>97.17</v>
      </c>
      <c r="E8080" s="134"/>
      <c r="F8080" s="134"/>
    </row>
    <row r="8081" ht="15.0" customHeight="1">
      <c r="A8081" s="133">
        <v>11917.0</v>
      </c>
      <c r="B8081" s="134" t="s">
        <v>18402</v>
      </c>
      <c r="C8081" s="133" t="s">
        <v>17523</v>
      </c>
      <c r="D8081" s="133">
        <v>23.29</v>
      </c>
      <c r="E8081" s="134"/>
      <c r="F8081" s="134"/>
    </row>
    <row r="8082" ht="15.0" customHeight="1">
      <c r="A8082" s="133">
        <v>11918.0</v>
      </c>
      <c r="B8082" s="134" t="s">
        <v>18403</v>
      </c>
      <c r="C8082" s="133" t="s">
        <v>17523</v>
      </c>
      <c r="D8082" s="133">
        <v>31.6</v>
      </c>
      <c r="E8082" s="134"/>
      <c r="F8082" s="134"/>
    </row>
    <row r="8083" ht="15.0" customHeight="1">
      <c r="A8083" s="133">
        <v>37734.0</v>
      </c>
      <c r="B8083" s="134" t="s">
        <v>18404</v>
      </c>
      <c r="C8083" s="133" t="s">
        <v>17513</v>
      </c>
      <c r="D8083" s="138">
        <v>65640.2</v>
      </c>
      <c r="E8083" s="134"/>
      <c r="F8083" s="134"/>
    </row>
    <row r="8084" ht="15.0" customHeight="1">
      <c r="A8084" s="133">
        <v>42251.0</v>
      </c>
      <c r="B8084" s="134" t="s">
        <v>18405</v>
      </c>
      <c r="C8084" s="133" t="s">
        <v>17513</v>
      </c>
      <c r="D8084" s="138">
        <v>74538.46</v>
      </c>
      <c r="E8084" s="134"/>
      <c r="F8084" s="134"/>
    </row>
    <row r="8085" ht="15.0" customHeight="1">
      <c r="A8085" s="133">
        <v>37733.0</v>
      </c>
      <c r="B8085" s="134" t="s">
        <v>18406</v>
      </c>
      <c r="C8085" s="133" t="s">
        <v>17513</v>
      </c>
      <c r="D8085" s="138">
        <v>49216.78</v>
      </c>
      <c r="E8085" s="134"/>
      <c r="F8085" s="134"/>
    </row>
    <row r="8086" ht="15.0" customHeight="1">
      <c r="A8086" s="133">
        <v>37735.0</v>
      </c>
      <c r="B8086" s="134" t="s">
        <v>18407</v>
      </c>
      <c r="C8086" s="133" t="s">
        <v>17513</v>
      </c>
      <c r="D8086" s="138">
        <v>59306.22</v>
      </c>
      <c r="E8086" s="134"/>
      <c r="F8086" s="134"/>
    </row>
    <row r="8087" ht="15.0" customHeight="1">
      <c r="A8087" s="133">
        <v>5090.0</v>
      </c>
      <c r="B8087" s="134" t="s">
        <v>18408</v>
      </c>
      <c r="C8087" s="133" t="s">
        <v>17513</v>
      </c>
      <c r="D8087" s="133">
        <v>20.5</v>
      </c>
      <c r="E8087" s="134"/>
      <c r="F8087" s="134"/>
    </row>
    <row r="8088" ht="15.0" customHeight="1">
      <c r="A8088" s="133">
        <v>5085.0</v>
      </c>
      <c r="B8088" s="134" t="s">
        <v>18409</v>
      </c>
      <c r="C8088" s="133" t="s">
        <v>17513</v>
      </c>
      <c r="D8088" s="133">
        <v>30.52</v>
      </c>
      <c r="E8088" s="134"/>
      <c r="F8088" s="134"/>
    </row>
    <row r="8089" ht="15.0" customHeight="1">
      <c r="A8089" s="133">
        <v>43603.0</v>
      </c>
      <c r="B8089" s="134" t="s">
        <v>18410</v>
      </c>
      <c r="C8089" s="133" t="s">
        <v>17513</v>
      </c>
      <c r="D8089" s="133">
        <v>43.6</v>
      </c>
      <c r="E8089" s="134"/>
      <c r="F8089" s="134"/>
    </row>
    <row r="8090" ht="15.0" customHeight="1">
      <c r="A8090" s="133">
        <v>38374.0</v>
      </c>
      <c r="B8090" s="134" t="s">
        <v>18411</v>
      </c>
      <c r="C8090" s="133" t="s">
        <v>17513</v>
      </c>
      <c r="D8090" s="138">
        <v>1010.0</v>
      </c>
      <c r="E8090" s="134"/>
      <c r="F8090" s="134"/>
    </row>
    <row r="8091" ht="15.0" customHeight="1">
      <c r="A8091" s="133">
        <v>20209.0</v>
      </c>
      <c r="B8091" s="134" t="s">
        <v>18412</v>
      </c>
      <c r="C8091" s="133" t="s">
        <v>17523</v>
      </c>
      <c r="D8091" s="133">
        <v>50.01</v>
      </c>
      <c r="E8091" s="134"/>
      <c r="F8091" s="134"/>
    </row>
    <row r="8092" ht="15.0" customHeight="1">
      <c r="A8092" s="133">
        <v>20212.0</v>
      </c>
      <c r="B8092" s="134" t="s">
        <v>18413</v>
      </c>
      <c r="C8092" s="133" t="s">
        <v>17523</v>
      </c>
      <c r="D8092" s="133">
        <v>41.86</v>
      </c>
      <c r="E8092" s="134"/>
      <c r="F8092" s="134"/>
    </row>
    <row r="8093" ht="15.0" customHeight="1">
      <c r="A8093" s="133">
        <v>4433.0</v>
      </c>
      <c r="B8093" s="134" t="s">
        <v>18414</v>
      </c>
      <c r="C8093" s="133" t="s">
        <v>17523</v>
      </c>
      <c r="D8093" s="133">
        <v>47.91</v>
      </c>
      <c r="E8093" s="134"/>
      <c r="F8093" s="134"/>
    </row>
    <row r="8094" ht="15.0" customHeight="1">
      <c r="A8094" s="133">
        <v>4430.0</v>
      </c>
      <c r="B8094" s="134" t="s">
        <v>18415</v>
      </c>
      <c r="C8094" s="133" t="s">
        <v>17523</v>
      </c>
      <c r="D8094" s="133">
        <v>24.5</v>
      </c>
      <c r="E8094" s="134"/>
      <c r="F8094" s="134"/>
    </row>
    <row r="8095" ht="15.0" customHeight="1">
      <c r="A8095" s="133">
        <v>4400.0</v>
      </c>
      <c r="B8095" s="134" t="s">
        <v>18416</v>
      </c>
      <c r="C8095" s="133" t="s">
        <v>17523</v>
      </c>
      <c r="D8095" s="133">
        <v>38.99</v>
      </c>
      <c r="E8095" s="134"/>
      <c r="F8095" s="134"/>
    </row>
    <row r="8096" ht="15.0" customHeight="1">
      <c r="A8096" s="133">
        <v>2729.0</v>
      </c>
      <c r="B8096" s="134" t="s">
        <v>18417</v>
      </c>
      <c r="C8096" s="133" t="s">
        <v>17513</v>
      </c>
      <c r="D8096" s="133">
        <v>19.05</v>
      </c>
      <c r="E8096" s="134"/>
      <c r="F8096" s="134"/>
    </row>
    <row r="8097" ht="15.0" customHeight="1">
      <c r="A8097" s="133">
        <v>4513.0</v>
      </c>
      <c r="B8097" s="134" t="s">
        <v>18418</v>
      </c>
      <c r="C8097" s="133" t="s">
        <v>17523</v>
      </c>
      <c r="D8097" s="133">
        <v>5.8</v>
      </c>
      <c r="E8097" s="134"/>
      <c r="F8097" s="134"/>
    </row>
    <row r="8098" ht="15.0" customHeight="1">
      <c r="A8098" s="133">
        <v>11871.0</v>
      </c>
      <c r="B8098" s="134" t="s">
        <v>18419</v>
      </c>
      <c r="C8098" s="133" t="s">
        <v>17513</v>
      </c>
      <c r="D8098" s="133">
        <v>384.26</v>
      </c>
      <c r="E8098" s="134"/>
      <c r="F8098" s="134"/>
    </row>
    <row r="8099" ht="15.0" customHeight="1">
      <c r="A8099" s="133">
        <v>34636.0</v>
      </c>
      <c r="B8099" s="134" t="s">
        <v>18420</v>
      </c>
      <c r="C8099" s="133" t="s">
        <v>17513</v>
      </c>
      <c r="D8099" s="133">
        <v>489.9</v>
      </c>
      <c r="E8099" s="134"/>
      <c r="F8099" s="134"/>
    </row>
    <row r="8100" ht="15.0" customHeight="1">
      <c r="A8100" s="133">
        <v>34639.0</v>
      </c>
      <c r="B8100" s="134" t="s">
        <v>18421</v>
      </c>
      <c r="C8100" s="133" t="s">
        <v>17513</v>
      </c>
      <c r="D8100" s="133">
        <v>994.98</v>
      </c>
      <c r="E8100" s="134"/>
      <c r="F8100" s="134"/>
    </row>
    <row r="8101" ht="15.0" customHeight="1">
      <c r="A8101" s="133">
        <v>34640.0</v>
      </c>
      <c r="B8101" s="134" t="s">
        <v>18422</v>
      </c>
      <c r="C8101" s="133" t="s">
        <v>17513</v>
      </c>
      <c r="D8101" s="138">
        <v>1117.62</v>
      </c>
      <c r="E8101" s="134"/>
      <c r="F8101" s="134"/>
    </row>
    <row r="8102" ht="15.0" customHeight="1">
      <c r="A8102" s="133">
        <v>34637.0</v>
      </c>
      <c r="B8102" s="134" t="s">
        <v>18423</v>
      </c>
      <c r="C8102" s="133" t="s">
        <v>17513</v>
      </c>
      <c r="D8102" s="133">
        <v>281.27</v>
      </c>
      <c r="E8102" s="134"/>
      <c r="F8102" s="134"/>
    </row>
    <row r="8103" ht="15.0" customHeight="1">
      <c r="A8103" s="133">
        <v>34638.0</v>
      </c>
      <c r="B8103" s="134" t="s">
        <v>18424</v>
      </c>
      <c r="C8103" s="133" t="s">
        <v>17513</v>
      </c>
      <c r="D8103" s="133">
        <v>482.35</v>
      </c>
      <c r="E8103" s="134"/>
      <c r="F8103" s="134"/>
    </row>
    <row r="8104" ht="15.0" customHeight="1">
      <c r="A8104" s="133">
        <v>11868.0</v>
      </c>
      <c r="B8104" s="134" t="s">
        <v>18425</v>
      </c>
      <c r="C8104" s="133" t="s">
        <v>17513</v>
      </c>
      <c r="D8104" s="133">
        <v>528.11</v>
      </c>
      <c r="E8104" s="134"/>
      <c r="F8104" s="134"/>
    </row>
    <row r="8105" ht="15.0" customHeight="1">
      <c r="A8105" s="133">
        <v>37106.0</v>
      </c>
      <c r="B8105" s="134" t="s">
        <v>18426</v>
      </c>
      <c r="C8105" s="133" t="s">
        <v>17513</v>
      </c>
      <c r="D8105" s="138">
        <v>5100.97</v>
      </c>
      <c r="E8105" s="134"/>
      <c r="F8105" s="134"/>
    </row>
    <row r="8106" ht="15.0" customHeight="1">
      <c r="A8106" s="133">
        <v>11869.0</v>
      </c>
      <c r="B8106" s="134" t="s">
        <v>18427</v>
      </c>
      <c r="C8106" s="133" t="s">
        <v>17513</v>
      </c>
      <c r="D8106" s="133">
        <v>856.85</v>
      </c>
      <c r="E8106" s="134"/>
      <c r="F8106" s="134"/>
    </row>
    <row r="8107" ht="15.0" customHeight="1">
      <c r="A8107" s="133">
        <v>37104.0</v>
      </c>
      <c r="B8107" s="134" t="s">
        <v>18428</v>
      </c>
      <c r="C8107" s="133" t="s">
        <v>17513</v>
      </c>
      <c r="D8107" s="138">
        <v>1104.54</v>
      </c>
      <c r="E8107" s="134"/>
      <c r="F8107" s="134"/>
    </row>
    <row r="8108" ht="15.0" customHeight="1">
      <c r="A8108" s="133">
        <v>37105.0</v>
      </c>
      <c r="B8108" s="134" t="s">
        <v>18429</v>
      </c>
      <c r="C8108" s="133" t="s">
        <v>17513</v>
      </c>
      <c r="D8108" s="138">
        <v>2459.98</v>
      </c>
      <c r="E8108" s="134"/>
      <c r="F8108" s="134"/>
    </row>
    <row r="8109" ht="15.0" customHeight="1">
      <c r="A8109" s="133">
        <v>34641.0</v>
      </c>
      <c r="B8109" s="134" t="s">
        <v>18430</v>
      </c>
      <c r="C8109" s="133" t="s">
        <v>17513</v>
      </c>
      <c r="D8109" s="133">
        <v>93.26</v>
      </c>
      <c r="E8109" s="134"/>
      <c r="F8109" s="134"/>
    </row>
    <row r="8110" ht="15.0" customHeight="1">
      <c r="A8110" s="133">
        <v>43434.0</v>
      </c>
      <c r="B8110" s="134" t="s">
        <v>18431</v>
      </c>
      <c r="C8110" s="133" t="s">
        <v>17513</v>
      </c>
      <c r="D8110" s="133">
        <v>100.84</v>
      </c>
      <c r="E8110" s="134"/>
      <c r="F8110" s="134"/>
    </row>
    <row r="8111" ht="15.0" customHeight="1">
      <c r="A8111" s="133">
        <v>43435.0</v>
      </c>
      <c r="B8111" s="134" t="s">
        <v>18432</v>
      </c>
      <c r="C8111" s="133" t="s">
        <v>17513</v>
      </c>
      <c r="D8111" s="133">
        <v>184.87</v>
      </c>
      <c r="E8111" s="134"/>
      <c r="F8111" s="134"/>
    </row>
    <row r="8112" ht="15.0" customHeight="1">
      <c r="A8112" s="133">
        <v>43436.0</v>
      </c>
      <c r="B8112" s="134" t="s">
        <v>18433</v>
      </c>
      <c r="C8112" s="133" t="s">
        <v>17513</v>
      </c>
      <c r="D8112" s="133">
        <v>323.52</v>
      </c>
      <c r="E8112" s="134"/>
      <c r="F8112" s="134"/>
    </row>
    <row r="8113" ht="15.0" customHeight="1">
      <c r="A8113" s="133">
        <v>43437.0</v>
      </c>
      <c r="B8113" s="134" t="s">
        <v>18434</v>
      </c>
      <c r="C8113" s="133" t="s">
        <v>17513</v>
      </c>
      <c r="D8113" s="133">
        <v>586.55</v>
      </c>
      <c r="E8113" s="134"/>
      <c r="F8113" s="134"/>
    </row>
    <row r="8114" ht="15.0" customHeight="1">
      <c r="A8114" s="133">
        <v>43438.0</v>
      </c>
      <c r="B8114" s="134" t="s">
        <v>18435</v>
      </c>
      <c r="C8114" s="133" t="s">
        <v>17513</v>
      </c>
      <c r="D8114" s="138">
        <v>1050.42</v>
      </c>
      <c r="E8114" s="134"/>
      <c r="F8114" s="134"/>
    </row>
    <row r="8115" ht="15.0" customHeight="1">
      <c r="A8115" s="133">
        <v>41627.0</v>
      </c>
      <c r="B8115" s="134" t="s">
        <v>18436</v>
      </c>
      <c r="C8115" s="133" t="s">
        <v>17513</v>
      </c>
      <c r="D8115" s="133">
        <v>155.46</v>
      </c>
      <c r="E8115" s="134"/>
      <c r="F8115" s="134"/>
    </row>
    <row r="8116" ht="15.0" customHeight="1">
      <c r="A8116" s="133">
        <v>41628.0</v>
      </c>
      <c r="B8116" s="134" t="s">
        <v>18437</v>
      </c>
      <c r="C8116" s="133" t="s">
        <v>17513</v>
      </c>
      <c r="D8116" s="133">
        <v>285.71</v>
      </c>
      <c r="E8116" s="134"/>
      <c r="F8116" s="134"/>
    </row>
    <row r="8117" ht="15.0" customHeight="1">
      <c r="A8117" s="133">
        <v>41629.0</v>
      </c>
      <c r="B8117" s="134" t="s">
        <v>18438</v>
      </c>
      <c r="C8117" s="133" t="s">
        <v>17513</v>
      </c>
      <c r="D8117" s="133">
        <v>363.02</v>
      </c>
      <c r="E8117" s="134"/>
      <c r="F8117" s="134"/>
    </row>
    <row r="8118" ht="15.0" customHeight="1">
      <c r="A8118" s="133">
        <v>43429.0</v>
      </c>
      <c r="B8118" s="134" t="s">
        <v>18439</v>
      </c>
      <c r="C8118" s="133" t="s">
        <v>17513</v>
      </c>
      <c r="D8118" s="133">
        <v>80.43</v>
      </c>
      <c r="E8118" s="134"/>
      <c r="F8118" s="134"/>
    </row>
    <row r="8119" ht="15.0" customHeight="1">
      <c r="A8119" s="133">
        <v>43430.0</v>
      </c>
      <c r="B8119" s="134" t="s">
        <v>18440</v>
      </c>
      <c r="C8119" s="133" t="s">
        <v>17513</v>
      </c>
      <c r="D8119" s="133">
        <v>133.61</v>
      </c>
      <c r="E8119" s="134"/>
      <c r="F8119" s="134"/>
    </row>
    <row r="8120" ht="15.0" customHeight="1">
      <c r="A8120" s="133">
        <v>43431.0</v>
      </c>
      <c r="B8120" s="134" t="s">
        <v>18441</v>
      </c>
      <c r="C8120" s="133" t="s">
        <v>17513</v>
      </c>
      <c r="D8120" s="133">
        <v>258.82</v>
      </c>
      <c r="E8120" s="134"/>
      <c r="F8120" s="134"/>
    </row>
    <row r="8121" ht="15.0" customHeight="1">
      <c r="A8121" s="133">
        <v>43432.0</v>
      </c>
      <c r="B8121" s="134" t="s">
        <v>18442</v>
      </c>
      <c r="C8121" s="133" t="s">
        <v>17513</v>
      </c>
      <c r="D8121" s="133">
        <v>537.81</v>
      </c>
      <c r="E8121" s="134"/>
      <c r="F8121" s="134"/>
    </row>
    <row r="8122" ht="15.0" customHeight="1">
      <c r="A8122" s="133">
        <v>43433.0</v>
      </c>
      <c r="B8122" s="134" t="s">
        <v>18443</v>
      </c>
      <c r="C8122" s="133" t="s">
        <v>17513</v>
      </c>
      <c r="D8122" s="133">
        <v>847.89</v>
      </c>
      <c r="E8122" s="134"/>
      <c r="F8122" s="134"/>
    </row>
    <row r="8123" ht="15.0" customHeight="1">
      <c r="A8123" s="133">
        <v>43094.0</v>
      </c>
      <c r="B8123" s="134" t="s">
        <v>18444</v>
      </c>
      <c r="C8123" s="133" t="s">
        <v>17513</v>
      </c>
      <c r="D8123" s="133">
        <v>195.32</v>
      </c>
      <c r="E8123" s="134"/>
      <c r="F8123" s="134"/>
    </row>
    <row r="8124" ht="15.0" customHeight="1">
      <c r="A8124" s="133">
        <v>43093.0</v>
      </c>
      <c r="B8124" s="134" t="s">
        <v>18445</v>
      </c>
      <c r="C8124" s="133" t="s">
        <v>17513</v>
      </c>
      <c r="D8124" s="133">
        <v>207.57</v>
      </c>
      <c r="E8124" s="134"/>
      <c r="F8124" s="134"/>
    </row>
    <row r="8125" ht="15.0" customHeight="1">
      <c r="A8125" s="133">
        <v>1030.0</v>
      </c>
      <c r="B8125" s="134" t="s">
        <v>18446</v>
      </c>
      <c r="C8125" s="133" t="s">
        <v>17513</v>
      </c>
      <c r="D8125" s="133">
        <v>48.5</v>
      </c>
      <c r="E8125" s="134"/>
      <c r="F8125" s="134"/>
    </row>
    <row r="8126" ht="15.0" customHeight="1">
      <c r="A8126" s="133">
        <v>11694.0</v>
      </c>
      <c r="B8126" s="134" t="s">
        <v>18447</v>
      </c>
      <c r="C8126" s="133" t="s">
        <v>17513</v>
      </c>
      <c r="D8126" s="138">
        <v>1072.1</v>
      </c>
      <c r="E8126" s="134"/>
      <c r="F8126" s="134"/>
    </row>
    <row r="8127" ht="15.0" customHeight="1">
      <c r="A8127" s="133">
        <v>11881.0</v>
      </c>
      <c r="B8127" s="134" t="s">
        <v>18448</v>
      </c>
      <c r="C8127" s="133" t="s">
        <v>17513</v>
      </c>
      <c r="D8127" s="133">
        <v>142.85</v>
      </c>
      <c r="E8127" s="134"/>
      <c r="F8127" s="134"/>
    </row>
    <row r="8128" ht="15.0" customHeight="1">
      <c r="A8128" s="133">
        <v>35277.0</v>
      </c>
      <c r="B8128" s="134" t="s">
        <v>18449</v>
      </c>
      <c r="C8128" s="133" t="s">
        <v>17513</v>
      </c>
      <c r="D8128" s="133">
        <v>379.9</v>
      </c>
      <c r="E8128" s="134"/>
      <c r="F8128" s="134"/>
    </row>
    <row r="8129" ht="15.0" customHeight="1">
      <c r="A8129" s="133">
        <v>10521.0</v>
      </c>
      <c r="B8129" s="134" t="s">
        <v>18450</v>
      </c>
      <c r="C8129" s="133" t="s">
        <v>17513</v>
      </c>
      <c r="D8129" s="133">
        <v>319.77</v>
      </c>
      <c r="E8129" s="134"/>
      <c r="F8129" s="134"/>
    </row>
    <row r="8130" ht="15.0" customHeight="1">
      <c r="A8130" s="133">
        <v>10885.0</v>
      </c>
      <c r="B8130" s="134" t="s">
        <v>18451</v>
      </c>
      <c r="C8130" s="133" t="s">
        <v>17513</v>
      </c>
      <c r="D8130" s="133">
        <v>404.47</v>
      </c>
      <c r="E8130" s="134"/>
      <c r="F8130" s="134"/>
    </row>
    <row r="8131" ht="15.0" customHeight="1">
      <c r="A8131" s="133">
        <v>20962.0</v>
      </c>
      <c r="B8131" s="134" t="s">
        <v>18452</v>
      </c>
      <c r="C8131" s="133" t="s">
        <v>17513</v>
      </c>
      <c r="D8131" s="133">
        <v>335.0</v>
      </c>
      <c r="E8131" s="134"/>
      <c r="F8131" s="134"/>
    </row>
    <row r="8132" ht="15.0" customHeight="1">
      <c r="A8132" s="133">
        <v>20963.0</v>
      </c>
      <c r="B8132" s="134" t="s">
        <v>18453</v>
      </c>
      <c r="C8132" s="133" t="s">
        <v>17513</v>
      </c>
      <c r="D8132" s="133">
        <v>409.23</v>
      </c>
      <c r="E8132" s="134"/>
      <c r="F8132" s="134"/>
    </row>
    <row r="8133" ht="15.0" customHeight="1">
      <c r="A8133" s="133">
        <v>34643.0</v>
      </c>
      <c r="B8133" s="134" t="s">
        <v>18454</v>
      </c>
      <c r="C8133" s="133" t="s">
        <v>17513</v>
      </c>
      <c r="D8133" s="133">
        <v>43.75</v>
      </c>
      <c r="E8133" s="134"/>
      <c r="F8133" s="134"/>
    </row>
    <row r="8134" ht="15.0" customHeight="1">
      <c r="A8134" s="133">
        <v>41480.0</v>
      </c>
      <c r="B8134" s="134" t="s">
        <v>18455</v>
      </c>
      <c r="C8134" s="133" t="s">
        <v>17513</v>
      </c>
      <c r="D8134" s="133">
        <v>50.73</v>
      </c>
      <c r="E8134" s="134"/>
      <c r="F8134" s="134"/>
    </row>
    <row r="8135" ht="15.0" customHeight="1">
      <c r="A8135" s="133">
        <v>41474.0</v>
      </c>
      <c r="B8135" s="134" t="s">
        <v>18456</v>
      </c>
      <c r="C8135" s="133" t="s">
        <v>17513</v>
      </c>
      <c r="D8135" s="133">
        <v>81.03</v>
      </c>
      <c r="E8135" s="134"/>
      <c r="F8135" s="134"/>
    </row>
    <row r="8136" ht="15.0" customHeight="1">
      <c r="A8136" s="133">
        <v>41475.0</v>
      </c>
      <c r="B8136" s="134" t="s">
        <v>18457</v>
      </c>
      <c r="C8136" s="133" t="s">
        <v>17513</v>
      </c>
      <c r="D8136" s="133">
        <v>69.14</v>
      </c>
      <c r="E8136" s="134"/>
      <c r="F8136" s="134"/>
    </row>
    <row r="8137" ht="15.0" customHeight="1">
      <c r="A8137" s="133">
        <v>41476.0</v>
      </c>
      <c r="B8137" s="134" t="s">
        <v>18458</v>
      </c>
      <c r="C8137" s="133" t="s">
        <v>17513</v>
      </c>
      <c r="D8137" s="133">
        <v>151.39</v>
      </c>
      <c r="E8137" s="134"/>
      <c r="F8137" s="134"/>
    </row>
    <row r="8138" ht="15.0" customHeight="1">
      <c r="A8138" s="133">
        <v>2555.0</v>
      </c>
      <c r="B8138" s="134" t="s">
        <v>18459</v>
      </c>
      <c r="C8138" s="133" t="s">
        <v>17513</v>
      </c>
      <c r="D8138" s="133">
        <v>1.99</v>
      </c>
      <c r="E8138" s="134"/>
      <c r="F8138" s="134"/>
    </row>
    <row r="8139" ht="15.0" customHeight="1">
      <c r="A8139" s="133">
        <v>2556.0</v>
      </c>
      <c r="B8139" s="134" t="s">
        <v>18460</v>
      </c>
      <c r="C8139" s="133" t="s">
        <v>17513</v>
      </c>
      <c r="D8139" s="133">
        <v>2.06</v>
      </c>
      <c r="E8139" s="134"/>
      <c r="F8139" s="134"/>
    </row>
    <row r="8140" ht="15.0" customHeight="1">
      <c r="A8140" s="133">
        <v>2557.0</v>
      </c>
      <c r="B8140" s="134" t="s">
        <v>18461</v>
      </c>
      <c r="C8140" s="133" t="s">
        <v>17513</v>
      </c>
      <c r="D8140" s="133">
        <v>4.35</v>
      </c>
      <c r="E8140" s="134"/>
      <c r="F8140" s="134"/>
    </row>
    <row r="8141" ht="15.0" customHeight="1">
      <c r="A8141" s="133">
        <v>10569.0</v>
      </c>
      <c r="B8141" s="134" t="s">
        <v>18462</v>
      </c>
      <c r="C8141" s="133" t="s">
        <v>17513</v>
      </c>
      <c r="D8141" s="133">
        <v>4.35</v>
      </c>
      <c r="E8141" s="134"/>
      <c r="F8141" s="134"/>
    </row>
    <row r="8142" ht="15.0" customHeight="1">
      <c r="A8142" s="133">
        <v>39810.0</v>
      </c>
      <c r="B8142" s="134" t="s">
        <v>18463</v>
      </c>
      <c r="C8142" s="133" t="s">
        <v>17513</v>
      </c>
      <c r="D8142" s="133">
        <v>26.36</v>
      </c>
      <c r="E8142" s="134"/>
      <c r="F8142" s="134"/>
    </row>
    <row r="8143" ht="15.0" customHeight="1">
      <c r="A8143" s="133">
        <v>39811.0</v>
      </c>
      <c r="B8143" s="134" t="s">
        <v>18464</v>
      </c>
      <c r="C8143" s="133" t="s">
        <v>17513</v>
      </c>
      <c r="D8143" s="133">
        <v>32.24</v>
      </c>
      <c r="E8143" s="134"/>
      <c r="F8143" s="134"/>
    </row>
    <row r="8144" ht="15.0" customHeight="1">
      <c r="A8144" s="133">
        <v>39812.0</v>
      </c>
      <c r="B8144" s="134" t="s">
        <v>18465</v>
      </c>
      <c r="C8144" s="133" t="s">
        <v>17513</v>
      </c>
      <c r="D8144" s="133">
        <v>53.01</v>
      </c>
      <c r="E8144" s="134"/>
      <c r="F8144" s="134"/>
    </row>
    <row r="8145" ht="15.0" customHeight="1">
      <c r="A8145" s="133">
        <v>43096.0</v>
      </c>
      <c r="B8145" s="134" t="s">
        <v>18466</v>
      </c>
      <c r="C8145" s="133" t="s">
        <v>17513</v>
      </c>
      <c r="D8145" s="133">
        <v>175.73</v>
      </c>
      <c r="E8145" s="134"/>
      <c r="F8145" s="134"/>
    </row>
    <row r="8146" ht="15.0" customHeight="1">
      <c r="A8146" s="133">
        <v>43102.0</v>
      </c>
      <c r="B8146" s="134" t="s">
        <v>18467</v>
      </c>
      <c r="C8146" s="133" t="s">
        <v>17513</v>
      </c>
      <c r="D8146" s="133">
        <v>106.85</v>
      </c>
      <c r="E8146" s="134"/>
      <c r="F8146" s="134"/>
    </row>
    <row r="8147" ht="15.0" customHeight="1">
      <c r="A8147" s="133">
        <v>43103.0</v>
      </c>
      <c r="B8147" s="134" t="s">
        <v>18468</v>
      </c>
      <c r="C8147" s="133" t="s">
        <v>17513</v>
      </c>
      <c r="D8147" s="133">
        <v>157.34</v>
      </c>
      <c r="E8147" s="134"/>
      <c r="F8147" s="134"/>
    </row>
    <row r="8148" ht="15.0" customHeight="1">
      <c r="A8148" s="133">
        <v>43098.0</v>
      </c>
      <c r="B8148" s="134" t="s">
        <v>18469</v>
      </c>
      <c r="C8148" s="133" t="s">
        <v>17513</v>
      </c>
      <c r="D8148" s="133">
        <v>59.52</v>
      </c>
      <c r="E8148" s="134"/>
      <c r="F8148" s="134"/>
    </row>
    <row r="8149" ht="15.0" customHeight="1">
      <c r="A8149" s="133">
        <v>43097.0</v>
      </c>
      <c r="B8149" s="134" t="s">
        <v>18470</v>
      </c>
      <c r="C8149" s="133" t="s">
        <v>17513</v>
      </c>
      <c r="D8149" s="133">
        <v>35.26</v>
      </c>
      <c r="E8149" s="134"/>
      <c r="F8149" s="134"/>
    </row>
    <row r="8150" ht="15.0" customHeight="1">
      <c r="A8150" s="133">
        <v>43104.0</v>
      </c>
      <c r="B8150" s="134" t="s">
        <v>18471</v>
      </c>
      <c r="C8150" s="133" t="s">
        <v>17513</v>
      </c>
      <c r="D8150" s="133">
        <v>417.16</v>
      </c>
      <c r="E8150" s="134"/>
      <c r="F8150" s="134"/>
    </row>
    <row r="8151" ht="15.0" customHeight="1">
      <c r="A8151" s="133">
        <v>39771.0</v>
      </c>
      <c r="B8151" s="134" t="s">
        <v>18472</v>
      </c>
      <c r="C8151" s="133" t="s">
        <v>17513</v>
      </c>
      <c r="D8151" s="133">
        <v>41.82</v>
      </c>
      <c r="E8151" s="134"/>
      <c r="F8151" s="134"/>
    </row>
    <row r="8152" ht="15.0" customHeight="1">
      <c r="A8152" s="133">
        <v>39772.0</v>
      </c>
      <c r="B8152" s="134" t="s">
        <v>18473</v>
      </c>
      <c r="C8152" s="133" t="s">
        <v>17513</v>
      </c>
      <c r="D8152" s="133">
        <v>82.19</v>
      </c>
      <c r="E8152" s="134"/>
      <c r="F8152" s="134"/>
    </row>
    <row r="8153" ht="15.0" customHeight="1">
      <c r="A8153" s="133">
        <v>39773.0</v>
      </c>
      <c r="B8153" s="134" t="s">
        <v>18474</v>
      </c>
      <c r="C8153" s="133" t="s">
        <v>17513</v>
      </c>
      <c r="D8153" s="133">
        <v>132.11</v>
      </c>
      <c r="E8153" s="134"/>
      <c r="F8153" s="134"/>
    </row>
    <row r="8154" ht="15.0" customHeight="1">
      <c r="A8154" s="133">
        <v>39774.0</v>
      </c>
      <c r="B8154" s="134" t="s">
        <v>18475</v>
      </c>
      <c r="C8154" s="133" t="s">
        <v>17513</v>
      </c>
      <c r="D8154" s="133">
        <v>197.6</v>
      </c>
      <c r="E8154" s="134"/>
      <c r="F8154" s="134"/>
    </row>
    <row r="8155" ht="15.0" customHeight="1">
      <c r="A8155" s="133">
        <v>39775.0</v>
      </c>
      <c r="B8155" s="134" t="s">
        <v>18476</v>
      </c>
      <c r="C8155" s="133" t="s">
        <v>17513</v>
      </c>
      <c r="D8155" s="133">
        <v>263.73</v>
      </c>
      <c r="E8155" s="134"/>
      <c r="F8155" s="134"/>
    </row>
    <row r="8156" ht="15.0" customHeight="1">
      <c r="A8156" s="133">
        <v>39776.0</v>
      </c>
      <c r="B8156" s="134" t="s">
        <v>18477</v>
      </c>
      <c r="C8156" s="133" t="s">
        <v>17513</v>
      </c>
      <c r="D8156" s="133">
        <v>318.73</v>
      </c>
      <c r="E8156" s="134"/>
      <c r="F8156" s="134"/>
    </row>
    <row r="8157" ht="15.0" customHeight="1">
      <c r="A8157" s="133">
        <v>39777.0</v>
      </c>
      <c r="B8157" s="134" t="s">
        <v>18478</v>
      </c>
      <c r="C8157" s="133" t="s">
        <v>17513</v>
      </c>
      <c r="D8157" s="133">
        <v>403.97</v>
      </c>
      <c r="E8157" s="134"/>
      <c r="F8157" s="134"/>
    </row>
    <row r="8158" ht="15.0" customHeight="1">
      <c r="A8158" s="133">
        <v>20254.0</v>
      </c>
      <c r="B8158" s="134" t="s">
        <v>18479</v>
      </c>
      <c r="C8158" s="133" t="s">
        <v>17513</v>
      </c>
      <c r="D8158" s="133">
        <v>29.32</v>
      </c>
      <c r="E8158" s="134"/>
      <c r="F8158" s="134"/>
    </row>
    <row r="8159" ht="15.0" customHeight="1">
      <c r="A8159" s="133">
        <v>20253.0</v>
      </c>
      <c r="B8159" s="134" t="s">
        <v>18480</v>
      </c>
      <c r="C8159" s="133" t="s">
        <v>17513</v>
      </c>
      <c r="D8159" s="133">
        <v>96.28</v>
      </c>
      <c r="E8159" s="134"/>
      <c r="F8159" s="134"/>
    </row>
    <row r="8160" ht="15.0" customHeight="1">
      <c r="A8160" s="133">
        <v>11247.0</v>
      </c>
      <c r="B8160" s="134" t="s">
        <v>18481</v>
      </c>
      <c r="C8160" s="133" t="s">
        <v>17513</v>
      </c>
      <c r="D8160" s="138">
        <v>1851.41</v>
      </c>
      <c r="E8160" s="134"/>
      <c r="F8160" s="134"/>
    </row>
    <row r="8161" ht="15.0" customHeight="1">
      <c r="A8161" s="133">
        <v>11250.0</v>
      </c>
      <c r="B8161" s="134" t="s">
        <v>18482</v>
      </c>
      <c r="C8161" s="133" t="s">
        <v>17513</v>
      </c>
      <c r="D8161" s="133">
        <v>79.70999999999998</v>
      </c>
      <c r="E8161" s="134"/>
      <c r="F8161" s="134"/>
    </row>
    <row r="8162" ht="15.0" customHeight="1">
      <c r="A8162" s="133">
        <v>11249.0</v>
      </c>
      <c r="B8162" s="134" t="s">
        <v>18483</v>
      </c>
      <c r="C8162" s="133" t="s">
        <v>17513</v>
      </c>
      <c r="D8162" s="138">
        <v>3616.45</v>
      </c>
      <c r="E8162" s="134"/>
      <c r="F8162" s="134"/>
    </row>
    <row r="8163" ht="15.0" customHeight="1">
      <c r="A8163" s="133">
        <v>11251.0</v>
      </c>
      <c r="B8163" s="134" t="s">
        <v>18484</v>
      </c>
      <c r="C8163" s="133" t="s">
        <v>17513</v>
      </c>
      <c r="D8163" s="133">
        <v>176.55</v>
      </c>
      <c r="E8163" s="134"/>
      <c r="F8163" s="134"/>
    </row>
    <row r="8164" ht="15.0" customHeight="1">
      <c r="A8164" s="133">
        <v>11253.0</v>
      </c>
      <c r="B8164" s="134" t="s">
        <v>18485</v>
      </c>
      <c r="C8164" s="133" t="s">
        <v>17513</v>
      </c>
      <c r="D8164" s="133">
        <v>292.56</v>
      </c>
      <c r="E8164" s="134"/>
      <c r="F8164" s="134"/>
    </row>
    <row r="8165" ht="15.0" customHeight="1">
      <c r="A8165" s="133">
        <v>11255.0</v>
      </c>
      <c r="B8165" s="134" t="s">
        <v>18486</v>
      </c>
      <c r="C8165" s="133" t="s">
        <v>17513</v>
      </c>
      <c r="D8165" s="133">
        <v>437.38</v>
      </c>
      <c r="E8165" s="134"/>
      <c r="F8165" s="134"/>
    </row>
    <row r="8166" ht="15.0" customHeight="1">
      <c r="A8166" s="133">
        <v>14055.0</v>
      </c>
      <c r="B8166" s="134" t="s">
        <v>18487</v>
      </c>
      <c r="C8166" s="133" t="s">
        <v>17513</v>
      </c>
      <c r="D8166" s="133">
        <v>879.86</v>
      </c>
      <c r="E8166" s="134"/>
      <c r="F8166" s="134"/>
    </row>
    <row r="8167" ht="15.0" customHeight="1">
      <c r="A8167" s="133">
        <v>11256.0</v>
      </c>
      <c r="B8167" s="134" t="s">
        <v>18488</v>
      </c>
      <c r="C8167" s="133" t="s">
        <v>17513</v>
      </c>
      <c r="D8167" s="133">
        <v>547.86</v>
      </c>
      <c r="E8167" s="134"/>
      <c r="F8167" s="134"/>
    </row>
    <row r="8168" ht="15.0" customHeight="1">
      <c r="A8168" s="133">
        <v>1872.0</v>
      </c>
      <c r="B8168" s="134" t="s">
        <v>18489</v>
      </c>
      <c r="C8168" s="133" t="s">
        <v>17513</v>
      </c>
      <c r="D8168" s="133">
        <v>2.67</v>
      </c>
      <c r="E8168" s="134"/>
      <c r="F8168" s="134"/>
    </row>
    <row r="8169" ht="15.0" customHeight="1">
      <c r="A8169" s="133">
        <v>1873.0</v>
      </c>
      <c r="B8169" s="134" t="s">
        <v>18490</v>
      </c>
      <c r="C8169" s="133" t="s">
        <v>17513</v>
      </c>
      <c r="D8169" s="133">
        <v>5.32</v>
      </c>
      <c r="E8169" s="134"/>
      <c r="F8169" s="134"/>
    </row>
    <row r="8170" ht="15.0" customHeight="1">
      <c r="A8170" s="133">
        <v>39693.0</v>
      </c>
      <c r="B8170" s="134" t="s">
        <v>18491</v>
      </c>
      <c r="C8170" s="133" t="s">
        <v>17513</v>
      </c>
      <c r="D8170" s="138">
        <v>3440.84</v>
      </c>
      <c r="E8170" s="134"/>
      <c r="F8170" s="134"/>
    </row>
    <row r="8171" ht="15.0" customHeight="1">
      <c r="A8171" s="133">
        <v>39692.0</v>
      </c>
      <c r="B8171" s="134" t="s">
        <v>18492</v>
      </c>
      <c r="C8171" s="133" t="s">
        <v>17513</v>
      </c>
      <c r="D8171" s="138">
        <v>1100.99</v>
      </c>
      <c r="E8171" s="134"/>
      <c r="F8171" s="134"/>
    </row>
    <row r="8172" ht="15.0" customHeight="1">
      <c r="A8172" s="133">
        <v>1062.0</v>
      </c>
      <c r="B8172" s="134" t="s">
        <v>18493</v>
      </c>
      <c r="C8172" s="133" t="s">
        <v>17513</v>
      </c>
      <c r="D8172" s="133">
        <v>348.92</v>
      </c>
      <c r="E8172" s="134"/>
      <c r="F8172" s="134"/>
    </row>
    <row r="8173" ht="15.0" customHeight="1">
      <c r="A8173" s="133">
        <v>39686.0</v>
      </c>
      <c r="B8173" s="134" t="s">
        <v>18494</v>
      </c>
      <c r="C8173" s="133" t="s">
        <v>17513</v>
      </c>
      <c r="D8173" s="133">
        <v>564.98</v>
      </c>
      <c r="E8173" s="134"/>
      <c r="F8173" s="134"/>
    </row>
    <row r="8174" ht="15.0" customHeight="1">
      <c r="A8174" s="133">
        <v>43095.0</v>
      </c>
      <c r="B8174" s="134" t="s">
        <v>18495</v>
      </c>
      <c r="C8174" s="133" t="s">
        <v>17513</v>
      </c>
      <c r="D8174" s="133">
        <v>115.8</v>
      </c>
      <c r="E8174" s="134"/>
      <c r="F8174" s="134"/>
    </row>
    <row r="8175" ht="15.0" customHeight="1">
      <c r="A8175" s="133">
        <v>1871.0</v>
      </c>
      <c r="B8175" s="134" t="s">
        <v>18496</v>
      </c>
      <c r="C8175" s="133" t="s">
        <v>17513</v>
      </c>
      <c r="D8175" s="133">
        <v>4.78</v>
      </c>
      <c r="E8175" s="134"/>
      <c r="F8175" s="134"/>
    </row>
    <row r="8176" ht="15.0" customHeight="1">
      <c r="A8176" s="133">
        <v>12001.0</v>
      </c>
      <c r="B8176" s="134" t="s">
        <v>18497</v>
      </c>
      <c r="C8176" s="133" t="s">
        <v>17513</v>
      </c>
      <c r="D8176" s="133">
        <v>6.91</v>
      </c>
      <c r="E8176" s="134"/>
      <c r="F8176" s="134"/>
    </row>
    <row r="8177" ht="15.0" customHeight="1">
      <c r="A8177" s="133">
        <v>11882.0</v>
      </c>
      <c r="B8177" s="134" t="s">
        <v>18498</v>
      </c>
      <c r="C8177" s="133" t="s">
        <v>17513</v>
      </c>
      <c r="D8177" s="133">
        <v>102.52</v>
      </c>
      <c r="E8177" s="134"/>
      <c r="F8177" s="134"/>
    </row>
    <row r="8178" ht="15.0" customHeight="1">
      <c r="A8178" s="133">
        <v>1068.0</v>
      </c>
      <c r="B8178" s="134" t="s">
        <v>18499</v>
      </c>
      <c r="C8178" s="133" t="s">
        <v>17513</v>
      </c>
      <c r="D8178" s="138">
        <v>2301.51</v>
      </c>
      <c r="E8178" s="134"/>
      <c r="F8178" s="134"/>
    </row>
    <row r="8179" ht="15.0" customHeight="1">
      <c r="A8179" s="133">
        <v>39690.0</v>
      </c>
      <c r="B8179" s="134" t="s">
        <v>18500</v>
      </c>
      <c r="C8179" s="133" t="s">
        <v>17513</v>
      </c>
      <c r="D8179" s="138">
        <v>3861.17</v>
      </c>
      <c r="E8179" s="134"/>
      <c r="F8179" s="134"/>
    </row>
    <row r="8180" ht="15.0" customHeight="1">
      <c r="A8180" s="133">
        <v>39691.0</v>
      </c>
      <c r="B8180" s="134" t="s">
        <v>18501</v>
      </c>
      <c r="C8180" s="133" t="s">
        <v>17513</v>
      </c>
      <c r="D8180" s="138">
        <v>4856.27</v>
      </c>
      <c r="E8180" s="134"/>
      <c r="F8180" s="134"/>
    </row>
    <row r="8181" ht="15.0" customHeight="1">
      <c r="A8181" s="133">
        <v>39808.0</v>
      </c>
      <c r="B8181" s="134" t="s">
        <v>18502</v>
      </c>
      <c r="C8181" s="133" t="s">
        <v>17513</v>
      </c>
      <c r="D8181" s="133">
        <v>60.45</v>
      </c>
      <c r="E8181" s="134"/>
      <c r="F8181" s="134"/>
    </row>
    <row r="8182" ht="15.0" customHeight="1">
      <c r="A8182" s="133">
        <v>39809.0</v>
      </c>
      <c r="B8182" s="134" t="s">
        <v>18503</v>
      </c>
      <c r="C8182" s="133" t="s">
        <v>17513</v>
      </c>
      <c r="D8182" s="133">
        <v>143.39</v>
      </c>
      <c r="E8182" s="134"/>
      <c r="F8182" s="134"/>
    </row>
    <row r="8183" ht="15.0" customHeight="1">
      <c r="A8183" s="133">
        <v>43439.0</v>
      </c>
      <c r="B8183" s="134" t="s">
        <v>18504</v>
      </c>
      <c r="C8183" s="133" t="s">
        <v>17513</v>
      </c>
      <c r="D8183" s="133">
        <v>470.58</v>
      </c>
      <c r="E8183" s="134"/>
      <c r="F8183" s="134"/>
    </row>
    <row r="8184" ht="15.0" customHeight="1">
      <c r="A8184" s="133">
        <v>5103.0</v>
      </c>
      <c r="B8184" s="134" t="s">
        <v>18505</v>
      </c>
      <c r="C8184" s="133" t="s">
        <v>17513</v>
      </c>
      <c r="D8184" s="133">
        <v>24.05</v>
      </c>
      <c r="E8184" s="134"/>
      <c r="F8184" s="134"/>
    </row>
    <row r="8185" ht="15.0" customHeight="1">
      <c r="A8185" s="133">
        <v>11880.0</v>
      </c>
      <c r="B8185" s="134" t="s">
        <v>18506</v>
      </c>
      <c r="C8185" s="133" t="s">
        <v>17513</v>
      </c>
      <c r="D8185" s="133">
        <v>101.16</v>
      </c>
      <c r="E8185" s="134"/>
      <c r="F8185" s="134"/>
    </row>
    <row r="8186" ht="15.0" customHeight="1">
      <c r="A8186" s="133">
        <v>11714.0</v>
      </c>
      <c r="B8186" s="134" t="s">
        <v>18507</v>
      </c>
      <c r="C8186" s="133" t="s">
        <v>17513</v>
      </c>
      <c r="D8186" s="133">
        <v>68.91</v>
      </c>
      <c r="E8186" s="134"/>
      <c r="F8186" s="134"/>
    </row>
    <row r="8187" ht="15.0" customHeight="1">
      <c r="A8187" s="133">
        <v>11712.0</v>
      </c>
      <c r="B8187" s="134" t="s">
        <v>18508</v>
      </c>
      <c r="C8187" s="133" t="s">
        <v>17513</v>
      </c>
      <c r="D8187" s="133">
        <v>45.0</v>
      </c>
      <c r="E8187" s="134"/>
      <c r="F8187" s="134"/>
    </row>
    <row r="8188" ht="15.0" customHeight="1">
      <c r="A8188" s="133">
        <v>11717.0</v>
      </c>
      <c r="B8188" s="134" t="s">
        <v>18509</v>
      </c>
      <c r="C8188" s="133" t="s">
        <v>17513</v>
      </c>
      <c r="D8188" s="133">
        <v>54.25</v>
      </c>
      <c r="E8188" s="134"/>
      <c r="F8188" s="134"/>
    </row>
    <row r="8189" ht="15.0" customHeight="1">
      <c r="A8189" s="139">
        <v>1106.0</v>
      </c>
      <c r="B8189" s="134" t="s">
        <v>18510</v>
      </c>
      <c r="C8189" s="133" t="s">
        <v>17574</v>
      </c>
      <c r="D8189" s="133">
        <v>0.79</v>
      </c>
      <c r="E8189" s="134"/>
      <c r="F8189" s="134"/>
    </row>
    <row r="8190" ht="15.0" customHeight="1">
      <c r="A8190" s="139">
        <v>11161.0</v>
      </c>
      <c r="B8190" s="134" t="s">
        <v>18511</v>
      </c>
      <c r="C8190" s="133" t="s">
        <v>17574</v>
      </c>
      <c r="D8190" s="133">
        <v>1.32</v>
      </c>
      <c r="E8190" s="134"/>
      <c r="F8190" s="134"/>
    </row>
    <row r="8191" ht="15.0" customHeight="1">
      <c r="A8191" s="139">
        <v>1107.0</v>
      </c>
      <c r="B8191" s="134" t="s">
        <v>18512</v>
      </c>
      <c r="C8191" s="133" t="s">
        <v>17574</v>
      </c>
      <c r="D8191" s="133">
        <v>0.67</v>
      </c>
      <c r="E8191" s="134"/>
      <c r="F8191" s="134"/>
    </row>
    <row r="8192" ht="15.0" customHeight="1">
      <c r="A8192" s="139">
        <v>44479.0</v>
      </c>
      <c r="B8192" s="134" t="s">
        <v>18513</v>
      </c>
      <c r="C8192" s="133" t="s">
        <v>17574</v>
      </c>
      <c r="D8192" s="133">
        <v>0.14</v>
      </c>
      <c r="E8192" s="134"/>
      <c r="F8192" s="134"/>
    </row>
    <row r="8193" ht="15.0" customHeight="1">
      <c r="A8193" s="139">
        <v>41068.0</v>
      </c>
      <c r="B8193" s="134" t="s">
        <v>18514</v>
      </c>
      <c r="C8193" s="133" t="s">
        <v>17690</v>
      </c>
      <c r="D8193" s="138">
        <v>2267.3</v>
      </c>
      <c r="E8193" s="134"/>
      <c r="F8193" s="134"/>
    </row>
    <row r="8194" ht="15.0" customHeight="1">
      <c r="A8194" s="139">
        <v>4759.0</v>
      </c>
      <c r="B8194" s="134" t="s">
        <v>18515</v>
      </c>
      <c r="C8194" s="133" t="s">
        <v>17688</v>
      </c>
      <c r="D8194" s="133">
        <v>12.78</v>
      </c>
      <c r="E8194" s="134"/>
      <c r="F8194" s="134"/>
    </row>
    <row r="8195" ht="15.0" customHeight="1">
      <c r="A8195" s="139">
        <v>1108.0</v>
      </c>
      <c r="B8195" s="134" t="s">
        <v>18516</v>
      </c>
      <c r="C8195" s="133" t="s">
        <v>17523</v>
      </c>
      <c r="D8195" s="133">
        <v>37.53</v>
      </c>
      <c r="E8195" s="134"/>
      <c r="F8195" s="134"/>
    </row>
    <row r="8196" ht="15.0" customHeight="1">
      <c r="A8196" s="139">
        <v>1117.0</v>
      </c>
      <c r="B8196" s="134" t="s">
        <v>18517</v>
      </c>
      <c r="C8196" s="133" t="s">
        <v>17523</v>
      </c>
      <c r="D8196" s="133">
        <v>37.83</v>
      </c>
      <c r="E8196" s="134"/>
      <c r="F8196" s="134"/>
    </row>
    <row r="8197" ht="15.0" customHeight="1">
      <c r="A8197" s="139">
        <v>1118.0</v>
      </c>
      <c r="B8197" s="134" t="s">
        <v>18518</v>
      </c>
      <c r="C8197" s="133" t="s">
        <v>17523</v>
      </c>
      <c r="D8197" s="133">
        <v>44.71</v>
      </c>
      <c r="E8197" s="134"/>
      <c r="F8197" s="134"/>
    </row>
    <row r="8198" ht="15.0" customHeight="1">
      <c r="A8198" s="139">
        <v>1110.0</v>
      </c>
      <c r="B8198" s="134" t="s">
        <v>18519</v>
      </c>
      <c r="C8198" s="133" t="s">
        <v>17523</v>
      </c>
      <c r="D8198" s="133">
        <v>44.71</v>
      </c>
      <c r="E8198" s="134"/>
      <c r="F8198" s="134"/>
    </row>
    <row r="8199" ht="15.0" customHeight="1">
      <c r="A8199" s="133">
        <v>12618.0</v>
      </c>
      <c r="B8199" s="134" t="s">
        <v>18520</v>
      </c>
      <c r="C8199" s="133" t="s">
        <v>17513</v>
      </c>
      <c r="D8199" s="133">
        <v>44.27</v>
      </c>
      <c r="E8199" s="134"/>
      <c r="F8199" s="134"/>
    </row>
    <row r="8200" ht="15.0" customHeight="1">
      <c r="A8200" s="133">
        <v>40784.0</v>
      </c>
      <c r="B8200" s="134" t="s">
        <v>18521</v>
      </c>
      <c r="C8200" s="133" t="s">
        <v>17523</v>
      </c>
      <c r="D8200" s="133">
        <v>123.31</v>
      </c>
      <c r="E8200" s="134"/>
      <c r="F8200" s="134"/>
    </row>
    <row r="8201" ht="15.0" customHeight="1">
      <c r="A8201" s="133">
        <v>40782.0</v>
      </c>
      <c r="B8201" s="134" t="s">
        <v>18522</v>
      </c>
      <c r="C8201" s="133" t="s">
        <v>17523</v>
      </c>
      <c r="D8201" s="133">
        <v>48.39</v>
      </c>
      <c r="E8201" s="134"/>
      <c r="F8201" s="134"/>
    </row>
    <row r="8202" ht="15.0" customHeight="1">
      <c r="A8202" s="133">
        <v>40783.0</v>
      </c>
      <c r="B8202" s="134" t="s">
        <v>18523</v>
      </c>
      <c r="C8202" s="133" t="s">
        <v>17523</v>
      </c>
      <c r="D8202" s="133">
        <v>63.04</v>
      </c>
      <c r="E8202" s="134"/>
      <c r="F8202" s="134"/>
    </row>
    <row r="8203" ht="15.0" customHeight="1">
      <c r="A8203" s="133">
        <v>1109.0</v>
      </c>
      <c r="B8203" s="134" t="s">
        <v>18524</v>
      </c>
      <c r="C8203" s="133" t="s">
        <v>17523</v>
      </c>
      <c r="D8203" s="133">
        <v>37.53</v>
      </c>
      <c r="E8203" s="134"/>
      <c r="F8203" s="134"/>
    </row>
    <row r="8204" ht="15.0" customHeight="1">
      <c r="A8204" s="133">
        <v>1119.0</v>
      </c>
      <c r="B8204" s="134" t="s">
        <v>18525</v>
      </c>
      <c r="C8204" s="133" t="s">
        <v>17523</v>
      </c>
      <c r="D8204" s="133">
        <v>24.19</v>
      </c>
      <c r="E8204" s="134"/>
      <c r="F8204" s="134"/>
    </row>
    <row r="8205" ht="15.0" customHeight="1">
      <c r="A8205" s="133">
        <v>13115.0</v>
      </c>
      <c r="B8205" s="134" t="s">
        <v>18526</v>
      </c>
      <c r="C8205" s="133" t="s">
        <v>17523</v>
      </c>
      <c r="D8205" s="133">
        <v>26.35</v>
      </c>
      <c r="E8205" s="134"/>
      <c r="F8205" s="134"/>
    </row>
    <row r="8206" ht="15.0" customHeight="1">
      <c r="A8206" s="133">
        <v>10541.0</v>
      </c>
      <c r="B8206" s="134" t="s">
        <v>18527</v>
      </c>
      <c r="C8206" s="133" t="s">
        <v>17523</v>
      </c>
      <c r="D8206" s="133">
        <v>32.2</v>
      </c>
      <c r="E8206" s="134"/>
      <c r="F8206" s="134"/>
    </row>
    <row r="8207" ht="15.0" customHeight="1">
      <c r="A8207" s="133">
        <v>10542.0</v>
      </c>
      <c r="B8207" s="134" t="s">
        <v>18528</v>
      </c>
      <c r="C8207" s="133" t="s">
        <v>17523</v>
      </c>
      <c r="D8207" s="133">
        <v>42.1</v>
      </c>
      <c r="E8207" s="134"/>
      <c r="F8207" s="134"/>
    </row>
    <row r="8208" ht="15.0" customHeight="1">
      <c r="A8208" s="133">
        <v>10543.0</v>
      </c>
      <c r="B8208" s="134" t="s">
        <v>18529</v>
      </c>
      <c r="C8208" s="133" t="s">
        <v>17523</v>
      </c>
      <c r="D8208" s="133">
        <v>68.32</v>
      </c>
      <c r="E8208" s="134"/>
      <c r="F8208" s="134"/>
    </row>
    <row r="8209" ht="15.0" customHeight="1">
      <c r="A8209" s="133">
        <v>10544.0</v>
      </c>
      <c r="B8209" s="134" t="s">
        <v>18530</v>
      </c>
      <c r="C8209" s="133" t="s">
        <v>17523</v>
      </c>
      <c r="D8209" s="133">
        <v>88.36</v>
      </c>
      <c r="E8209" s="134"/>
      <c r="F8209" s="134"/>
    </row>
    <row r="8210" ht="15.0" customHeight="1">
      <c r="A8210" s="133">
        <v>10545.0</v>
      </c>
      <c r="B8210" s="134" t="s">
        <v>18531</v>
      </c>
      <c r="C8210" s="133" t="s">
        <v>17523</v>
      </c>
      <c r="D8210" s="133">
        <v>165.13</v>
      </c>
      <c r="E8210" s="134"/>
      <c r="F8210" s="134"/>
    </row>
    <row r="8211" ht="15.0" customHeight="1">
      <c r="A8211" s="133">
        <v>38365.0</v>
      </c>
      <c r="B8211" s="134" t="s">
        <v>18532</v>
      </c>
      <c r="C8211" s="133" t="s">
        <v>17518</v>
      </c>
      <c r="D8211" s="133">
        <v>1.82</v>
      </c>
      <c r="E8211" s="134"/>
      <c r="F8211" s="134"/>
    </row>
    <row r="8212" ht="15.0" customHeight="1">
      <c r="A8212" s="133">
        <v>37745.0</v>
      </c>
      <c r="B8212" s="134" t="s">
        <v>18533</v>
      </c>
      <c r="C8212" s="133" t="s">
        <v>17513</v>
      </c>
      <c r="D8212" s="138">
        <v>360049.45</v>
      </c>
      <c r="E8212" s="134"/>
      <c r="F8212" s="134"/>
    </row>
    <row r="8213" ht="15.0" customHeight="1">
      <c r="A8213" s="133">
        <v>37754.0</v>
      </c>
      <c r="B8213" s="134" t="s">
        <v>18534</v>
      </c>
      <c r="C8213" s="133" t="s">
        <v>17513</v>
      </c>
      <c r="D8213" s="138">
        <v>376001.0</v>
      </c>
      <c r="E8213" s="134"/>
      <c r="F8213" s="134"/>
    </row>
    <row r="8214" ht="15.0" customHeight="1">
      <c r="A8214" s="139">
        <v>37748.0</v>
      </c>
      <c r="B8214" s="134" t="s">
        <v>18535</v>
      </c>
      <c r="C8214" s="133" t="s">
        <v>17513</v>
      </c>
      <c r="D8214" s="138">
        <v>382780.41</v>
      </c>
      <c r="E8214" s="134"/>
      <c r="F8214" s="134"/>
    </row>
    <row r="8215" ht="15.0" customHeight="1">
      <c r="A8215" s="139">
        <v>37761.0</v>
      </c>
      <c r="B8215" s="134" t="s">
        <v>18536</v>
      </c>
      <c r="C8215" s="133" t="s">
        <v>17513</v>
      </c>
      <c r="D8215" s="138">
        <v>316752.35</v>
      </c>
      <c r="E8215" s="134"/>
      <c r="F8215" s="134"/>
    </row>
    <row r="8216" ht="15.0" customHeight="1">
      <c r="A8216" s="139">
        <v>37757.0</v>
      </c>
      <c r="B8216" s="134" t="s">
        <v>18537</v>
      </c>
      <c r="C8216" s="133" t="s">
        <v>17513</v>
      </c>
      <c r="D8216" s="138">
        <v>440946.62</v>
      </c>
      <c r="E8216" s="134"/>
      <c r="F8216" s="134"/>
    </row>
    <row r="8217" ht="15.0" customHeight="1">
      <c r="A8217" s="139">
        <v>37759.0</v>
      </c>
      <c r="B8217" s="134" t="s">
        <v>18538</v>
      </c>
      <c r="C8217" s="133" t="s">
        <v>17513</v>
      </c>
      <c r="D8217" s="138">
        <v>442655.73</v>
      </c>
      <c r="E8217" s="134"/>
      <c r="F8217" s="134"/>
    </row>
    <row r="8218" ht="15.0" customHeight="1">
      <c r="A8218" s="139">
        <v>37766.0</v>
      </c>
      <c r="B8218" s="134" t="s">
        <v>18539</v>
      </c>
      <c r="C8218" s="133" t="s">
        <v>17513</v>
      </c>
      <c r="D8218" s="138">
        <v>442655.7</v>
      </c>
      <c r="E8218" s="134"/>
      <c r="F8218" s="134"/>
    </row>
    <row r="8219" ht="15.0" customHeight="1">
      <c r="A8219" s="139">
        <v>37752.0</v>
      </c>
      <c r="B8219" s="134" t="s">
        <v>18540</v>
      </c>
      <c r="C8219" s="133" t="s">
        <v>17513</v>
      </c>
      <c r="D8219" s="138">
        <v>401409.55</v>
      </c>
      <c r="E8219" s="134"/>
      <c r="F8219" s="134"/>
    </row>
    <row r="8220" ht="15.0" customHeight="1">
      <c r="A8220" s="139">
        <v>37760.0</v>
      </c>
      <c r="B8220" s="134" t="s">
        <v>18541</v>
      </c>
      <c r="C8220" s="133" t="s">
        <v>17513</v>
      </c>
      <c r="D8220" s="138">
        <v>422716.27</v>
      </c>
      <c r="E8220" s="134"/>
      <c r="F8220" s="134"/>
    </row>
    <row r="8221" ht="15.0" customHeight="1">
      <c r="A8221" s="139">
        <v>37765.0</v>
      </c>
      <c r="B8221" s="134" t="s">
        <v>18542</v>
      </c>
      <c r="C8221" s="133" t="s">
        <v>17513</v>
      </c>
      <c r="D8221" s="138">
        <v>295103.83</v>
      </c>
      <c r="E8221" s="134"/>
      <c r="F8221" s="134"/>
    </row>
    <row r="8222" ht="15.0" customHeight="1">
      <c r="A8222" s="139">
        <v>37746.0</v>
      </c>
      <c r="B8222" s="134" t="s">
        <v>18543</v>
      </c>
      <c r="C8222" s="133" t="s">
        <v>17513</v>
      </c>
      <c r="D8222" s="138">
        <v>323531.75</v>
      </c>
      <c r="E8222" s="134"/>
      <c r="F8222" s="134"/>
    </row>
    <row r="8223" ht="15.0" customHeight="1">
      <c r="A8223" s="139">
        <v>37750.0</v>
      </c>
      <c r="B8223" s="134" t="s">
        <v>18544</v>
      </c>
      <c r="C8223" s="133" t="s">
        <v>17513</v>
      </c>
      <c r="D8223" s="138">
        <v>322392.38</v>
      </c>
      <c r="E8223" s="134"/>
      <c r="F8223" s="134"/>
    </row>
    <row r="8224" ht="15.0" customHeight="1">
      <c r="A8224" s="133">
        <v>37753.0</v>
      </c>
      <c r="B8224" s="134" t="s">
        <v>18545</v>
      </c>
      <c r="C8224" s="133" t="s">
        <v>17513</v>
      </c>
      <c r="D8224" s="138">
        <v>321252.96</v>
      </c>
      <c r="E8224" s="134"/>
      <c r="F8224" s="134"/>
    </row>
    <row r="8225" ht="15.0" customHeight="1">
      <c r="A8225" s="133">
        <v>37756.0</v>
      </c>
      <c r="B8225" s="134" t="s">
        <v>18546</v>
      </c>
      <c r="C8225" s="133" t="s">
        <v>17513</v>
      </c>
      <c r="D8225" s="138">
        <v>316752.35</v>
      </c>
      <c r="E8225" s="134"/>
      <c r="F8225" s="134"/>
    </row>
    <row r="8226" ht="15.0" customHeight="1">
      <c r="A8226" s="133">
        <v>37755.0</v>
      </c>
      <c r="B8226" s="134" t="s">
        <v>18547</v>
      </c>
      <c r="C8226" s="133" t="s">
        <v>17513</v>
      </c>
      <c r="D8226" s="138">
        <v>460316.38</v>
      </c>
      <c r="E8226" s="134"/>
      <c r="F8226" s="134"/>
    </row>
    <row r="8227" ht="15.0" customHeight="1">
      <c r="A8227" s="133">
        <v>37758.0</v>
      </c>
      <c r="B8227" s="134" t="s">
        <v>18548</v>
      </c>
      <c r="C8227" s="133" t="s">
        <v>17513</v>
      </c>
      <c r="D8227" s="138">
        <v>519565.03</v>
      </c>
      <c r="E8227" s="134"/>
      <c r="F8227" s="134"/>
    </row>
    <row r="8228" ht="15.0" customHeight="1">
      <c r="A8228" s="133">
        <v>37747.0</v>
      </c>
      <c r="B8228" s="134" t="s">
        <v>18549</v>
      </c>
      <c r="C8228" s="133" t="s">
        <v>17513</v>
      </c>
      <c r="D8228" s="138">
        <v>467494.57</v>
      </c>
      <c r="E8228" s="134"/>
      <c r="F8228" s="134"/>
    </row>
    <row r="8229" ht="15.0" customHeight="1">
      <c r="A8229" s="133">
        <v>37767.0</v>
      </c>
      <c r="B8229" s="134" t="s">
        <v>18550</v>
      </c>
      <c r="C8229" s="133" t="s">
        <v>17513</v>
      </c>
      <c r="D8229" s="138">
        <v>493358.91</v>
      </c>
      <c r="E8229" s="134"/>
      <c r="F8229" s="134"/>
    </row>
    <row r="8230" ht="15.0" customHeight="1">
      <c r="A8230" s="133">
        <v>37751.0</v>
      </c>
      <c r="B8230" s="134" t="s">
        <v>18551</v>
      </c>
      <c r="C8230" s="133" t="s">
        <v>17513</v>
      </c>
      <c r="D8230" s="138">
        <v>493358.91</v>
      </c>
      <c r="E8230" s="134"/>
      <c r="F8230" s="134"/>
    </row>
    <row r="8231" ht="15.0" customHeight="1">
      <c r="A8231" s="133">
        <v>37749.0</v>
      </c>
      <c r="B8231" s="134" t="s">
        <v>18552</v>
      </c>
      <c r="C8231" s="133" t="s">
        <v>17513</v>
      </c>
      <c r="D8231" s="138">
        <v>487661.92</v>
      </c>
      <c r="E8231" s="134"/>
      <c r="F8231" s="134"/>
    </row>
    <row r="8232" ht="15.0" customHeight="1">
      <c r="A8232" s="133">
        <v>1159.0</v>
      </c>
      <c r="B8232" s="134" t="s">
        <v>18553</v>
      </c>
      <c r="C8232" s="133" t="s">
        <v>17513</v>
      </c>
      <c r="D8232" s="138">
        <v>243581.0</v>
      </c>
      <c r="E8232" s="134"/>
      <c r="F8232" s="134"/>
    </row>
    <row r="8233" ht="15.0" customHeight="1">
      <c r="A8233" s="133">
        <v>12114.0</v>
      </c>
      <c r="B8233" s="134" t="s">
        <v>18554</v>
      </c>
      <c r="C8233" s="133" t="s">
        <v>17513</v>
      </c>
      <c r="D8233" s="133">
        <v>131.68</v>
      </c>
      <c r="E8233" s="134"/>
      <c r="F8233" s="134"/>
    </row>
    <row r="8234" ht="15.0" customHeight="1">
      <c r="A8234" s="133">
        <v>38106.0</v>
      </c>
      <c r="B8234" s="134" t="s">
        <v>18555</v>
      </c>
      <c r="C8234" s="133" t="s">
        <v>17513</v>
      </c>
      <c r="D8234" s="133">
        <v>17.89</v>
      </c>
      <c r="E8234" s="134"/>
      <c r="F8234" s="134"/>
    </row>
    <row r="8235" ht="15.0" customHeight="1">
      <c r="A8235" s="133">
        <v>38085.0</v>
      </c>
      <c r="B8235" s="134" t="s">
        <v>18556</v>
      </c>
      <c r="C8235" s="133" t="s">
        <v>17513</v>
      </c>
      <c r="D8235" s="133">
        <v>21.14</v>
      </c>
      <c r="E8235" s="134"/>
      <c r="F8235" s="134"/>
    </row>
    <row r="8236" ht="15.0" customHeight="1">
      <c r="A8236" s="133">
        <v>38599.0</v>
      </c>
      <c r="B8236" s="134" t="s">
        <v>18557</v>
      </c>
      <c r="C8236" s="133" t="s">
        <v>17513</v>
      </c>
      <c r="D8236" s="133">
        <v>3.69</v>
      </c>
      <c r="E8236" s="134"/>
      <c r="F8236" s="134"/>
    </row>
    <row r="8237" ht="15.0" customHeight="1">
      <c r="A8237" s="133">
        <v>38596.0</v>
      </c>
      <c r="B8237" s="134" t="s">
        <v>18558</v>
      </c>
      <c r="C8237" s="133" t="s">
        <v>17513</v>
      </c>
      <c r="D8237" s="133">
        <v>3.06</v>
      </c>
      <c r="E8237" s="134"/>
      <c r="F8237" s="134"/>
    </row>
    <row r="8238" ht="15.0" customHeight="1">
      <c r="A8238" s="133">
        <v>38600.0</v>
      </c>
      <c r="B8238" s="134" t="s">
        <v>18559</v>
      </c>
      <c r="C8238" s="133" t="s">
        <v>17513</v>
      </c>
      <c r="D8238" s="133">
        <v>3.91</v>
      </c>
      <c r="E8238" s="134"/>
      <c r="F8238" s="134"/>
    </row>
    <row r="8239" ht="15.0" customHeight="1">
      <c r="A8239" s="133">
        <v>38597.0</v>
      </c>
      <c r="B8239" s="134" t="s">
        <v>18560</v>
      </c>
      <c r="C8239" s="133" t="s">
        <v>17513</v>
      </c>
      <c r="D8239" s="133">
        <v>3.08</v>
      </c>
      <c r="E8239" s="134"/>
      <c r="F8239" s="134"/>
    </row>
    <row r="8240" ht="15.0" customHeight="1">
      <c r="A8240" s="133">
        <v>659.0</v>
      </c>
      <c r="B8240" s="134" t="s">
        <v>18561</v>
      </c>
      <c r="C8240" s="133" t="s">
        <v>17513</v>
      </c>
      <c r="D8240" s="133">
        <v>1.77</v>
      </c>
      <c r="E8240" s="134"/>
      <c r="F8240" s="134"/>
    </row>
    <row r="8241" ht="15.0" customHeight="1">
      <c r="A8241" s="133">
        <v>660.0</v>
      </c>
      <c r="B8241" s="134" t="s">
        <v>18562</v>
      </c>
      <c r="C8241" s="133" t="s">
        <v>17513</v>
      </c>
      <c r="D8241" s="133">
        <v>2.12</v>
      </c>
      <c r="E8241" s="134"/>
      <c r="F8241" s="134"/>
    </row>
    <row r="8242" ht="15.0" customHeight="1">
      <c r="A8242" s="133">
        <v>658.0</v>
      </c>
      <c r="B8242" s="134" t="s">
        <v>18563</v>
      </c>
      <c r="C8242" s="133" t="s">
        <v>17513</v>
      </c>
      <c r="D8242" s="133">
        <v>1.2</v>
      </c>
      <c r="E8242" s="134"/>
      <c r="F8242" s="134"/>
    </row>
    <row r="8243" ht="15.0" customHeight="1">
      <c r="A8243" s="133">
        <v>38548.0</v>
      </c>
      <c r="B8243" s="134" t="s">
        <v>18564</v>
      </c>
      <c r="C8243" s="133" t="s">
        <v>17513</v>
      </c>
      <c r="D8243" s="133">
        <v>1.84</v>
      </c>
      <c r="E8243" s="134"/>
      <c r="F8243" s="134"/>
    </row>
    <row r="8244" ht="15.0" customHeight="1">
      <c r="A8244" s="133">
        <v>34649.0</v>
      </c>
      <c r="B8244" s="134" t="s">
        <v>18565</v>
      </c>
      <c r="C8244" s="133" t="s">
        <v>17513</v>
      </c>
      <c r="D8244" s="133">
        <v>2.49</v>
      </c>
      <c r="E8244" s="134"/>
      <c r="F8244" s="134"/>
    </row>
    <row r="8245" ht="15.0" customHeight="1">
      <c r="A8245" s="133">
        <v>34655.0</v>
      </c>
      <c r="B8245" s="134" t="s">
        <v>18566</v>
      </c>
      <c r="C8245" s="133" t="s">
        <v>17513</v>
      </c>
      <c r="D8245" s="133">
        <v>3.31</v>
      </c>
      <c r="E8245" s="134"/>
      <c r="F8245" s="134"/>
    </row>
    <row r="8246" ht="15.0" customHeight="1">
      <c r="A8246" s="133">
        <v>40607.0</v>
      </c>
      <c r="B8246" s="134" t="s">
        <v>18567</v>
      </c>
      <c r="C8246" s="133" t="s">
        <v>17513</v>
      </c>
      <c r="D8246" s="133">
        <v>4.74</v>
      </c>
      <c r="E8246" s="134"/>
      <c r="F8246" s="134"/>
    </row>
    <row r="8247" ht="15.0" customHeight="1">
      <c r="A8247" s="133">
        <v>567.0</v>
      </c>
      <c r="B8247" s="134" t="s">
        <v>18568</v>
      </c>
      <c r="C8247" s="133" t="s">
        <v>17523</v>
      </c>
      <c r="D8247" s="133">
        <v>13.53</v>
      </c>
      <c r="E8247" s="134"/>
      <c r="F8247" s="134"/>
    </row>
    <row r="8248" ht="15.0" customHeight="1">
      <c r="A8248" s="133">
        <v>574.0</v>
      </c>
      <c r="B8248" s="134" t="s">
        <v>18569</v>
      </c>
      <c r="C8248" s="133" t="s">
        <v>17523</v>
      </c>
      <c r="D8248" s="133">
        <v>35.57</v>
      </c>
      <c r="E8248" s="134"/>
      <c r="F8248" s="134"/>
    </row>
    <row r="8249" ht="15.0" customHeight="1">
      <c r="A8249" s="133">
        <v>568.0</v>
      </c>
      <c r="B8249" s="134" t="s">
        <v>18570</v>
      </c>
      <c r="C8249" s="133" t="s">
        <v>17523</v>
      </c>
      <c r="D8249" s="133">
        <v>74.95999999999998</v>
      </c>
      <c r="E8249" s="134"/>
      <c r="F8249" s="134"/>
    </row>
    <row r="8250" ht="15.0" customHeight="1">
      <c r="A8250" s="133">
        <v>585.0</v>
      </c>
      <c r="B8250" s="134" t="s">
        <v>18571</v>
      </c>
      <c r="C8250" s="133" t="s">
        <v>17574</v>
      </c>
      <c r="D8250" s="133">
        <v>55.99</v>
      </c>
      <c r="E8250" s="134"/>
      <c r="F8250" s="134"/>
    </row>
    <row r="8251" ht="15.0" customHeight="1">
      <c r="A8251" s="133">
        <v>4777.0</v>
      </c>
      <c r="B8251" s="134" t="s">
        <v>18572</v>
      </c>
      <c r="C8251" s="133" t="s">
        <v>17574</v>
      </c>
      <c r="D8251" s="133">
        <v>8.25</v>
      </c>
      <c r="E8251" s="134"/>
      <c r="F8251" s="134"/>
    </row>
    <row r="8252" ht="15.0" customHeight="1">
      <c r="A8252" s="133">
        <v>587.0</v>
      </c>
      <c r="B8252" s="134" t="s">
        <v>18573</v>
      </c>
      <c r="C8252" s="133" t="s">
        <v>17574</v>
      </c>
      <c r="D8252" s="133">
        <v>60.0</v>
      </c>
      <c r="E8252" s="134"/>
      <c r="F8252" s="134"/>
    </row>
    <row r="8253" ht="15.0" customHeight="1">
      <c r="A8253" s="133">
        <v>590.0</v>
      </c>
      <c r="B8253" s="134" t="s">
        <v>18574</v>
      </c>
      <c r="C8253" s="133" t="s">
        <v>17574</v>
      </c>
      <c r="D8253" s="133">
        <v>57.99</v>
      </c>
      <c r="E8253" s="134"/>
      <c r="F8253" s="134"/>
    </row>
    <row r="8254" ht="15.0" customHeight="1">
      <c r="A8254" s="133">
        <v>592.0</v>
      </c>
      <c r="B8254" s="134" t="s">
        <v>18575</v>
      </c>
      <c r="C8254" s="133" t="s">
        <v>17574</v>
      </c>
      <c r="D8254" s="133">
        <v>60.0</v>
      </c>
      <c r="E8254" s="134"/>
      <c r="F8254" s="134"/>
    </row>
    <row r="8255" ht="15.0" customHeight="1">
      <c r="A8255" s="133">
        <v>586.0</v>
      </c>
      <c r="B8255" s="134" t="s">
        <v>18576</v>
      </c>
      <c r="C8255" s="133" t="s">
        <v>17523</v>
      </c>
      <c r="D8255" s="133">
        <v>35.28</v>
      </c>
      <c r="E8255" s="134"/>
      <c r="F8255" s="134"/>
    </row>
    <row r="8256" ht="15.0" customHeight="1">
      <c r="A8256" s="133">
        <v>591.0</v>
      </c>
      <c r="B8256" s="134" t="s">
        <v>18577</v>
      </c>
      <c r="C8256" s="133" t="s">
        <v>17574</v>
      </c>
      <c r="D8256" s="133">
        <v>55.99</v>
      </c>
      <c r="E8256" s="134"/>
      <c r="F8256" s="134"/>
    </row>
    <row r="8257" ht="15.0" customHeight="1">
      <c r="A8257" s="133">
        <v>588.0</v>
      </c>
      <c r="B8257" s="134" t="s">
        <v>18578</v>
      </c>
      <c r="C8257" s="133" t="s">
        <v>17523</v>
      </c>
      <c r="D8257" s="133">
        <v>55.8</v>
      </c>
      <c r="E8257" s="134"/>
      <c r="F8257" s="134"/>
    </row>
    <row r="8258" ht="15.0" customHeight="1">
      <c r="A8258" s="139">
        <v>589.0</v>
      </c>
      <c r="B8258" s="134" t="s">
        <v>18579</v>
      </c>
      <c r="C8258" s="133" t="s">
        <v>17523</v>
      </c>
      <c r="D8258" s="133">
        <v>94.32</v>
      </c>
      <c r="E8258" s="134"/>
      <c r="F8258" s="134"/>
    </row>
    <row r="8259" ht="15.0" customHeight="1">
      <c r="A8259" s="139">
        <v>584.0</v>
      </c>
      <c r="B8259" s="134" t="s">
        <v>18580</v>
      </c>
      <c r="C8259" s="133" t="s">
        <v>17523</v>
      </c>
      <c r="D8259" s="133">
        <v>59.59</v>
      </c>
      <c r="E8259" s="134"/>
      <c r="F8259" s="134"/>
    </row>
    <row r="8260" ht="15.0" customHeight="1">
      <c r="A8260" s="133">
        <v>1165.0</v>
      </c>
      <c r="B8260" s="134" t="s">
        <v>18581</v>
      </c>
      <c r="C8260" s="133" t="s">
        <v>17513</v>
      </c>
      <c r="D8260" s="133">
        <v>21.63</v>
      </c>
      <c r="E8260" s="134"/>
      <c r="F8260" s="134"/>
    </row>
    <row r="8261" ht="15.0" customHeight="1">
      <c r="A8261" s="133">
        <v>1164.0</v>
      </c>
      <c r="B8261" s="134" t="s">
        <v>18582</v>
      </c>
      <c r="C8261" s="133" t="s">
        <v>17513</v>
      </c>
      <c r="D8261" s="133">
        <v>17.52</v>
      </c>
      <c r="E8261" s="134"/>
      <c r="F8261" s="134"/>
    </row>
    <row r="8262" ht="15.0" customHeight="1">
      <c r="A8262" s="133">
        <v>1162.0</v>
      </c>
      <c r="B8262" s="134" t="s">
        <v>18583</v>
      </c>
      <c r="C8262" s="133" t="s">
        <v>17513</v>
      </c>
      <c r="D8262" s="133">
        <v>6.09</v>
      </c>
      <c r="E8262" s="134"/>
      <c r="F8262" s="134"/>
    </row>
    <row r="8263" ht="15.0" customHeight="1">
      <c r="A8263" s="133">
        <v>12395.0</v>
      </c>
      <c r="B8263" s="134" t="s">
        <v>18584</v>
      </c>
      <c r="C8263" s="133" t="s">
        <v>17513</v>
      </c>
      <c r="D8263" s="133">
        <v>5.92</v>
      </c>
      <c r="E8263" s="134"/>
      <c r="F8263" s="134"/>
    </row>
    <row r="8264" ht="15.0" customHeight="1">
      <c r="A8264" s="139">
        <v>1170.0</v>
      </c>
      <c r="B8264" s="134" t="s">
        <v>18585</v>
      </c>
      <c r="C8264" s="133" t="s">
        <v>17513</v>
      </c>
      <c r="D8264" s="133">
        <v>11.48</v>
      </c>
      <c r="E8264" s="134"/>
      <c r="F8264" s="134"/>
    </row>
    <row r="8265" ht="15.0" customHeight="1">
      <c r="A8265" s="139">
        <v>1169.0</v>
      </c>
      <c r="B8265" s="134" t="s">
        <v>18586</v>
      </c>
      <c r="C8265" s="133" t="s">
        <v>17513</v>
      </c>
      <c r="D8265" s="133">
        <v>56.35</v>
      </c>
      <c r="E8265" s="134"/>
      <c r="F8265" s="134"/>
    </row>
    <row r="8266" ht="15.0" customHeight="1">
      <c r="A8266" s="139">
        <v>1166.0</v>
      </c>
      <c r="B8266" s="134" t="s">
        <v>18587</v>
      </c>
      <c r="C8266" s="133" t="s">
        <v>17513</v>
      </c>
      <c r="D8266" s="133">
        <v>31.24</v>
      </c>
      <c r="E8266" s="134"/>
      <c r="F8266" s="134"/>
    </row>
    <row r="8267" ht="15.0" customHeight="1">
      <c r="A8267" s="133">
        <v>1163.0</v>
      </c>
      <c r="B8267" s="134" t="s">
        <v>18588</v>
      </c>
      <c r="C8267" s="133" t="s">
        <v>17513</v>
      </c>
      <c r="D8267" s="133">
        <v>7.87</v>
      </c>
      <c r="E8267" s="134"/>
      <c r="F8267" s="134"/>
    </row>
    <row r="8268" ht="15.0" customHeight="1">
      <c r="A8268" s="133">
        <v>12396.0</v>
      </c>
      <c r="B8268" s="134" t="s">
        <v>18589</v>
      </c>
      <c r="C8268" s="133" t="s">
        <v>17513</v>
      </c>
      <c r="D8268" s="133">
        <v>5.92</v>
      </c>
      <c r="E8268" s="134"/>
      <c r="F8268" s="134"/>
    </row>
    <row r="8269" ht="15.0" customHeight="1">
      <c r="A8269" s="133">
        <v>1168.0</v>
      </c>
      <c r="B8269" s="134" t="s">
        <v>18590</v>
      </c>
      <c r="C8269" s="133" t="s">
        <v>17513</v>
      </c>
      <c r="D8269" s="133">
        <v>80.33</v>
      </c>
      <c r="E8269" s="134"/>
      <c r="F8269" s="134"/>
    </row>
    <row r="8270" ht="15.0" customHeight="1">
      <c r="A8270" s="133">
        <v>1167.0</v>
      </c>
      <c r="B8270" s="134" t="s">
        <v>18591</v>
      </c>
      <c r="C8270" s="133" t="s">
        <v>17513</v>
      </c>
      <c r="D8270" s="133">
        <v>134.37</v>
      </c>
      <c r="E8270" s="134"/>
      <c r="F8270" s="134"/>
    </row>
    <row r="8271" ht="15.0" customHeight="1">
      <c r="A8271" s="133">
        <v>36331.0</v>
      </c>
      <c r="B8271" s="134" t="s">
        <v>18592</v>
      </c>
      <c r="C8271" s="133" t="s">
        <v>17513</v>
      </c>
      <c r="D8271" s="133">
        <v>2.13</v>
      </c>
      <c r="E8271" s="134"/>
      <c r="F8271" s="134"/>
    </row>
    <row r="8272" ht="15.0" customHeight="1">
      <c r="A8272" s="133">
        <v>36346.0</v>
      </c>
      <c r="B8272" s="134" t="s">
        <v>18593</v>
      </c>
      <c r="C8272" s="133" t="s">
        <v>17513</v>
      </c>
      <c r="D8272" s="133">
        <v>3.66</v>
      </c>
      <c r="E8272" s="134"/>
      <c r="F8272" s="134"/>
    </row>
    <row r="8273" ht="15.0" customHeight="1">
      <c r="A8273" s="133">
        <v>1210.0</v>
      </c>
      <c r="B8273" s="134" t="s">
        <v>18594</v>
      </c>
      <c r="C8273" s="133" t="s">
        <v>17513</v>
      </c>
      <c r="D8273" s="133">
        <v>17.08</v>
      </c>
      <c r="E8273" s="134"/>
      <c r="F8273" s="134"/>
    </row>
    <row r="8274" ht="15.0" customHeight="1">
      <c r="A8274" s="133">
        <v>1203.0</v>
      </c>
      <c r="B8274" s="134" t="s">
        <v>18595</v>
      </c>
      <c r="C8274" s="133" t="s">
        <v>17513</v>
      </c>
      <c r="D8274" s="133">
        <v>16.55</v>
      </c>
      <c r="E8274" s="134"/>
      <c r="F8274" s="134"/>
    </row>
    <row r="8275" ht="15.0" customHeight="1">
      <c r="A8275" s="133">
        <v>1197.0</v>
      </c>
      <c r="B8275" s="134" t="s">
        <v>18596</v>
      </c>
      <c r="C8275" s="133" t="s">
        <v>17513</v>
      </c>
      <c r="D8275" s="133">
        <v>2.11</v>
      </c>
      <c r="E8275" s="134"/>
      <c r="F8275" s="134"/>
    </row>
    <row r="8276" ht="15.0" customHeight="1">
      <c r="A8276" s="133">
        <v>1202.0</v>
      </c>
      <c r="B8276" s="134" t="s">
        <v>18597</v>
      </c>
      <c r="C8276" s="133" t="s">
        <v>17513</v>
      </c>
      <c r="D8276" s="133">
        <v>5.69</v>
      </c>
      <c r="E8276" s="134"/>
      <c r="F8276" s="134"/>
    </row>
    <row r="8277" ht="15.0" customHeight="1">
      <c r="A8277" s="133">
        <v>1188.0</v>
      </c>
      <c r="B8277" s="134" t="s">
        <v>18598</v>
      </c>
      <c r="C8277" s="133" t="s">
        <v>17513</v>
      </c>
      <c r="D8277" s="133">
        <v>33.64</v>
      </c>
      <c r="E8277" s="134"/>
      <c r="F8277" s="134"/>
    </row>
    <row r="8278" ht="15.0" customHeight="1">
      <c r="A8278" s="133">
        <v>1211.0</v>
      </c>
      <c r="B8278" s="134" t="s">
        <v>18599</v>
      </c>
      <c r="C8278" s="133" t="s">
        <v>17513</v>
      </c>
      <c r="D8278" s="133">
        <v>17.36</v>
      </c>
      <c r="E8278" s="134"/>
      <c r="F8278" s="134"/>
    </row>
    <row r="8279" ht="15.0" customHeight="1">
      <c r="A8279" s="133">
        <v>1198.0</v>
      </c>
      <c r="B8279" s="134" t="s">
        <v>18600</v>
      </c>
      <c r="C8279" s="133" t="s">
        <v>17513</v>
      </c>
      <c r="D8279" s="133">
        <v>3.13</v>
      </c>
      <c r="E8279" s="134"/>
      <c r="F8279" s="134"/>
    </row>
    <row r="8280" ht="15.0" customHeight="1">
      <c r="A8280" s="133">
        <v>1199.0</v>
      </c>
      <c r="B8280" s="134" t="s">
        <v>18601</v>
      </c>
      <c r="C8280" s="133" t="s">
        <v>17513</v>
      </c>
      <c r="D8280" s="133">
        <v>43.94</v>
      </c>
      <c r="E8280" s="134"/>
      <c r="F8280" s="134"/>
    </row>
    <row r="8281" ht="15.0" customHeight="1">
      <c r="A8281" s="133">
        <v>20088.0</v>
      </c>
      <c r="B8281" s="134" t="s">
        <v>18602</v>
      </c>
      <c r="C8281" s="133" t="s">
        <v>17513</v>
      </c>
      <c r="D8281" s="133">
        <v>19.29</v>
      </c>
      <c r="E8281" s="134"/>
      <c r="F8281" s="134"/>
    </row>
    <row r="8282" ht="15.0" customHeight="1">
      <c r="A8282" s="133">
        <v>20089.0</v>
      </c>
      <c r="B8282" s="134" t="s">
        <v>18603</v>
      </c>
      <c r="C8282" s="133" t="s">
        <v>17513</v>
      </c>
      <c r="D8282" s="133">
        <v>91.94</v>
      </c>
      <c r="E8282" s="134"/>
      <c r="F8282" s="134"/>
    </row>
    <row r="8283" ht="15.0" customHeight="1">
      <c r="A8283" s="133">
        <v>20087.0</v>
      </c>
      <c r="B8283" s="134" t="s">
        <v>18604</v>
      </c>
      <c r="C8283" s="133" t="s">
        <v>17513</v>
      </c>
      <c r="D8283" s="133">
        <v>13.89</v>
      </c>
      <c r="E8283" s="134"/>
      <c r="F8283" s="134"/>
    </row>
    <row r="8284" ht="15.0" customHeight="1">
      <c r="A8284" s="133">
        <v>1200.0</v>
      </c>
      <c r="B8284" s="134" t="s">
        <v>18605</v>
      </c>
      <c r="C8284" s="133" t="s">
        <v>17513</v>
      </c>
      <c r="D8284" s="133">
        <v>11.28</v>
      </c>
      <c r="E8284" s="134"/>
      <c r="F8284" s="134"/>
    </row>
    <row r="8285" ht="15.0" customHeight="1">
      <c r="A8285" s="133">
        <v>12909.0</v>
      </c>
      <c r="B8285" s="134" t="s">
        <v>18606</v>
      </c>
      <c r="C8285" s="133" t="s">
        <v>17513</v>
      </c>
      <c r="D8285" s="133">
        <v>5.11</v>
      </c>
      <c r="E8285" s="134"/>
      <c r="F8285" s="134"/>
    </row>
    <row r="8286" ht="15.0" customHeight="1">
      <c r="A8286" s="133">
        <v>12910.0</v>
      </c>
      <c r="B8286" s="134" t="s">
        <v>18607</v>
      </c>
      <c r="C8286" s="133" t="s">
        <v>17513</v>
      </c>
      <c r="D8286" s="133">
        <v>8.529999999999998</v>
      </c>
      <c r="E8286" s="134"/>
      <c r="F8286" s="134"/>
    </row>
    <row r="8287" ht="15.0" customHeight="1">
      <c r="A8287" s="133">
        <v>1184.0</v>
      </c>
      <c r="B8287" s="134" t="s">
        <v>18608</v>
      </c>
      <c r="C8287" s="133" t="s">
        <v>17513</v>
      </c>
      <c r="D8287" s="133">
        <v>108.03</v>
      </c>
      <c r="E8287" s="134"/>
      <c r="F8287" s="134"/>
    </row>
    <row r="8288" ht="15.0" customHeight="1">
      <c r="A8288" s="133">
        <v>1191.0</v>
      </c>
      <c r="B8288" s="134" t="s">
        <v>18609</v>
      </c>
      <c r="C8288" s="133" t="s">
        <v>17513</v>
      </c>
      <c r="D8288" s="133">
        <v>1.54</v>
      </c>
      <c r="E8288" s="134"/>
      <c r="F8288" s="134"/>
    </row>
    <row r="8289" ht="15.0" customHeight="1">
      <c r="A8289" s="133">
        <v>1185.0</v>
      </c>
      <c r="B8289" s="134" t="s">
        <v>18610</v>
      </c>
      <c r="C8289" s="133" t="s">
        <v>17513</v>
      </c>
      <c r="D8289" s="133">
        <v>1.75</v>
      </c>
      <c r="E8289" s="134"/>
      <c r="F8289" s="134"/>
    </row>
    <row r="8290" ht="15.0" customHeight="1">
      <c r="A8290" s="133">
        <v>1189.0</v>
      </c>
      <c r="B8290" s="134" t="s">
        <v>18611</v>
      </c>
      <c r="C8290" s="133" t="s">
        <v>17513</v>
      </c>
      <c r="D8290" s="133">
        <v>3.04</v>
      </c>
      <c r="E8290" s="134"/>
      <c r="F8290" s="134"/>
    </row>
    <row r="8291" ht="15.0" customHeight="1">
      <c r="A8291" s="133">
        <v>1193.0</v>
      </c>
      <c r="B8291" s="134" t="s">
        <v>18612</v>
      </c>
      <c r="C8291" s="133" t="s">
        <v>17513</v>
      </c>
      <c r="D8291" s="133">
        <v>5.85</v>
      </c>
      <c r="E8291" s="134"/>
      <c r="F8291" s="134"/>
    </row>
    <row r="8292" ht="15.0" customHeight="1">
      <c r="A8292" s="133">
        <v>1194.0</v>
      </c>
      <c r="B8292" s="134" t="s">
        <v>18613</v>
      </c>
      <c r="C8292" s="133" t="s">
        <v>17513</v>
      </c>
      <c r="D8292" s="133">
        <v>11.08</v>
      </c>
      <c r="E8292" s="134"/>
      <c r="F8292" s="134"/>
    </row>
    <row r="8293" ht="15.0" customHeight="1">
      <c r="A8293" s="133">
        <v>1195.0</v>
      </c>
      <c r="B8293" s="134" t="s">
        <v>18614</v>
      </c>
      <c r="C8293" s="133" t="s">
        <v>17513</v>
      </c>
      <c r="D8293" s="133">
        <v>16.66</v>
      </c>
      <c r="E8293" s="134"/>
      <c r="F8293" s="134"/>
    </row>
    <row r="8294" ht="15.0" customHeight="1">
      <c r="A8294" s="133">
        <v>1204.0</v>
      </c>
      <c r="B8294" s="134" t="s">
        <v>18615</v>
      </c>
      <c r="C8294" s="133" t="s">
        <v>17513</v>
      </c>
      <c r="D8294" s="133">
        <v>30.3</v>
      </c>
      <c r="E8294" s="134"/>
      <c r="F8294" s="134"/>
    </row>
    <row r="8295" ht="15.0" customHeight="1">
      <c r="A8295" s="133">
        <v>1205.0</v>
      </c>
      <c r="B8295" s="134" t="s">
        <v>18616</v>
      </c>
      <c r="C8295" s="133" t="s">
        <v>17513</v>
      </c>
      <c r="D8295" s="133">
        <v>71.88</v>
      </c>
      <c r="E8295" s="134"/>
      <c r="F8295" s="134"/>
    </row>
    <row r="8296" ht="15.0" customHeight="1">
      <c r="A8296" s="133">
        <v>1207.0</v>
      </c>
      <c r="B8296" s="134" t="s">
        <v>18617</v>
      </c>
      <c r="C8296" s="133" t="s">
        <v>17513</v>
      </c>
      <c r="D8296" s="133">
        <v>44.09</v>
      </c>
      <c r="E8296" s="134"/>
      <c r="F8296" s="134"/>
    </row>
    <row r="8297" ht="15.0" customHeight="1">
      <c r="A8297" s="133">
        <v>1206.0</v>
      </c>
      <c r="B8297" s="134" t="s">
        <v>18618</v>
      </c>
      <c r="C8297" s="133" t="s">
        <v>17513</v>
      </c>
      <c r="D8297" s="133">
        <v>11.05</v>
      </c>
      <c r="E8297" s="134"/>
      <c r="F8297" s="134"/>
    </row>
    <row r="8298" ht="15.0" customHeight="1">
      <c r="A8298" s="133">
        <v>1183.0</v>
      </c>
      <c r="B8298" s="134" t="s">
        <v>18619</v>
      </c>
      <c r="C8298" s="133" t="s">
        <v>17513</v>
      </c>
      <c r="D8298" s="133">
        <v>28.79</v>
      </c>
      <c r="E8298" s="134"/>
      <c r="F8298" s="134"/>
    </row>
    <row r="8299" ht="15.0" customHeight="1">
      <c r="A8299" s="133">
        <v>42685.0</v>
      </c>
      <c r="B8299" s="134" t="s">
        <v>18620</v>
      </c>
      <c r="C8299" s="133" t="s">
        <v>17513</v>
      </c>
      <c r="D8299" s="133">
        <v>99.27</v>
      </c>
      <c r="E8299" s="134"/>
      <c r="F8299" s="134"/>
    </row>
    <row r="8300" ht="15.0" customHeight="1">
      <c r="A8300" s="133">
        <v>42686.0</v>
      </c>
      <c r="B8300" s="134" t="s">
        <v>18621</v>
      </c>
      <c r="C8300" s="133" t="s">
        <v>17513</v>
      </c>
      <c r="D8300" s="133">
        <v>154.55</v>
      </c>
      <c r="E8300" s="134"/>
      <c r="F8300" s="134"/>
    </row>
    <row r="8301" ht="15.0" customHeight="1">
      <c r="A8301" s="133">
        <v>12894.0</v>
      </c>
      <c r="B8301" s="134" t="s">
        <v>18622</v>
      </c>
      <c r="C8301" s="133" t="s">
        <v>17513</v>
      </c>
      <c r="D8301" s="133">
        <v>18.18</v>
      </c>
      <c r="E8301" s="134"/>
      <c r="F8301" s="134"/>
    </row>
    <row r="8302" ht="15.0" customHeight="1">
      <c r="A8302" s="133">
        <v>12895.0</v>
      </c>
      <c r="B8302" s="134" t="s">
        <v>18623</v>
      </c>
      <c r="C8302" s="133" t="s">
        <v>17513</v>
      </c>
      <c r="D8302" s="133">
        <v>13.99</v>
      </c>
      <c r="E8302" s="134"/>
      <c r="F8302" s="134"/>
    </row>
    <row r="8303" ht="15.0" customHeight="1">
      <c r="A8303" s="133">
        <v>1631.0</v>
      </c>
      <c r="B8303" s="134" t="s">
        <v>18624</v>
      </c>
      <c r="C8303" s="133" t="s">
        <v>17513</v>
      </c>
      <c r="D8303" s="133">
        <v>150.27</v>
      </c>
      <c r="E8303" s="134"/>
      <c r="F8303" s="134"/>
    </row>
    <row r="8304" ht="15.0" customHeight="1">
      <c r="A8304" s="133">
        <v>1633.0</v>
      </c>
      <c r="B8304" s="134" t="s">
        <v>18625</v>
      </c>
      <c r="C8304" s="133" t="s">
        <v>17513</v>
      </c>
      <c r="D8304" s="133">
        <v>255.31</v>
      </c>
      <c r="E8304" s="134"/>
      <c r="F8304" s="134"/>
    </row>
    <row r="8305" ht="15.0" customHeight="1">
      <c r="A8305" s="133">
        <v>10818.0</v>
      </c>
      <c r="B8305" s="134" t="s">
        <v>18626</v>
      </c>
      <c r="C8305" s="133" t="s">
        <v>17574</v>
      </c>
      <c r="D8305" s="133">
        <v>41.56</v>
      </c>
      <c r="E8305" s="134"/>
      <c r="F8305" s="134"/>
    </row>
    <row r="8306" ht="15.0" customHeight="1">
      <c r="A8306" s="133">
        <v>41410.0</v>
      </c>
      <c r="B8306" s="134" t="s">
        <v>18627</v>
      </c>
      <c r="C8306" s="133" t="s">
        <v>17513</v>
      </c>
      <c r="D8306" s="133">
        <v>75.67</v>
      </c>
      <c r="E8306" s="134"/>
      <c r="F8306" s="134"/>
    </row>
    <row r="8307" ht="15.0" customHeight="1">
      <c r="A8307" s="133">
        <v>41411.0</v>
      </c>
      <c r="B8307" s="134" t="s">
        <v>18628</v>
      </c>
      <c r="C8307" s="133" t="s">
        <v>17513</v>
      </c>
      <c r="D8307" s="133">
        <v>68.6</v>
      </c>
      <c r="E8307" s="134"/>
      <c r="F8307" s="134"/>
    </row>
    <row r="8308" ht="15.0" customHeight="1">
      <c r="A8308" s="133">
        <v>41412.0</v>
      </c>
      <c r="B8308" s="134" t="s">
        <v>18629</v>
      </c>
      <c r="C8308" s="133" t="s">
        <v>17513</v>
      </c>
      <c r="D8308" s="133">
        <v>132.69</v>
      </c>
      <c r="E8308" s="134"/>
      <c r="F8308" s="134"/>
    </row>
    <row r="8309" ht="15.0" customHeight="1">
      <c r="A8309" s="133">
        <v>41413.0</v>
      </c>
      <c r="B8309" s="134" t="s">
        <v>18630</v>
      </c>
      <c r="C8309" s="133" t="s">
        <v>17513</v>
      </c>
      <c r="D8309" s="133">
        <v>119.4</v>
      </c>
      <c r="E8309" s="134"/>
      <c r="F8309" s="134"/>
    </row>
    <row r="8310" ht="15.0" customHeight="1">
      <c r="A8310" s="133">
        <v>39359.0</v>
      </c>
      <c r="B8310" s="134" t="s">
        <v>18631</v>
      </c>
      <c r="C8310" s="133" t="s">
        <v>17513</v>
      </c>
      <c r="D8310" s="133">
        <v>34.36</v>
      </c>
      <c r="E8310" s="134"/>
      <c r="F8310" s="134"/>
    </row>
    <row r="8311" ht="15.0" customHeight="1">
      <c r="A8311" s="133">
        <v>39360.0</v>
      </c>
      <c r="B8311" s="134" t="s">
        <v>18632</v>
      </c>
      <c r="C8311" s="133" t="s">
        <v>17513</v>
      </c>
      <c r="D8311" s="133">
        <v>31.23</v>
      </c>
      <c r="E8311" s="134"/>
      <c r="F8311" s="134"/>
    </row>
    <row r="8312" ht="15.0" customHeight="1">
      <c r="A8312" s="139">
        <v>10710.0</v>
      </c>
      <c r="B8312" s="134" t="s">
        <v>18633</v>
      </c>
      <c r="C8312" s="133" t="s">
        <v>17518</v>
      </c>
      <c r="D8312" s="133">
        <v>140.0</v>
      </c>
      <c r="E8312" s="134"/>
      <c r="F8312" s="134"/>
    </row>
    <row r="8313" ht="15.0" customHeight="1">
      <c r="A8313" s="133">
        <v>10709.0</v>
      </c>
      <c r="B8313" s="134" t="s">
        <v>18634</v>
      </c>
      <c r="C8313" s="133" t="s">
        <v>17518</v>
      </c>
      <c r="D8313" s="133">
        <v>171.99</v>
      </c>
      <c r="E8313" s="134"/>
      <c r="F8313" s="134"/>
    </row>
    <row r="8314" ht="15.0" customHeight="1">
      <c r="A8314" s="133">
        <v>39636.0</v>
      </c>
      <c r="B8314" s="134" t="s">
        <v>18635</v>
      </c>
      <c r="C8314" s="133" t="s">
        <v>17518</v>
      </c>
      <c r="D8314" s="133">
        <v>175.63</v>
      </c>
      <c r="E8314" s="134"/>
      <c r="F8314" s="134"/>
    </row>
    <row r="8315" ht="15.0" customHeight="1">
      <c r="A8315" s="133">
        <v>10708.0</v>
      </c>
      <c r="B8315" s="134" t="s">
        <v>18636</v>
      </c>
      <c r="C8315" s="133" t="s">
        <v>17518</v>
      </c>
      <c r="D8315" s="133">
        <v>54.19</v>
      </c>
      <c r="E8315" s="134"/>
      <c r="F8315" s="134"/>
    </row>
    <row r="8316" ht="15.0" customHeight="1">
      <c r="A8316" s="133">
        <v>39635.0</v>
      </c>
      <c r="B8316" s="134" t="s">
        <v>18637</v>
      </c>
      <c r="C8316" s="133" t="s">
        <v>17518</v>
      </c>
      <c r="D8316" s="133">
        <v>92.27</v>
      </c>
      <c r="E8316" s="134"/>
      <c r="F8316" s="134"/>
    </row>
    <row r="8317" ht="15.0" customHeight="1">
      <c r="A8317" s="133">
        <v>6117.0</v>
      </c>
      <c r="B8317" s="134" t="s">
        <v>18638</v>
      </c>
      <c r="C8317" s="133" t="s">
        <v>17688</v>
      </c>
      <c r="D8317" s="133">
        <v>14.11</v>
      </c>
      <c r="E8317" s="134"/>
      <c r="F8317" s="134"/>
    </row>
    <row r="8318" ht="15.0" customHeight="1">
      <c r="A8318" s="133">
        <v>40913.0</v>
      </c>
      <c r="B8318" s="134" t="s">
        <v>18639</v>
      </c>
      <c r="C8318" s="133" t="s">
        <v>17690</v>
      </c>
      <c r="D8318" s="138">
        <v>2501.12</v>
      </c>
      <c r="E8318" s="134"/>
      <c r="F8318" s="134"/>
    </row>
    <row r="8319" ht="15.0" customHeight="1">
      <c r="A8319" s="133">
        <v>1214.0</v>
      </c>
      <c r="B8319" s="134" t="s">
        <v>18640</v>
      </c>
      <c r="C8319" s="133" t="s">
        <v>17688</v>
      </c>
      <c r="D8319" s="133">
        <v>15.75</v>
      </c>
      <c r="E8319" s="134"/>
      <c r="F8319" s="134"/>
    </row>
    <row r="8320" ht="15.0" customHeight="1">
      <c r="A8320" s="133">
        <v>40915.0</v>
      </c>
      <c r="B8320" s="134" t="s">
        <v>18641</v>
      </c>
      <c r="C8320" s="133" t="s">
        <v>17690</v>
      </c>
      <c r="D8320" s="138">
        <v>2791.94</v>
      </c>
      <c r="E8320" s="134"/>
      <c r="F8320" s="134"/>
    </row>
    <row r="8321" ht="15.0" customHeight="1">
      <c r="A8321" s="133">
        <v>1213.0</v>
      </c>
      <c r="B8321" s="134" t="s">
        <v>18642</v>
      </c>
      <c r="C8321" s="133" t="s">
        <v>17688</v>
      </c>
      <c r="D8321" s="133">
        <v>17.92</v>
      </c>
      <c r="E8321" s="134"/>
      <c r="F8321" s="134"/>
    </row>
    <row r="8322" ht="15.0" customHeight="1">
      <c r="A8322" s="133">
        <v>40914.0</v>
      </c>
      <c r="B8322" s="134" t="s">
        <v>18643</v>
      </c>
      <c r="C8322" s="133" t="s">
        <v>17690</v>
      </c>
      <c r="D8322" s="138">
        <v>3174.61</v>
      </c>
      <c r="E8322" s="134"/>
      <c r="F8322" s="134"/>
    </row>
    <row r="8323" ht="15.0" customHeight="1">
      <c r="A8323" s="133">
        <v>5091.0</v>
      </c>
      <c r="B8323" s="134" t="s">
        <v>18644</v>
      </c>
      <c r="C8323" s="133" t="s">
        <v>17513</v>
      </c>
      <c r="D8323" s="133">
        <v>20.01</v>
      </c>
      <c r="E8323" s="134"/>
      <c r="F8323" s="134"/>
    </row>
    <row r="8324" ht="15.0" customHeight="1">
      <c r="A8324" s="133">
        <v>14615.0</v>
      </c>
      <c r="B8324" s="134" t="s">
        <v>18645</v>
      </c>
      <c r="C8324" s="133" t="s">
        <v>17513</v>
      </c>
      <c r="D8324" s="138">
        <v>3164.26</v>
      </c>
      <c r="E8324" s="134"/>
      <c r="F8324" s="134"/>
    </row>
    <row r="8325" ht="15.0" customHeight="1">
      <c r="A8325" s="133">
        <v>2711.0</v>
      </c>
      <c r="B8325" s="134" t="s">
        <v>18646</v>
      </c>
      <c r="C8325" s="133" t="s">
        <v>17513</v>
      </c>
      <c r="D8325" s="133">
        <v>243.61</v>
      </c>
      <c r="E8325" s="134"/>
      <c r="F8325" s="134"/>
    </row>
    <row r="8326" ht="15.0" customHeight="1">
      <c r="A8326" s="133">
        <v>37727.0</v>
      </c>
      <c r="B8326" s="134" t="s">
        <v>18647</v>
      </c>
      <c r="C8326" s="133" t="s">
        <v>17513</v>
      </c>
      <c r="D8326" s="138">
        <v>15300.0</v>
      </c>
      <c r="E8326" s="134"/>
      <c r="F8326" s="134"/>
    </row>
    <row r="8327" ht="15.0" customHeight="1">
      <c r="A8327" s="133">
        <v>37728.0</v>
      </c>
      <c r="B8327" s="134" t="s">
        <v>18648</v>
      </c>
      <c r="C8327" s="133" t="s">
        <v>17513</v>
      </c>
      <c r="D8327" s="138">
        <v>20756.64</v>
      </c>
      <c r="E8327" s="134"/>
      <c r="F8327" s="134"/>
    </row>
    <row r="8328" ht="15.0" customHeight="1">
      <c r="A8328" s="133">
        <v>37729.0</v>
      </c>
      <c r="B8328" s="134" t="s">
        <v>18649</v>
      </c>
      <c r="C8328" s="133" t="s">
        <v>17513</v>
      </c>
      <c r="D8328" s="138">
        <v>22468.53</v>
      </c>
      <c r="E8328" s="134"/>
      <c r="F8328" s="134"/>
    </row>
    <row r="8329" ht="15.0" customHeight="1">
      <c r="A8329" s="133">
        <v>37730.0</v>
      </c>
      <c r="B8329" s="134" t="s">
        <v>18650</v>
      </c>
      <c r="C8329" s="133" t="s">
        <v>17513</v>
      </c>
      <c r="D8329" s="138">
        <v>24180.41</v>
      </c>
      <c r="E8329" s="134"/>
      <c r="F8329" s="134"/>
    </row>
    <row r="8330" ht="15.0" customHeight="1">
      <c r="A8330" s="133">
        <v>37731.0</v>
      </c>
      <c r="B8330" s="134" t="s">
        <v>18651</v>
      </c>
      <c r="C8330" s="133" t="s">
        <v>17513</v>
      </c>
      <c r="D8330" s="138">
        <v>25892.3</v>
      </c>
      <c r="E8330" s="134"/>
      <c r="F8330" s="134"/>
    </row>
    <row r="8331" ht="15.0" customHeight="1">
      <c r="A8331" s="133">
        <v>37732.0</v>
      </c>
      <c r="B8331" s="134" t="s">
        <v>18652</v>
      </c>
      <c r="C8331" s="133" t="s">
        <v>17513</v>
      </c>
      <c r="D8331" s="138">
        <v>29530.06</v>
      </c>
      <c r="E8331" s="134"/>
      <c r="F8331" s="134"/>
    </row>
    <row r="8332" ht="15.0" customHeight="1">
      <c r="A8332" s="133">
        <v>42256.0</v>
      </c>
      <c r="B8332" s="134" t="s">
        <v>18653</v>
      </c>
      <c r="C8332" s="133" t="s">
        <v>17574</v>
      </c>
      <c r="D8332" s="133">
        <v>6.91</v>
      </c>
      <c r="E8332" s="134"/>
      <c r="F8332" s="134"/>
    </row>
    <row r="8333" ht="15.0" customHeight="1">
      <c r="A8333" s="133">
        <v>42250.0</v>
      </c>
      <c r="B8333" s="134" t="s">
        <v>18654</v>
      </c>
      <c r="C8333" s="133" t="s">
        <v>18655</v>
      </c>
      <c r="D8333" s="138">
        <v>3109.1</v>
      </c>
      <c r="E8333" s="134"/>
      <c r="F8333" s="134"/>
    </row>
    <row r="8334" ht="15.0" customHeight="1">
      <c r="A8334" s="133">
        <v>4743.0</v>
      </c>
      <c r="B8334" s="134" t="s">
        <v>18656</v>
      </c>
      <c r="C8334" s="133" t="s">
        <v>17686</v>
      </c>
      <c r="D8334" s="133">
        <v>53.24</v>
      </c>
      <c r="E8334" s="134"/>
      <c r="F8334" s="134"/>
    </row>
    <row r="8335" ht="15.0" customHeight="1">
      <c r="A8335" s="133">
        <v>4744.0</v>
      </c>
      <c r="B8335" s="134" t="s">
        <v>18657</v>
      </c>
      <c r="C8335" s="133" t="s">
        <v>17686</v>
      </c>
      <c r="D8335" s="133">
        <v>85.19</v>
      </c>
      <c r="E8335" s="134"/>
      <c r="F8335" s="134"/>
    </row>
    <row r="8336" ht="15.0" customHeight="1">
      <c r="A8336" s="133">
        <v>4745.0</v>
      </c>
      <c r="B8336" s="134" t="s">
        <v>18658</v>
      </c>
      <c r="C8336" s="133" t="s">
        <v>17686</v>
      </c>
      <c r="D8336" s="133">
        <v>102.18</v>
      </c>
      <c r="E8336" s="134"/>
      <c r="F8336" s="134"/>
    </row>
    <row r="8337" ht="15.0" customHeight="1">
      <c r="A8337" s="133">
        <v>36496.0</v>
      </c>
      <c r="B8337" s="134" t="s">
        <v>18659</v>
      </c>
      <c r="C8337" s="133" t="s">
        <v>17513</v>
      </c>
      <c r="D8337" s="138">
        <v>8034.01</v>
      </c>
      <c r="E8337" s="134"/>
      <c r="F8337" s="134"/>
    </row>
    <row r="8338" ht="15.0" customHeight="1">
      <c r="A8338" s="133">
        <v>10630.0</v>
      </c>
      <c r="B8338" s="134" t="s">
        <v>18660</v>
      </c>
      <c r="C8338" s="133" t="s">
        <v>17513</v>
      </c>
      <c r="D8338" s="138">
        <v>631926.48</v>
      </c>
      <c r="E8338" s="134"/>
      <c r="F8338" s="134"/>
    </row>
    <row r="8339" ht="15.0" customHeight="1">
      <c r="A8339" s="133">
        <v>37762.0</v>
      </c>
      <c r="B8339" s="134" t="s">
        <v>18661</v>
      </c>
      <c r="C8339" s="133" t="s">
        <v>17513</v>
      </c>
      <c r="D8339" s="138">
        <v>541964.84</v>
      </c>
      <c r="E8339" s="134"/>
      <c r="F8339" s="134"/>
    </row>
    <row r="8340" ht="15.0" customHeight="1">
      <c r="A8340" s="133">
        <v>37763.0</v>
      </c>
      <c r="B8340" s="134" t="s">
        <v>18662</v>
      </c>
      <c r="C8340" s="133" t="s">
        <v>17513</v>
      </c>
      <c r="D8340" s="138">
        <v>548547.31</v>
      </c>
      <c r="E8340" s="134"/>
      <c r="F8340" s="134"/>
    </row>
    <row r="8341" ht="15.0" customHeight="1">
      <c r="A8341" s="133">
        <v>41992.0</v>
      </c>
      <c r="B8341" s="134" t="s">
        <v>18663</v>
      </c>
      <c r="C8341" s="133" t="s">
        <v>17513</v>
      </c>
      <c r="D8341" s="138">
        <v>623588.67</v>
      </c>
      <c r="E8341" s="134"/>
      <c r="F8341" s="134"/>
    </row>
    <row r="8342" ht="15.0" customHeight="1">
      <c r="A8342" s="133">
        <v>13215.0</v>
      </c>
      <c r="B8342" s="134" t="s">
        <v>18664</v>
      </c>
      <c r="C8342" s="133" t="s">
        <v>17513</v>
      </c>
      <c r="D8342" s="138">
        <v>764674.98</v>
      </c>
      <c r="E8342" s="134"/>
      <c r="F8342" s="134"/>
    </row>
    <row r="8343" ht="15.0" customHeight="1">
      <c r="A8343" s="133">
        <v>4235.0</v>
      </c>
      <c r="B8343" s="134" t="s">
        <v>18665</v>
      </c>
      <c r="C8343" s="133" t="s">
        <v>17688</v>
      </c>
      <c r="D8343" s="133">
        <v>13.32</v>
      </c>
      <c r="E8343" s="134"/>
      <c r="F8343" s="134"/>
    </row>
    <row r="8344" ht="15.0" customHeight="1">
      <c r="A8344" s="133">
        <v>40976.0</v>
      </c>
      <c r="B8344" s="134" t="s">
        <v>18666</v>
      </c>
      <c r="C8344" s="133" t="s">
        <v>17690</v>
      </c>
      <c r="D8344" s="138">
        <v>2359.89</v>
      </c>
      <c r="E8344" s="134"/>
      <c r="F8344" s="134"/>
    </row>
    <row r="8345" ht="15.0" customHeight="1">
      <c r="A8345" s="133">
        <v>39013.0</v>
      </c>
      <c r="B8345" s="134" t="s">
        <v>18667</v>
      </c>
      <c r="C8345" s="133" t="s">
        <v>17513</v>
      </c>
      <c r="D8345" s="133">
        <v>1.34</v>
      </c>
      <c r="E8345" s="134"/>
      <c r="F8345" s="134"/>
    </row>
    <row r="8346" ht="15.0" customHeight="1">
      <c r="A8346" s="133">
        <v>43091.0</v>
      </c>
      <c r="B8346" s="134" t="s">
        <v>18668</v>
      </c>
      <c r="C8346" s="133" t="s">
        <v>17513</v>
      </c>
      <c r="D8346" s="138">
        <v>4836.65</v>
      </c>
      <c r="E8346" s="134"/>
      <c r="F8346" s="134"/>
    </row>
    <row r="8347" ht="15.0" customHeight="1">
      <c r="A8347" s="133">
        <v>43092.0</v>
      </c>
      <c r="B8347" s="134" t="s">
        <v>18669</v>
      </c>
      <c r="C8347" s="133" t="s">
        <v>17513</v>
      </c>
      <c r="D8347" s="138">
        <v>6448.87</v>
      </c>
      <c r="E8347" s="134"/>
      <c r="F8347" s="134"/>
    </row>
    <row r="8348" ht="15.0" customHeight="1">
      <c r="A8348" s="133">
        <v>43089.0</v>
      </c>
      <c r="B8348" s="134" t="s">
        <v>18670</v>
      </c>
      <c r="C8348" s="133" t="s">
        <v>17513</v>
      </c>
      <c r="D8348" s="138">
        <v>1123.9</v>
      </c>
      <c r="E8348" s="134"/>
      <c r="F8348" s="134"/>
    </row>
    <row r="8349" ht="15.0" customHeight="1">
      <c r="A8349" s="133">
        <v>43090.0</v>
      </c>
      <c r="B8349" s="134" t="s">
        <v>18671</v>
      </c>
      <c r="C8349" s="133" t="s">
        <v>17513</v>
      </c>
      <c r="D8349" s="138">
        <v>2480.33</v>
      </c>
      <c r="E8349" s="134"/>
      <c r="F8349" s="134"/>
    </row>
    <row r="8350" ht="15.0" customHeight="1">
      <c r="A8350" s="133">
        <v>41967.0</v>
      </c>
      <c r="B8350" s="134" t="s">
        <v>18672</v>
      </c>
      <c r="C8350" s="133" t="s">
        <v>17576</v>
      </c>
      <c r="D8350" s="133">
        <v>19.44</v>
      </c>
      <c r="E8350" s="134"/>
      <c r="F8350" s="134"/>
    </row>
    <row r="8351" ht="15.0" customHeight="1">
      <c r="A8351" s="133">
        <v>12760.0</v>
      </c>
      <c r="B8351" s="134" t="s">
        <v>18673</v>
      </c>
      <c r="C8351" s="133" t="s">
        <v>17518</v>
      </c>
      <c r="D8351" s="138">
        <v>1249.64</v>
      </c>
      <c r="E8351" s="134"/>
      <c r="F8351" s="134"/>
    </row>
    <row r="8352" ht="15.0" customHeight="1">
      <c r="A8352" s="133">
        <v>12759.0</v>
      </c>
      <c r="B8352" s="134" t="s">
        <v>18674</v>
      </c>
      <c r="C8352" s="133" t="s">
        <v>17518</v>
      </c>
      <c r="D8352" s="133">
        <v>833.08</v>
      </c>
      <c r="E8352" s="134"/>
      <c r="F8352" s="134"/>
    </row>
    <row r="8353" ht="15.0" customHeight="1">
      <c r="A8353" s="133">
        <v>43105.0</v>
      </c>
      <c r="B8353" s="134" t="s">
        <v>18675</v>
      </c>
      <c r="C8353" s="133" t="s">
        <v>17574</v>
      </c>
      <c r="D8353" s="133">
        <v>48.81</v>
      </c>
      <c r="E8353" s="134"/>
      <c r="F8353" s="134"/>
    </row>
    <row r="8354" ht="15.0" customHeight="1">
      <c r="A8354" s="133">
        <v>40424.0</v>
      </c>
      <c r="B8354" s="134" t="s">
        <v>18676</v>
      </c>
      <c r="C8354" s="133" t="s">
        <v>17574</v>
      </c>
      <c r="D8354" s="133">
        <v>12.4</v>
      </c>
      <c r="E8354" s="134"/>
      <c r="F8354" s="134"/>
    </row>
    <row r="8355" ht="15.0" customHeight="1">
      <c r="A8355" s="133">
        <v>1325.0</v>
      </c>
      <c r="B8355" s="134" t="s">
        <v>18677</v>
      </c>
      <c r="C8355" s="133" t="s">
        <v>17574</v>
      </c>
      <c r="D8355" s="133">
        <v>13.58</v>
      </c>
      <c r="E8355" s="134"/>
      <c r="F8355" s="134"/>
    </row>
    <row r="8356" ht="15.0" customHeight="1">
      <c r="A8356" s="133">
        <v>1327.0</v>
      </c>
      <c r="B8356" s="134" t="s">
        <v>18678</v>
      </c>
      <c r="C8356" s="133" t="s">
        <v>17574</v>
      </c>
      <c r="D8356" s="133">
        <v>14.46</v>
      </c>
      <c r="E8356" s="134"/>
      <c r="F8356" s="134"/>
    </row>
    <row r="8357" ht="15.0" customHeight="1">
      <c r="A8357" s="133">
        <v>1328.0</v>
      </c>
      <c r="B8357" s="134" t="s">
        <v>18679</v>
      </c>
      <c r="C8357" s="133" t="s">
        <v>17574</v>
      </c>
      <c r="D8357" s="133">
        <v>13.61</v>
      </c>
      <c r="E8357" s="134"/>
      <c r="F8357" s="134"/>
    </row>
    <row r="8358" ht="15.0" customHeight="1">
      <c r="A8358" s="133">
        <v>1321.0</v>
      </c>
      <c r="B8358" s="134" t="s">
        <v>18680</v>
      </c>
      <c r="C8358" s="133" t="s">
        <v>17574</v>
      </c>
      <c r="D8358" s="133">
        <v>12.61</v>
      </c>
      <c r="E8358" s="134"/>
      <c r="F8358" s="134"/>
    </row>
    <row r="8359" ht="15.0" customHeight="1">
      <c r="A8359" s="133">
        <v>1318.0</v>
      </c>
      <c r="B8359" s="134" t="s">
        <v>18681</v>
      </c>
      <c r="C8359" s="133" t="s">
        <v>17574</v>
      </c>
      <c r="D8359" s="133">
        <v>12.62</v>
      </c>
      <c r="E8359" s="134"/>
      <c r="F8359" s="134"/>
    </row>
    <row r="8360" ht="15.0" customHeight="1">
      <c r="A8360" s="133">
        <v>1322.0</v>
      </c>
      <c r="B8360" s="134" t="s">
        <v>18682</v>
      </c>
      <c r="C8360" s="133" t="s">
        <v>17574</v>
      </c>
      <c r="D8360" s="133">
        <v>13.33</v>
      </c>
      <c r="E8360" s="134"/>
      <c r="F8360" s="134"/>
    </row>
    <row r="8361" ht="15.0" customHeight="1">
      <c r="A8361" s="133">
        <v>1323.0</v>
      </c>
      <c r="B8361" s="134" t="s">
        <v>18683</v>
      </c>
      <c r="C8361" s="133" t="s">
        <v>17574</v>
      </c>
      <c r="D8361" s="133">
        <v>13.33</v>
      </c>
      <c r="E8361" s="134"/>
      <c r="F8361" s="134"/>
    </row>
    <row r="8362" ht="15.0" customHeight="1">
      <c r="A8362" s="133">
        <v>1319.0</v>
      </c>
      <c r="B8362" s="134" t="s">
        <v>18684</v>
      </c>
      <c r="C8362" s="133" t="s">
        <v>17574</v>
      </c>
      <c r="D8362" s="133">
        <v>11.23</v>
      </c>
      <c r="E8362" s="134"/>
      <c r="F8362" s="134"/>
    </row>
    <row r="8363" ht="15.0" customHeight="1">
      <c r="A8363" s="133">
        <v>11026.0</v>
      </c>
      <c r="B8363" s="134" t="s">
        <v>18685</v>
      </c>
      <c r="C8363" s="133" t="s">
        <v>17574</v>
      </c>
      <c r="D8363" s="133">
        <v>15.45</v>
      </c>
      <c r="E8363" s="134"/>
      <c r="F8363" s="134"/>
    </row>
    <row r="8364" ht="15.0" customHeight="1">
      <c r="A8364" s="133">
        <v>11027.0</v>
      </c>
      <c r="B8364" s="134" t="s">
        <v>18686</v>
      </c>
      <c r="C8364" s="133" t="s">
        <v>17574</v>
      </c>
      <c r="D8364" s="133">
        <v>16.08</v>
      </c>
      <c r="E8364" s="134"/>
      <c r="F8364" s="134"/>
    </row>
    <row r="8365" ht="15.0" customHeight="1">
      <c r="A8365" s="133">
        <v>11046.0</v>
      </c>
      <c r="B8365" s="134" t="s">
        <v>18687</v>
      </c>
      <c r="C8365" s="133" t="s">
        <v>17574</v>
      </c>
      <c r="D8365" s="133">
        <v>15.4</v>
      </c>
      <c r="E8365" s="134"/>
      <c r="F8365" s="134"/>
    </row>
    <row r="8366" ht="15.0" customHeight="1">
      <c r="A8366" s="133">
        <v>11047.0</v>
      </c>
      <c r="B8366" s="134" t="s">
        <v>18688</v>
      </c>
      <c r="C8366" s="133" t="s">
        <v>17574</v>
      </c>
      <c r="D8366" s="133">
        <v>16.79</v>
      </c>
      <c r="E8366" s="134"/>
      <c r="F8366" s="134"/>
    </row>
    <row r="8367" ht="15.0" customHeight="1">
      <c r="A8367" s="133">
        <v>43668.0</v>
      </c>
      <c r="B8367" s="134" t="s">
        <v>18689</v>
      </c>
      <c r="C8367" s="133" t="s">
        <v>17574</v>
      </c>
      <c r="D8367" s="133">
        <v>14.82</v>
      </c>
      <c r="E8367" s="134"/>
      <c r="F8367" s="134"/>
    </row>
    <row r="8368" ht="15.0" customHeight="1">
      <c r="A8368" s="133">
        <v>11049.0</v>
      </c>
      <c r="B8368" s="134" t="s">
        <v>18690</v>
      </c>
      <c r="C8368" s="133" t="s">
        <v>17574</v>
      </c>
      <c r="D8368" s="133">
        <v>16.05</v>
      </c>
      <c r="E8368" s="134"/>
      <c r="F8368" s="134"/>
    </row>
    <row r="8369" ht="15.0" customHeight="1">
      <c r="A8369" s="133">
        <v>43106.0</v>
      </c>
      <c r="B8369" s="134" t="s">
        <v>18691</v>
      </c>
      <c r="C8369" s="133" t="s">
        <v>17574</v>
      </c>
      <c r="D8369" s="133">
        <v>16.15</v>
      </c>
      <c r="E8369" s="134"/>
      <c r="F8369" s="134"/>
    </row>
    <row r="8370" ht="15.0" customHeight="1">
      <c r="A8370" s="133">
        <v>11051.0</v>
      </c>
      <c r="B8370" s="134" t="s">
        <v>18692</v>
      </c>
      <c r="C8370" s="133" t="s">
        <v>17574</v>
      </c>
      <c r="D8370" s="133">
        <v>16.85</v>
      </c>
      <c r="E8370" s="134"/>
      <c r="F8370" s="134"/>
    </row>
    <row r="8371" ht="15.0" customHeight="1">
      <c r="A8371" s="133">
        <v>11061.0</v>
      </c>
      <c r="B8371" s="134" t="s">
        <v>18693</v>
      </c>
      <c r="C8371" s="133" t="s">
        <v>17574</v>
      </c>
      <c r="D8371" s="133">
        <v>20.22</v>
      </c>
      <c r="E8371" s="134"/>
      <c r="F8371" s="134"/>
    </row>
    <row r="8372" ht="15.0" customHeight="1">
      <c r="A8372" s="133">
        <v>43667.0</v>
      </c>
      <c r="B8372" s="134" t="s">
        <v>18694</v>
      </c>
      <c r="C8372" s="133" t="s">
        <v>17574</v>
      </c>
      <c r="D8372" s="133">
        <v>14.69</v>
      </c>
      <c r="E8372" s="134"/>
      <c r="F8372" s="134"/>
    </row>
    <row r="8373" ht="15.0" customHeight="1">
      <c r="A8373" s="133">
        <v>1333.0</v>
      </c>
      <c r="B8373" s="134" t="s">
        <v>18695</v>
      </c>
      <c r="C8373" s="133" t="s">
        <v>17574</v>
      </c>
      <c r="D8373" s="133">
        <v>12.24</v>
      </c>
      <c r="E8373" s="134"/>
      <c r="F8373" s="134"/>
    </row>
    <row r="8374" ht="15.0" customHeight="1">
      <c r="A8374" s="133">
        <v>1330.0</v>
      </c>
      <c r="B8374" s="134" t="s">
        <v>18696</v>
      </c>
      <c r="C8374" s="133" t="s">
        <v>17574</v>
      </c>
      <c r="D8374" s="133">
        <v>12.12</v>
      </c>
      <c r="E8374" s="134"/>
      <c r="F8374" s="134"/>
    </row>
    <row r="8375" ht="15.0" customHeight="1">
      <c r="A8375" s="133">
        <v>10957.0</v>
      </c>
      <c r="B8375" s="134" t="s">
        <v>18697</v>
      </c>
      <c r="C8375" s="133" t="s">
        <v>17574</v>
      </c>
      <c r="D8375" s="133">
        <v>13.98</v>
      </c>
      <c r="E8375" s="134"/>
      <c r="F8375" s="134"/>
    </row>
    <row r="8376" ht="15.0" customHeight="1">
      <c r="A8376" s="133">
        <v>1332.0</v>
      </c>
      <c r="B8376" s="134" t="s">
        <v>18698</v>
      </c>
      <c r="C8376" s="133" t="s">
        <v>17574</v>
      </c>
      <c r="D8376" s="133">
        <v>12.43</v>
      </c>
      <c r="E8376" s="134"/>
      <c r="F8376" s="134"/>
    </row>
    <row r="8377" ht="15.0" customHeight="1">
      <c r="A8377" s="133">
        <v>1334.0</v>
      </c>
      <c r="B8377" s="134" t="s">
        <v>18699</v>
      </c>
      <c r="C8377" s="133" t="s">
        <v>17574</v>
      </c>
      <c r="D8377" s="133">
        <v>13.79</v>
      </c>
      <c r="E8377" s="134"/>
      <c r="F8377" s="134"/>
    </row>
    <row r="8378" ht="15.0" customHeight="1">
      <c r="A8378" s="133">
        <v>1335.0</v>
      </c>
      <c r="B8378" s="134" t="s">
        <v>18700</v>
      </c>
      <c r="C8378" s="133" t="s">
        <v>17574</v>
      </c>
      <c r="D8378" s="133">
        <v>14.25</v>
      </c>
      <c r="E8378" s="134"/>
      <c r="F8378" s="134"/>
    </row>
    <row r="8379" ht="15.0" customHeight="1">
      <c r="A8379" s="133">
        <v>40425.0</v>
      </c>
      <c r="B8379" s="134" t="s">
        <v>18701</v>
      </c>
      <c r="C8379" s="133" t="s">
        <v>17574</v>
      </c>
      <c r="D8379" s="133">
        <v>12.19</v>
      </c>
      <c r="E8379" s="134"/>
      <c r="F8379" s="134"/>
    </row>
    <row r="8380" ht="15.0" customHeight="1">
      <c r="A8380" s="133">
        <v>1337.0</v>
      </c>
      <c r="B8380" s="134" t="s">
        <v>18702</v>
      </c>
      <c r="C8380" s="133" t="s">
        <v>17574</v>
      </c>
      <c r="D8380" s="133">
        <v>13.98</v>
      </c>
      <c r="E8380" s="134"/>
      <c r="F8380" s="134"/>
    </row>
    <row r="8381" ht="15.0" customHeight="1">
      <c r="A8381" s="133">
        <v>1338.0</v>
      </c>
      <c r="B8381" s="134" t="s">
        <v>18703</v>
      </c>
      <c r="C8381" s="133" t="s">
        <v>17518</v>
      </c>
      <c r="D8381" s="133">
        <v>36.8</v>
      </c>
      <c r="E8381" s="134"/>
      <c r="F8381" s="134"/>
    </row>
    <row r="8382" ht="15.0" customHeight="1">
      <c r="A8382" s="133">
        <v>1340.0</v>
      </c>
      <c r="B8382" s="134" t="s">
        <v>18704</v>
      </c>
      <c r="C8382" s="133" t="s">
        <v>17518</v>
      </c>
      <c r="D8382" s="133">
        <v>42.54</v>
      </c>
      <c r="E8382" s="134"/>
      <c r="F8382" s="134"/>
    </row>
    <row r="8383" ht="15.0" customHeight="1">
      <c r="A8383" s="133">
        <v>1341.0</v>
      </c>
      <c r="B8383" s="134" t="s">
        <v>18705</v>
      </c>
      <c r="C8383" s="133" t="s">
        <v>17518</v>
      </c>
      <c r="D8383" s="133">
        <v>40.98</v>
      </c>
      <c r="E8383" s="134"/>
      <c r="F8383" s="134"/>
    </row>
    <row r="8384" ht="15.0" customHeight="1">
      <c r="A8384" s="133">
        <v>34659.0</v>
      </c>
      <c r="B8384" s="134" t="s">
        <v>18706</v>
      </c>
      <c r="C8384" s="133" t="s">
        <v>17518</v>
      </c>
      <c r="D8384" s="133">
        <v>46.93</v>
      </c>
      <c r="E8384" s="134"/>
      <c r="F8384" s="134"/>
    </row>
    <row r="8385" ht="15.0" customHeight="1">
      <c r="A8385" s="133">
        <v>34514.0</v>
      </c>
      <c r="B8385" s="134" t="s">
        <v>18707</v>
      </c>
      <c r="C8385" s="133" t="s">
        <v>17518</v>
      </c>
      <c r="D8385" s="133">
        <v>51.98</v>
      </c>
      <c r="E8385" s="134"/>
      <c r="F8385" s="134"/>
    </row>
    <row r="8386" ht="15.0" customHeight="1">
      <c r="A8386" s="133">
        <v>34660.0</v>
      </c>
      <c r="B8386" s="134" t="s">
        <v>18708</v>
      </c>
      <c r="C8386" s="133" t="s">
        <v>17518</v>
      </c>
      <c r="D8386" s="133">
        <v>65.97</v>
      </c>
      <c r="E8386" s="134"/>
      <c r="F8386" s="134"/>
    </row>
    <row r="8387" ht="15.0" customHeight="1">
      <c r="A8387" s="133">
        <v>34661.0</v>
      </c>
      <c r="B8387" s="134" t="s">
        <v>18709</v>
      </c>
      <c r="C8387" s="133" t="s">
        <v>17518</v>
      </c>
      <c r="D8387" s="133">
        <v>94.75</v>
      </c>
      <c r="E8387" s="134"/>
      <c r="F8387" s="134"/>
    </row>
    <row r="8388" ht="15.0" customHeight="1">
      <c r="A8388" s="133">
        <v>34667.0</v>
      </c>
      <c r="B8388" s="134" t="s">
        <v>18710</v>
      </c>
      <c r="C8388" s="133" t="s">
        <v>17518</v>
      </c>
      <c r="D8388" s="133">
        <v>34.31</v>
      </c>
      <c r="E8388" s="134"/>
      <c r="F8388" s="134"/>
    </row>
    <row r="8389" ht="15.0" customHeight="1">
      <c r="A8389" s="133">
        <v>34668.0</v>
      </c>
      <c r="B8389" s="134" t="s">
        <v>18711</v>
      </c>
      <c r="C8389" s="133" t="s">
        <v>17518</v>
      </c>
      <c r="D8389" s="133">
        <v>44.84</v>
      </c>
      <c r="E8389" s="134"/>
      <c r="F8389" s="134"/>
    </row>
    <row r="8390" ht="15.0" customHeight="1">
      <c r="A8390" s="133">
        <v>34741.0</v>
      </c>
      <c r="B8390" s="134" t="s">
        <v>18712</v>
      </c>
      <c r="C8390" s="133" t="s">
        <v>17518</v>
      </c>
      <c r="D8390" s="133">
        <v>49.33</v>
      </c>
      <c r="E8390" s="134"/>
      <c r="F8390" s="134"/>
    </row>
    <row r="8391" ht="15.0" customHeight="1">
      <c r="A8391" s="133">
        <v>34664.0</v>
      </c>
      <c r="B8391" s="134" t="s">
        <v>18713</v>
      </c>
      <c r="C8391" s="133" t="s">
        <v>17518</v>
      </c>
      <c r="D8391" s="133">
        <v>53.83</v>
      </c>
      <c r="E8391" s="134"/>
      <c r="F8391" s="134"/>
    </row>
    <row r="8392" ht="15.0" customHeight="1">
      <c r="A8392" s="133">
        <v>34665.0</v>
      </c>
      <c r="B8392" s="134" t="s">
        <v>18714</v>
      </c>
      <c r="C8392" s="133" t="s">
        <v>17518</v>
      </c>
      <c r="D8392" s="133">
        <v>66.83</v>
      </c>
      <c r="E8392" s="134"/>
      <c r="F8392" s="134"/>
    </row>
    <row r="8393" ht="15.0" customHeight="1">
      <c r="A8393" s="133">
        <v>34666.0</v>
      </c>
      <c r="B8393" s="134" t="s">
        <v>18715</v>
      </c>
      <c r="C8393" s="133" t="s">
        <v>17518</v>
      </c>
      <c r="D8393" s="133">
        <v>100.94</v>
      </c>
      <c r="E8393" s="134"/>
      <c r="F8393" s="134"/>
    </row>
    <row r="8394" ht="15.0" customHeight="1">
      <c r="A8394" s="133">
        <v>34669.0</v>
      </c>
      <c r="B8394" s="134" t="s">
        <v>18716</v>
      </c>
      <c r="C8394" s="133" t="s">
        <v>17518</v>
      </c>
      <c r="D8394" s="133">
        <v>37.01</v>
      </c>
      <c r="E8394" s="134"/>
      <c r="F8394" s="134"/>
    </row>
    <row r="8395" ht="15.0" customHeight="1">
      <c r="A8395" s="133">
        <v>34670.0</v>
      </c>
      <c r="B8395" s="134" t="s">
        <v>18717</v>
      </c>
      <c r="C8395" s="133" t="s">
        <v>17518</v>
      </c>
      <c r="D8395" s="133">
        <v>45.27</v>
      </c>
      <c r="E8395" s="134"/>
      <c r="F8395" s="134"/>
    </row>
    <row r="8396" ht="15.0" customHeight="1">
      <c r="A8396" s="133">
        <v>34671.0</v>
      </c>
      <c r="B8396" s="134" t="s">
        <v>18718</v>
      </c>
      <c r="C8396" s="133" t="s">
        <v>17518</v>
      </c>
      <c r="D8396" s="133">
        <v>37.78</v>
      </c>
      <c r="E8396" s="134"/>
      <c r="F8396" s="134"/>
    </row>
    <row r="8397" ht="15.0" customHeight="1">
      <c r="A8397" s="133">
        <v>34672.0</v>
      </c>
      <c r="B8397" s="134" t="s">
        <v>18719</v>
      </c>
      <c r="C8397" s="133" t="s">
        <v>17518</v>
      </c>
      <c r="D8397" s="133">
        <v>39.84</v>
      </c>
      <c r="E8397" s="134"/>
      <c r="F8397" s="134"/>
    </row>
    <row r="8398" ht="15.0" customHeight="1">
      <c r="A8398" s="133">
        <v>34673.0</v>
      </c>
      <c r="B8398" s="134" t="s">
        <v>18720</v>
      </c>
      <c r="C8398" s="133" t="s">
        <v>17518</v>
      </c>
      <c r="D8398" s="133">
        <v>48.62</v>
      </c>
      <c r="E8398" s="134"/>
      <c r="F8398" s="134"/>
    </row>
    <row r="8399" ht="15.0" customHeight="1">
      <c r="A8399" s="133">
        <v>34674.0</v>
      </c>
      <c r="B8399" s="134" t="s">
        <v>18721</v>
      </c>
      <c r="C8399" s="133" t="s">
        <v>17518</v>
      </c>
      <c r="D8399" s="133">
        <v>64.64</v>
      </c>
      <c r="E8399" s="134"/>
      <c r="F8399" s="134"/>
    </row>
    <row r="8400" ht="15.0" customHeight="1">
      <c r="A8400" s="133">
        <v>34675.0</v>
      </c>
      <c r="B8400" s="134" t="s">
        <v>18722</v>
      </c>
      <c r="C8400" s="133" t="s">
        <v>17518</v>
      </c>
      <c r="D8400" s="133">
        <v>78.81</v>
      </c>
      <c r="E8400" s="134"/>
      <c r="F8400" s="134"/>
    </row>
    <row r="8401" ht="15.0" customHeight="1">
      <c r="A8401" s="133">
        <v>34676.0</v>
      </c>
      <c r="B8401" s="134" t="s">
        <v>18723</v>
      </c>
      <c r="C8401" s="133" t="s">
        <v>17518</v>
      </c>
      <c r="D8401" s="133">
        <v>22.69</v>
      </c>
      <c r="E8401" s="134"/>
      <c r="F8401" s="134"/>
    </row>
    <row r="8402" ht="15.0" customHeight="1">
      <c r="A8402" s="133">
        <v>34677.0</v>
      </c>
      <c r="B8402" s="134" t="s">
        <v>18724</v>
      </c>
      <c r="C8402" s="133" t="s">
        <v>17518</v>
      </c>
      <c r="D8402" s="133">
        <v>30.5</v>
      </c>
      <c r="E8402" s="134"/>
      <c r="F8402" s="134"/>
    </row>
    <row r="8403" ht="15.0" customHeight="1">
      <c r="A8403" s="133">
        <v>43126.0</v>
      </c>
      <c r="B8403" s="134" t="s">
        <v>18725</v>
      </c>
      <c r="C8403" s="133" t="s">
        <v>17518</v>
      </c>
      <c r="D8403" s="133">
        <v>113.05</v>
      </c>
      <c r="E8403" s="134"/>
      <c r="F8403" s="134"/>
    </row>
    <row r="8404" ht="15.0" customHeight="1">
      <c r="A8404" s="133">
        <v>43124.0</v>
      </c>
      <c r="B8404" s="134" t="s">
        <v>18726</v>
      </c>
      <c r="C8404" s="133" t="s">
        <v>17518</v>
      </c>
      <c r="D8404" s="133">
        <v>132.0</v>
      </c>
      <c r="E8404" s="134"/>
      <c r="F8404" s="134"/>
    </row>
    <row r="8405" ht="15.0" customHeight="1">
      <c r="A8405" s="133">
        <v>43125.0</v>
      </c>
      <c r="B8405" s="134" t="s">
        <v>18727</v>
      </c>
      <c r="C8405" s="133" t="s">
        <v>17518</v>
      </c>
      <c r="D8405" s="133">
        <v>171.19</v>
      </c>
      <c r="E8405" s="134"/>
      <c r="F8405" s="134"/>
    </row>
    <row r="8406" ht="15.0" customHeight="1">
      <c r="A8406" s="133">
        <v>40623.0</v>
      </c>
      <c r="B8406" s="134" t="s">
        <v>18728</v>
      </c>
      <c r="C8406" s="133" t="s">
        <v>17966</v>
      </c>
      <c r="D8406" s="133">
        <v>136.13</v>
      </c>
      <c r="E8406" s="134"/>
      <c r="F8406" s="134"/>
    </row>
    <row r="8407" ht="15.0" customHeight="1">
      <c r="A8407" s="133">
        <v>43701.0</v>
      </c>
      <c r="B8407" s="134" t="s">
        <v>18729</v>
      </c>
      <c r="C8407" s="133" t="s">
        <v>17574</v>
      </c>
      <c r="D8407" s="133">
        <v>68.05</v>
      </c>
      <c r="E8407" s="134"/>
      <c r="F8407" s="134"/>
    </row>
    <row r="8408" ht="15.0" customHeight="1">
      <c r="A8408" s="133">
        <v>1345.0</v>
      </c>
      <c r="B8408" s="134" t="s">
        <v>18730</v>
      </c>
      <c r="C8408" s="133" t="s">
        <v>17518</v>
      </c>
      <c r="D8408" s="133">
        <v>107.81</v>
      </c>
      <c r="E8408" s="134"/>
      <c r="F8408" s="134"/>
    </row>
    <row r="8409" ht="15.0" customHeight="1">
      <c r="A8409" s="133">
        <v>1346.0</v>
      </c>
      <c r="B8409" s="134" t="s">
        <v>18731</v>
      </c>
      <c r="C8409" s="133" t="s">
        <v>17518</v>
      </c>
      <c r="D8409" s="133">
        <v>62.71</v>
      </c>
      <c r="E8409" s="134"/>
      <c r="F8409" s="134"/>
    </row>
    <row r="8410" ht="15.0" customHeight="1">
      <c r="A8410" s="133">
        <v>1347.0</v>
      </c>
      <c r="B8410" s="134" t="s">
        <v>18732</v>
      </c>
      <c r="C8410" s="133" t="s">
        <v>17518</v>
      </c>
      <c r="D8410" s="133">
        <v>77.7</v>
      </c>
      <c r="E8410" s="134"/>
      <c r="F8410" s="134"/>
    </row>
    <row r="8411" ht="15.0" customHeight="1">
      <c r="A8411" s="133">
        <v>43678.0</v>
      </c>
      <c r="B8411" s="134" t="s">
        <v>18733</v>
      </c>
      <c r="C8411" s="133" t="s">
        <v>17518</v>
      </c>
      <c r="D8411" s="133">
        <v>90.13</v>
      </c>
      <c r="E8411" s="134"/>
      <c r="F8411" s="134"/>
    </row>
    <row r="8412" ht="15.0" customHeight="1">
      <c r="A8412" s="133">
        <v>43680.0</v>
      </c>
      <c r="B8412" s="134" t="s">
        <v>18734</v>
      </c>
      <c r="C8412" s="133" t="s">
        <v>17518</v>
      </c>
      <c r="D8412" s="133">
        <v>129.85</v>
      </c>
      <c r="E8412" s="134"/>
      <c r="F8412" s="134"/>
    </row>
    <row r="8413" ht="15.0" customHeight="1">
      <c r="A8413" s="133">
        <v>43679.0</v>
      </c>
      <c r="B8413" s="134" t="s">
        <v>18735</v>
      </c>
      <c r="C8413" s="133" t="s">
        <v>17518</v>
      </c>
      <c r="D8413" s="133">
        <v>45.57</v>
      </c>
      <c r="E8413" s="134"/>
      <c r="F8413" s="134"/>
    </row>
    <row r="8414" ht="15.0" customHeight="1">
      <c r="A8414" s="133">
        <v>1355.0</v>
      </c>
      <c r="B8414" s="134" t="s">
        <v>18736</v>
      </c>
      <c r="C8414" s="133" t="s">
        <v>17518</v>
      </c>
      <c r="D8414" s="133">
        <v>51.86</v>
      </c>
      <c r="E8414" s="134"/>
      <c r="F8414" s="134"/>
    </row>
    <row r="8415" ht="15.0" customHeight="1">
      <c r="A8415" s="133">
        <v>1358.0</v>
      </c>
      <c r="B8415" s="134" t="s">
        <v>18737</v>
      </c>
      <c r="C8415" s="133" t="s">
        <v>17518</v>
      </c>
      <c r="D8415" s="133">
        <v>63.66</v>
      </c>
      <c r="E8415" s="134"/>
      <c r="F8415" s="134"/>
    </row>
    <row r="8416" ht="15.0" customHeight="1">
      <c r="A8416" s="133">
        <v>43681.0</v>
      </c>
      <c r="B8416" s="134" t="s">
        <v>18738</v>
      </c>
      <c r="C8416" s="133" t="s">
        <v>17518</v>
      </c>
      <c r="D8416" s="133">
        <v>40.11</v>
      </c>
      <c r="E8416" s="134"/>
      <c r="F8416" s="134"/>
    </row>
    <row r="8417" ht="15.0" customHeight="1">
      <c r="A8417" s="133">
        <v>43677.0</v>
      </c>
      <c r="B8417" s="134" t="s">
        <v>18739</v>
      </c>
      <c r="C8417" s="133" t="s">
        <v>17518</v>
      </c>
      <c r="D8417" s="133">
        <v>78.98</v>
      </c>
      <c r="E8417" s="134"/>
      <c r="F8417" s="134"/>
    </row>
    <row r="8418" ht="15.0" customHeight="1">
      <c r="A8418" s="133">
        <v>43682.0</v>
      </c>
      <c r="B8418" s="134" t="s">
        <v>18740</v>
      </c>
      <c r="C8418" s="133" t="s">
        <v>17518</v>
      </c>
      <c r="D8418" s="133">
        <v>24.21</v>
      </c>
      <c r="E8418" s="134"/>
      <c r="F8418" s="134"/>
    </row>
    <row r="8419" ht="15.0" customHeight="1">
      <c r="A8419" s="133">
        <v>12083.0</v>
      </c>
      <c r="B8419" s="134" t="s">
        <v>18741</v>
      </c>
      <c r="C8419" s="133" t="s">
        <v>17513</v>
      </c>
      <c r="D8419" s="133">
        <v>316.41</v>
      </c>
      <c r="E8419" s="134"/>
      <c r="F8419" s="134"/>
    </row>
    <row r="8420" ht="15.0" customHeight="1">
      <c r="A8420" s="133">
        <v>12081.0</v>
      </c>
      <c r="B8420" s="134" t="s">
        <v>18742</v>
      </c>
      <c r="C8420" s="133" t="s">
        <v>17513</v>
      </c>
      <c r="D8420" s="133">
        <v>107.0</v>
      </c>
      <c r="E8420" s="134"/>
      <c r="F8420" s="134"/>
    </row>
    <row r="8421" ht="15.0" customHeight="1">
      <c r="A8421" s="133">
        <v>12082.0</v>
      </c>
      <c r="B8421" s="134" t="s">
        <v>18743</v>
      </c>
      <c r="C8421" s="133" t="s">
        <v>17513</v>
      </c>
      <c r="D8421" s="133">
        <v>168.16</v>
      </c>
      <c r="E8421" s="134"/>
      <c r="F8421" s="134"/>
    </row>
    <row r="8422" ht="15.0" customHeight="1">
      <c r="A8422" s="133">
        <v>13354.0</v>
      </c>
      <c r="B8422" s="134" t="s">
        <v>18744</v>
      </c>
      <c r="C8422" s="133" t="s">
        <v>17513</v>
      </c>
      <c r="D8422" s="133">
        <v>251.15</v>
      </c>
      <c r="E8422" s="134"/>
      <c r="F8422" s="134"/>
    </row>
    <row r="8423" ht="15.0" customHeight="1">
      <c r="A8423" s="133">
        <v>14057.0</v>
      </c>
      <c r="B8423" s="134" t="s">
        <v>18745</v>
      </c>
      <c r="C8423" s="133" t="s">
        <v>17513</v>
      </c>
      <c r="D8423" s="133">
        <v>140.22</v>
      </c>
      <c r="E8423" s="134"/>
      <c r="F8423" s="134"/>
    </row>
    <row r="8424" ht="15.0" customHeight="1">
      <c r="A8424" s="133">
        <v>14058.0</v>
      </c>
      <c r="B8424" s="134" t="s">
        <v>18746</v>
      </c>
      <c r="C8424" s="133" t="s">
        <v>17513</v>
      </c>
      <c r="D8424" s="133">
        <v>221.2</v>
      </c>
      <c r="E8424" s="134"/>
      <c r="F8424" s="134"/>
    </row>
    <row r="8425" ht="15.0" customHeight="1">
      <c r="A8425" s="133">
        <v>20971.0</v>
      </c>
      <c r="B8425" s="134" t="s">
        <v>18747</v>
      </c>
      <c r="C8425" s="133" t="s">
        <v>17513</v>
      </c>
      <c r="D8425" s="133">
        <v>17.14</v>
      </c>
      <c r="E8425" s="134"/>
      <c r="F8425" s="134"/>
    </row>
    <row r="8426" ht="15.0" customHeight="1">
      <c r="A8426" s="133">
        <v>5047.0</v>
      </c>
      <c r="B8426" s="134" t="s">
        <v>18748</v>
      </c>
      <c r="C8426" s="133" t="s">
        <v>17513</v>
      </c>
      <c r="D8426" s="133">
        <v>150.7</v>
      </c>
      <c r="E8426" s="134"/>
      <c r="F8426" s="134"/>
    </row>
    <row r="8427" ht="15.0" customHeight="1">
      <c r="A8427" s="133">
        <v>13369.0</v>
      </c>
      <c r="B8427" s="134" t="s">
        <v>18749</v>
      </c>
      <c r="C8427" s="133" t="s">
        <v>17513</v>
      </c>
      <c r="D8427" s="133">
        <v>163.47</v>
      </c>
      <c r="E8427" s="134"/>
      <c r="F8427" s="134"/>
    </row>
    <row r="8428" ht="15.0" customHeight="1">
      <c r="A8428" s="133">
        <v>13370.0</v>
      </c>
      <c r="B8428" s="134" t="s">
        <v>18750</v>
      </c>
      <c r="C8428" s="133" t="s">
        <v>17513</v>
      </c>
      <c r="D8428" s="133">
        <v>226.61</v>
      </c>
      <c r="E8428" s="134"/>
      <c r="F8428" s="134"/>
    </row>
    <row r="8429" ht="15.0" customHeight="1">
      <c r="A8429" s="133">
        <v>13279.0</v>
      </c>
      <c r="B8429" s="134" t="s">
        <v>18751</v>
      </c>
      <c r="C8429" s="133" t="s">
        <v>17574</v>
      </c>
      <c r="D8429" s="133">
        <v>26.87</v>
      </c>
      <c r="E8429" s="134"/>
      <c r="F8429" s="134"/>
    </row>
    <row r="8430" ht="15.0" customHeight="1">
      <c r="A8430" s="133">
        <v>11977.0</v>
      </c>
      <c r="B8430" s="134" t="s">
        <v>18752</v>
      </c>
      <c r="C8430" s="133" t="s">
        <v>17513</v>
      </c>
      <c r="D8430" s="133">
        <v>13.92</v>
      </c>
      <c r="E8430" s="134"/>
      <c r="F8430" s="134"/>
    </row>
    <row r="8431" ht="15.0" customHeight="1">
      <c r="A8431" s="133">
        <v>11975.0</v>
      </c>
      <c r="B8431" s="134" t="s">
        <v>18753</v>
      </c>
      <c r="C8431" s="133" t="s">
        <v>17513</v>
      </c>
      <c r="D8431" s="133">
        <v>30.51</v>
      </c>
      <c r="E8431" s="134"/>
      <c r="F8431" s="134"/>
    </row>
    <row r="8432" ht="15.0" customHeight="1">
      <c r="A8432" s="133">
        <v>39746.0</v>
      </c>
      <c r="B8432" s="134" t="s">
        <v>18754</v>
      </c>
      <c r="C8432" s="133" t="s">
        <v>17513</v>
      </c>
      <c r="D8432" s="133">
        <v>339.58</v>
      </c>
      <c r="E8432" s="134"/>
      <c r="F8432" s="134"/>
    </row>
    <row r="8433" ht="15.0" customHeight="1">
      <c r="A8433" s="133">
        <v>11976.0</v>
      </c>
      <c r="B8433" s="134" t="s">
        <v>18755</v>
      </c>
      <c r="C8433" s="133" t="s">
        <v>17513</v>
      </c>
      <c r="D8433" s="133">
        <v>1.56</v>
      </c>
      <c r="E8433" s="134"/>
      <c r="F8433" s="134"/>
    </row>
    <row r="8434" ht="15.0" customHeight="1">
      <c r="A8434" s="133">
        <v>1368.0</v>
      </c>
      <c r="B8434" s="134" t="s">
        <v>18756</v>
      </c>
      <c r="C8434" s="133" t="s">
        <v>17513</v>
      </c>
      <c r="D8434" s="133">
        <v>66.45</v>
      </c>
      <c r="E8434" s="134"/>
      <c r="F8434" s="134"/>
    </row>
    <row r="8435" ht="15.0" customHeight="1">
      <c r="A8435" s="133">
        <v>1367.0</v>
      </c>
      <c r="B8435" s="134" t="s">
        <v>18757</v>
      </c>
      <c r="C8435" s="133" t="s">
        <v>17513</v>
      </c>
      <c r="D8435" s="133">
        <v>214.94</v>
      </c>
      <c r="E8435" s="134"/>
      <c r="F8435" s="134"/>
    </row>
    <row r="8436" ht="15.0" customHeight="1">
      <c r="A8436" s="133">
        <v>41899.0</v>
      </c>
      <c r="B8436" s="134" t="s">
        <v>18758</v>
      </c>
      <c r="C8436" s="133" t="s">
        <v>18655</v>
      </c>
      <c r="D8436" s="138">
        <v>4939.87</v>
      </c>
      <c r="E8436" s="134"/>
      <c r="F8436" s="134"/>
    </row>
    <row r="8437" ht="15.0" customHeight="1">
      <c r="A8437" s="133">
        <v>1380.0</v>
      </c>
      <c r="B8437" s="134" t="s">
        <v>18759</v>
      </c>
      <c r="C8437" s="133" t="s">
        <v>17574</v>
      </c>
      <c r="D8437" s="133">
        <v>2.04</v>
      </c>
      <c r="E8437" s="134"/>
      <c r="F8437" s="134"/>
    </row>
    <row r="8438" ht="15.0" customHeight="1">
      <c r="A8438" s="133">
        <v>1375.0</v>
      </c>
      <c r="B8438" s="134" t="s">
        <v>18760</v>
      </c>
      <c r="C8438" s="133" t="s">
        <v>17574</v>
      </c>
      <c r="D8438" s="133">
        <v>11.99</v>
      </c>
      <c r="E8438" s="134"/>
      <c r="F8438" s="134"/>
    </row>
    <row r="8439" ht="15.0" customHeight="1">
      <c r="A8439" s="133">
        <v>1379.0</v>
      </c>
      <c r="B8439" s="134" t="s">
        <v>18761</v>
      </c>
      <c r="C8439" s="133" t="s">
        <v>17574</v>
      </c>
      <c r="D8439" s="133">
        <v>0.65</v>
      </c>
      <c r="E8439" s="134"/>
      <c r="F8439" s="134"/>
    </row>
    <row r="8440" ht="15.0" customHeight="1">
      <c r="A8440" s="133">
        <v>13284.0</v>
      </c>
      <c r="B8440" s="134" t="s">
        <v>18762</v>
      </c>
      <c r="C8440" s="133" t="s">
        <v>17574</v>
      </c>
      <c r="D8440" s="133">
        <v>0.65</v>
      </c>
      <c r="E8440" s="134"/>
      <c r="F8440" s="134"/>
    </row>
    <row r="8441" ht="15.0" customHeight="1">
      <c r="A8441" s="133">
        <v>44528.0</v>
      </c>
      <c r="B8441" s="134" t="s">
        <v>18763</v>
      </c>
      <c r="C8441" s="133" t="s">
        <v>17574</v>
      </c>
      <c r="D8441" s="133">
        <v>2.45</v>
      </c>
      <c r="E8441" s="134"/>
      <c r="F8441" s="134"/>
    </row>
    <row r="8442" ht="15.0" customHeight="1">
      <c r="A8442" s="133">
        <v>34753.0</v>
      </c>
      <c r="B8442" s="134" t="s">
        <v>18764</v>
      </c>
      <c r="C8442" s="133" t="s">
        <v>17574</v>
      </c>
      <c r="D8442" s="133">
        <v>0.71</v>
      </c>
      <c r="E8442" s="134"/>
      <c r="F8442" s="134"/>
    </row>
    <row r="8443" ht="15.0" customHeight="1">
      <c r="A8443" s="133">
        <v>420.0</v>
      </c>
      <c r="B8443" s="134" t="s">
        <v>18765</v>
      </c>
      <c r="C8443" s="133" t="s">
        <v>17513</v>
      </c>
      <c r="D8443" s="133">
        <v>35.73</v>
      </c>
      <c r="E8443" s="134"/>
      <c r="F8443" s="134"/>
    </row>
    <row r="8444" ht="15.0" customHeight="1">
      <c r="A8444" s="133">
        <v>12327.0</v>
      </c>
      <c r="B8444" s="134" t="s">
        <v>18766</v>
      </c>
      <c r="C8444" s="133" t="s">
        <v>17513</v>
      </c>
      <c r="D8444" s="133">
        <v>42.56</v>
      </c>
      <c r="E8444" s="134"/>
      <c r="F8444" s="134"/>
    </row>
    <row r="8445" ht="15.0" customHeight="1">
      <c r="A8445" s="133">
        <v>36148.0</v>
      </c>
      <c r="B8445" s="134" t="s">
        <v>18767</v>
      </c>
      <c r="C8445" s="133" t="s">
        <v>17513</v>
      </c>
      <c r="D8445" s="133">
        <v>67.15</v>
      </c>
      <c r="E8445" s="134"/>
      <c r="F8445" s="134"/>
    </row>
    <row r="8446" ht="15.0" customHeight="1">
      <c r="A8446" s="133">
        <v>12329.0</v>
      </c>
      <c r="B8446" s="134" t="s">
        <v>18768</v>
      </c>
      <c r="C8446" s="133" t="s">
        <v>17574</v>
      </c>
      <c r="D8446" s="133">
        <v>121.34</v>
      </c>
      <c r="E8446" s="134"/>
      <c r="F8446" s="134"/>
    </row>
    <row r="8447" ht="15.0" customHeight="1">
      <c r="A8447" s="133">
        <v>1339.0</v>
      </c>
      <c r="B8447" s="134" t="s">
        <v>18769</v>
      </c>
      <c r="C8447" s="133" t="s">
        <v>17574</v>
      </c>
      <c r="D8447" s="133">
        <v>36.89</v>
      </c>
      <c r="E8447" s="134"/>
      <c r="F8447" s="134"/>
    </row>
    <row r="8448" ht="15.0" customHeight="1">
      <c r="A8448" s="133">
        <v>44396.0</v>
      </c>
      <c r="B8448" s="134" t="s">
        <v>18770</v>
      </c>
      <c r="C8448" s="133" t="s">
        <v>17574</v>
      </c>
      <c r="D8448" s="133">
        <v>37.85</v>
      </c>
      <c r="E8448" s="134"/>
      <c r="F8448" s="134"/>
    </row>
    <row r="8449" ht="15.0" customHeight="1">
      <c r="A8449" s="133">
        <v>44327.0</v>
      </c>
      <c r="B8449" s="134" t="s">
        <v>18771</v>
      </c>
      <c r="C8449" s="133" t="s">
        <v>17576</v>
      </c>
      <c r="D8449" s="133">
        <v>128.72</v>
      </c>
      <c r="E8449" s="134"/>
      <c r="F8449" s="134"/>
    </row>
    <row r="8450" ht="15.0" customHeight="1">
      <c r="A8450" s="133">
        <v>37418.0</v>
      </c>
      <c r="B8450" s="134" t="s">
        <v>18772</v>
      </c>
      <c r="C8450" s="133" t="s">
        <v>17513</v>
      </c>
      <c r="D8450" s="133">
        <v>19.9</v>
      </c>
      <c r="E8450" s="134"/>
      <c r="F8450" s="134"/>
    </row>
    <row r="8451" ht="15.0" customHeight="1">
      <c r="A8451" s="133">
        <v>37419.0</v>
      </c>
      <c r="B8451" s="134" t="s">
        <v>18773</v>
      </c>
      <c r="C8451" s="133" t="s">
        <v>17513</v>
      </c>
      <c r="D8451" s="133">
        <v>20.43</v>
      </c>
      <c r="E8451" s="134"/>
      <c r="F8451" s="134"/>
    </row>
    <row r="8452" ht="15.0" customHeight="1">
      <c r="A8452" s="133">
        <v>1427.0</v>
      </c>
      <c r="B8452" s="134" t="s">
        <v>18774</v>
      </c>
      <c r="C8452" s="133" t="s">
        <v>17513</v>
      </c>
      <c r="D8452" s="133">
        <v>25.93</v>
      </c>
      <c r="E8452" s="134"/>
      <c r="F8452" s="134"/>
    </row>
    <row r="8453" ht="15.0" customHeight="1">
      <c r="A8453" s="133">
        <v>1402.0</v>
      </c>
      <c r="B8453" s="134" t="s">
        <v>18775</v>
      </c>
      <c r="C8453" s="133" t="s">
        <v>17513</v>
      </c>
      <c r="D8453" s="133">
        <v>8.97</v>
      </c>
      <c r="E8453" s="134"/>
      <c r="F8453" s="134"/>
    </row>
    <row r="8454" ht="15.0" customHeight="1">
      <c r="A8454" s="133">
        <v>1420.0</v>
      </c>
      <c r="B8454" s="134" t="s">
        <v>18776</v>
      </c>
      <c r="C8454" s="133" t="s">
        <v>17513</v>
      </c>
      <c r="D8454" s="133">
        <v>11.54</v>
      </c>
      <c r="E8454" s="134"/>
      <c r="F8454" s="134"/>
    </row>
    <row r="8455" ht="15.0" customHeight="1">
      <c r="A8455" s="133">
        <v>1419.0</v>
      </c>
      <c r="B8455" s="134" t="s">
        <v>18777</v>
      </c>
      <c r="C8455" s="133" t="s">
        <v>17513</v>
      </c>
      <c r="D8455" s="133">
        <v>13.94</v>
      </c>
      <c r="E8455" s="134"/>
      <c r="F8455" s="134"/>
    </row>
    <row r="8456" ht="15.0" customHeight="1">
      <c r="A8456" s="133">
        <v>1414.0</v>
      </c>
      <c r="B8456" s="134" t="s">
        <v>18778</v>
      </c>
      <c r="C8456" s="133" t="s">
        <v>17513</v>
      </c>
      <c r="D8456" s="133">
        <v>13.64</v>
      </c>
      <c r="E8456" s="134"/>
      <c r="F8456" s="134"/>
    </row>
    <row r="8457" ht="15.0" customHeight="1">
      <c r="A8457" s="133">
        <v>1413.0</v>
      </c>
      <c r="B8457" s="134" t="s">
        <v>18779</v>
      </c>
      <c r="C8457" s="133" t="s">
        <v>17513</v>
      </c>
      <c r="D8457" s="133">
        <v>20.14</v>
      </c>
      <c r="E8457" s="134"/>
      <c r="F8457" s="134"/>
    </row>
    <row r="8458" ht="15.0" customHeight="1">
      <c r="A8458" s="133">
        <v>1412.0</v>
      </c>
      <c r="B8458" s="134" t="s">
        <v>18780</v>
      </c>
      <c r="C8458" s="133" t="s">
        <v>17513</v>
      </c>
      <c r="D8458" s="133">
        <v>17.07</v>
      </c>
      <c r="E8458" s="134"/>
      <c r="F8458" s="134"/>
    </row>
    <row r="8459" ht="15.0" customHeight="1">
      <c r="A8459" s="133">
        <v>1411.0</v>
      </c>
      <c r="B8459" s="134" t="s">
        <v>18781</v>
      </c>
      <c r="C8459" s="133" t="s">
        <v>17513</v>
      </c>
      <c r="D8459" s="133">
        <v>31.05</v>
      </c>
      <c r="E8459" s="134"/>
      <c r="F8459" s="134"/>
    </row>
    <row r="8460" ht="15.0" customHeight="1">
      <c r="A8460" s="133">
        <v>1406.0</v>
      </c>
      <c r="B8460" s="134" t="s">
        <v>18782</v>
      </c>
      <c r="C8460" s="133" t="s">
        <v>17513</v>
      </c>
      <c r="D8460" s="133">
        <v>20.59</v>
      </c>
      <c r="E8460" s="134"/>
      <c r="F8460" s="134"/>
    </row>
    <row r="8461" ht="15.0" customHeight="1">
      <c r="A8461" s="133">
        <v>1407.0</v>
      </c>
      <c r="B8461" s="134" t="s">
        <v>18783</v>
      </c>
      <c r="C8461" s="133" t="s">
        <v>17513</v>
      </c>
      <c r="D8461" s="133">
        <v>25.68</v>
      </c>
      <c r="E8461" s="134"/>
      <c r="F8461" s="134"/>
    </row>
    <row r="8462" ht="15.0" customHeight="1">
      <c r="A8462" s="133">
        <v>1404.0</v>
      </c>
      <c r="B8462" s="134" t="s">
        <v>18784</v>
      </c>
      <c r="C8462" s="133" t="s">
        <v>17513</v>
      </c>
      <c r="D8462" s="133">
        <v>27.3</v>
      </c>
      <c r="E8462" s="134"/>
      <c r="F8462" s="134"/>
    </row>
    <row r="8463" ht="15.0" customHeight="1">
      <c r="A8463" s="133">
        <v>11281.0</v>
      </c>
      <c r="B8463" s="134" t="s">
        <v>18785</v>
      </c>
      <c r="C8463" s="133" t="s">
        <v>17513</v>
      </c>
      <c r="D8463" s="138">
        <v>10900.0</v>
      </c>
      <c r="E8463" s="134"/>
      <c r="F8463" s="134"/>
    </row>
    <row r="8464" ht="15.0" customHeight="1">
      <c r="A8464" s="133">
        <v>1442.0</v>
      </c>
      <c r="B8464" s="134" t="s">
        <v>18786</v>
      </c>
      <c r="C8464" s="133" t="s">
        <v>17513</v>
      </c>
      <c r="D8464" s="138">
        <v>9150.47</v>
      </c>
      <c r="E8464" s="134"/>
      <c r="F8464" s="134"/>
    </row>
    <row r="8465" ht="15.0" customHeight="1">
      <c r="A8465" s="133">
        <v>13457.0</v>
      </c>
      <c r="B8465" s="134" t="s">
        <v>18787</v>
      </c>
      <c r="C8465" s="133" t="s">
        <v>17513</v>
      </c>
      <c r="D8465" s="138">
        <v>7898.54</v>
      </c>
      <c r="E8465" s="134"/>
      <c r="F8465" s="134"/>
    </row>
    <row r="8466" ht="15.0" customHeight="1">
      <c r="A8466" s="133">
        <v>40699.0</v>
      </c>
      <c r="B8466" s="134" t="s">
        <v>18788</v>
      </c>
      <c r="C8466" s="133" t="s">
        <v>17513</v>
      </c>
      <c r="D8466" s="138">
        <v>6105.88</v>
      </c>
      <c r="E8466" s="134"/>
      <c r="F8466" s="134"/>
    </row>
    <row r="8467" ht="15.0" customHeight="1">
      <c r="A8467" s="133">
        <v>40701.0</v>
      </c>
      <c r="B8467" s="134" t="s">
        <v>18789</v>
      </c>
      <c r="C8467" s="133" t="s">
        <v>17513</v>
      </c>
      <c r="D8467" s="138">
        <v>107960.3</v>
      </c>
      <c r="E8467" s="134"/>
      <c r="F8467" s="134"/>
    </row>
    <row r="8468" ht="15.0" customHeight="1">
      <c r="A8468" s="133">
        <v>40700.0</v>
      </c>
      <c r="B8468" s="134" t="s">
        <v>18790</v>
      </c>
      <c r="C8468" s="133" t="s">
        <v>17513</v>
      </c>
      <c r="D8468" s="138">
        <v>14213.69</v>
      </c>
      <c r="E8468" s="134"/>
      <c r="F8468" s="134"/>
    </row>
    <row r="8469" ht="15.0" customHeight="1">
      <c r="A8469" s="133">
        <v>13458.0</v>
      </c>
      <c r="B8469" s="134" t="s">
        <v>18791</v>
      </c>
      <c r="C8469" s="133" t="s">
        <v>17513</v>
      </c>
      <c r="D8469" s="138">
        <v>13506.52</v>
      </c>
      <c r="E8469" s="134"/>
      <c r="F8469" s="134"/>
    </row>
    <row r="8470" ht="15.0" customHeight="1">
      <c r="A8470" s="133">
        <v>11134.0</v>
      </c>
      <c r="B8470" s="134" t="s">
        <v>18792</v>
      </c>
      <c r="C8470" s="133" t="s">
        <v>17518</v>
      </c>
      <c r="D8470" s="133">
        <v>89.34</v>
      </c>
      <c r="E8470" s="134"/>
      <c r="F8470" s="134"/>
    </row>
    <row r="8471" ht="15.0" customHeight="1">
      <c r="A8471" s="133">
        <v>11135.0</v>
      </c>
      <c r="B8471" s="134" t="s">
        <v>18793</v>
      </c>
      <c r="C8471" s="133" t="s">
        <v>17518</v>
      </c>
      <c r="D8471" s="133">
        <v>96.45</v>
      </c>
      <c r="E8471" s="134"/>
      <c r="F8471" s="134"/>
    </row>
    <row r="8472" ht="15.0" customHeight="1">
      <c r="A8472" s="133">
        <v>11136.0</v>
      </c>
      <c r="B8472" s="134" t="s">
        <v>18794</v>
      </c>
      <c r="C8472" s="133" t="s">
        <v>17518</v>
      </c>
      <c r="D8472" s="133">
        <v>110.45</v>
      </c>
      <c r="E8472" s="134"/>
      <c r="F8472" s="134"/>
    </row>
    <row r="8473" ht="15.0" customHeight="1">
      <c r="A8473" s="133">
        <v>34743.0</v>
      </c>
      <c r="B8473" s="134" t="s">
        <v>18795</v>
      </c>
      <c r="C8473" s="133" t="s">
        <v>17518</v>
      </c>
      <c r="D8473" s="133">
        <v>133.26</v>
      </c>
      <c r="E8473" s="134"/>
      <c r="F8473" s="134"/>
    </row>
    <row r="8474" ht="15.0" customHeight="1">
      <c r="A8474" s="133">
        <v>11137.0</v>
      </c>
      <c r="B8474" s="134" t="s">
        <v>18796</v>
      </c>
      <c r="C8474" s="133" t="s">
        <v>17518</v>
      </c>
      <c r="D8474" s="133">
        <v>151.35</v>
      </c>
      <c r="E8474" s="134"/>
      <c r="F8474" s="134"/>
    </row>
    <row r="8475" ht="15.0" customHeight="1">
      <c r="A8475" s="133">
        <v>34745.0</v>
      </c>
      <c r="B8475" s="134" t="s">
        <v>18797</v>
      </c>
      <c r="C8475" s="133" t="s">
        <v>17518</v>
      </c>
      <c r="D8475" s="133">
        <v>179.99</v>
      </c>
      <c r="E8475" s="134"/>
      <c r="F8475" s="134"/>
    </row>
    <row r="8476" ht="15.0" customHeight="1">
      <c r="A8476" s="133">
        <v>34746.0</v>
      </c>
      <c r="B8476" s="134" t="s">
        <v>18798</v>
      </c>
      <c r="C8476" s="133" t="s">
        <v>17518</v>
      </c>
      <c r="D8476" s="133">
        <v>49.08</v>
      </c>
      <c r="E8476" s="134"/>
      <c r="F8476" s="134"/>
    </row>
    <row r="8477" ht="15.0" customHeight="1">
      <c r="A8477" s="133">
        <v>1360.0</v>
      </c>
      <c r="B8477" s="134" t="s">
        <v>18799</v>
      </c>
      <c r="C8477" s="133" t="s">
        <v>17518</v>
      </c>
      <c r="D8477" s="133">
        <v>57.27</v>
      </c>
      <c r="E8477" s="134"/>
      <c r="F8477" s="134"/>
    </row>
    <row r="8478" ht="15.0" customHeight="1">
      <c r="A8478" s="133">
        <v>36524.0</v>
      </c>
      <c r="B8478" s="134" t="s">
        <v>18800</v>
      </c>
      <c r="C8478" s="133" t="s">
        <v>17513</v>
      </c>
      <c r="D8478" s="138">
        <v>143089.99</v>
      </c>
      <c r="E8478" s="134"/>
      <c r="F8478" s="134"/>
    </row>
    <row r="8479" ht="15.0" customHeight="1">
      <c r="A8479" s="133">
        <v>36526.0</v>
      </c>
      <c r="B8479" s="134" t="s">
        <v>18801</v>
      </c>
      <c r="C8479" s="133" t="s">
        <v>17513</v>
      </c>
      <c r="D8479" s="138">
        <v>115307.74</v>
      </c>
      <c r="E8479" s="134"/>
      <c r="F8479" s="134"/>
    </row>
    <row r="8480" ht="15.0" customHeight="1">
      <c r="A8480" s="133">
        <v>36523.0</v>
      </c>
      <c r="B8480" s="134" t="s">
        <v>18802</v>
      </c>
      <c r="C8480" s="133" t="s">
        <v>17513</v>
      </c>
      <c r="D8480" s="138">
        <v>246858.32</v>
      </c>
      <c r="E8480" s="134"/>
      <c r="F8480" s="134"/>
    </row>
    <row r="8481" ht="15.0" customHeight="1">
      <c r="A8481" s="133">
        <v>36527.0</v>
      </c>
      <c r="B8481" s="134" t="s">
        <v>18803</v>
      </c>
      <c r="C8481" s="133" t="s">
        <v>17513</v>
      </c>
      <c r="D8481" s="138">
        <v>268138.98</v>
      </c>
      <c r="E8481" s="134"/>
      <c r="F8481" s="134"/>
    </row>
    <row r="8482" ht="15.0" customHeight="1">
      <c r="A8482" s="133">
        <v>13803.0</v>
      </c>
      <c r="B8482" s="134" t="s">
        <v>18804</v>
      </c>
      <c r="C8482" s="133" t="s">
        <v>17513</v>
      </c>
      <c r="D8482" s="138">
        <v>96956.72</v>
      </c>
      <c r="E8482" s="134"/>
      <c r="F8482" s="134"/>
    </row>
    <row r="8483" ht="15.0" customHeight="1">
      <c r="A8483" s="133">
        <v>38642.0</v>
      </c>
      <c r="B8483" s="134" t="s">
        <v>18805</v>
      </c>
      <c r="C8483" s="133" t="s">
        <v>17513</v>
      </c>
      <c r="D8483" s="138">
        <v>62429.63</v>
      </c>
      <c r="E8483" s="134"/>
      <c r="F8483" s="134"/>
    </row>
    <row r="8484" ht="15.0" customHeight="1">
      <c r="A8484" s="133">
        <v>36522.0</v>
      </c>
      <c r="B8484" s="134" t="s">
        <v>18806</v>
      </c>
      <c r="C8484" s="133" t="s">
        <v>17513</v>
      </c>
      <c r="D8484" s="138">
        <v>72604.92</v>
      </c>
      <c r="E8484" s="134"/>
      <c r="F8484" s="134"/>
    </row>
    <row r="8485" ht="15.0" customHeight="1">
      <c r="A8485" s="133">
        <v>36525.0</v>
      </c>
      <c r="B8485" s="134" t="s">
        <v>18807</v>
      </c>
      <c r="C8485" s="133" t="s">
        <v>17513</v>
      </c>
      <c r="D8485" s="138">
        <v>97234.94</v>
      </c>
      <c r="E8485" s="134"/>
      <c r="F8485" s="134"/>
    </row>
    <row r="8486" ht="15.0" customHeight="1">
      <c r="A8486" s="133">
        <v>34348.0</v>
      </c>
      <c r="B8486" s="134" t="s">
        <v>18808</v>
      </c>
      <c r="C8486" s="133" t="s">
        <v>17523</v>
      </c>
      <c r="D8486" s="133">
        <v>28.17</v>
      </c>
      <c r="E8486" s="134"/>
      <c r="F8486" s="134"/>
    </row>
    <row r="8487" ht="15.0" customHeight="1">
      <c r="A8487" s="133">
        <v>34347.0</v>
      </c>
      <c r="B8487" s="134" t="s">
        <v>18809</v>
      </c>
      <c r="C8487" s="133" t="s">
        <v>17523</v>
      </c>
      <c r="D8487" s="133">
        <v>20.14</v>
      </c>
      <c r="E8487" s="134"/>
      <c r="F8487" s="134"/>
    </row>
    <row r="8488" ht="15.0" customHeight="1">
      <c r="A8488" s="133">
        <v>11146.0</v>
      </c>
      <c r="B8488" s="134" t="s">
        <v>18810</v>
      </c>
      <c r="C8488" s="133" t="s">
        <v>17686</v>
      </c>
      <c r="D8488" s="133">
        <v>384.83</v>
      </c>
      <c r="E8488" s="134"/>
      <c r="F8488" s="134"/>
    </row>
    <row r="8489" ht="15.0" customHeight="1">
      <c r="A8489" s="133">
        <v>11147.0</v>
      </c>
      <c r="B8489" s="134" t="s">
        <v>18811</v>
      </c>
      <c r="C8489" s="133" t="s">
        <v>17686</v>
      </c>
      <c r="D8489" s="133">
        <v>399.89</v>
      </c>
      <c r="E8489" s="134"/>
      <c r="F8489" s="134"/>
    </row>
    <row r="8490" ht="15.0" customHeight="1">
      <c r="A8490" s="133">
        <v>34872.0</v>
      </c>
      <c r="B8490" s="134" t="s">
        <v>18812</v>
      </c>
      <c r="C8490" s="133" t="s">
        <v>17686</v>
      </c>
      <c r="D8490" s="133">
        <v>404.38</v>
      </c>
      <c r="E8490" s="134"/>
      <c r="F8490" s="134"/>
    </row>
    <row r="8491" ht="15.0" customHeight="1">
      <c r="A8491" s="133">
        <v>34491.0</v>
      </c>
      <c r="B8491" s="134" t="s">
        <v>18813</v>
      </c>
      <c r="C8491" s="133" t="s">
        <v>17686</v>
      </c>
      <c r="D8491" s="133">
        <v>416.1</v>
      </c>
      <c r="E8491" s="134"/>
      <c r="F8491" s="134"/>
    </row>
    <row r="8492" ht="15.0" customHeight="1">
      <c r="A8492" s="133">
        <v>34770.0</v>
      </c>
      <c r="B8492" s="134" t="s">
        <v>18814</v>
      </c>
      <c r="C8492" s="133" t="s">
        <v>18655</v>
      </c>
      <c r="D8492" s="133">
        <v>556.16</v>
      </c>
      <c r="E8492" s="134"/>
      <c r="F8492" s="134"/>
    </row>
    <row r="8493" ht="15.0" customHeight="1">
      <c r="A8493" s="133">
        <v>1518.0</v>
      </c>
      <c r="B8493" s="134" t="s">
        <v>18815</v>
      </c>
      <c r="C8493" s="133" t="s">
        <v>18655</v>
      </c>
      <c r="D8493" s="133">
        <v>567.0</v>
      </c>
      <c r="E8493" s="134"/>
      <c r="F8493" s="134"/>
    </row>
    <row r="8494" ht="15.0" customHeight="1">
      <c r="A8494" s="133">
        <v>41965.0</v>
      </c>
      <c r="B8494" s="134" t="s">
        <v>18816</v>
      </c>
      <c r="C8494" s="133" t="s">
        <v>18655</v>
      </c>
      <c r="D8494" s="133">
        <v>497.16</v>
      </c>
      <c r="E8494" s="134"/>
      <c r="F8494" s="134"/>
    </row>
    <row r="8495" ht="15.0" customHeight="1">
      <c r="A8495" s="133">
        <v>34492.0</v>
      </c>
      <c r="B8495" s="134" t="s">
        <v>18817</v>
      </c>
      <c r="C8495" s="133" t="s">
        <v>17686</v>
      </c>
      <c r="D8495" s="133">
        <v>342.0</v>
      </c>
      <c r="E8495" s="134"/>
      <c r="F8495" s="134"/>
    </row>
    <row r="8496" ht="15.0" customHeight="1">
      <c r="A8496" s="133">
        <v>1524.0</v>
      </c>
      <c r="B8496" s="134" t="s">
        <v>18818</v>
      </c>
      <c r="C8496" s="133" t="s">
        <v>17686</v>
      </c>
      <c r="D8496" s="133">
        <v>369.22</v>
      </c>
      <c r="E8496" s="134"/>
      <c r="F8496" s="134"/>
    </row>
    <row r="8497" ht="15.0" customHeight="1">
      <c r="A8497" s="133">
        <v>38404.0</v>
      </c>
      <c r="B8497" s="134" t="s">
        <v>18819</v>
      </c>
      <c r="C8497" s="133" t="s">
        <v>17686</v>
      </c>
      <c r="D8497" s="133">
        <v>354.24</v>
      </c>
      <c r="E8497" s="134"/>
      <c r="F8497" s="134"/>
    </row>
    <row r="8498" ht="15.0" customHeight="1">
      <c r="A8498" s="133">
        <v>39849.0</v>
      </c>
      <c r="B8498" s="134" t="s">
        <v>18820</v>
      </c>
      <c r="C8498" s="133" t="s">
        <v>17686</v>
      </c>
      <c r="D8498" s="133">
        <v>405.96</v>
      </c>
      <c r="E8498" s="134"/>
      <c r="F8498" s="134"/>
    </row>
    <row r="8499" ht="15.0" customHeight="1">
      <c r="A8499" s="133">
        <v>38464.0</v>
      </c>
      <c r="B8499" s="134" t="s">
        <v>18821</v>
      </c>
      <c r="C8499" s="133" t="s">
        <v>17686</v>
      </c>
      <c r="D8499" s="133">
        <v>411.86</v>
      </c>
      <c r="E8499" s="134"/>
      <c r="F8499" s="134"/>
    </row>
    <row r="8500" ht="15.0" customHeight="1">
      <c r="A8500" s="133">
        <v>34493.0</v>
      </c>
      <c r="B8500" s="134" t="s">
        <v>18822</v>
      </c>
      <c r="C8500" s="133" t="s">
        <v>17686</v>
      </c>
      <c r="D8500" s="133">
        <v>351.64</v>
      </c>
      <c r="E8500" s="134"/>
      <c r="F8500" s="134"/>
    </row>
    <row r="8501" ht="15.0" customHeight="1">
      <c r="A8501" s="133">
        <v>1527.0</v>
      </c>
      <c r="B8501" s="134" t="s">
        <v>18823</v>
      </c>
      <c r="C8501" s="133" t="s">
        <v>17686</v>
      </c>
      <c r="D8501" s="133">
        <v>380.94</v>
      </c>
      <c r="E8501" s="134"/>
      <c r="F8501" s="134"/>
    </row>
    <row r="8502" ht="15.0" customHeight="1">
      <c r="A8502" s="133">
        <v>38405.0</v>
      </c>
      <c r="B8502" s="134" t="s">
        <v>18824</v>
      </c>
      <c r="C8502" s="133" t="s">
        <v>17686</v>
      </c>
      <c r="D8502" s="133">
        <v>365.17</v>
      </c>
      <c r="E8502" s="134"/>
      <c r="F8502" s="134"/>
    </row>
    <row r="8503" ht="15.0" customHeight="1">
      <c r="A8503" s="133">
        <v>38408.0</v>
      </c>
      <c r="B8503" s="134" t="s">
        <v>18825</v>
      </c>
      <c r="C8503" s="133" t="s">
        <v>17686</v>
      </c>
      <c r="D8503" s="133">
        <v>404.21</v>
      </c>
      <c r="E8503" s="134"/>
      <c r="F8503" s="134"/>
    </row>
    <row r="8504" ht="15.0" customHeight="1">
      <c r="A8504" s="133">
        <v>34494.0</v>
      </c>
      <c r="B8504" s="134" t="s">
        <v>18826</v>
      </c>
      <c r="C8504" s="133" t="s">
        <v>17686</v>
      </c>
      <c r="D8504" s="133">
        <v>363.36</v>
      </c>
      <c r="E8504" s="134"/>
      <c r="F8504" s="134"/>
    </row>
    <row r="8505" ht="15.0" customHeight="1">
      <c r="A8505" s="133">
        <v>1525.0</v>
      </c>
      <c r="B8505" s="134" t="s">
        <v>18827</v>
      </c>
      <c r="C8505" s="133" t="s">
        <v>17686</v>
      </c>
      <c r="D8505" s="133">
        <v>392.66</v>
      </c>
      <c r="E8505" s="134"/>
      <c r="F8505" s="134"/>
    </row>
    <row r="8506" ht="15.0" customHeight="1">
      <c r="A8506" s="133">
        <v>38406.0</v>
      </c>
      <c r="B8506" s="134" t="s">
        <v>18828</v>
      </c>
      <c r="C8506" s="133" t="s">
        <v>17686</v>
      </c>
      <c r="D8506" s="133">
        <v>385.59</v>
      </c>
      <c r="E8506" s="134"/>
      <c r="F8506" s="134"/>
    </row>
    <row r="8507" ht="15.0" customHeight="1">
      <c r="A8507" s="133">
        <v>38409.0</v>
      </c>
      <c r="B8507" s="134" t="s">
        <v>18829</v>
      </c>
      <c r="C8507" s="133" t="s">
        <v>17686</v>
      </c>
      <c r="D8507" s="133">
        <v>406.96</v>
      </c>
      <c r="E8507" s="134"/>
      <c r="F8507" s="134"/>
    </row>
    <row r="8508" ht="15.0" customHeight="1">
      <c r="A8508" s="133">
        <v>43360.0</v>
      </c>
      <c r="B8508" s="134" t="s">
        <v>18830</v>
      </c>
      <c r="C8508" s="133" t="s">
        <v>17686</v>
      </c>
      <c r="D8508" s="133">
        <v>424.34</v>
      </c>
      <c r="E8508" s="134"/>
      <c r="F8508" s="134"/>
    </row>
    <row r="8509" ht="15.0" customHeight="1">
      <c r="A8509" s="133">
        <v>34495.0</v>
      </c>
      <c r="B8509" s="134" t="s">
        <v>18831</v>
      </c>
      <c r="C8509" s="133" t="s">
        <v>17686</v>
      </c>
      <c r="D8509" s="133">
        <v>375.08</v>
      </c>
      <c r="E8509" s="134"/>
      <c r="F8509" s="134"/>
    </row>
    <row r="8510" ht="15.0" customHeight="1">
      <c r="A8510" s="133">
        <v>11145.0</v>
      </c>
      <c r="B8510" s="134" t="s">
        <v>18832</v>
      </c>
      <c r="C8510" s="133" t="s">
        <v>17686</v>
      </c>
      <c r="D8510" s="133">
        <v>404.38</v>
      </c>
      <c r="E8510" s="134"/>
      <c r="F8510" s="134"/>
    </row>
    <row r="8511" ht="15.0" customHeight="1">
      <c r="A8511" s="133">
        <v>34496.0</v>
      </c>
      <c r="B8511" s="134" t="s">
        <v>18833</v>
      </c>
      <c r="C8511" s="133" t="s">
        <v>17686</v>
      </c>
      <c r="D8511" s="133">
        <v>391.27</v>
      </c>
      <c r="E8511" s="134"/>
      <c r="F8511" s="134"/>
    </row>
    <row r="8512" ht="15.0" customHeight="1">
      <c r="A8512" s="133">
        <v>34479.0</v>
      </c>
      <c r="B8512" s="134" t="s">
        <v>18834</v>
      </c>
      <c r="C8512" s="133" t="s">
        <v>17686</v>
      </c>
      <c r="D8512" s="133">
        <v>416.1</v>
      </c>
      <c r="E8512" s="134"/>
      <c r="F8512" s="134"/>
    </row>
    <row r="8513" ht="15.0" customHeight="1">
      <c r="A8513" s="133">
        <v>34481.0</v>
      </c>
      <c r="B8513" s="134" t="s">
        <v>18835</v>
      </c>
      <c r="C8513" s="133" t="s">
        <v>17686</v>
      </c>
      <c r="D8513" s="133">
        <v>434.78</v>
      </c>
      <c r="E8513" s="134"/>
      <c r="F8513" s="134"/>
    </row>
    <row r="8514" ht="15.0" customHeight="1">
      <c r="A8514" s="133">
        <v>34483.0</v>
      </c>
      <c r="B8514" s="134" t="s">
        <v>18836</v>
      </c>
      <c r="C8514" s="133" t="s">
        <v>17686</v>
      </c>
      <c r="D8514" s="133">
        <v>464.53</v>
      </c>
      <c r="E8514" s="134"/>
      <c r="F8514" s="134"/>
    </row>
    <row r="8515" ht="15.0" customHeight="1">
      <c r="A8515" s="133">
        <v>34485.0</v>
      </c>
      <c r="B8515" s="134" t="s">
        <v>18837</v>
      </c>
      <c r="C8515" s="133" t="s">
        <v>17686</v>
      </c>
      <c r="D8515" s="133">
        <v>496.76</v>
      </c>
      <c r="E8515" s="134"/>
      <c r="F8515" s="134"/>
    </row>
    <row r="8516" ht="15.0" customHeight="1">
      <c r="A8516" s="133">
        <v>14041.0</v>
      </c>
      <c r="B8516" s="134" t="s">
        <v>18838</v>
      </c>
      <c r="C8516" s="133" t="s">
        <v>17686</v>
      </c>
      <c r="D8516" s="133">
        <v>322.92</v>
      </c>
      <c r="E8516" s="134"/>
      <c r="F8516" s="134"/>
    </row>
    <row r="8517" ht="15.0" customHeight="1">
      <c r="A8517" s="133">
        <v>1523.0</v>
      </c>
      <c r="B8517" s="134" t="s">
        <v>18839</v>
      </c>
      <c r="C8517" s="133" t="s">
        <v>17686</v>
      </c>
      <c r="D8517" s="133">
        <v>328.19</v>
      </c>
      <c r="E8517" s="134"/>
      <c r="F8517" s="134"/>
    </row>
    <row r="8518" ht="15.0" customHeight="1">
      <c r="A8518" s="133">
        <v>14052.0</v>
      </c>
      <c r="B8518" s="134" t="s">
        <v>18840</v>
      </c>
      <c r="C8518" s="133" t="s">
        <v>17513</v>
      </c>
      <c r="D8518" s="133">
        <v>11.34</v>
      </c>
      <c r="E8518" s="134"/>
      <c r="F8518" s="134"/>
    </row>
    <row r="8519" ht="15.0" customHeight="1">
      <c r="A8519" s="133">
        <v>14054.0</v>
      </c>
      <c r="B8519" s="134" t="s">
        <v>18841</v>
      </c>
      <c r="C8519" s="133" t="s">
        <v>17513</v>
      </c>
      <c r="D8519" s="133">
        <v>14.74</v>
      </c>
      <c r="E8519" s="134"/>
      <c r="F8519" s="134"/>
    </row>
    <row r="8520" ht="15.0" customHeight="1">
      <c r="A8520" s="133">
        <v>14053.0</v>
      </c>
      <c r="B8520" s="134" t="s">
        <v>18842</v>
      </c>
      <c r="C8520" s="133" t="s">
        <v>17513</v>
      </c>
      <c r="D8520" s="133">
        <v>11.51</v>
      </c>
      <c r="E8520" s="134"/>
      <c r="F8520" s="134"/>
    </row>
    <row r="8521" ht="15.0" customHeight="1">
      <c r="A8521" s="133">
        <v>2558.0</v>
      </c>
      <c r="B8521" s="134" t="s">
        <v>18843</v>
      </c>
      <c r="C8521" s="133" t="s">
        <v>17513</v>
      </c>
      <c r="D8521" s="133">
        <v>8.67</v>
      </c>
      <c r="E8521" s="134"/>
      <c r="F8521" s="134"/>
    </row>
    <row r="8522" ht="15.0" customHeight="1">
      <c r="A8522" s="133">
        <v>2560.0</v>
      </c>
      <c r="B8522" s="134" t="s">
        <v>18844</v>
      </c>
      <c r="C8522" s="133" t="s">
        <v>17513</v>
      </c>
      <c r="D8522" s="133">
        <v>15.25</v>
      </c>
      <c r="E8522" s="134"/>
      <c r="F8522" s="134"/>
    </row>
    <row r="8523" ht="15.0" customHeight="1">
      <c r="A8523" s="133">
        <v>2559.0</v>
      </c>
      <c r="B8523" s="134" t="s">
        <v>18845</v>
      </c>
      <c r="C8523" s="133" t="s">
        <v>17513</v>
      </c>
      <c r="D8523" s="133">
        <v>12.2</v>
      </c>
      <c r="E8523" s="134"/>
      <c r="F8523" s="134"/>
    </row>
    <row r="8524" ht="15.0" customHeight="1">
      <c r="A8524" s="133">
        <v>2592.0</v>
      </c>
      <c r="B8524" s="134" t="s">
        <v>18846</v>
      </c>
      <c r="C8524" s="133" t="s">
        <v>17513</v>
      </c>
      <c r="D8524" s="133">
        <v>202.25</v>
      </c>
      <c r="E8524" s="134"/>
      <c r="F8524" s="134"/>
    </row>
    <row r="8525" ht="15.0" customHeight="1">
      <c r="A8525" s="133">
        <v>2566.0</v>
      </c>
      <c r="B8525" s="134" t="s">
        <v>18847</v>
      </c>
      <c r="C8525" s="133" t="s">
        <v>17513</v>
      </c>
      <c r="D8525" s="133">
        <v>20.35</v>
      </c>
      <c r="E8525" s="134"/>
      <c r="F8525" s="134"/>
    </row>
    <row r="8526" ht="15.0" customHeight="1">
      <c r="A8526" s="133">
        <v>2589.0</v>
      </c>
      <c r="B8526" s="134" t="s">
        <v>18848</v>
      </c>
      <c r="C8526" s="133" t="s">
        <v>17513</v>
      </c>
      <c r="D8526" s="133">
        <v>27.05</v>
      </c>
      <c r="E8526" s="134"/>
      <c r="F8526" s="134"/>
    </row>
    <row r="8527" ht="15.0" customHeight="1">
      <c r="A8527" s="133">
        <v>2591.0</v>
      </c>
      <c r="B8527" s="134" t="s">
        <v>18849</v>
      </c>
      <c r="C8527" s="133" t="s">
        <v>17513</v>
      </c>
      <c r="D8527" s="133">
        <v>9.86</v>
      </c>
      <c r="E8527" s="134"/>
      <c r="F8527" s="134"/>
    </row>
    <row r="8528" ht="15.0" customHeight="1">
      <c r="A8528" s="133">
        <v>2590.0</v>
      </c>
      <c r="B8528" s="134" t="s">
        <v>18850</v>
      </c>
      <c r="C8528" s="133" t="s">
        <v>17513</v>
      </c>
      <c r="D8528" s="133">
        <v>16.6</v>
      </c>
      <c r="E8528" s="134"/>
      <c r="F8528" s="134"/>
    </row>
    <row r="8529" ht="15.0" customHeight="1">
      <c r="A8529" s="133">
        <v>2567.0</v>
      </c>
      <c r="B8529" s="134" t="s">
        <v>18851</v>
      </c>
      <c r="C8529" s="133" t="s">
        <v>17513</v>
      </c>
      <c r="D8529" s="133">
        <v>39.68</v>
      </c>
      <c r="E8529" s="134"/>
      <c r="F8529" s="134"/>
    </row>
    <row r="8530" ht="15.0" customHeight="1">
      <c r="A8530" s="133">
        <v>2565.0</v>
      </c>
      <c r="B8530" s="134" t="s">
        <v>18852</v>
      </c>
      <c r="C8530" s="133" t="s">
        <v>17513</v>
      </c>
      <c r="D8530" s="133">
        <v>9.88</v>
      </c>
      <c r="E8530" s="134"/>
      <c r="F8530" s="134"/>
    </row>
    <row r="8531" ht="15.0" customHeight="1">
      <c r="A8531" s="133">
        <v>2568.0</v>
      </c>
      <c r="B8531" s="134" t="s">
        <v>18853</v>
      </c>
      <c r="C8531" s="133" t="s">
        <v>17513</v>
      </c>
      <c r="D8531" s="133">
        <v>110.19</v>
      </c>
      <c r="E8531" s="134"/>
      <c r="F8531" s="134"/>
    </row>
    <row r="8532" ht="15.0" customHeight="1">
      <c r="A8532" s="133">
        <v>2594.0</v>
      </c>
      <c r="B8532" s="134" t="s">
        <v>18854</v>
      </c>
      <c r="C8532" s="133" t="s">
        <v>17513</v>
      </c>
      <c r="D8532" s="133">
        <v>183.57</v>
      </c>
      <c r="E8532" s="134"/>
      <c r="F8532" s="134"/>
    </row>
    <row r="8533" ht="15.0" customHeight="1">
      <c r="A8533" s="133">
        <v>2587.0</v>
      </c>
      <c r="B8533" s="134" t="s">
        <v>18855</v>
      </c>
      <c r="C8533" s="133" t="s">
        <v>17513</v>
      </c>
      <c r="D8533" s="133">
        <v>31.28</v>
      </c>
      <c r="E8533" s="134"/>
      <c r="F8533" s="134"/>
    </row>
    <row r="8534" ht="15.0" customHeight="1">
      <c r="A8534" s="133">
        <v>2588.0</v>
      </c>
      <c r="B8534" s="134" t="s">
        <v>18856</v>
      </c>
      <c r="C8534" s="133" t="s">
        <v>17513</v>
      </c>
      <c r="D8534" s="133">
        <v>24.85</v>
      </c>
      <c r="E8534" s="134"/>
      <c r="F8534" s="134"/>
    </row>
    <row r="8535" ht="15.0" customHeight="1">
      <c r="A8535" s="133">
        <v>2569.0</v>
      </c>
      <c r="B8535" s="134" t="s">
        <v>18857</v>
      </c>
      <c r="C8535" s="133" t="s">
        <v>17513</v>
      </c>
      <c r="D8535" s="133">
        <v>9.57</v>
      </c>
      <c r="E8535" s="134"/>
      <c r="F8535" s="134"/>
    </row>
    <row r="8536" ht="15.0" customHeight="1">
      <c r="A8536" s="133">
        <v>2570.0</v>
      </c>
      <c r="B8536" s="134" t="s">
        <v>18858</v>
      </c>
      <c r="C8536" s="133" t="s">
        <v>17513</v>
      </c>
      <c r="D8536" s="133">
        <v>16.05</v>
      </c>
      <c r="E8536" s="134"/>
      <c r="F8536" s="134"/>
    </row>
    <row r="8537" ht="15.0" customHeight="1">
      <c r="A8537" s="133">
        <v>2571.0</v>
      </c>
      <c r="B8537" s="134" t="s">
        <v>18859</v>
      </c>
      <c r="C8537" s="133" t="s">
        <v>17513</v>
      </c>
      <c r="D8537" s="133">
        <v>47.65</v>
      </c>
      <c r="E8537" s="134"/>
      <c r="F8537" s="134"/>
    </row>
    <row r="8538" ht="15.0" customHeight="1">
      <c r="A8538" s="133">
        <v>2593.0</v>
      </c>
      <c r="B8538" s="134" t="s">
        <v>18860</v>
      </c>
      <c r="C8538" s="133" t="s">
        <v>17513</v>
      </c>
      <c r="D8538" s="133">
        <v>10.21</v>
      </c>
      <c r="E8538" s="134"/>
      <c r="F8538" s="134"/>
    </row>
    <row r="8539" ht="15.0" customHeight="1">
      <c r="A8539" s="133">
        <v>2572.0</v>
      </c>
      <c r="B8539" s="134" t="s">
        <v>18861</v>
      </c>
      <c r="C8539" s="133" t="s">
        <v>17513</v>
      </c>
      <c r="D8539" s="133">
        <v>140.91</v>
      </c>
      <c r="E8539" s="134"/>
      <c r="F8539" s="134"/>
    </row>
    <row r="8540" ht="15.0" customHeight="1">
      <c r="A8540" s="133">
        <v>2595.0</v>
      </c>
      <c r="B8540" s="134" t="s">
        <v>18862</v>
      </c>
      <c r="C8540" s="133" t="s">
        <v>17513</v>
      </c>
      <c r="D8540" s="133">
        <v>219.85</v>
      </c>
      <c r="E8540" s="134"/>
      <c r="F8540" s="134"/>
    </row>
    <row r="8541" ht="15.0" customHeight="1">
      <c r="A8541" s="133">
        <v>2576.0</v>
      </c>
      <c r="B8541" s="134" t="s">
        <v>18863</v>
      </c>
      <c r="C8541" s="133" t="s">
        <v>17513</v>
      </c>
      <c r="D8541" s="133">
        <v>37.48</v>
      </c>
      <c r="E8541" s="134"/>
      <c r="F8541" s="134"/>
    </row>
    <row r="8542" ht="15.0" customHeight="1">
      <c r="A8542" s="133">
        <v>2575.0</v>
      </c>
      <c r="B8542" s="134" t="s">
        <v>18864</v>
      </c>
      <c r="C8542" s="133" t="s">
        <v>17513</v>
      </c>
      <c r="D8542" s="133">
        <v>28.17</v>
      </c>
      <c r="E8542" s="134"/>
      <c r="F8542" s="134"/>
    </row>
    <row r="8543" ht="15.0" customHeight="1">
      <c r="A8543" s="133">
        <v>2573.0</v>
      </c>
      <c r="B8543" s="134" t="s">
        <v>18865</v>
      </c>
      <c r="C8543" s="133" t="s">
        <v>17513</v>
      </c>
      <c r="D8543" s="133">
        <v>11.7</v>
      </c>
      <c r="E8543" s="134"/>
      <c r="F8543" s="134"/>
    </row>
    <row r="8544" ht="15.0" customHeight="1">
      <c r="A8544" s="133">
        <v>2586.0</v>
      </c>
      <c r="B8544" s="134" t="s">
        <v>18866</v>
      </c>
      <c r="C8544" s="133" t="s">
        <v>17513</v>
      </c>
      <c r="D8544" s="133">
        <v>18.96</v>
      </c>
      <c r="E8544" s="134"/>
      <c r="F8544" s="134"/>
    </row>
    <row r="8545" ht="15.0" customHeight="1">
      <c r="A8545" s="133">
        <v>2577.0</v>
      </c>
      <c r="B8545" s="134" t="s">
        <v>18867</v>
      </c>
      <c r="C8545" s="133" t="s">
        <v>17513</v>
      </c>
      <c r="D8545" s="133">
        <v>50.78</v>
      </c>
      <c r="E8545" s="134"/>
      <c r="F8545" s="134"/>
    </row>
    <row r="8546" ht="15.0" customHeight="1">
      <c r="A8546" s="133">
        <v>2574.0</v>
      </c>
      <c r="B8546" s="134" t="s">
        <v>18868</v>
      </c>
      <c r="C8546" s="133" t="s">
        <v>17513</v>
      </c>
      <c r="D8546" s="133">
        <v>11.78</v>
      </c>
      <c r="E8546" s="134"/>
      <c r="F8546" s="134"/>
    </row>
    <row r="8547" ht="15.0" customHeight="1">
      <c r="A8547" s="133">
        <v>2578.0</v>
      </c>
      <c r="B8547" s="134" t="s">
        <v>18869</v>
      </c>
      <c r="C8547" s="133" t="s">
        <v>17513</v>
      </c>
      <c r="D8547" s="133">
        <v>158.55</v>
      </c>
      <c r="E8547" s="134"/>
      <c r="F8547" s="134"/>
    </row>
    <row r="8548" ht="15.0" customHeight="1">
      <c r="A8548" s="133">
        <v>2585.0</v>
      </c>
      <c r="B8548" s="134" t="s">
        <v>18870</v>
      </c>
      <c r="C8548" s="133" t="s">
        <v>17513</v>
      </c>
      <c r="D8548" s="133">
        <v>217.57</v>
      </c>
      <c r="E8548" s="134"/>
      <c r="F8548" s="134"/>
    </row>
    <row r="8549" ht="15.0" customHeight="1">
      <c r="A8549" s="133">
        <v>12008.0</v>
      </c>
      <c r="B8549" s="134" t="s">
        <v>18871</v>
      </c>
      <c r="C8549" s="133" t="s">
        <v>17513</v>
      </c>
      <c r="D8549" s="133">
        <v>116.73</v>
      </c>
      <c r="E8549" s="134"/>
      <c r="F8549" s="134"/>
    </row>
    <row r="8550" ht="15.0" customHeight="1">
      <c r="A8550" s="133">
        <v>2582.0</v>
      </c>
      <c r="B8550" s="134" t="s">
        <v>18872</v>
      </c>
      <c r="C8550" s="133" t="s">
        <v>17513</v>
      </c>
      <c r="D8550" s="133">
        <v>34.76</v>
      </c>
      <c r="E8550" s="134"/>
      <c r="F8550" s="134"/>
    </row>
    <row r="8551" ht="15.0" customHeight="1">
      <c r="A8551" s="133">
        <v>2597.0</v>
      </c>
      <c r="B8551" s="134" t="s">
        <v>18873</v>
      </c>
      <c r="C8551" s="133" t="s">
        <v>17513</v>
      </c>
      <c r="D8551" s="133">
        <v>29.79</v>
      </c>
      <c r="E8551" s="134"/>
      <c r="F8551" s="134"/>
    </row>
    <row r="8552" ht="15.0" customHeight="1">
      <c r="A8552" s="133">
        <v>2579.0</v>
      </c>
      <c r="B8552" s="134" t="s">
        <v>18874</v>
      </c>
      <c r="C8552" s="133" t="s">
        <v>17513</v>
      </c>
      <c r="D8552" s="133">
        <v>14.18</v>
      </c>
      <c r="E8552" s="134"/>
      <c r="F8552" s="134"/>
    </row>
    <row r="8553" ht="15.0" customHeight="1">
      <c r="A8553" s="133">
        <v>2581.0</v>
      </c>
      <c r="B8553" s="134" t="s">
        <v>18875</v>
      </c>
      <c r="C8553" s="133" t="s">
        <v>17513</v>
      </c>
      <c r="D8553" s="133">
        <v>18.15</v>
      </c>
      <c r="E8553" s="134"/>
      <c r="F8553" s="134"/>
    </row>
    <row r="8554" ht="15.0" customHeight="1">
      <c r="A8554" s="133">
        <v>2596.0</v>
      </c>
      <c r="B8554" s="134" t="s">
        <v>18876</v>
      </c>
      <c r="C8554" s="133" t="s">
        <v>17513</v>
      </c>
      <c r="D8554" s="133">
        <v>53.68</v>
      </c>
      <c r="E8554" s="134"/>
      <c r="F8554" s="134"/>
    </row>
    <row r="8555" ht="15.0" customHeight="1">
      <c r="A8555" s="133">
        <v>2580.0</v>
      </c>
      <c r="B8555" s="134" t="s">
        <v>18877</v>
      </c>
      <c r="C8555" s="133" t="s">
        <v>17513</v>
      </c>
      <c r="D8555" s="133">
        <v>15.54</v>
      </c>
      <c r="E8555" s="134"/>
      <c r="F8555" s="134"/>
    </row>
    <row r="8556" ht="15.0" customHeight="1">
      <c r="A8556" s="133">
        <v>2583.0</v>
      </c>
      <c r="B8556" s="134" t="s">
        <v>18878</v>
      </c>
      <c r="C8556" s="133" t="s">
        <v>17513</v>
      </c>
      <c r="D8556" s="133">
        <v>130.56</v>
      </c>
      <c r="E8556" s="134"/>
      <c r="F8556" s="134"/>
    </row>
    <row r="8557" ht="15.0" customHeight="1">
      <c r="A8557" s="133">
        <v>2584.0</v>
      </c>
      <c r="B8557" s="134" t="s">
        <v>18879</v>
      </c>
      <c r="C8557" s="133" t="s">
        <v>17513</v>
      </c>
      <c r="D8557" s="133">
        <v>217.35</v>
      </c>
      <c r="E8557" s="134"/>
      <c r="F8557" s="134"/>
    </row>
    <row r="8558" ht="15.0" customHeight="1">
      <c r="A8558" s="133">
        <v>12010.0</v>
      </c>
      <c r="B8558" s="134" t="s">
        <v>18880</v>
      </c>
      <c r="C8558" s="133" t="s">
        <v>17513</v>
      </c>
      <c r="D8558" s="133">
        <v>11.24</v>
      </c>
      <c r="E8558" s="134"/>
      <c r="F8558" s="134"/>
    </row>
    <row r="8559" ht="15.0" customHeight="1">
      <c r="A8559" s="133">
        <v>39329.0</v>
      </c>
      <c r="B8559" s="134" t="s">
        <v>18881</v>
      </c>
      <c r="C8559" s="133" t="s">
        <v>17513</v>
      </c>
      <c r="D8559" s="133">
        <v>11.76</v>
      </c>
      <c r="E8559" s="134"/>
      <c r="F8559" s="134"/>
    </row>
    <row r="8560" ht="15.0" customHeight="1">
      <c r="A8560" s="133">
        <v>39330.0</v>
      </c>
      <c r="B8560" s="134" t="s">
        <v>18882</v>
      </c>
      <c r="C8560" s="133" t="s">
        <v>17513</v>
      </c>
      <c r="D8560" s="133">
        <v>12.37</v>
      </c>
      <c r="E8560" s="134"/>
      <c r="F8560" s="134"/>
    </row>
    <row r="8561" ht="15.0" customHeight="1">
      <c r="A8561" s="133">
        <v>39332.0</v>
      </c>
      <c r="B8561" s="134" t="s">
        <v>18883</v>
      </c>
      <c r="C8561" s="133" t="s">
        <v>17513</v>
      </c>
      <c r="D8561" s="133">
        <v>13.82</v>
      </c>
      <c r="E8561" s="134"/>
      <c r="F8561" s="134"/>
    </row>
    <row r="8562" ht="15.0" customHeight="1">
      <c r="A8562" s="133">
        <v>39331.0</v>
      </c>
      <c r="B8562" s="134" t="s">
        <v>18884</v>
      </c>
      <c r="C8562" s="133" t="s">
        <v>17513</v>
      </c>
      <c r="D8562" s="133">
        <v>11.0</v>
      </c>
      <c r="E8562" s="134"/>
      <c r="F8562" s="134"/>
    </row>
    <row r="8563" ht="15.0" customHeight="1">
      <c r="A8563" s="133">
        <v>39333.0</v>
      </c>
      <c r="B8563" s="134" t="s">
        <v>18885</v>
      </c>
      <c r="C8563" s="133" t="s">
        <v>17513</v>
      </c>
      <c r="D8563" s="133">
        <v>10.73</v>
      </c>
      <c r="E8563" s="134"/>
      <c r="F8563" s="134"/>
    </row>
    <row r="8564" ht="15.0" customHeight="1">
      <c r="A8564" s="133">
        <v>39335.0</v>
      </c>
      <c r="B8564" s="134" t="s">
        <v>18886</v>
      </c>
      <c r="C8564" s="133" t="s">
        <v>17513</v>
      </c>
      <c r="D8564" s="133">
        <v>12.41</v>
      </c>
      <c r="E8564" s="134"/>
      <c r="F8564" s="134"/>
    </row>
    <row r="8565" ht="15.0" customHeight="1">
      <c r="A8565" s="133">
        <v>39334.0</v>
      </c>
      <c r="B8565" s="134" t="s">
        <v>18887</v>
      </c>
      <c r="C8565" s="133" t="s">
        <v>17513</v>
      </c>
      <c r="D8565" s="133">
        <v>9.87</v>
      </c>
      <c r="E8565" s="134"/>
      <c r="F8565" s="134"/>
    </row>
    <row r="8566" ht="15.0" customHeight="1">
      <c r="A8566" s="133">
        <v>12016.0</v>
      </c>
      <c r="B8566" s="134" t="s">
        <v>18888</v>
      </c>
      <c r="C8566" s="133" t="s">
        <v>17513</v>
      </c>
      <c r="D8566" s="133">
        <v>12.39</v>
      </c>
      <c r="E8566" s="134"/>
      <c r="F8566" s="134"/>
    </row>
    <row r="8567" ht="15.0" customHeight="1">
      <c r="A8567" s="133">
        <v>12015.0</v>
      </c>
      <c r="B8567" s="134" t="s">
        <v>18889</v>
      </c>
      <c r="C8567" s="133" t="s">
        <v>17513</v>
      </c>
      <c r="D8567" s="133">
        <v>14.42</v>
      </c>
      <c r="E8567" s="134"/>
      <c r="F8567" s="134"/>
    </row>
    <row r="8568" ht="15.0" customHeight="1">
      <c r="A8568" s="133">
        <v>12020.0</v>
      </c>
      <c r="B8568" s="134" t="s">
        <v>18890</v>
      </c>
      <c r="C8568" s="133" t="s">
        <v>17513</v>
      </c>
      <c r="D8568" s="133">
        <v>12.39</v>
      </c>
      <c r="E8568" s="134"/>
      <c r="F8568" s="134"/>
    </row>
    <row r="8569" ht="15.0" customHeight="1">
      <c r="A8569" s="133">
        <v>12019.0</v>
      </c>
      <c r="B8569" s="134" t="s">
        <v>18891</v>
      </c>
      <c r="C8569" s="133" t="s">
        <v>17513</v>
      </c>
      <c r="D8569" s="133">
        <v>14.42</v>
      </c>
      <c r="E8569" s="134"/>
      <c r="F8569" s="134"/>
    </row>
    <row r="8570" ht="15.0" customHeight="1">
      <c r="A8570" s="133">
        <v>39336.0</v>
      </c>
      <c r="B8570" s="134" t="s">
        <v>18892</v>
      </c>
      <c r="C8570" s="133" t="s">
        <v>17513</v>
      </c>
      <c r="D8570" s="133">
        <v>12.37</v>
      </c>
      <c r="E8570" s="134"/>
      <c r="F8570" s="134"/>
    </row>
    <row r="8571" ht="15.0" customHeight="1">
      <c r="A8571" s="133">
        <v>39338.0</v>
      </c>
      <c r="B8571" s="134" t="s">
        <v>18893</v>
      </c>
      <c r="C8571" s="133" t="s">
        <v>17513</v>
      </c>
      <c r="D8571" s="133">
        <v>13.82</v>
      </c>
      <c r="E8571" s="134"/>
      <c r="F8571" s="134"/>
    </row>
    <row r="8572" ht="15.0" customHeight="1">
      <c r="A8572" s="133">
        <v>39337.0</v>
      </c>
      <c r="B8572" s="134" t="s">
        <v>18894</v>
      </c>
      <c r="C8572" s="133" t="s">
        <v>17513</v>
      </c>
      <c r="D8572" s="133">
        <v>11.0</v>
      </c>
      <c r="E8572" s="134"/>
      <c r="F8572" s="134"/>
    </row>
    <row r="8573" ht="15.0" customHeight="1">
      <c r="A8573" s="133">
        <v>39341.0</v>
      </c>
      <c r="B8573" s="134" t="s">
        <v>18895</v>
      </c>
      <c r="C8573" s="133" t="s">
        <v>17513</v>
      </c>
      <c r="D8573" s="133">
        <v>18.02</v>
      </c>
      <c r="E8573" s="134"/>
      <c r="F8573" s="134"/>
    </row>
    <row r="8574" ht="15.0" customHeight="1">
      <c r="A8574" s="133">
        <v>39340.0</v>
      </c>
      <c r="B8574" s="134" t="s">
        <v>18896</v>
      </c>
      <c r="C8574" s="133" t="s">
        <v>17513</v>
      </c>
      <c r="D8574" s="133">
        <v>13.23</v>
      </c>
      <c r="E8574" s="134"/>
      <c r="F8574" s="134"/>
    </row>
    <row r="8575" ht="15.0" customHeight="1">
      <c r="A8575" s="133">
        <v>12025.0</v>
      </c>
      <c r="B8575" s="134" t="s">
        <v>18897</v>
      </c>
      <c r="C8575" s="133" t="s">
        <v>17513</v>
      </c>
      <c r="D8575" s="133">
        <v>13.66</v>
      </c>
      <c r="E8575" s="134"/>
      <c r="F8575" s="134"/>
    </row>
    <row r="8576" ht="15.0" customHeight="1">
      <c r="A8576" s="133">
        <v>39342.0</v>
      </c>
      <c r="B8576" s="134" t="s">
        <v>18898</v>
      </c>
      <c r="C8576" s="133" t="s">
        <v>17513</v>
      </c>
      <c r="D8576" s="133">
        <v>18.02</v>
      </c>
      <c r="E8576" s="134"/>
      <c r="F8576" s="134"/>
    </row>
    <row r="8577" ht="15.0" customHeight="1">
      <c r="A8577" s="133">
        <v>39343.0</v>
      </c>
      <c r="B8577" s="134" t="s">
        <v>18899</v>
      </c>
      <c r="C8577" s="133" t="s">
        <v>17513</v>
      </c>
      <c r="D8577" s="133">
        <v>15.22</v>
      </c>
      <c r="E8577" s="134"/>
      <c r="F8577" s="134"/>
    </row>
    <row r="8578" ht="15.0" customHeight="1">
      <c r="A8578" s="133">
        <v>39345.0</v>
      </c>
      <c r="B8578" s="134" t="s">
        <v>18900</v>
      </c>
      <c r="C8578" s="133" t="s">
        <v>17513</v>
      </c>
      <c r="D8578" s="133">
        <v>20.59</v>
      </c>
      <c r="E8578" s="134"/>
      <c r="F8578" s="134"/>
    </row>
    <row r="8579" ht="15.0" customHeight="1">
      <c r="A8579" s="133">
        <v>39344.0</v>
      </c>
      <c r="B8579" s="134" t="s">
        <v>18901</v>
      </c>
      <c r="C8579" s="133" t="s">
        <v>17513</v>
      </c>
      <c r="D8579" s="133">
        <v>14.71</v>
      </c>
      <c r="E8579" s="134"/>
      <c r="F8579" s="134"/>
    </row>
    <row r="8580" ht="15.0" customHeight="1">
      <c r="A8580" s="133">
        <v>12623.0</v>
      </c>
      <c r="B8580" s="134" t="s">
        <v>18902</v>
      </c>
      <c r="C8580" s="133" t="s">
        <v>17523</v>
      </c>
      <c r="D8580" s="133">
        <v>11.53</v>
      </c>
      <c r="E8580" s="134"/>
      <c r="F8580" s="134"/>
    </row>
    <row r="8581" ht="15.0" customHeight="1">
      <c r="A8581" s="133">
        <v>34498.0</v>
      </c>
      <c r="B8581" s="134" t="s">
        <v>18903</v>
      </c>
      <c r="C8581" s="133" t="s">
        <v>17513</v>
      </c>
      <c r="D8581" s="133">
        <v>104.76</v>
      </c>
      <c r="E8581" s="134"/>
      <c r="F8581" s="134"/>
    </row>
    <row r="8582" ht="15.0" customHeight="1">
      <c r="A8582" s="133">
        <v>13244.0</v>
      </c>
      <c r="B8582" s="134" t="s">
        <v>18904</v>
      </c>
      <c r="C8582" s="133" t="s">
        <v>17513</v>
      </c>
      <c r="D8582" s="133">
        <v>44.1</v>
      </c>
      <c r="E8582" s="134"/>
      <c r="F8582" s="134"/>
    </row>
    <row r="8583" ht="15.0" customHeight="1">
      <c r="A8583" s="133">
        <v>38998.0</v>
      </c>
      <c r="B8583" s="134" t="s">
        <v>18905</v>
      </c>
      <c r="C8583" s="133" t="s">
        <v>17513</v>
      </c>
      <c r="D8583" s="133">
        <v>15.48</v>
      </c>
      <c r="E8583" s="134"/>
      <c r="F8583" s="134"/>
    </row>
    <row r="8584" ht="15.0" customHeight="1">
      <c r="A8584" s="133">
        <v>38999.0</v>
      </c>
      <c r="B8584" s="134" t="s">
        <v>18906</v>
      </c>
      <c r="C8584" s="133" t="s">
        <v>17513</v>
      </c>
      <c r="D8584" s="133">
        <v>25.62</v>
      </c>
      <c r="E8584" s="134"/>
      <c r="F8584" s="134"/>
    </row>
    <row r="8585" ht="15.0" customHeight="1">
      <c r="A8585" s="133">
        <v>38996.0</v>
      </c>
      <c r="B8585" s="134" t="s">
        <v>18907</v>
      </c>
      <c r="C8585" s="133" t="s">
        <v>17513</v>
      </c>
      <c r="D8585" s="133">
        <v>22.37</v>
      </c>
      <c r="E8585" s="134"/>
      <c r="F8585" s="134"/>
    </row>
    <row r="8586" ht="15.0" customHeight="1">
      <c r="A8586" s="133">
        <v>38997.0</v>
      </c>
      <c r="B8586" s="134" t="s">
        <v>18908</v>
      </c>
      <c r="C8586" s="133" t="s">
        <v>17513</v>
      </c>
      <c r="D8586" s="133">
        <v>36.2</v>
      </c>
      <c r="E8586" s="134"/>
      <c r="F8586" s="134"/>
    </row>
    <row r="8587" ht="15.0" customHeight="1">
      <c r="A8587" s="133">
        <v>39862.0</v>
      </c>
      <c r="B8587" s="134" t="s">
        <v>18909</v>
      </c>
      <c r="C8587" s="133" t="s">
        <v>17513</v>
      </c>
      <c r="D8587" s="133">
        <v>15.95</v>
      </c>
      <c r="E8587" s="134"/>
      <c r="F8587" s="134"/>
    </row>
    <row r="8588" ht="15.0" customHeight="1">
      <c r="A8588" s="133">
        <v>39863.0</v>
      </c>
      <c r="B8588" s="134" t="s">
        <v>18910</v>
      </c>
      <c r="C8588" s="133" t="s">
        <v>17513</v>
      </c>
      <c r="D8588" s="133">
        <v>16.17</v>
      </c>
      <c r="E8588" s="134"/>
      <c r="F8588" s="134"/>
    </row>
    <row r="8589" ht="15.0" customHeight="1">
      <c r="A8589" s="133">
        <v>39864.0</v>
      </c>
      <c r="B8589" s="134" t="s">
        <v>18911</v>
      </c>
      <c r="C8589" s="133" t="s">
        <v>17513</v>
      </c>
      <c r="D8589" s="133">
        <v>20.07</v>
      </c>
      <c r="E8589" s="134"/>
      <c r="F8589" s="134"/>
    </row>
    <row r="8590" ht="15.0" customHeight="1">
      <c r="A8590" s="133">
        <v>39865.0</v>
      </c>
      <c r="B8590" s="134" t="s">
        <v>18912</v>
      </c>
      <c r="C8590" s="133" t="s">
        <v>17513</v>
      </c>
      <c r="D8590" s="133">
        <v>28.29</v>
      </c>
      <c r="E8590" s="134"/>
      <c r="F8590" s="134"/>
    </row>
    <row r="8591" ht="15.0" customHeight="1">
      <c r="A8591" s="133">
        <v>2517.0</v>
      </c>
      <c r="B8591" s="134" t="s">
        <v>18913</v>
      </c>
      <c r="C8591" s="133" t="s">
        <v>17513</v>
      </c>
      <c r="D8591" s="133">
        <v>21.65</v>
      </c>
      <c r="E8591" s="134"/>
      <c r="F8591" s="134"/>
    </row>
    <row r="8592" ht="15.0" customHeight="1">
      <c r="A8592" s="133">
        <v>2522.0</v>
      </c>
      <c r="B8592" s="134" t="s">
        <v>18914</v>
      </c>
      <c r="C8592" s="133" t="s">
        <v>17513</v>
      </c>
      <c r="D8592" s="133">
        <v>13.99</v>
      </c>
      <c r="E8592" s="134"/>
      <c r="F8592" s="134"/>
    </row>
    <row r="8593" ht="15.0" customHeight="1">
      <c r="A8593" s="133">
        <v>2548.0</v>
      </c>
      <c r="B8593" s="134" t="s">
        <v>18915</v>
      </c>
      <c r="C8593" s="133" t="s">
        <v>17513</v>
      </c>
      <c r="D8593" s="133">
        <v>8.61</v>
      </c>
      <c r="E8593" s="134"/>
      <c r="F8593" s="134"/>
    </row>
    <row r="8594" ht="15.0" customHeight="1">
      <c r="A8594" s="133">
        <v>2516.0</v>
      </c>
      <c r="B8594" s="134" t="s">
        <v>18916</v>
      </c>
      <c r="C8594" s="133" t="s">
        <v>17513</v>
      </c>
      <c r="D8594" s="133">
        <v>11.24</v>
      </c>
      <c r="E8594" s="134"/>
      <c r="F8594" s="134"/>
    </row>
    <row r="8595" ht="15.0" customHeight="1">
      <c r="A8595" s="133">
        <v>2518.0</v>
      </c>
      <c r="B8595" s="134" t="s">
        <v>18917</v>
      </c>
      <c r="C8595" s="133" t="s">
        <v>17513</v>
      </c>
      <c r="D8595" s="133">
        <v>103.08</v>
      </c>
      <c r="E8595" s="134"/>
      <c r="F8595" s="134"/>
    </row>
    <row r="8596" ht="15.0" customHeight="1">
      <c r="A8596" s="133">
        <v>2521.0</v>
      </c>
      <c r="B8596" s="134" t="s">
        <v>18918</v>
      </c>
      <c r="C8596" s="133" t="s">
        <v>17513</v>
      </c>
      <c r="D8596" s="133">
        <v>43.88</v>
      </c>
      <c r="E8596" s="134"/>
      <c r="F8596" s="134"/>
    </row>
    <row r="8597" ht="15.0" customHeight="1">
      <c r="A8597" s="133">
        <v>2515.0</v>
      </c>
      <c r="B8597" s="134" t="s">
        <v>18919</v>
      </c>
      <c r="C8597" s="133" t="s">
        <v>17513</v>
      </c>
      <c r="D8597" s="133">
        <v>9.35</v>
      </c>
      <c r="E8597" s="134"/>
      <c r="F8597" s="134"/>
    </row>
    <row r="8598" ht="15.0" customHeight="1">
      <c r="A8598" s="133">
        <v>2519.0</v>
      </c>
      <c r="B8598" s="134" t="s">
        <v>18920</v>
      </c>
      <c r="C8598" s="133" t="s">
        <v>17513</v>
      </c>
      <c r="D8598" s="133">
        <v>124.29</v>
      </c>
      <c r="E8598" s="134"/>
      <c r="F8598" s="134"/>
    </row>
    <row r="8599" ht="15.0" customHeight="1">
      <c r="A8599" s="133">
        <v>2520.0</v>
      </c>
      <c r="B8599" s="134" t="s">
        <v>18921</v>
      </c>
      <c r="C8599" s="133" t="s">
        <v>17513</v>
      </c>
      <c r="D8599" s="133">
        <v>228.76</v>
      </c>
      <c r="E8599" s="134"/>
      <c r="F8599" s="134"/>
    </row>
    <row r="8600" ht="15.0" customHeight="1">
      <c r="A8600" s="133">
        <v>1602.0</v>
      </c>
      <c r="B8600" s="134" t="s">
        <v>18922</v>
      </c>
      <c r="C8600" s="133" t="s">
        <v>17513</v>
      </c>
      <c r="D8600" s="133">
        <v>55.15</v>
      </c>
      <c r="E8600" s="134"/>
      <c r="F8600" s="134"/>
    </row>
    <row r="8601" ht="15.0" customHeight="1">
      <c r="A8601" s="133">
        <v>1601.0</v>
      </c>
      <c r="B8601" s="134" t="s">
        <v>18923</v>
      </c>
      <c r="C8601" s="133" t="s">
        <v>17513</v>
      </c>
      <c r="D8601" s="133">
        <v>49.16</v>
      </c>
      <c r="E8601" s="134"/>
      <c r="F8601" s="134"/>
    </row>
    <row r="8602" ht="15.0" customHeight="1">
      <c r="A8602" s="133">
        <v>1598.0</v>
      </c>
      <c r="B8602" s="134" t="s">
        <v>18924</v>
      </c>
      <c r="C8602" s="133" t="s">
        <v>17513</v>
      </c>
      <c r="D8602" s="133">
        <v>14.55</v>
      </c>
      <c r="E8602" s="134"/>
      <c r="F8602" s="134"/>
    </row>
    <row r="8603" ht="15.0" customHeight="1">
      <c r="A8603" s="133">
        <v>1600.0</v>
      </c>
      <c r="B8603" s="134" t="s">
        <v>18925</v>
      </c>
      <c r="C8603" s="133" t="s">
        <v>17513</v>
      </c>
      <c r="D8603" s="133">
        <v>21.47</v>
      </c>
      <c r="E8603" s="134"/>
      <c r="F8603" s="134"/>
    </row>
    <row r="8604" ht="15.0" customHeight="1">
      <c r="A8604" s="133">
        <v>1603.0</v>
      </c>
      <c r="B8604" s="134" t="s">
        <v>18926</v>
      </c>
      <c r="C8604" s="133" t="s">
        <v>17513</v>
      </c>
      <c r="D8604" s="133">
        <v>83.27</v>
      </c>
      <c r="E8604" s="134"/>
      <c r="F8604" s="134"/>
    </row>
    <row r="8605" ht="15.0" customHeight="1">
      <c r="A8605" s="133">
        <v>1599.0</v>
      </c>
      <c r="B8605" s="134" t="s">
        <v>18927</v>
      </c>
      <c r="C8605" s="133" t="s">
        <v>17513</v>
      </c>
      <c r="D8605" s="133">
        <v>16.88</v>
      </c>
      <c r="E8605" s="134"/>
      <c r="F8605" s="134"/>
    </row>
    <row r="8606" ht="15.0" customHeight="1">
      <c r="A8606" s="133">
        <v>1597.0</v>
      </c>
      <c r="B8606" s="134" t="s">
        <v>18928</v>
      </c>
      <c r="C8606" s="133" t="s">
        <v>17513</v>
      </c>
      <c r="D8606" s="133">
        <v>13.68</v>
      </c>
      <c r="E8606" s="134"/>
      <c r="F8606" s="134"/>
    </row>
    <row r="8607" ht="15.0" customHeight="1">
      <c r="A8607" s="133">
        <v>39600.0</v>
      </c>
      <c r="B8607" s="134" t="s">
        <v>18929</v>
      </c>
      <c r="C8607" s="133" t="s">
        <v>17513</v>
      </c>
      <c r="D8607" s="133">
        <v>15.4</v>
      </c>
      <c r="E8607" s="134"/>
      <c r="F8607" s="134"/>
    </row>
    <row r="8608" ht="15.0" customHeight="1">
      <c r="A8608" s="133">
        <v>39601.0</v>
      </c>
      <c r="B8608" s="134" t="s">
        <v>18930</v>
      </c>
      <c r="C8608" s="133" t="s">
        <v>17513</v>
      </c>
      <c r="D8608" s="133">
        <v>26.77</v>
      </c>
      <c r="E8608" s="134"/>
      <c r="F8608" s="134"/>
    </row>
    <row r="8609" ht="15.0" customHeight="1">
      <c r="A8609" s="133">
        <v>39602.0</v>
      </c>
      <c r="B8609" s="134" t="s">
        <v>18931</v>
      </c>
      <c r="C8609" s="133" t="s">
        <v>17513</v>
      </c>
      <c r="D8609" s="133">
        <v>1.76</v>
      </c>
      <c r="E8609" s="134"/>
      <c r="F8609" s="134"/>
    </row>
    <row r="8610" ht="15.0" customHeight="1">
      <c r="A8610" s="133">
        <v>39603.0</v>
      </c>
      <c r="B8610" s="134" t="s">
        <v>18932</v>
      </c>
      <c r="C8610" s="133" t="s">
        <v>17513</v>
      </c>
      <c r="D8610" s="133">
        <v>3.02</v>
      </c>
      <c r="E8610" s="134"/>
      <c r="F8610" s="134"/>
    </row>
    <row r="8611" ht="15.0" customHeight="1">
      <c r="A8611" s="133">
        <v>11821.0</v>
      </c>
      <c r="B8611" s="134" t="s">
        <v>18933</v>
      </c>
      <c r="C8611" s="133" t="s">
        <v>17513</v>
      </c>
      <c r="D8611" s="133">
        <v>11.23</v>
      </c>
      <c r="E8611" s="134"/>
      <c r="F8611" s="134"/>
    </row>
    <row r="8612" ht="15.0" customHeight="1">
      <c r="A8612" s="133">
        <v>1562.0</v>
      </c>
      <c r="B8612" s="134" t="s">
        <v>18934</v>
      </c>
      <c r="C8612" s="133" t="s">
        <v>17513</v>
      </c>
      <c r="D8612" s="133">
        <v>18.4</v>
      </c>
      <c r="E8612" s="134"/>
      <c r="F8612" s="134"/>
    </row>
    <row r="8613" ht="15.0" customHeight="1">
      <c r="A8613" s="133">
        <v>1563.0</v>
      </c>
      <c r="B8613" s="134" t="s">
        <v>18935</v>
      </c>
      <c r="C8613" s="133" t="s">
        <v>17513</v>
      </c>
      <c r="D8613" s="133">
        <v>24.69</v>
      </c>
      <c r="E8613" s="134"/>
      <c r="F8613" s="134"/>
    </row>
    <row r="8614" ht="15.0" customHeight="1">
      <c r="A8614" s="133">
        <v>11856.0</v>
      </c>
      <c r="B8614" s="134" t="s">
        <v>18936</v>
      </c>
      <c r="C8614" s="133" t="s">
        <v>17513</v>
      </c>
      <c r="D8614" s="133">
        <v>7.36</v>
      </c>
      <c r="E8614" s="134"/>
      <c r="F8614" s="134"/>
    </row>
    <row r="8615" ht="15.0" customHeight="1">
      <c r="A8615" s="133">
        <v>11857.0</v>
      </c>
      <c r="B8615" s="134" t="s">
        <v>18937</v>
      </c>
      <c r="C8615" s="133" t="s">
        <v>17513</v>
      </c>
      <c r="D8615" s="133">
        <v>38.73</v>
      </c>
      <c r="E8615" s="134"/>
      <c r="F8615" s="134"/>
    </row>
    <row r="8616" ht="15.0" customHeight="1">
      <c r="A8616" s="133">
        <v>11858.0</v>
      </c>
      <c r="B8616" s="134" t="s">
        <v>18938</v>
      </c>
      <c r="C8616" s="133" t="s">
        <v>17513</v>
      </c>
      <c r="D8616" s="133">
        <v>48.07</v>
      </c>
      <c r="E8616" s="134"/>
      <c r="F8616" s="134"/>
    </row>
    <row r="8617" ht="15.0" customHeight="1">
      <c r="A8617" s="133">
        <v>1539.0</v>
      </c>
      <c r="B8617" s="134" t="s">
        <v>18939</v>
      </c>
      <c r="C8617" s="133" t="s">
        <v>17513</v>
      </c>
      <c r="D8617" s="133">
        <v>8.65</v>
      </c>
      <c r="E8617" s="134"/>
      <c r="F8617" s="134"/>
    </row>
    <row r="8618" ht="15.0" customHeight="1">
      <c r="A8618" s="133">
        <v>11859.0</v>
      </c>
      <c r="B8618" s="134" t="s">
        <v>18940</v>
      </c>
      <c r="C8618" s="133" t="s">
        <v>17513</v>
      </c>
      <c r="D8618" s="133">
        <v>65.41</v>
      </c>
      <c r="E8618" s="134"/>
      <c r="F8618" s="134"/>
    </row>
    <row r="8619" ht="15.0" customHeight="1">
      <c r="A8619" s="133">
        <v>1550.0</v>
      </c>
      <c r="B8619" s="134" t="s">
        <v>18941</v>
      </c>
      <c r="C8619" s="133" t="s">
        <v>17513</v>
      </c>
      <c r="D8619" s="133">
        <v>9.12</v>
      </c>
      <c r="E8619" s="134"/>
      <c r="F8619" s="134"/>
    </row>
    <row r="8620" ht="15.0" customHeight="1">
      <c r="A8620" s="133">
        <v>11854.0</v>
      </c>
      <c r="B8620" s="134" t="s">
        <v>18942</v>
      </c>
      <c r="C8620" s="133" t="s">
        <v>17513</v>
      </c>
      <c r="D8620" s="133">
        <v>11.4</v>
      </c>
      <c r="E8620" s="134"/>
      <c r="F8620" s="134"/>
    </row>
    <row r="8621" ht="15.0" customHeight="1">
      <c r="A8621" s="133">
        <v>11862.0</v>
      </c>
      <c r="B8621" s="134" t="s">
        <v>18943</v>
      </c>
      <c r="C8621" s="133" t="s">
        <v>17513</v>
      </c>
      <c r="D8621" s="133">
        <v>15.99</v>
      </c>
      <c r="E8621" s="134"/>
      <c r="F8621" s="134"/>
    </row>
    <row r="8622" ht="15.0" customHeight="1">
      <c r="A8622" s="133">
        <v>11863.0</v>
      </c>
      <c r="B8622" s="134" t="s">
        <v>18944</v>
      </c>
      <c r="C8622" s="133" t="s">
        <v>17513</v>
      </c>
      <c r="D8622" s="133">
        <v>6.46</v>
      </c>
      <c r="E8622" s="134"/>
      <c r="F8622" s="134"/>
    </row>
    <row r="8623" ht="15.0" customHeight="1">
      <c r="A8623" s="133">
        <v>11855.0</v>
      </c>
      <c r="B8623" s="134" t="s">
        <v>18945</v>
      </c>
      <c r="C8623" s="133" t="s">
        <v>17513</v>
      </c>
      <c r="D8623" s="133">
        <v>23.87</v>
      </c>
      <c r="E8623" s="134"/>
      <c r="F8623" s="134"/>
    </row>
    <row r="8624" ht="15.0" customHeight="1">
      <c r="A8624" s="133">
        <v>11864.0</v>
      </c>
      <c r="B8624" s="134" t="s">
        <v>18946</v>
      </c>
      <c r="C8624" s="133" t="s">
        <v>17513</v>
      </c>
      <c r="D8624" s="133">
        <v>36.09</v>
      </c>
      <c r="E8624" s="134"/>
      <c r="F8624" s="134"/>
    </row>
    <row r="8625" ht="15.0" customHeight="1">
      <c r="A8625" s="133">
        <v>2527.0</v>
      </c>
      <c r="B8625" s="134" t="s">
        <v>18947</v>
      </c>
      <c r="C8625" s="133" t="s">
        <v>17513</v>
      </c>
      <c r="D8625" s="133">
        <v>7.75</v>
      </c>
      <c r="E8625" s="134"/>
      <c r="F8625" s="134"/>
    </row>
    <row r="8626" ht="15.0" customHeight="1">
      <c r="A8626" s="133">
        <v>2526.0</v>
      </c>
      <c r="B8626" s="134" t="s">
        <v>18948</v>
      </c>
      <c r="C8626" s="133" t="s">
        <v>17513</v>
      </c>
      <c r="D8626" s="133">
        <v>4.96</v>
      </c>
      <c r="E8626" s="134"/>
      <c r="F8626" s="134"/>
    </row>
    <row r="8627" ht="15.0" customHeight="1">
      <c r="A8627" s="133">
        <v>2487.0</v>
      </c>
      <c r="B8627" s="134" t="s">
        <v>18949</v>
      </c>
      <c r="C8627" s="133" t="s">
        <v>17513</v>
      </c>
      <c r="D8627" s="133">
        <v>1.69</v>
      </c>
      <c r="E8627" s="134"/>
      <c r="F8627" s="134"/>
    </row>
    <row r="8628" ht="15.0" customHeight="1">
      <c r="A8628" s="133">
        <v>2483.0</v>
      </c>
      <c r="B8628" s="134" t="s">
        <v>18950</v>
      </c>
      <c r="C8628" s="133" t="s">
        <v>17513</v>
      </c>
      <c r="D8628" s="133">
        <v>3.53</v>
      </c>
      <c r="E8628" s="134"/>
      <c r="F8628" s="134"/>
    </row>
    <row r="8629" ht="15.0" customHeight="1">
      <c r="A8629" s="133">
        <v>2528.0</v>
      </c>
      <c r="B8629" s="134" t="s">
        <v>18951</v>
      </c>
      <c r="C8629" s="133" t="s">
        <v>17513</v>
      </c>
      <c r="D8629" s="133">
        <v>19.5</v>
      </c>
      <c r="E8629" s="134"/>
      <c r="F8629" s="134"/>
    </row>
    <row r="8630" ht="15.0" customHeight="1">
      <c r="A8630" s="133">
        <v>2489.0</v>
      </c>
      <c r="B8630" s="134" t="s">
        <v>18952</v>
      </c>
      <c r="C8630" s="133" t="s">
        <v>17513</v>
      </c>
      <c r="D8630" s="133">
        <v>8.59</v>
      </c>
      <c r="E8630" s="134"/>
      <c r="F8630" s="134"/>
    </row>
    <row r="8631" ht="15.0" customHeight="1">
      <c r="A8631" s="133">
        <v>2488.0</v>
      </c>
      <c r="B8631" s="134" t="s">
        <v>18953</v>
      </c>
      <c r="C8631" s="133" t="s">
        <v>17513</v>
      </c>
      <c r="D8631" s="133">
        <v>1.98</v>
      </c>
      <c r="E8631" s="134"/>
      <c r="F8631" s="134"/>
    </row>
    <row r="8632" ht="15.0" customHeight="1">
      <c r="A8632" s="133">
        <v>2484.0</v>
      </c>
      <c r="B8632" s="134" t="s">
        <v>18954</v>
      </c>
      <c r="C8632" s="133" t="s">
        <v>17513</v>
      </c>
      <c r="D8632" s="133">
        <v>28.33</v>
      </c>
      <c r="E8632" s="134"/>
      <c r="F8632" s="134"/>
    </row>
    <row r="8633" ht="15.0" customHeight="1">
      <c r="A8633" s="133">
        <v>2485.0</v>
      </c>
      <c r="B8633" s="134" t="s">
        <v>18955</v>
      </c>
      <c r="C8633" s="133" t="s">
        <v>17513</v>
      </c>
      <c r="D8633" s="133">
        <v>44.4</v>
      </c>
      <c r="E8633" s="134"/>
      <c r="F8633" s="134"/>
    </row>
    <row r="8634" ht="15.0" customHeight="1">
      <c r="A8634" s="133">
        <v>38005.0</v>
      </c>
      <c r="B8634" s="134" t="s">
        <v>18956</v>
      </c>
      <c r="C8634" s="133" t="s">
        <v>17513</v>
      </c>
      <c r="D8634" s="133">
        <v>17.72</v>
      </c>
      <c r="E8634" s="134"/>
      <c r="F8634" s="134"/>
    </row>
    <row r="8635" ht="15.0" customHeight="1">
      <c r="A8635" s="133">
        <v>38006.0</v>
      </c>
      <c r="B8635" s="134" t="s">
        <v>18957</v>
      </c>
      <c r="C8635" s="133" t="s">
        <v>17513</v>
      </c>
      <c r="D8635" s="133">
        <v>21.75</v>
      </c>
      <c r="E8635" s="134"/>
      <c r="F8635" s="134"/>
    </row>
    <row r="8636" ht="15.0" customHeight="1">
      <c r="A8636" s="133">
        <v>38428.0</v>
      </c>
      <c r="B8636" s="134" t="s">
        <v>18958</v>
      </c>
      <c r="C8636" s="133" t="s">
        <v>17513</v>
      </c>
      <c r="D8636" s="133">
        <v>20.37</v>
      </c>
      <c r="E8636" s="134"/>
      <c r="F8636" s="134"/>
    </row>
    <row r="8637" ht="15.0" customHeight="1">
      <c r="A8637" s="133">
        <v>38007.0</v>
      </c>
      <c r="B8637" s="134" t="s">
        <v>18959</v>
      </c>
      <c r="C8637" s="133" t="s">
        <v>17513</v>
      </c>
      <c r="D8637" s="133">
        <v>33.28</v>
      </c>
      <c r="E8637" s="134"/>
      <c r="F8637" s="134"/>
    </row>
    <row r="8638" ht="15.0" customHeight="1">
      <c r="A8638" s="133">
        <v>38008.0</v>
      </c>
      <c r="B8638" s="134" t="s">
        <v>18960</v>
      </c>
      <c r="C8638" s="133" t="s">
        <v>17513</v>
      </c>
      <c r="D8638" s="133">
        <v>134.05</v>
      </c>
      <c r="E8638" s="134"/>
      <c r="F8638" s="134"/>
    </row>
    <row r="8639" ht="15.0" customHeight="1">
      <c r="A8639" s="133">
        <v>38009.0</v>
      </c>
      <c r="B8639" s="134" t="s">
        <v>18961</v>
      </c>
      <c r="C8639" s="133" t="s">
        <v>17513</v>
      </c>
      <c r="D8639" s="133">
        <v>163.84</v>
      </c>
      <c r="E8639" s="134"/>
      <c r="F8639" s="134"/>
    </row>
    <row r="8640" ht="15.0" customHeight="1">
      <c r="A8640" s="133">
        <v>39279.0</v>
      </c>
      <c r="B8640" s="134" t="s">
        <v>18962</v>
      </c>
      <c r="C8640" s="133" t="s">
        <v>17513</v>
      </c>
      <c r="D8640" s="133">
        <v>15.27</v>
      </c>
      <c r="E8640" s="134"/>
      <c r="F8640" s="134"/>
    </row>
    <row r="8641" ht="15.0" customHeight="1">
      <c r="A8641" s="133">
        <v>38845.0</v>
      </c>
      <c r="B8641" s="134" t="s">
        <v>18963</v>
      </c>
      <c r="C8641" s="133" t="s">
        <v>17513</v>
      </c>
      <c r="D8641" s="133">
        <v>22.1</v>
      </c>
      <c r="E8641" s="134"/>
      <c r="F8641" s="134"/>
    </row>
    <row r="8642" ht="15.0" customHeight="1">
      <c r="A8642" s="133">
        <v>39280.0</v>
      </c>
      <c r="B8642" s="134" t="s">
        <v>18964</v>
      </c>
      <c r="C8642" s="133" t="s">
        <v>17513</v>
      </c>
      <c r="D8642" s="133">
        <v>19.8</v>
      </c>
      <c r="E8642" s="134"/>
      <c r="F8642" s="134"/>
    </row>
    <row r="8643" ht="15.0" customHeight="1">
      <c r="A8643" s="133">
        <v>39281.0</v>
      </c>
      <c r="B8643" s="134" t="s">
        <v>18965</v>
      </c>
      <c r="C8643" s="133" t="s">
        <v>17513</v>
      </c>
      <c r="D8643" s="133">
        <v>26.07</v>
      </c>
      <c r="E8643" s="134"/>
      <c r="F8643" s="134"/>
    </row>
    <row r="8644" ht="15.0" customHeight="1">
      <c r="A8644" s="133">
        <v>38849.0</v>
      </c>
      <c r="B8644" s="134" t="s">
        <v>18966</v>
      </c>
      <c r="C8644" s="133" t="s">
        <v>17513</v>
      </c>
      <c r="D8644" s="133">
        <v>22.33</v>
      </c>
      <c r="E8644" s="134"/>
      <c r="F8644" s="134"/>
    </row>
    <row r="8645" ht="15.0" customHeight="1">
      <c r="A8645" s="133">
        <v>39282.0</v>
      </c>
      <c r="B8645" s="134" t="s">
        <v>18967</v>
      </c>
      <c r="C8645" s="133" t="s">
        <v>17513</v>
      </c>
      <c r="D8645" s="133">
        <v>26.69</v>
      </c>
      <c r="E8645" s="134"/>
      <c r="F8645" s="134"/>
    </row>
    <row r="8646" ht="15.0" customHeight="1">
      <c r="A8646" s="133">
        <v>38852.0</v>
      </c>
      <c r="B8646" s="134" t="s">
        <v>18968</v>
      </c>
      <c r="C8646" s="133" t="s">
        <v>17513</v>
      </c>
      <c r="D8646" s="133">
        <v>36.32</v>
      </c>
      <c r="E8646" s="134"/>
      <c r="F8646" s="134"/>
    </row>
    <row r="8647" ht="15.0" customHeight="1">
      <c r="A8647" s="133">
        <v>38844.0</v>
      </c>
      <c r="B8647" s="134" t="s">
        <v>18969</v>
      </c>
      <c r="C8647" s="133" t="s">
        <v>17513</v>
      </c>
      <c r="D8647" s="133">
        <v>11.16</v>
      </c>
      <c r="E8647" s="134"/>
      <c r="F8647" s="134"/>
    </row>
    <row r="8648" ht="15.0" customHeight="1">
      <c r="A8648" s="133">
        <v>38846.0</v>
      </c>
      <c r="B8648" s="134" t="s">
        <v>18970</v>
      </c>
      <c r="C8648" s="133" t="s">
        <v>17513</v>
      </c>
      <c r="D8648" s="133">
        <v>12.21</v>
      </c>
      <c r="E8648" s="134"/>
      <c r="F8648" s="134"/>
    </row>
    <row r="8649" ht="15.0" customHeight="1">
      <c r="A8649" s="133">
        <v>38847.0</v>
      </c>
      <c r="B8649" s="134" t="s">
        <v>18971</v>
      </c>
      <c r="C8649" s="133" t="s">
        <v>17513</v>
      </c>
      <c r="D8649" s="133">
        <v>15.02</v>
      </c>
      <c r="E8649" s="134"/>
      <c r="F8649" s="134"/>
    </row>
    <row r="8650" ht="15.0" customHeight="1">
      <c r="A8650" s="133">
        <v>38850.0</v>
      </c>
      <c r="B8650" s="134" t="s">
        <v>18972</v>
      </c>
      <c r="C8650" s="133" t="s">
        <v>17513</v>
      </c>
      <c r="D8650" s="133">
        <v>20.87</v>
      </c>
      <c r="E8650" s="134"/>
      <c r="F8650" s="134"/>
    </row>
    <row r="8651" ht="15.0" customHeight="1">
      <c r="A8651" s="133">
        <v>38848.0</v>
      </c>
      <c r="B8651" s="134" t="s">
        <v>18973</v>
      </c>
      <c r="C8651" s="133" t="s">
        <v>17513</v>
      </c>
      <c r="D8651" s="133">
        <v>17.46</v>
      </c>
      <c r="E8651" s="134"/>
      <c r="F8651" s="134"/>
    </row>
    <row r="8652" ht="15.0" customHeight="1">
      <c r="A8652" s="133">
        <v>38851.0</v>
      </c>
      <c r="B8652" s="134" t="s">
        <v>18974</v>
      </c>
      <c r="C8652" s="133" t="s">
        <v>17513</v>
      </c>
      <c r="D8652" s="133">
        <v>31.73</v>
      </c>
      <c r="E8652" s="134"/>
      <c r="F8652" s="134"/>
    </row>
    <row r="8653" ht="15.0" customHeight="1">
      <c r="A8653" s="133">
        <v>38860.0</v>
      </c>
      <c r="B8653" s="134" t="s">
        <v>18975</v>
      </c>
      <c r="C8653" s="133" t="s">
        <v>17513</v>
      </c>
      <c r="D8653" s="133">
        <v>8.97</v>
      </c>
      <c r="E8653" s="134"/>
      <c r="F8653" s="134"/>
    </row>
    <row r="8654" ht="15.0" customHeight="1">
      <c r="A8654" s="133">
        <v>38861.0</v>
      </c>
      <c r="B8654" s="134" t="s">
        <v>18976</v>
      </c>
      <c r="C8654" s="133" t="s">
        <v>17513</v>
      </c>
      <c r="D8654" s="133">
        <v>12.07</v>
      </c>
      <c r="E8654" s="134"/>
      <c r="F8654" s="134"/>
    </row>
    <row r="8655" ht="15.0" customHeight="1">
      <c r="A8655" s="133">
        <v>38862.0</v>
      </c>
      <c r="B8655" s="134" t="s">
        <v>18977</v>
      </c>
      <c r="C8655" s="133" t="s">
        <v>17513</v>
      </c>
      <c r="D8655" s="133">
        <v>10.17</v>
      </c>
      <c r="E8655" s="134"/>
      <c r="F8655" s="134"/>
    </row>
    <row r="8656" ht="15.0" customHeight="1">
      <c r="A8656" s="133">
        <v>38863.0</v>
      </c>
      <c r="B8656" s="134" t="s">
        <v>18978</v>
      </c>
      <c r="C8656" s="133" t="s">
        <v>17513</v>
      </c>
      <c r="D8656" s="133">
        <v>11.69</v>
      </c>
      <c r="E8656" s="134"/>
      <c r="F8656" s="134"/>
    </row>
    <row r="8657" ht="15.0" customHeight="1">
      <c r="A8657" s="133">
        <v>38865.0</v>
      </c>
      <c r="B8657" s="134" t="s">
        <v>18979</v>
      </c>
      <c r="C8657" s="133" t="s">
        <v>17513</v>
      </c>
      <c r="D8657" s="133">
        <v>15.87</v>
      </c>
      <c r="E8657" s="134"/>
      <c r="F8657" s="134"/>
    </row>
    <row r="8658" ht="15.0" customHeight="1">
      <c r="A8658" s="133">
        <v>38864.0</v>
      </c>
      <c r="B8658" s="134" t="s">
        <v>18980</v>
      </c>
      <c r="C8658" s="133" t="s">
        <v>17513</v>
      </c>
      <c r="D8658" s="133">
        <v>24.26</v>
      </c>
      <c r="E8658" s="134"/>
      <c r="F8658" s="134"/>
    </row>
    <row r="8659" ht="15.0" customHeight="1">
      <c r="A8659" s="133">
        <v>38866.0</v>
      </c>
      <c r="B8659" s="134" t="s">
        <v>18981</v>
      </c>
      <c r="C8659" s="133" t="s">
        <v>17513</v>
      </c>
      <c r="D8659" s="133">
        <v>17.08</v>
      </c>
      <c r="E8659" s="134"/>
      <c r="F8659" s="134"/>
    </row>
    <row r="8660" ht="15.0" customHeight="1">
      <c r="A8660" s="133">
        <v>38868.0</v>
      </c>
      <c r="B8660" s="134" t="s">
        <v>18982</v>
      </c>
      <c r="C8660" s="133" t="s">
        <v>17513</v>
      </c>
      <c r="D8660" s="133">
        <v>28.47</v>
      </c>
      <c r="E8660" s="134"/>
      <c r="F8660" s="134"/>
    </row>
    <row r="8661" ht="15.0" customHeight="1">
      <c r="A8661" s="133">
        <v>38853.0</v>
      </c>
      <c r="B8661" s="134" t="s">
        <v>18983</v>
      </c>
      <c r="C8661" s="133" t="s">
        <v>17513</v>
      </c>
      <c r="D8661" s="133">
        <v>9.2</v>
      </c>
      <c r="E8661" s="134"/>
      <c r="F8661" s="134"/>
    </row>
    <row r="8662" ht="15.0" customHeight="1">
      <c r="A8662" s="133">
        <v>38854.0</v>
      </c>
      <c r="B8662" s="134" t="s">
        <v>18984</v>
      </c>
      <c r="C8662" s="133" t="s">
        <v>17513</v>
      </c>
      <c r="D8662" s="133">
        <v>12.58</v>
      </c>
      <c r="E8662" s="134"/>
      <c r="F8662" s="134"/>
    </row>
    <row r="8663" ht="15.0" customHeight="1">
      <c r="A8663" s="133">
        <v>38855.0</v>
      </c>
      <c r="B8663" s="134" t="s">
        <v>18985</v>
      </c>
      <c r="C8663" s="133" t="s">
        <v>17513</v>
      </c>
      <c r="D8663" s="133">
        <v>9.33</v>
      </c>
      <c r="E8663" s="134"/>
      <c r="F8663" s="134"/>
    </row>
    <row r="8664" ht="15.0" customHeight="1">
      <c r="A8664" s="133">
        <v>38856.0</v>
      </c>
      <c r="B8664" s="134" t="s">
        <v>18986</v>
      </c>
      <c r="C8664" s="133" t="s">
        <v>17513</v>
      </c>
      <c r="D8664" s="133">
        <v>14.98</v>
      </c>
      <c r="E8664" s="134"/>
      <c r="F8664" s="134"/>
    </row>
    <row r="8665" ht="15.0" customHeight="1">
      <c r="A8665" s="133">
        <v>38857.0</v>
      </c>
      <c r="B8665" s="134" t="s">
        <v>18987</v>
      </c>
      <c r="C8665" s="133" t="s">
        <v>17513</v>
      </c>
      <c r="D8665" s="133">
        <v>19.81</v>
      </c>
      <c r="E8665" s="134"/>
      <c r="F8665" s="134"/>
    </row>
    <row r="8666" ht="15.0" customHeight="1">
      <c r="A8666" s="133">
        <v>38858.0</v>
      </c>
      <c r="B8666" s="134" t="s">
        <v>18988</v>
      </c>
      <c r="C8666" s="133" t="s">
        <v>17513</v>
      </c>
      <c r="D8666" s="133">
        <v>18.01</v>
      </c>
      <c r="E8666" s="134"/>
      <c r="F8666" s="134"/>
    </row>
    <row r="8667" ht="15.0" customHeight="1">
      <c r="A8667" s="133">
        <v>38859.0</v>
      </c>
      <c r="B8667" s="134" t="s">
        <v>18989</v>
      </c>
      <c r="C8667" s="133" t="s">
        <v>17513</v>
      </c>
      <c r="D8667" s="133">
        <v>29.17</v>
      </c>
      <c r="E8667" s="134"/>
      <c r="F8667" s="134"/>
    </row>
    <row r="8668" ht="15.0" customHeight="1">
      <c r="A8668" s="133">
        <v>3104.0</v>
      </c>
      <c r="B8668" s="134" t="s">
        <v>18990</v>
      </c>
      <c r="C8668" s="133" t="s">
        <v>18991</v>
      </c>
      <c r="D8668" s="133">
        <v>147.28</v>
      </c>
      <c r="E8668" s="134"/>
      <c r="F8668" s="134"/>
    </row>
    <row r="8669" ht="15.0" customHeight="1">
      <c r="A8669" s="133">
        <v>1607.0</v>
      </c>
      <c r="B8669" s="134" t="s">
        <v>18992</v>
      </c>
      <c r="C8669" s="133" t="s">
        <v>18991</v>
      </c>
      <c r="D8669" s="133">
        <v>0.3</v>
      </c>
      <c r="E8669" s="134"/>
      <c r="F8669" s="134"/>
    </row>
    <row r="8670" ht="15.0" customHeight="1">
      <c r="A8670" s="133">
        <v>38169.0</v>
      </c>
      <c r="B8670" s="134" t="s">
        <v>18993</v>
      </c>
      <c r="C8670" s="133" t="s">
        <v>18991</v>
      </c>
      <c r="D8670" s="133">
        <v>81.02</v>
      </c>
      <c r="E8670" s="134"/>
      <c r="F8670" s="134"/>
    </row>
    <row r="8671" ht="15.0" customHeight="1">
      <c r="A8671" s="133">
        <v>6142.0</v>
      </c>
      <c r="B8671" s="134" t="s">
        <v>18994</v>
      </c>
      <c r="C8671" s="133" t="s">
        <v>17513</v>
      </c>
      <c r="D8671" s="133">
        <v>9.17</v>
      </c>
      <c r="E8671" s="134"/>
      <c r="F8671" s="134"/>
    </row>
    <row r="8672" ht="15.0" customHeight="1">
      <c r="A8672" s="133">
        <v>11686.0</v>
      </c>
      <c r="B8672" s="134" t="s">
        <v>18995</v>
      </c>
      <c r="C8672" s="133" t="s">
        <v>17513</v>
      </c>
      <c r="D8672" s="133">
        <v>12.73</v>
      </c>
      <c r="E8672" s="134"/>
      <c r="F8672" s="134"/>
    </row>
    <row r="8673" ht="15.0" customHeight="1">
      <c r="A8673" s="133">
        <v>37598.0</v>
      </c>
      <c r="B8673" s="134" t="s">
        <v>18996</v>
      </c>
      <c r="C8673" s="133" t="s">
        <v>17513</v>
      </c>
      <c r="D8673" s="133">
        <v>44.96</v>
      </c>
      <c r="E8673" s="134"/>
      <c r="F8673" s="134"/>
    </row>
    <row r="8674" ht="15.0" customHeight="1">
      <c r="A8674" s="133">
        <v>25398.0</v>
      </c>
      <c r="B8674" s="134" t="s">
        <v>18997</v>
      </c>
      <c r="C8674" s="133" t="s">
        <v>17513</v>
      </c>
      <c r="D8674" s="138">
        <v>5328.75</v>
      </c>
      <c r="E8674" s="134"/>
      <c r="F8674" s="134"/>
    </row>
    <row r="8675" ht="15.0" customHeight="1">
      <c r="A8675" s="133">
        <v>25399.0</v>
      </c>
      <c r="B8675" s="134" t="s">
        <v>18998</v>
      </c>
      <c r="C8675" s="133" t="s">
        <v>17513</v>
      </c>
      <c r="D8675" s="138">
        <v>3235.02</v>
      </c>
      <c r="E8675" s="134"/>
      <c r="F8675" s="134"/>
    </row>
    <row r="8676" ht="15.0" customHeight="1">
      <c r="A8676" s="133">
        <v>43440.0</v>
      </c>
      <c r="B8676" s="134" t="s">
        <v>18999</v>
      </c>
      <c r="C8676" s="133" t="s">
        <v>17513</v>
      </c>
      <c r="D8676" s="133">
        <v>405.88</v>
      </c>
      <c r="E8676" s="134"/>
      <c r="F8676" s="134"/>
    </row>
    <row r="8677" ht="15.0" customHeight="1">
      <c r="A8677" s="133">
        <v>10667.0</v>
      </c>
      <c r="B8677" s="134" t="s">
        <v>19000</v>
      </c>
      <c r="C8677" s="133" t="s">
        <v>17513</v>
      </c>
      <c r="D8677" s="138">
        <v>21272.5</v>
      </c>
      <c r="E8677" s="134"/>
      <c r="F8677" s="134"/>
    </row>
    <row r="8678" ht="15.0" customHeight="1">
      <c r="A8678" s="133">
        <v>1613.0</v>
      </c>
      <c r="B8678" s="134" t="s">
        <v>19001</v>
      </c>
      <c r="C8678" s="133" t="s">
        <v>17513</v>
      </c>
      <c r="D8678" s="138">
        <v>1508.17</v>
      </c>
      <c r="E8678" s="134"/>
      <c r="F8678" s="134"/>
    </row>
    <row r="8679" ht="15.0" customHeight="1">
      <c r="A8679" s="133">
        <v>1626.0</v>
      </c>
      <c r="B8679" s="134" t="s">
        <v>19002</v>
      </c>
      <c r="C8679" s="133" t="s">
        <v>17513</v>
      </c>
      <c r="D8679" s="138">
        <v>2255.66</v>
      </c>
      <c r="E8679" s="134"/>
      <c r="F8679" s="134"/>
    </row>
    <row r="8680" ht="15.0" customHeight="1">
      <c r="A8680" s="133">
        <v>1625.0</v>
      </c>
      <c r="B8680" s="134" t="s">
        <v>19003</v>
      </c>
      <c r="C8680" s="133" t="s">
        <v>17513</v>
      </c>
      <c r="D8680" s="133">
        <v>157.55</v>
      </c>
      <c r="E8680" s="134"/>
      <c r="F8680" s="134"/>
    </row>
    <row r="8681" ht="15.0" customHeight="1">
      <c r="A8681" s="133">
        <v>1622.0</v>
      </c>
      <c r="B8681" s="134" t="s">
        <v>19004</v>
      </c>
      <c r="C8681" s="133" t="s">
        <v>17513</v>
      </c>
      <c r="D8681" s="138">
        <v>5090.1</v>
      </c>
      <c r="E8681" s="134"/>
      <c r="F8681" s="134"/>
    </row>
    <row r="8682" ht="15.0" customHeight="1">
      <c r="A8682" s="133">
        <v>1620.0</v>
      </c>
      <c r="B8682" s="134" t="s">
        <v>19005</v>
      </c>
      <c r="C8682" s="133" t="s">
        <v>17513</v>
      </c>
      <c r="D8682" s="133">
        <v>331.88</v>
      </c>
      <c r="E8682" s="134"/>
      <c r="F8682" s="134"/>
    </row>
    <row r="8683" ht="15.0" customHeight="1">
      <c r="A8683" s="133">
        <v>1629.0</v>
      </c>
      <c r="B8683" s="134" t="s">
        <v>19006</v>
      </c>
      <c r="C8683" s="133" t="s">
        <v>17513</v>
      </c>
      <c r="D8683" s="138">
        <v>12388.09</v>
      </c>
      <c r="E8683" s="134"/>
      <c r="F8683" s="134"/>
    </row>
    <row r="8684" ht="15.0" customHeight="1">
      <c r="A8684" s="133">
        <v>1627.0</v>
      </c>
      <c r="B8684" s="134" t="s">
        <v>19007</v>
      </c>
      <c r="C8684" s="133" t="s">
        <v>17513</v>
      </c>
      <c r="D8684" s="133">
        <v>634.38</v>
      </c>
      <c r="E8684" s="134"/>
      <c r="F8684" s="134"/>
    </row>
    <row r="8685" ht="15.0" customHeight="1">
      <c r="A8685" s="133">
        <v>1623.0</v>
      </c>
      <c r="B8685" s="134" t="s">
        <v>19008</v>
      </c>
      <c r="C8685" s="133" t="s">
        <v>17513</v>
      </c>
      <c r="D8685" s="133">
        <v>128.49</v>
      </c>
      <c r="E8685" s="134"/>
      <c r="F8685" s="134"/>
    </row>
    <row r="8686" ht="15.0" customHeight="1">
      <c r="A8686" s="133">
        <v>1619.0</v>
      </c>
      <c r="B8686" s="134" t="s">
        <v>19009</v>
      </c>
      <c r="C8686" s="133" t="s">
        <v>17513</v>
      </c>
      <c r="D8686" s="133">
        <v>176.74</v>
      </c>
      <c r="E8686" s="134"/>
      <c r="F8686" s="134"/>
    </row>
    <row r="8687" ht="15.0" customHeight="1">
      <c r="A8687" s="133">
        <v>1630.0</v>
      </c>
      <c r="B8687" s="134" t="s">
        <v>19010</v>
      </c>
      <c r="C8687" s="133" t="s">
        <v>17513</v>
      </c>
      <c r="D8687" s="138">
        <v>3891.48</v>
      </c>
      <c r="E8687" s="134"/>
      <c r="F8687" s="134"/>
    </row>
    <row r="8688" ht="15.0" customHeight="1">
      <c r="A8688" s="133">
        <v>1616.0</v>
      </c>
      <c r="B8688" s="134" t="s">
        <v>19011</v>
      </c>
      <c r="C8688" s="133" t="s">
        <v>17513</v>
      </c>
      <c r="D8688" s="138">
        <v>5985.17</v>
      </c>
      <c r="E8688" s="134"/>
      <c r="F8688" s="134"/>
    </row>
    <row r="8689" ht="15.0" customHeight="1">
      <c r="A8689" s="133">
        <v>1614.0</v>
      </c>
      <c r="B8689" s="134" t="s">
        <v>19012</v>
      </c>
      <c r="C8689" s="133" t="s">
        <v>17513</v>
      </c>
      <c r="D8689" s="133">
        <v>273.54</v>
      </c>
      <c r="E8689" s="134"/>
      <c r="F8689" s="134"/>
    </row>
    <row r="8690" ht="15.0" customHeight="1">
      <c r="A8690" s="133">
        <v>1617.0</v>
      </c>
      <c r="B8690" s="134" t="s">
        <v>19013</v>
      </c>
      <c r="C8690" s="133" t="s">
        <v>17513</v>
      </c>
      <c r="D8690" s="138">
        <v>7145.0</v>
      </c>
      <c r="E8690" s="134"/>
      <c r="F8690" s="134"/>
    </row>
    <row r="8691" ht="15.0" customHeight="1">
      <c r="A8691" s="133">
        <v>1621.0</v>
      </c>
      <c r="B8691" s="134" t="s">
        <v>19014</v>
      </c>
      <c r="C8691" s="133" t="s">
        <v>17513</v>
      </c>
      <c r="D8691" s="133">
        <v>489.22</v>
      </c>
      <c r="E8691" s="134"/>
      <c r="F8691" s="134"/>
    </row>
    <row r="8692" ht="15.0" customHeight="1">
      <c r="A8692" s="133">
        <v>1624.0</v>
      </c>
      <c r="B8692" s="134" t="s">
        <v>19015</v>
      </c>
      <c r="C8692" s="133" t="s">
        <v>17513</v>
      </c>
      <c r="D8692" s="138">
        <v>17562.76</v>
      </c>
      <c r="E8692" s="134"/>
      <c r="F8692" s="134"/>
    </row>
    <row r="8693" ht="15.0" customHeight="1">
      <c r="A8693" s="133">
        <v>1615.0</v>
      </c>
      <c r="B8693" s="134" t="s">
        <v>19016</v>
      </c>
      <c r="C8693" s="133" t="s">
        <v>17513</v>
      </c>
      <c r="D8693" s="133">
        <v>918.69</v>
      </c>
      <c r="E8693" s="134"/>
      <c r="F8693" s="134"/>
    </row>
    <row r="8694" ht="15.0" customHeight="1">
      <c r="A8694" s="133">
        <v>1612.0</v>
      </c>
      <c r="B8694" s="134" t="s">
        <v>19017</v>
      </c>
      <c r="C8694" s="133" t="s">
        <v>17513</v>
      </c>
      <c r="D8694" s="133">
        <v>121.0</v>
      </c>
      <c r="E8694" s="134"/>
      <c r="F8694" s="134"/>
    </row>
    <row r="8695" ht="15.0" customHeight="1">
      <c r="A8695" s="133">
        <v>1618.0</v>
      </c>
      <c r="B8695" s="134" t="s">
        <v>19018</v>
      </c>
      <c r="C8695" s="133" t="s">
        <v>17513</v>
      </c>
      <c r="D8695" s="138">
        <v>1262.41</v>
      </c>
      <c r="E8695" s="134"/>
      <c r="F8695" s="134"/>
    </row>
    <row r="8696" ht="15.0" customHeight="1">
      <c r="A8696" s="133">
        <v>14211.0</v>
      </c>
      <c r="B8696" s="134" t="s">
        <v>19019</v>
      </c>
      <c r="C8696" s="133" t="s">
        <v>17513</v>
      </c>
      <c r="D8696" s="133">
        <v>58.15</v>
      </c>
      <c r="E8696" s="134"/>
      <c r="F8696" s="134"/>
    </row>
    <row r="8697" ht="15.0" customHeight="1">
      <c r="A8697" s="133">
        <v>43657.0</v>
      </c>
      <c r="B8697" s="134" t="s">
        <v>19020</v>
      </c>
      <c r="C8697" s="133" t="s">
        <v>17523</v>
      </c>
      <c r="D8697" s="133">
        <v>4.61</v>
      </c>
      <c r="E8697" s="134"/>
      <c r="F8697" s="134"/>
    </row>
    <row r="8698" ht="15.0" customHeight="1">
      <c r="A8698" s="133">
        <v>34500.0</v>
      </c>
      <c r="B8698" s="134" t="s">
        <v>19021</v>
      </c>
      <c r="C8698" s="133" t="s">
        <v>17688</v>
      </c>
      <c r="D8698" s="133">
        <v>136.64</v>
      </c>
      <c r="E8698" s="134"/>
      <c r="F8698" s="134"/>
    </row>
    <row r="8699" ht="15.0" customHeight="1">
      <c r="A8699" s="133">
        <v>40934.0</v>
      </c>
      <c r="B8699" s="134" t="s">
        <v>19022</v>
      </c>
      <c r="C8699" s="133" t="s">
        <v>17690</v>
      </c>
      <c r="D8699" s="138">
        <v>24201.44</v>
      </c>
      <c r="E8699" s="134"/>
      <c r="F8699" s="134"/>
    </row>
    <row r="8700" ht="15.0" customHeight="1">
      <c r="A8700" s="133">
        <v>38200.0</v>
      </c>
      <c r="B8700" s="134" t="s">
        <v>19023</v>
      </c>
      <c r="C8700" s="133" t="s">
        <v>19024</v>
      </c>
      <c r="D8700" s="133">
        <v>597.13</v>
      </c>
      <c r="E8700" s="134"/>
      <c r="F8700" s="134"/>
    </row>
    <row r="8701" ht="15.0" customHeight="1">
      <c r="A8701" s="133">
        <v>39269.0</v>
      </c>
      <c r="B8701" s="134" t="s">
        <v>19025</v>
      </c>
      <c r="C8701" s="133" t="s">
        <v>17523</v>
      </c>
      <c r="D8701" s="133">
        <v>1.25</v>
      </c>
      <c r="E8701" s="134"/>
      <c r="F8701" s="134"/>
    </row>
    <row r="8702" ht="15.0" customHeight="1">
      <c r="A8702" s="133">
        <v>11889.0</v>
      </c>
      <c r="B8702" s="134" t="s">
        <v>19026</v>
      </c>
      <c r="C8702" s="133" t="s">
        <v>17523</v>
      </c>
      <c r="D8702" s="133">
        <v>1.74</v>
      </c>
      <c r="E8702" s="134"/>
      <c r="F8702" s="134"/>
    </row>
    <row r="8703" ht="15.0" customHeight="1">
      <c r="A8703" s="133">
        <v>39270.0</v>
      </c>
      <c r="B8703" s="134" t="s">
        <v>19027</v>
      </c>
      <c r="C8703" s="133" t="s">
        <v>17523</v>
      </c>
      <c r="D8703" s="133">
        <v>2.08</v>
      </c>
      <c r="E8703" s="134"/>
      <c r="F8703" s="134"/>
    </row>
    <row r="8704" ht="15.0" customHeight="1">
      <c r="A8704" s="133">
        <v>11890.0</v>
      </c>
      <c r="B8704" s="134" t="s">
        <v>19028</v>
      </c>
      <c r="C8704" s="133" t="s">
        <v>17523</v>
      </c>
      <c r="D8704" s="133">
        <v>2.7</v>
      </c>
      <c r="E8704" s="134"/>
      <c r="F8704" s="134"/>
    </row>
    <row r="8705" ht="15.0" customHeight="1">
      <c r="A8705" s="133">
        <v>11891.0</v>
      </c>
      <c r="B8705" s="134" t="s">
        <v>19029</v>
      </c>
      <c r="C8705" s="133" t="s">
        <v>17523</v>
      </c>
      <c r="D8705" s="133">
        <v>4.46</v>
      </c>
      <c r="E8705" s="134"/>
      <c r="F8705" s="134"/>
    </row>
    <row r="8706" ht="15.0" customHeight="1">
      <c r="A8706" s="133">
        <v>11892.0</v>
      </c>
      <c r="B8706" s="134" t="s">
        <v>19030</v>
      </c>
      <c r="C8706" s="133" t="s">
        <v>17523</v>
      </c>
      <c r="D8706" s="133">
        <v>6.87</v>
      </c>
      <c r="E8706" s="134"/>
      <c r="F8706" s="134"/>
    </row>
    <row r="8707" ht="15.0" customHeight="1">
      <c r="A8707" s="133">
        <v>37601.0</v>
      </c>
      <c r="B8707" s="134" t="s">
        <v>19031</v>
      </c>
      <c r="C8707" s="133" t="s">
        <v>17523</v>
      </c>
      <c r="D8707" s="133">
        <v>9.99</v>
      </c>
      <c r="E8707" s="134"/>
      <c r="F8707" s="134"/>
    </row>
    <row r="8708" ht="15.0" customHeight="1">
      <c r="A8708" s="133">
        <v>1634.0</v>
      </c>
      <c r="B8708" s="134" t="s">
        <v>19032</v>
      </c>
      <c r="C8708" s="133" t="s">
        <v>17523</v>
      </c>
      <c r="D8708" s="133">
        <v>10.32</v>
      </c>
      <c r="E8708" s="134"/>
      <c r="F8708" s="134"/>
    </row>
    <row r="8709" ht="15.0" customHeight="1">
      <c r="A8709" s="133">
        <v>5086.0</v>
      </c>
      <c r="B8709" s="134" t="s">
        <v>19033</v>
      </c>
      <c r="C8709" s="133" t="s">
        <v>17574</v>
      </c>
      <c r="D8709" s="133">
        <v>33.54</v>
      </c>
      <c r="E8709" s="134"/>
      <c r="F8709" s="134"/>
    </row>
    <row r="8710" ht="15.0" customHeight="1">
      <c r="A8710" s="133">
        <v>11280.0</v>
      </c>
      <c r="B8710" s="134" t="s">
        <v>19034</v>
      </c>
      <c r="C8710" s="133" t="s">
        <v>17513</v>
      </c>
      <c r="D8710" s="138">
        <v>10428.4</v>
      </c>
      <c r="E8710" s="134"/>
      <c r="F8710" s="134"/>
    </row>
    <row r="8711" ht="15.0" customHeight="1">
      <c r="A8711" s="133">
        <v>40519.0</v>
      </c>
      <c r="B8711" s="134" t="s">
        <v>19035</v>
      </c>
      <c r="C8711" s="133" t="s">
        <v>17513</v>
      </c>
      <c r="D8711" s="138">
        <v>85968.15</v>
      </c>
      <c r="E8711" s="134"/>
      <c r="F8711" s="134"/>
    </row>
    <row r="8712" ht="15.0" customHeight="1">
      <c r="A8712" s="133">
        <v>39869.0</v>
      </c>
      <c r="B8712" s="134" t="s">
        <v>19036</v>
      </c>
      <c r="C8712" s="133" t="s">
        <v>17513</v>
      </c>
      <c r="D8712" s="133">
        <v>15.84</v>
      </c>
      <c r="E8712" s="134"/>
      <c r="F8712" s="134"/>
    </row>
    <row r="8713" ht="15.0" customHeight="1">
      <c r="A8713" s="133">
        <v>39870.0</v>
      </c>
      <c r="B8713" s="134" t="s">
        <v>19037</v>
      </c>
      <c r="C8713" s="133" t="s">
        <v>17513</v>
      </c>
      <c r="D8713" s="133">
        <v>24.22</v>
      </c>
      <c r="E8713" s="134"/>
      <c r="F8713" s="134"/>
    </row>
    <row r="8714" ht="15.0" customHeight="1">
      <c r="A8714" s="133">
        <v>39871.0</v>
      </c>
      <c r="B8714" s="134" t="s">
        <v>19038</v>
      </c>
      <c r="C8714" s="133" t="s">
        <v>17513</v>
      </c>
      <c r="D8714" s="133">
        <v>27.16</v>
      </c>
      <c r="E8714" s="134"/>
      <c r="F8714" s="134"/>
    </row>
    <row r="8715" ht="15.0" customHeight="1">
      <c r="A8715" s="133">
        <v>12722.0</v>
      </c>
      <c r="B8715" s="134" t="s">
        <v>19039</v>
      </c>
      <c r="C8715" s="133" t="s">
        <v>17513</v>
      </c>
      <c r="D8715" s="133">
        <v>908.73</v>
      </c>
      <c r="E8715" s="134"/>
      <c r="F8715" s="134"/>
    </row>
    <row r="8716" ht="15.0" customHeight="1">
      <c r="A8716" s="133">
        <v>12714.0</v>
      </c>
      <c r="B8716" s="134" t="s">
        <v>19040</v>
      </c>
      <c r="C8716" s="133" t="s">
        <v>17513</v>
      </c>
      <c r="D8716" s="133">
        <v>5.93</v>
      </c>
      <c r="E8716" s="134"/>
      <c r="F8716" s="134"/>
    </row>
    <row r="8717" ht="15.0" customHeight="1">
      <c r="A8717" s="133">
        <v>12715.0</v>
      </c>
      <c r="B8717" s="134" t="s">
        <v>19041</v>
      </c>
      <c r="C8717" s="133" t="s">
        <v>17513</v>
      </c>
      <c r="D8717" s="133">
        <v>13.39</v>
      </c>
      <c r="E8717" s="134"/>
      <c r="F8717" s="134"/>
    </row>
    <row r="8718" ht="15.0" customHeight="1">
      <c r="A8718" s="133">
        <v>12716.0</v>
      </c>
      <c r="B8718" s="134" t="s">
        <v>19042</v>
      </c>
      <c r="C8718" s="133" t="s">
        <v>17513</v>
      </c>
      <c r="D8718" s="133">
        <v>23.0</v>
      </c>
      <c r="E8718" s="134"/>
      <c r="F8718" s="134"/>
    </row>
    <row r="8719" ht="15.0" customHeight="1">
      <c r="A8719" s="133">
        <v>12717.0</v>
      </c>
      <c r="B8719" s="134" t="s">
        <v>19043</v>
      </c>
      <c r="C8719" s="133" t="s">
        <v>17513</v>
      </c>
      <c r="D8719" s="133">
        <v>45.21</v>
      </c>
      <c r="E8719" s="134"/>
      <c r="F8719" s="134"/>
    </row>
    <row r="8720" ht="15.0" customHeight="1">
      <c r="A8720" s="133">
        <v>12718.0</v>
      </c>
      <c r="B8720" s="134" t="s">
        <v>19044</v>
      </c>
      <c r="C8720" s="133" t="s">
        <v>17513</v>
      </c>
      <c r="D8720" s="133">
        <v>69.38</v>
      </c>
      <c r="E8720" s="134"/>
      <c r="F8720" s="134"/>
    </row>
    <row r="8721" ht="15.0" customHeight="1">
      <c r="A8721" s="133">
        <v>12719.0</v>
      </c>
      <c r="B8721" s="134" t="s">
        <v>19045</v>
      </c>
      <c r="C8721" s="133" t="s">
        <v>17513</v>
      </c>
      <c r="D8721" s="133">
        <v>110.14</v>
      </c>
      <c r="E8721" s="134"/>
      <c r="F8721" s="134"/>
    </row>
    <row r="8722" ht="15.0" customHeight="1">
      <c r="A8722" s="133">
        <v>12720.0</v>
      </c>
      <c r="B8722" s="134" t="s">
        <v>19046</v>
      </c>
      <c r="C8722" s="133" t="s">
        <v>17513</v>
      </c>
      <c r="D8722" s="133">
        <v>383.51</v>
      </c>
      <c r="E8722" s="134"/>
      <c r="F8722" s="134"/>
    </row>
    <row r="8723" ht="15.0" customHeight="1">
      <c r="A8723" s="133">
        <v>12721.0</v>
      </c>
      <c r="B8723" s="134" t="s">
        <v>19047</v>
      </c>
      <c r="C8723" s="133" t="s">
        <v>17513</v>
      </c>
      <c r="D8723" s="133">
        <v>367.76</v>
      </c>
      <c r="E8723" s="134"/>
      <c r="F8723" s="134"/>
    </row>
    <row r="8724" ht="15.0" customHeight="1">
      <c r="A8724" s="133">
        <v>3468.0</v>
      </c>
      <c r="B8724" s="134" t="s">
        <v>19048</v>
      </c>
      <c r="C8724" s="133" t="s">
        <v>17513</v>
      </c>
      <c r="D8724" s="133">
        <v>47.85</v>
      </c>
      <c r="E8724" s="134"/>
      <c r="F8724" s="134"/>
    </row>
    <row r="8725" ht="15.0" customHeight="1">
      <c r="A8725" s="133">
        <v>3465.0</v>
      </c>
      <c r="B8725" s="134" t="s">
        <v>19049</v>
      </c>
      <c r="C8725" s="133" t="s">
        <v>17513</v>
      </c>
      <c r="D8725" s="133">
        <v>47.84</v>
      </c>
      <c r="E8725" s="134"/>
      <c r="F8725" s="134"/>
    </row>
    <row r="8726" ht="15.0" customHeight="1">
      <c r="A8726" s="133">
        <v>12403.0</v>
      </c>
      <c r="B8726" s="134" t="s">
        <v>19050</v>
      </c>
      <c r="C8726" s="133" t="s">
        <v>17513</v>
      </c>
      <c r="D8726" s="133">
        <v>34.1</v>
      </c>
      <c r="E8726" s="134"/>
      <c r="F8726" s="134"/>
    </row>
    <row r="8727" ht="15.0" customHeight="1">
      <c r="A8727" s="133">
        <v>3463.0</v>
      </c>
      <c r="B8727" s="134" t="s">
        <v>19051</v>
      </c>
      <c r="C8727" s="133" t="s">
        <v>17513</v>
      </c>
      <c r="D8727" s="133">
        <v>19.92</v>
      </c>
      <c r="E8727" s="134"/>
      <c r="F8727" s="134"/>
    </row>
    <row r="8728" ht="15.0" customHeight="1">
      <c r="A8728" s="133">
        <v>3464.0</v>
      </c>
      <c r="B8728" s="134" t="s">
        <v>19052</v>
      </c>
      <c r="C8728" s="133" t="s">
        <v>17513</v>
      </c>
      <c r="D8728" s="133">
        <v>19.92</v>
      </c>
      <c r="E8728" s="134"/>
      <c r="F8728" s="134"/>
    </row>
    <row r="8729" ht="15.0" customHeight="1">
      <c r="A8729" s="133">
        <v>3466.0</v>
      </c>
      <c r="B8729" s="134" t="s">
        <v>19053</v>
      </c>
      <c r="C8729" s="133" t="s">
        <v>17513</v>
      </c>
      <c r="D8729" s="133">
        <v>121.5</v>
      </c>
      <c r="E8729" s="134"/>
      <c r="F8729" s="134"/>
    </row>
    <row r="8730" ht="15.0" customHeight="1">
      <c r="A8730" s="133">
        <v>3467.0</v>
      </c>
      <c r="B8730" s="134" t="s">
        <v>19054</v>
      </c>
      <c r="C8730" s="133" t="s">
        <v>17513</v>
      </c>
      <c r="D8730" s="133">
        <v>68.62</v>
      </c>
      <c r="E8730" s="134"/>
      <c r="F8730" s="134"/>
    </row>
    <row r="8731" ht="15.0" customHeight="1">
      <c r="A8731" s="133">
        <v>3462.0</v>
      </c>
      <c r="B8731" s="134" t="s">
        <v>19055</v>
      </c>
      <c r="C8731" s="133" t="s">
        <v>17513</v>
      </c>
      <c r="D8731" s="133">
        <v>13.14</v>
      </c>
      <c r="E8731" s="134"/>
      <c r="F8731" s="134"/>
    </row>
    <row r="8732" ht="15.0" customHeight="1">
      <c r="A8732" s="133">
        <v>3446.0</v>
      </c>
      <c r="B8732" s="134" t="s">
        <v>19056</v>
      </c>
      <c r="C8732" s="133" t="s">
        <v>17513</v>
      </c>
      <c r="D8732" s="133">
        <v>40.45</v>
      </c>
      <c r="E8732" s="134"/>
      <c r="F8732" s="134"/>
    </row>
    <row r="8733" ht="15.0" customHeight="1">
      <c r="A8733" s="133">
        <v>3445.0</v>
      </c>
      <c r="B8733" s="134" t="s">
        <v>19057</v>
      </c>
      <c r="C8733" s="133" t="s">
        <v>17513</v>
      </c>
      <c r="D8733" s="133">
        <v>33.02</v>
      </c>
      <c r="E8733" s="134"/>
      <c r="F8733" s="134"/>
    </row>
    <row r="8734" ht="15.0" customHeight="1">
      <c r="A8734" s="133">
        <v>3441.0</v>
      </c>
      <c r="B8734" s="134" t="s">
        <v>19058</v>
      </c>
      <c r="C8734" s="133" t="s">
        <v>17513</v>
      </c>
      <c r="D8734" s="133">
        <v>9.32</v>
      </c>
      <c r="E8734" s="134"/>
      <c r="F8734" s="134"/>
    </row>
    <row r="8735" ht="15.0" customHeight="1">
      <c r="A8735" s="133">
        <v>3444.0</v>
      </c>
      <c r="B8735" s="134" t="s">
        <v>19059</v>
      </c>
      <c r="C8735" s="133" t="s">
        <v>17513</v>
      </c>
      <c r="D8735" s="133">
        <v>20.33</v>
      </c>
      <c r="E8735" s="134"/>
      <c r="F8735" s="134"/>
    </row>
    <row r="8736" ht="15.0" customHeight="1">
      <c r="A8736" s="133">
        <v>12402.0</v>
      </c>
      <c r="B8736" s="134" t="s">
        <v>19060</v>
      </c>
      <c r="C8736" s="133" t="s">
        <v>17513</v>
      </c>
      <c r="D8736" s="133">
        <v>113.71</v>
      </c>
      <c r="E8736" s="134"/>
      <c r="F8736" s="134"/>
    </row>
    <row r="8737" ht="15.0" customHeight="1">
      <c r="A8737" s="133">
        <v>3447.0</v>
      </c>
      <c r="B8737" s="134" t="s">
        <v>19061</v>
      </c>
      <c r="C8737" s="133" t="s">
        <v>17513</v>
      </c>
      <c r="D8737" s="133">
        <v>58.83</v>
      </c>
      <c r="E8737" s="134"/>
      <c r="F8737" s="134"/>
    </row>
    <row r="8738" ht="15.0" customHeight="1">
      <c r="A8738" s="133">
        <v>3442.0</v>
      </c>
      <c r="B8738" s="134" t="s">
        <v>19062</v>
      </c>
      <c r="C8738" s="133" t="s">
        <v>17513</v>
      </c>
      <c r="D8738" s="133">
        <v>13.94</v>
      </c>
      <c r="E8738" s="134"/>
      <c r="F8738" s="134"/>
    </row>
    <row r="8739" ht="15.0" customHeight="1">
      <c r="A8739" s="133">
        <v>3448.0</v>
      </c>
      <c r="B8739" s="134" t="s">
        <v>19063</v>
      </c>
      <c r="C8739" s="133" t="s">
        <v>17513</v>
      </c>
      <c r="D8739" s="133">
        <v>166.24</v>
      </c>
      <c r="E8739" s="134"/>
      <c r="F8739" s="134"/>
    </row>
    <row r="8740" ht="15.0" customHeight="1">
      <c r="A8740" s="133">
        <v>3449.0</v>
      </c>
      <c r="B8740" s="134" t="s">
        <v>19064</v>
      </c>
      <c r="C8740" s="133" t="s">
        <v>17513</v>
      </c>
      <c r="D8740" s="133">
        <v>291.29</v>
      </c>
      <c r="E8740" s="134"/>
      <c r="F8740" s="134"/>
    </row>
    <row r="8741" ht="15.0" customHeight="1">
      <c r="A8741" s="133">
        <v>37438.0</v>
      </c>
      <c r="B8741" s="134" t="s">
        <v>19065</v>
      </c>
      <c r="C8741" s="133" t="s">
        <v>17513</v>
      </c>
      <c r="D8741" s="133">
        <v>255.01</v>
      </c>
      <c r="E8741" s="134"/>
      <c r="F8741" s="134"/>
    </row>
    <row r="8742" ht="15.0" customHeight="1">
      <c r="A8742" s="133">
        <v>37439.0</v>
      </c>
      <c r="B8742" s="134" t="s">
        <v>19066</v>
      </c>
      <c r="C8742" s="133" t="s">
        <v>17513</v>
      </c>
      <c r="D8742" s="138">
        <v>1667.24</v>
      </c>
      <c r="E8742" s="134"/>
      <c r="F8742" s="134"/>
    </row>
    <row r="8743" ht="15.0" customHeight="1">
      <c r="A8743" s="133">
        <v>37435.0</v>
      </c>
      <c r="B8743" s="134" t="s">
        <v>19067</v>
      </c>
      <c r="C8743" s="133" t="s">
        <v>17513</v>
      </c>
      <c r="D8743" s="133">
        <v>29.97</v>
      </c>
      <c r="E8743" s="134"/>
      <c r="F8743" s="134"/>
    </row>
    <row r="8744" ht="15.0" customHeight="1">
      <c r="A8744" s="133">
        <v>37436.0</v>
      </c>
      <c r="B8744" s="134" t="s">
        <v>19068</v>
      </c>
      <c r="C8744" s="133" t="s">
        <v>17513</v>
      </c>
      <c r="D8744" s="133">
        <v>35.37</v>
      </c>
      <c r="E8744" s="134"/>
      <c r="F8744" s="134"/>
    </row>
    <row r="8745" ht="15.0" customHeight="1">
      <c r="A8745" s="133">
        <v>37437.0</v>
      </c>
      <c r="B8745" s="134" t="s">
        <v>19069</v>
      </c>
      <c r="C8745" s="133" t="s">
        <v>17513</v>
      </c>
      <c r="D8745" s="133">
        <v>51.15</v>
      </c>
      <c r="E8745" s="134"/>
      <c r="F8745" s="134"/>
    </row>
    <row r="8746" ht="15.0" customHeight="1">
      <c r="A8746" s="133">
        <v>3473.0</v>
      </c>
      <c r="B8746" s="134" t="s">
        <v>19070</v>
      </c>
      <c r="C8746" s="133" t="s">
        <v>17513</v>
      </c>
      <c r="D8746" s="133">
        <v>45.74</v>
      </c>
      <c r="E8746" s="134"/>
      <c r="F8746" s="134"/>
    </row>
    <row r="8747" ht="15.0" customHeight="1">
      <c r="A8747" s="133">
        <v>3474.0</v>
      </c>
      <c r="B8747" s="134" t="s">
        <v>19071</v>
      </c>
      <c r="C8747" s="133" t="s">
        <v>17513</v>
      </c>
      <c r="D8747" s="133">
        <v>37.7</v>
      </c>
      <c r="E8747" s="134"/>
      <c r="F8747" s="134"/>
    </row>
    <row r="8748" ht="15.0" customHeight="1">
      <c r="A8748" s="133">
        <v>3450.0</v>
      </c>
      <c r="B8748" s="134" t="s">
        <v>19072</v>
      </c>
      <c r="C8748" s="133" t="s">
        <v>17513</v>
      </c>
      <c r="D8748" s="133">
        <v>10.93</v>
      </c>
      <c r="E8748" s="134"/>
      <c r="F8748" s="134"/>
    </row>
    <row r="8749" ht="15.0" customHeight="1">
      <c r="A8749" s="133">
        <v>3443.0</v>
      </c>
      <c r="B8749" s="134" t="s">
        <v>19073</v>
      </c>
      <c r="C8749" s="133" t="s">
        <v>17513</v>
      </c>
      <c r="D8749" s="133">
        <v>23.45</v>
      </c>
      <c r="E8749" s="134"/>
      <c r="F8749" s="134"/>
    </row>
    <row r="8750" ht="15.0" customHeight="1">
      <c r="A8750" s="133">
        <v>3453.0</v>
      </c>
      <c r="B8750" s="134" t="s">
        <v>19074</v>
      </c>
      <c r="C8750" s="133" t="s">
        <v>17513</v>
      </c>
      <c r="D8750" s="133">
        <v>133.5</v>
      </c>
      <c r="E8750" s="134"/>
      <c r="F8750" s="134"/>
    </row>
    <row r="8751" ht="15.0" customHeight="1">
      <c r="A8751" s="133">
        <v>3452.0</v>
      </c>
      <c r="B8751" s="134" t="s">
        <v>19075</v>
      </c>
      <c r="C8751" s="133" t="s">
        <v>17513</v>
      </c>
      <c r="D8751" s="133">
        <v>65.89</v>
      </c>
      <c r="E8751" s="134"/>
      <c r="F8751" s="134"/>
    </row>
    <row r="8752" ht="15.0" customHeight="1">
      <c r="A8752" s="133">
        <v>3451.0</v>
      </c>
      <c r="B8752" s="134" t="s">
        <v>19076</v>
      </c>
      <c r="C8752" s="133" t="s">
        <v>17513</v>
      </c>
      <c r="D8752" s="133">
        <v>13.07</v>
      </c>
      <c r="E8752" s="134"/>
      <c r="F8752" s="134"/>
    </row>
    <row r="8753" ht="15.0" customHeight="1">
      <c r="A8753" s="133">
        <v>3454.0</v>
      </c>
      <c r="B8753" s="134" t="s">
        <v>19077</v>
      </c>
      <c r="C8753" s="133" t="s">
        <v>17513</v>
      </c>
      <c r="D8753" s="133">
        <v>203.05</v>
      </c>
      <c r="E8753" s="134"/>
      <c r="F8753" s="134"/>
    </row>
    <row r="8754" ht="15.0" customHeight="1">
      <c r="A8754" s="133">
        <v>3458.0</v>
      </c>
      <c r="B8754" s="134" t="s">
        <v>19078</v>
      </c>
      <c r="C8754" s="133" t="s">
        <v>17513</v>
      </c>
      <c r="D8754" s="133">
        <v>36.66</v>
      </c>
      <c r="E8754" s="134"/>
      <c r="F8754" s="134"/>
    </row>
    <row r="8755" ht="15.0" customHeight="1">
      <c r="A8755" s="133">
        <v>3457.0</v>
      </c>
      <c r="B8755" s="134" t="s">
        <v>19079</v>
      </c>
      <c r="C8755" s="133" t="s">
        <v>17513</v>
      </c>
      <c r="D8755" s="133">
        <v>27.52</v>
      </c>
      <c r="E8755" s="134"/>
      <c r="F8755" s="134"/>
    </row>
    <row r="8756" ht="15.0" customHeight="1">
      <c r="A8756" s="133">
        <v>3455.0</v>
      </c>
      <c r="B8756" s="134" t="s">
        <v>19080</v>
      </c>
      <c r="C8756" s="133" t="s">
        <v>17513</v>
      </c>
      <c r="D8756" s="133">
        <v>7.81</v>
      </c>
      <c r="E8756" s="134"/>
      <c r="F8756" s="134"/>
    </row>
    <row r="8757" ht="15.0" customHeight="1">
      <c r="A8757" s="133">
        <v>3472.0</v>
      </c>
      <c r="B8757" s="134" t="s">
        <v>19081</v>
      </c>
      <c r="C8757" s="133" t="s">
        <v>17513</v>
      </c>
      <c r="D8757" s="133">
        <v>17.56</v>
      </c>
      <c r="E8757" s="134"/>
      <c r="F8757" s="134"/>
    </row>
    <row r="8758" ht="15.0" customHeight="1">
      <c r="A8758" s="133">
        <v>3470.0</v>
      </c>
      <c r="B8758" s="134" t="s">
        <v>19082</v>
      </c>
      <c r="C8758" s="133" t="s">
        <v>17513</v>
      </c>
      <c r="D8758" s="133">
        <v>102.37</v>
      </c>
      <c r="E8758" s="134"/>
      <c r="F8758" s="134"/>
    </row>
    <row r="8759" ht="15.0" customHeight="1">
      <c r="A8759" s="133">
        <v>3471.0</v>
      </c>
      <c r="B8759" s="134" t="s">
        <v>19083</v>
      </c>
      <c r="C8759" s="133" t="s">
        <v>17513</v>
      </c>
      <c r="D8759" s="133">
        <v>56.25</v>
      </c>
      <c r="E8759" s="134"/>
      <c r="F8759" s="134"/>
    </row>
    <row r="8760" ht="15.0" customHeight="1">
      <c r="A8760" s="133">
        <v>3456.0</v>
      </c>
      <c r="B8760" s="134" t="s">
        <v>19084</v>
      </c>
      <c r="C8760" s="133" t="s">
        <v>17513</v>
      </c>
      <c r="D8760" s="133">
        <v>11.69</v>
      </c>
      <c r="E8760" s="134"/>
      <c r="F8760" s="134"/>
    </row>
    <row r="8761" ht="15.0" customHeight="1">
      <c r="A8761" s="133">
        <v>3459.0</v>
      </c>
      <c r="B8761" s="134" t="s">
        <v>19085</v>
      </c>
      <c r="C8761" s="133" t="s">
        <v>17513</v>
      </c>
      <c r="D8761" s="133">
        <v>144.39</v>
      </c>
      <c r="E8761" s="134"/>
      <c r="F8761" s="134"/>
    </row>
    <row r="8762" ht="15.0" customHeight="1">
      <c r="A8762" s="133">
        <v>3469.0</v>
      </c>
      <c r="B8762" s="134" t="s">
        <v>19086</v>
      </c>
      <c r="C8762" s="133" t="s">
        <v>17513</v>
      </c>
      <c r="D8762" s="133">
        <v>274.6</v>
      </c>
      <c r="E8762" s="134"/>
      <c r="F8762" s="134"/>
    </row>
    <row r="8763" ht="15.0" customHeight="1">
      <c r="A8763" s="133">
        <v>3460.0</v>
      </c>
      <c r="B8763" s="134" t="s">
        <v>19087</v>
      </c>
      <c r="C8763" s="133" t="s">
        <v>17513</v>
      </c>
      <c r="D8763" s="133">
        <v>400.67</v>
      </c>
      <c r="E8763" s="134"/>
      <c r="F8763" s="134"/>
    </row>
    <row r="8764" ht="15.0" customHeight="1">
      <c r="A8764" s="133">
        <v>3461.0</v>
      </c>
      <c r="B8764" s="134" t="s">
        <v>19088</v>
      </c>
      <c r="C8764" s="133" t="s">
        <v>17513</v>
      </c>
      <c r="D8764" s="138">
        <v>1024.1</v>
      </c>
      <c r="E8764" s="134"/>
      <c r="F8764" s="134"/>
    </row>
    <row r="8765" ht="15.0" customHeight="1">
      <c r="A8765" s="133">
        <v>37433.0</v>
      </c>
      <c r="B8765" s="134" t="s">
        <v>19089</v>
      </c>
      <c r="C8765" s="133" t="s">
        <v>17513</v>
      </c>
      <c r="D8765" s="133">
        <v>255.01</v>
      </c>
      <c r="E8765" s="134"/>
      <c r="F8765" s="134"/>
    </row>
    <row r="8766" ht="15.0" customHeight="1">
      <c r="A8766" s="133">
        <v>37430.0</v>
      </c>
      <c r="B8766" s="134" t="s">
        <v>19090</v>
      </c>
      <c r="C8766" s="133" t="s">
        <v>17513</v>
      </c>
      <c r="D8766" s="133">
        <v>31.96</v>
      </c>
      <c r="E8766" s="134"/>
      <c r="F8766" s="134"/>
    </row>
    <row r="8767" ht="15.0" customHeight="1">
      <c r="A8767" s="133">
        <v>37434.0</v>
      </c>
      <c r="B8767" s="134" t="s">
        <v>19091</v>
      </c>
      <c r="C8767" s="133" t="s">
        <v>17513</v>
      </c>
      <c r="D8767" s="138">
        <v>2377.71</v>
      </c>
      <c r="E8767" s="134"/>
      <c r="F8767" s="134"/>
    </row>
    <row r="8768" ht="15.0" customHeight="1">
      <c r="A8768" s="133">
        <v>37431.0</v>
      </c>
      <c r="B8768" s="134" t="s">
        <v>19092</v>
      </c>
      <c r="C8768" s="133" t="s">
        <v>17513</v>
      </c>
      <c r="D8768" s="133">
        <v>43.35</v>
      </c>
      <c r="E8768" s="134"/>
      <c r="F8768" s="134"/>
    </row>
    <row r="8769" ht="15.0" customHeight="1">
      <c r="A8769" s="133">
        <v>37432.0</v>
      </c>
      <c r="B8769" s="134" t="s">
        <v>19093</v>
      </c>
      <c r="C8769" s="133" t="s">
        <v>17513</v>
      </c>
      <c r="D8769" s="133">
        <v>79.95999999999998</v>
      </c>
      <c r="E8769" s="134"/>
      <c r="F8769" s="134"/>
    </row>
    <row r="8770" ht="15.0" customHeight="1">
      <c r="A8770" s="133">
        <v>37413.0</v>
      </c>
      <c r="B8770" s="134" t="s">
        <v>19094</v>
      </c>
      <c r="C8770" s="133" t="s">
        <v>17513</v>
      </c>
      <c r="D8770" s="133">
        <v>4.56</v>
      </c>
      <c r="E8770" s="134"/>
      <c r="F8770" s="134"/>
    </row>
    <row r="8771" ht="15.0" customHeight="1">
      <c r="A8771" s="133">
        <v>37414.0</v>
      </c>
      <c r="B8771" s="134" t="s">
        <v>19095</v>
      </c>
      <c r="C8771" s="133" t="s">
        <v>17513</v>
      </c>
      <c r="D8771" s="133">
        <v>5.17</v>
      </c>
      <c r="E8771" s="134"/>
      <c r="F8771" s="134"/>
    </row>
    <row r="8772" ht="15.0" customHeight="1">
      <c r="A8772" s="133">
        <v>37415.0</v>
      </c>
      <c r="B8772" s="134" t="s">
        <v>19096</v>
      </c>
      <c r="C8772" s="133" t="s">
        <v>17513</v>
      </c>
      <c r="D8772" s="133">
        <v>9.41</v>
      </c>
      <c r="E8772" s="134"/>
      <c r="F8772" s="134"/>
    </row>
    <row r="8773" ht="15.0" customHeight="1">
      <c r="A8773" s="133">
        <v>37416.0</v>
      </c>
      <c r="B8773" s="134" t="s">
        <v>19097</v>
      </c>
      <c r="C8773" s="133" t="s">
        <v>17513</v>
      </c>
      <c r="D8773" s="133">
        <v>4.26</v>
      </c>
      <c r="E8773" s="134"/>
      <c r="F8773" s="134"/>
    </row>
    <row r="8774" ht="15.0" customHeight="1">
      <c r="A8774" s="133">
        <v>37417.0</v>
      </c>
      <c r="B8774" s="134" t="s">
        <v>19098</v>
      </c>
      <c r="C8774" s="133" t="s">
        <v>17513</v>
      </c>
      <c r="D8774" s="133">
        <v>6.13</v>
      </c>
      <c r="E8774" s="134"/>
      <c r="F8774" s="134"/>
    </row>
    <row r="8775" ht="15.0" customHeight="1">
      <c r="A8775" s="133">
        <v>43590.0</v>
      </c>
      <c r="B8775" s="134" t="s">
        <v>19099</v>
      </c>
      <c r="C8775" s="133" t="s">
        <v>17513</v>
      </c>
      <c r="D8775" s="133">
        <v>155.93</v>
      </c>
      <c r="E8775" s="134"/>
      <c r="F8775" s="134"/>
    </row>
    <row r="8776" ht="15.0" customHeight="1">
      <c r="A8776" s="133">
        <v>43589.0</v>
      </c>
      <c r="B8776" s="134" t="s">
        <v>19100</v>
      </c>
      <c r="C8776" s="133" t="s">
        <v>17513</v>
      </c>
      <c r="D8776" s="133">
        <v>28.21</v>
      </c>
      <c r="E8776" s="134"/>
      <c r="F8776" s="134"/>
    </row>
    <row r="8777" ht="15.0" customHeight="1">
      <c r="A8777" s="133">
        <v>34519.0</v>
      </c>
      <c r="B8777" s="134" t="s">
        <v>19101</v>
      </c>
      <c r="C8777" s="133" t="s">
        <v>17513</v>
      </c>
      <c r="D8777" s="133">
        <v>100.27</v>
      </c>
      <c r="E8777" s="134"/>
      <c r="F8777" s="134"/>
    </row>
    <row r="8778" ht="15.0" customHeight="1">
      <c r="A8778" s="133">
        <v>1649.0</v>
      </c>
      <c r="B8778" s="134" t="s">
        <v>19102</v>
      </c>
      <c r="C8778" s="133" t="s">
        <v>17513</v>
      </c>
      <c r="D8778" s="133">
        <v>86.46</v>
      </c>
      <c r="E8778" s="134"/>
      <c r="F8778" s="134"/>
    </row>
    <row r="8779" ht="15.0" customHeight="1">
      <c r="A8779" s="133">
        <v>1653.0</v>
      </c>
      <c r="B8779" s="134" t="s">
        <v>19103</v>
      </c>
      <c r="C8779" s="133" t="s">
        <v>17513</v>
      </c>
      <c r="D8779" s="133">
        <v>67.72</v>
      </c>
      <c r="E8779" s="134"/>
      <c r="F8779" s="134"/>
    </row>
    <row r="8780" ht="15.0" customHeight="1">
      <c r="A8780" s="133">
        <v>1647.0</v>
      </c>
      <c r="B8780" s="134" t="s">
        <v>19104</v>
      </c>
      <c r="C8780" s="133" t="s">
        <v>17513</v>
      </c>
      <c r="D8780" s="133">
        <v>24.25</v>
      </c>
      <c r="E8780" s="134"/>
      <c r="F8780" s="134"/>
    </row>
    <row r="8781" ht="15.0" customHeight="1">
      <c r="A8781" s="133">
        <v>1648.0</v>
      </c>
      <c r="B8781" s="134" t="s">
        <v>19105</v>
      </c>
      <c r="C8781" s="133" t="s">
        <v>17513</v>
      </c>
      <c r="D8781" s="133">
        <v>46.56</v>
      </c>
      <c r="E8781" s="134"/>
      <c r="F8781" s="134"/>
    </row>
    <row r="8782" ht="15.0" customHeight="1">
      <c r="A8782" s="133">
        <v>1651.0</v>
      </c>
      <c r="B8782" s="134" t="s">
        <v>19106</v>
      </c>
      <c r="C8782" s="133" t="s">
        <v>17513</v>
      </c>
      <c r="D8782" s="133">
        <v>216.01</v>
      </c>
      <c r="E8782" s="134"/>
      <c r="F8782" s="134"/>
    </row>
    <row r="8783" ht="15.0" customHeight="1">
      <c r="A8783" s="133">
        <v>1650.0</v>
      </c>
      <c r="B8783" s="134" t="s">
        <v>19107</v>
      </c>
      <c r="C8783" s="133" t="s">
        <v>17513</v>
      </c>
      <c r="D8783" s="133">
        <v>119.4</v>
      </c>
      <c r="E8783" s="134"/>
      <c r="F8783" s="134"/>
    </row>
    <row r="8784" ht="15.0" customHeight="1">
      <c r="A8784" s="133">
        <v>1654.0</v>
      </c>
      <c r="B8784" s="134" t="s">
        <v>19108</v>
      </c>
      <c r="C8784" s="133" t="s">
        <v>17513</v>
      </c>
      <c r="D8784" s="133">
        <v>33.28</v>
      </c>
      <c r="E8784" s="134"/>
      <c r="F8784" s="134"/>
    </row>
    <row r="8785" ht="15.0" customHeight="1">
      <c r="A8785" s="133">
        <v>1652.0</v>
      </c>
      <c r="B8785" s="134" t="s">
        <v>19109</v>
      </c>
      <c r="C8785" s="133" t="s">
        <v>17513</v>
      </c>
      <c r="D8785" s="133">
        <v>310.03</v>
      </c>
      <c r="E8785" s="134"/>
      <c r="F8785" s="134"/>
    </row>
    <row r="8786" ht="15.0" customHeight="1">
      <c r="A8786" s="133">
        <v>10510.0</v>
      </c>
      <c r="B8786" s="134" t="s">
        <v>19110</v>
      </c>
      <c r="C8786" s="133" t="s">
        <v>17513</v>
      </c>
      <c r="D8786" s="133">
        <v>98.67</v>
      </c>
      <c r="E8786" s="134"/>
      <c r="F8786" s="134"/>
    </row>
    <row r="8787" ht="15.0" customHeight="1">
      <c r="A8787" s="133">
        <v>1747.0</v>
      </c>
      <c r="B8787" s="134" t="s">
        <v>19111</v>
      </c>
      <c r="C8787" s="133" t="s">
        <v>17513</v>
      </c>
      <c r="D8787" s="133">
        <v>171.42</v>
      </c>
      <c r="E8787" s="134"/>
      <c r="F8787" s="134"/>
    </row>
    <row r="8788" ht="15.0" customHeight="1">
      <c r="A8788" s="133">
        <v>1744.0</v>
      </c>
      <c r="B8788" s="134" t="s">
        <v>19112</v>
      </c>
      <c r="C8788" s="133" t="s">
        <v>17513</v>
      </c>
      <c r="D8788" s="133">
        <v>118.73</v>
      </c>
      <c r="E8788" s="134"/>
      <c r="F8788" s="134"/>
    </row>
    <row r="8789" ht="15.0" customHeight="1">
      <c r="A8789" s="133">
        <v>1743.0</v>
      </c>
      <c r="B8789" s="134" t="s">
        <v>19113</v>
      </c>
      <c r="C8789" s="133" t="s">
        <v>17513</v>
      </c>
      <c r="D8789" s="133">
        <v>155.92</v>
      </c>
      <c r="E8789" s="134"/>
      <c r="F8789" s="134"/>
    </row>
    <row r="8790" ht="15.0" customHeight="1">
      <c r="A8790" s="133">
        <v>39640.0</v>
      </c>
      <c r="B8790" s="134" t="s">
        <v>19114</v>
      </c>
      <c r="C8790" s="133" t="s">
        <v>17513</v>
      </c>
      <c r="D8790" s="133">
        <v>10.37</v>
      </c>
      <c r="E8790" s="134"/>
      <c r="F8790" s="134"/>
    </row>
    <row r="8791" ht="15.0" customHeight="1">
      <c r="A8791" s="133">
        <v>7216.0</v>
      </c>
      <c r="B8791" s="134" t="s">
        <v>19115</v>
      </c>
      <c r="C8791" s="133" t="s">
        <v>17513</v>
      </c>
      <c r="D8791" s="133">
        <v>55.73</v>
      </c>
      <c r="E8791" s="134"/>
      <c r="F8791" s="134"/>
    </row>
    <row r="8792" ht="15.0" customHeight="1">
      <c r="A8792" s="133">
        <v>20235.0</v>
      </c>
      <c r="B8792" s="134" t="s">
        <v>19116</v>
      </c>
      <c r="C8792" s="133" t="s">
        <v>17513</v>
      </c>
      <c r="D8792" s="133">
        <v>44.8</v>
      </c>
      <c r="E8792" s="134"/>
      <c r="F8792" s="134"/>
    </row>
    <row r="8793" ht="15.0" customHeight="1">
      <c r="A8793" s="133">
        <v>7181.0</v>
      </c>
      <c r="B8793" s="134" t="s">
        <v>19117</v>
      </c>
      <c r="C8793" s="133" t="s">
        <v>17513</v>
      </c>
      <c r="D8793" s="133">
        <v>3.69</v>
      </c>
      <c r="E8793" s="134"/>
      <c r="F8793" s="134"/>
    </row>
    <row r="8794" ht="15.0" customHeight="1">
      <c r="A8794" s="133">
        <v>40742.0</v>
      </c>
      <c r="B8794" s="134" t="s">
        <v>19118</v>
      </c>
      <c r="C8794" s="133" t="s">
        <v>17513</v>
      </c>
      <c r="D8794" s="133">
        <v>7.18</v>
      </c>
      <c r="E8794" s="134"/>
      <c r="F8794" s="134"/>
    </row>
    <row r="8795" ht="15.0" customHeight="1">
      <c r="A8795" s="133">
        <v>7214.0</v>
      </c>
      <c r="B8795" s="134" t="s">
        <v>19119</v>
      </c>
      <c r="C8795" s="133" t="s">
        <v>17513</v>
      </c>
      <c r="D8795" s="133">
        <v>54.42</v>
      </c>
      <c r="E8795" s="134"/>
      <c r="F8795" s="134"/>
    </row>
    <row r="8796" ht="15.0" customHeight="1">
      <c r="A8796" s="133">
        <v>7219.0</v>
      </c>
      <c r="B8796" s="134" t="s">
        <v>19120</v>
      </c>
      <c r="C8796" s="133" t="s">
        <v>17513</v>
      </c>
      <c r="D8796" s="133">
        <v>48.27</v>
      </c>
      <c r="E8796" s="134"/>
      <c r="F8796" s="134"/>
    </row>
    <row r="8797" ht="15.0" customHeight="1">
      <c r="A8797" s="133">
        <v>37972.0</v>
      </c>
      <c r="B8797" s="134" t="s">
        <v>19121</v>
      </c>
      <c r="C8797" s="133" t="s">
        <v>17513</v>
      </c>
      <c r="D8797" s="133">
        <v>6.34</v>
      </c>
      <c r="E8797" s="134"/>
      <c r="F8797" s="134"/>
    </row>
    <row r="8798" ht="15.0" customHeight="1">
      <c r="A8798" s="133">
        <v>37973.0</v>
      </c>
      <c r="B8798" s="134" t="s">
        <v>19122</v>
      </c>
      <c r="C8798" s="133" t="s">
        <v>17513</v>
      </c>
      <c r="D8798" s="133">
        <v>10.16</v>
      </c>
      <c r="E8798" s="134"/>
      <c r="F8798" s="134"/>
    </row>
    <row r="8799" ht="15.0" customHeight="1">
      <c r="A8799" s="133">
        <v>37971.0</v>
      </c>
      <c r="B8799" s="134" t="s">
        <v>19123</v>
      </c>
      <c r="C8799" s="133" t="s">
        <v>17513</v>
      </c>
      <c r="D8799" s="133">
        <v>3.81</v>
      </c>
      <c r="E8799" s="134"/>
      <c r="F8799" s="134"/>
    </row>
    <row r="8800" ht="15.0" customHeight="1">
      <c r="A8800" s="133">
        <v>20094.0</v>
      </c>
      <c r="B8800" s="134" t="s">
        <v>19124</v>
      </c>
      <c r="C8800" s="133" t="s">
        <v>17513</v>
      </c>
      <c r="D8800" s="133">
        <v>32.08</v>
      </c>
      <c r="E8800" s="134"/>
      <c r="F8800" s="134"/>
    </row>
    <row r="8801" ht="15.0" customHeight="1">
      <c r="A8801" s="133">
        <v>20095.0</v>
      </c>
      <c r="B8801" s="134" t="s">
        <v>19125</v>
      </c>
      <c r="C8801" s="133" t="s">
        <v>17513</v>
      </c>
      <c r="D8801" s="133">
        <v>40.86</v>
      </c>
      <c r="E8801" s="134"/>
      <c r="F8801" s="134"/>
    </row>
    <row r="8802" ht="15.0" customHeight="1">
      <c r="A8802" s="133">
        <v>1954.0</v>
      </c>
      <c r="B8802" s="134" t="s">
        <v>19126</v>
      </c>
      <c r="C8802" s="133" t="s">
        <v>17513</v>
      </c>
      <c r="D8802" s="133">
        <v>192.68</v>
      </c>
      <c r="E8802" s="134"/>
      <c r="F8802" s="134"/>
    </row>
    <row r="8803" ht="15.0" customHeight="1">
      <c r="A8803" s="133">
        <v>1926.0</v>
      </c>
      <c r="B8803" s="134" t="s">
        <v>19127</v>
      </c>
      <c r="C8803" s="133" t="s">
        <v>17513</v>
      </c>
      <c r="D8803" s="133">
        <v>2.55</v>
      </c>
      <c r="E8803" s="134"/>
      <c r="F8803" s="134"/>
    </row>
    <row r="8804" ht="15.0" customHeight="1">
      <c r="A8804" s="133">
        <v>1927.0</v>
      </c>
      <c r="B8804" s="134" t="s">
        <v>19128</v>
      </c>
      <c r="C8804" s="133" t="s">
        <v>17513</v>
      </c>
      <c r="D8804" s="133">
        <v>3.35</v>
      </c>
      <c r="E8804" s="134"/>
      <c r="F8804" s="134"/>
    </row>
    <row r="8805" ht="15.0" customHeight="1">
      <c r="A8805" s="133">
        <v>1923.0</v>
      </c>
      <c r="B8805" s="134" t="s">
        <v>19129</v>
      </c>
      <c r="C8805" s="133" t="s">
        <v>17513</v>
      </c>
      <c r="D8805" s="133">
        <v>5.5</v>
      </c>
      <c r="E8805" s="134"/>
      <c r="F8805" s="134"/>
    </row>
    <row r="8806" ht="15.0" customHeight="1">
      <c r="A8806" s="133">
        <v>1929.0</v>
      </c>
      <c r="B8806" s="134" t="s">
        <v>19130</v>
      </c>
      <c r="C8806" s="133" t="s">
        <v>17513</v>
      </c>
      <c r="D8806" s="133">
        <v>9.0</v>
      </c>
      <c r="E8806" s="134"/>
      <c r="F8806" s="134"/>
    </row>
    <row r="8807" ht="15.0" customHeight="1">
      <c r="A8807" s="133">
        <v>1930.0</v>
      </c>
      <c r="B8807" s="134" t="s">
        <v>19131</v>
      </c>
      <c r="C8807" s="133" t="s">
        <v>17513</v>
      </c>
      <c r="D8807" s="133">
        <v>17.45</v>
      </c>
      <c r="E8807" s="134"/>
      <c r="F8807" s="134"/>
    </row>
    <row r="8808" ht="15.0" customHeight="1">
      <c r="A8808" s="133">
        <v>1924.0</v>
      </c>
      <c r="B8808" s="134" t="s">
        <v>19132</v>
      </c>
      <c r="C8808" s="133" t="s">
        <v>17513</v>
      </c>
      <c r="D8808" s="133">
        <v>30.08</v>
      </c>
      <c r="E8808" s="134"/>
      <c r="F8808" s="134"/>
    </row>
    <row r="8809" ht="15.0" customHeight="1">
      <c r="A8809" s="133">
        <v>1922.0</v>
      </c>
      <c r="B8809" s="134" t="s">
        <v>19133</v>
      </c>
      <c r="C8809" s="133" t="s">
        <v>17513</v>
      </c>
      <c r="D8809" s="133">
        <v>44.67</v>
      </c>
      <c r="E8809" s="134"/>
      <c r="F8809" s="134"/>
    </row>
    <row r="8810" ht="15.0" customHeight="1">
      <c r="A8810" s="133">
        <v>1953.0</v>
      </c>
      <c r="B8810" s="134" t="s">
        <v>19134</v>
      </c>
      <c r="C8810" s="133" t="s">
        <v>17513</v>
      </c>
      <c r="D8810" s="133">
        <v>78.06999999999998</v>
      </c>
      <c r="E8810" s="134"/>
      <c r="F8810" s="134"/>
    </row>
    <row r="8811" ht="15.0" customHeight="1">
      <c r="A8811" s="133">
        <v>1962.0</v>
      </c>
      <c r="B8811" s="134" t="s">
        <v>19135</v>
      </c>
      <c r="C8811" s="133" t="s">
        <v>17513</v>
      </c>
      <c r="D8811" s="133">
        <v>255.41</v>
      </c>
      <c r="E8811" s="134"/>
      <c r="F8811" s="134"/>
    </row>
    <row r="8812" ht="15.0" customHeight="1">
      <c r="A8812" s="133">
        <v>1955.0</v>
      </c>
      <c r="B8812" s="134" t="s">
        <v>19136</v>
      </c>
      <c r="C8812" s="133" t="s">
        <v>17513</v>
      </c>
      <c r="D8812" s="133">
        <v>3.37</v>
      </c>
      <c r="E8812" s="134"/>
      <c r="F8812" s="134"/>
    </row>
    <row r="8813" ht="15.0" customHeight="1">
      <c r="A8813" s="133">
        <v>1956.0</v>
      </c>
      <c r="B8813" s="134" t="s">
        <v>19137</v>
      </c>
      <c r="C8813" s="133" t="s">
        <v>17513</v>
      </c>
      <c r="D8813" s="133">
        <v>4.35</v>
      </c>
      <c r="E8813" s="134"/>
      <c r="F8813" s="134"/>
    </row>
    <row r="8814" ht="15.0" customHeight="1">
      <c r="A8814" s="133">
        <v>1957.0</v>
      </c>
      <c r="B8814" s="134" t="s">
        <v>19138</v>
      </c>
      <c r="C8814" s="133" t="s">
        <v>17513</v>
      </c>
      <c r="D8814" s="133">
        <v>9.9</v>
      </c>
      <c r="E8814" s="134"/>
      <c r="F8814" s="134"/>
    </row>
    <row r="8815" ht="15.0" customHeight="1">
      <c r="A8815" s="133">
        <v>1958.0</v>
      </c>
      <c r="B8815" s="134" t="s">
        <v>19139</v>
      </c>
      <c r="C8815" s="133" t="s">
        <v>17513</v>
      </c>
      <c r="D8815" s="133">
        <v>17.58</v>
      </c>
      <c r="E8815" s="134"/>
      <c r="F8815" s="134"/>
    </row>
    <row r="8816" ht="15.0" customHeight="1">
      <c r="A8816" s="133">
        <v>1959.0</v>
      </c>
      <c r="B8816" s="134" t="s">
        <v>19140</v>
      </c>
      <c r="C8816" s="133" t="s">
        <v>17513</v>
      </c>
      <c r="D8816" s="133">
        <v>21.42</v>
      </c>
      <c r="E8816" s="134"/>
      <c r="F8816" s="134"/>
    </row>
    <row r="8817" ht="15.0" customHeight="1">
      <c r="A8817" s="133">
        <v>1925.0</v>
      </c>
      <c r="B8817" s="134" t="s">
        <v>19141</v>
      </c>
      <c r="C8817" s="133" t="s">
        <v>17513</v>
      </c>
      <c r="D8817" s="133">
        <v>52.96</v>
      </c>
      <c r="E8817" s="134"/>
      <c r="F8817" s="134"/>
    </row>
    <row r="8818" ht="15.0" customHeight="1">
      <c r="A8818" s="133">
        <v>1960.0</v>
      </c>
      <c r="B8818" s="134" t="s">
        <v>19142</v>
      </c>
      <c r="C8818" s="133" t="s">
        <v>17513</v>
      </c>
      <c r="D8818" s="133">
        <v>75.29</v>
      </c>
      <c r="E8818" s="134"/>
      <c r="F8818" s="134"/>
    </row>
    <row r="8819" ht="15.0" customHeight="1">
      <c r="A8819" s="133">
        <v>1961.0</v>
      </c>
      <c r="B8819" s="134" t="s">
        <v>19143</v>
      </c>
      <c r="C8819" s="133" t="s">
        <v>17513</v>
      </c>
      <c r="D8819" s="133">
        <v>108.19</v>
      </c>
      <c r="E8819" s="134"/>
      <c r="F8819" s="134"/>
    </row>
    <row r="8820" ht="15.0" customHeight="1">
      <c r="A8820" s="133">
        <v>38426.0</v>
      </c>
      <c r="B8820" s="134" t="s">
        <v>19144</v>
      </c>
      <c r="C8820" s="133" t="s">
        <v>17513</v>
      </c>
      <c r="D8820" s="133">
        <v>31.59</v>
      </c>
      <c r="E8820" s="134"/>
      <c r="F8820" s="134"/>
    </row>
    <row r="8821" ht="15.0" customHeight="1">
      <c r="A8821" s="133">
        <v>38423.0</v>
      </c>
      <c r="B8821" s="134" t="s">
        <v>19145</v>
      </c>
      <c r="C8821" s="133" t="s">
        <v>17513</v>
      </c>
      <c r="D8821" s="133">
        <v>71.64</v>
      </c>
      <c r="E8821" s="134"/>
      <c r="F8821" s="134"/>
    </row>
    <row r="8822" ht="15.0" customHeight="1">
      <c r="A8822" s="133">
        <v>38421.0</v>
      </c>
      <c r="B8822" s="134" t="s">
        <v>19146</v>
      </c>
      <c r="C8822" s="133" t="s">
        <v>17513</v>
      </c>
      <c r="D8822" s="133">
        <v>33.82</v>
      </c>
      <c r="E8822" s="134"/>
      <c r="F8822" s="134"/>
    </row>
    <row r="8823" ht="15.0" customHeight="1">
      <c r="A8823" s="133">
        <v>38422.0</v>
      </c>
      <c r="B8823" s="134" t="s">
        <v>19147</v>
      </c>
      <c r="C8823" s="133" t="s">
        <v>17513</v>
      </c>
      <c r="D8823" s="133">
        <v>49.44</v>
      </c>
      <c r="E8823" s="134"/>
      <c r="F8823" s="134"/>
    </row>
    <row r="8824" ht="15.0" customHeight="1">
      <c r="A8824" s="133">
        <v>39866.0</v>
      </c>
      <c r="B8824" s="134" t="s">
        <v>19148</v>
      </c>
      <c r="C8824" s="133" t="s">
        <v>17513</v>
      </c>
      <c r="D8824" s="133">
        <v>20.98</v>
      </c>
      <c r="E8824" s="134"/>
      <c r="F8824" s="134"/>
    </row>
    <row r="8825" ht="15.0" customHeight="1">
      <c r="A8825" s="133">
        <v>39867.0</v>
      </c>
      <c r="B8825" s="134" t="s">
        <v>19149</v>
      </c>
      <c r="C8825" s="133" t="s">
        <v>17513</v>
      </c>
      <c r="D8825" s="133">
        <v>46.64</v>
      </c>
      <c r="E8825" s="134"/>
      <c r="F8825" s="134"/>
    </row>
    <row r="8826" ht="15.0" customHeight="1">
      <c r="A8826" s="133">
        <v>39868.0</v>
      </c>
      <c r="B8826" s="134" t="s">
        <v>19150</v>
      </c>
      <c r="C8826" s="133" t="s">
        <v>17513</v>
      </c>
      <c r="D8826" s="133">
        <v>84.02</v>
      </c>
      <c r="E8826" s="134"/>
      <c r="F8826" s="134"/>
    </row>
    <row r="8827" ht="15.0" customHeight="1">
      <c r="A8827" s="133">
        <v>37999.0</v>
      </c>
      <c r="B8827" s="134" t="s">
        <v>19151</v>
      </c>
      <c r="C8827" s="133" t="s">
        <v>17513</v>
      </c>
      <c r="D8827" s="133">
        <v>6.08</v>
      </c>
      <c r="E8827" s="134"/>
      <c r="F8827" s="134"/>
    </row>
    <row r="8828" ht="15.0" customHeight="1">
      <c r="A8828" s="133">
        <v>38000.0</v>
      </c>
      <c r="B8828" s="134" t="s">
        <v>19152</v>
      </c>
      <c r="C8828" s="133" t="s">
        <v>17513</v>
      </c>
      <c r="D8828" s="133">
        <v>8.05</v>
      </c>
      <c r="E8828" s="134"/>
      <c r="F8828" s="134"/>
    </row>
    <row r="8829" ht="15.0" customHeight="1">
      <c r="A8829" s="133">
        <v>38129.0</v>
      </c>
      <c r="B8829" s="134" t="s">
        <v>19153</v>
      </c>
      <c r="C8829" s="133" t="s">
        <v>17513</v>
      </c>
      <c r="D8829" s="133">
        <v>5.85</v>
      </c>
      <c r="E8829" s="134"/>
      <c r="F8829" s="134"/>
    </row>
    <row r="8830" ht="15.0" customHeight="1">
      <c r="A8830" s="133">
        <v>38025.0</v>
      </c>
      <c r="B8830" s="134" t="s">
        <v>19154</v>
      </c>
      <c r="C8830" s="133" t="s">
        <v>17513</v>
      </c>
      <c r="D8830" s="133">
        <v>9.78</v>
      </c>
      <c r="E8830" s="134"/>
      <c r="F8830" s="134"/>
    </row>
    <row r="8831" ht="15.0" customHeight="1">
      <c r="A8831" s="133">
        <v>38026.0</v>
      </c>
      <c r="B8831" s="134" t="s">
        <v>19155</v>
      </c>
      <c r="C8831" s="133" t="s">
        <v>17513</v>
      </c>
      <c r="D8831" s="133">
        <v>26.19</v>
      </c>
      <c r="E8831" s="134"/>
      <c r="F8831" s="134"/>
    </row>
    <row r="8832" ht="15.0" customHeight="1">
      <c r="A8832" s="133">
        <v>1858.0</v>
      </c>
      <c r="B8832" s="134" t="s">
        <v>19156</v>
      </c>
      <c r="C8832" s="133" t="s">
        <v>17513</v>
      </c>
      <c r="D8832" s="133">
        <v>44.92</v>
      </c>
      <c r="E8832" s="134"/>
      <c r="F8832" s="134"/>
    </row>
    <row r="8833" ht="15.0" customHeight="1">
      <c r="A8833" s="133">
        <v>1844.0</v>
      </c>
      <c r="B8833" s="134" t="s">
        <v>19157</v>
      </c>
      <c r="C8833" s="133" t="s">
        <v>17513</v>
      </c>
      <c r="D8833" s="133">
        <v>165.62</v>
      </c>
      <c r="E8833" s="134"/>
      <c r="F8833" s="134"/>
    </row>
    <row r="8834" ht="15.0" customHeight="1">
      <c r="A8834" s="133">
        <v>1863.0</v>
      </c>
      <c r="B8834" s="134" t="s">
        <v>19158</v>
      </c>
      <c r="C8834" s="133" t="s">
        <v>17513</v>
      </c>
      <c r="D8834" s="133">
        <v>65.19</v>
      </c>
      <c r="E8834" s="134"/>
      <c r="F8834" s="134"/>
    </row>
    <row r="8835" ht="15.0" customHeight="1">
      <c r="A8835" s="133">
        <v>1865.0</v>
      </c>
      <c r="B8835" s="134" t="s">
        <v>19159</v>
      </c>
      <c r="C8835" s="133" t="s">
        <v>17513</v>
      </c>
      <c r="D8835" s="133">
        <v>237.83</v>
      </c>
      <c r="E8835" s="134"/>
      <c r="F8835" s="134"/>
    </row>
    <row r="8836" ht="15.0" customHeight="1">
      <c r="A8836" s="133">
        <v>36355.0</v>
      </c>
      <c r="B8836" s="134" t="s">
        <v>19160</v>
      </c>
      <c r="C8836" s="133" t="s">
        <v>17513</v>
      </c>
      <c r="D8836" s="133">
        <v>8.57</v>
      </c>
      <c r="E8836" s="134"/>
      <c r="F8836" s="134"/>
    </row>
    <row r="8837" ht="15.0" customHeight="1">
      <c r="A8837" s="133">
        <v>36356.0</v>
      </c>
      <c r="B8837" s="134" t="s">
        <v>19161</v>
      </c>
      <c r="C8837" s="133" t="s">
        <v>17513</v>
      </c>
      <c r="D8837" s="133">
        <v>14.4</v>
      </c>
      <c r="E8837" s="134"/>
      <c r="F8837" s="134"/>
    </row>
    <row r="8838" ht="15.0" customHeight="1">
      <c r="A8838" s="133">
        <v>1932.0</v>
      </c>
      <c r="B8838" s="134" t="s">
        <v>19162</v>
      </c>
      <c r="C8838" s="133" t="s">
        <v>17513</v>
      </c>
      <c r="D8838" s="133">
        <v>12.21</v>
      </c>
      <c r="E8838" s="134"/>
      <c r="F8838" s="134"/>
    </row>
    <row r="8839" ht="15.0" customHeight="1">
      <c r="A8839" s="133">
        <v>1933.0</v>
      </c>
      <c r="B8839" s="134" t="s">
        <v>19163</v>
      </c>
      <c r="C8839" s="133" t="s">
        <v>17513</v>
      </c>
      <c r="D8839" s="133">
        <v>5.37</v>
      </c>
      <c r="E8839" s="134"/>
      <c r="F8839" s="134"/>
    </row>
    <row r="8840" ht="15.0" customHeight="1">
      <c r="A8840" s="133">
        <v>1951.0</v>
      </c>
      <c r="B8840" s="134" t="s">
        <v>19164</v>
      </c>
      <c r="C8840" s="133" t="s">
        <v>17513</v>
      </c>
      <c r="D8840" s="133">
        <v>23.88</v>
      </c>
      <c r="E8840" s="134"/>
      <c r="F8840" s="134"/>
    </row>
    <row r="8841" ht="15.0" customHeight="1">
      <c r="A8841" s="133">
        <v>1966.0</v>
      </c>
      <c r="B8841" s="134" t="s">
        <v>19165</v>
      </c>
      <c r="C8841" s="133" t="s">
        <v>17513</v>
      </c>
      <c r="D8841" s="133">
        <v>27.47</v>
      </c>
      <c r="E8841" s="134"/>
      <c r="F8841" s="134"/>
    </row>
    <row r="8842" ht="15.0" customHeight="1">
      <c r="A8842" s="133">
        <v>1952.0</v>
      </c>
      <c r="B8842" s="134" t="s">
        <v>19166</v>
      </c>
      <c r="C8842" s="133" t="s">
        <v>17513</v>
      </c>
      <c r="D8842" s="133">
        <v>103.15</v>
      </c>
      <c r="E8842" s="134"/>
      <c r="F8842" s="134"/>
    </row>
    <row r="8843" ht="15.0" customHeight="1">
      <c r="A8843" s="133">
        <v>20104.0</v>
      </c>
      <c r="B8843" s="134" t="s">
        <v>19167</v>
      </c>
      <c r="C8843" s="133" t="s">
        <v>17513</v>
      </c>
      <c r="D8843" s="133">
        <v>762.2</v>
      </c>
      <c r="E8843" s="134"/>
      <c r="F8843" s="134"/>
    </row>
    <row r="8844" ht="15.0" customHeight="1">
      <c r="A8844" s="133">
        <v>20105.0</v>
      </c>
      <c r="B8844" s="134" t="s">
        <v>19168</v>
      </c>
      <c r="C8844" s="133" t="s">
        <v>17513</v>
      </c>
      <c r="D8844" s="138">
        <v>1187.2</v>
      </c>
      <c r="E8844" s="134"/>
      <c r="F8844" s="134"/>
    </row>
    <row r="8845" ht="15.0" customHeight="1">
      <c r="A8845" s="133">
        <v>1965.0</v>
      </c>
      <c r="B8845" s="134" t="s">
        <v>19169</v>
      </c>
      <c r="C8845" s="133" t="s">
        <v>17513</v>
      </c>
      <c r="D8845" s="133">
        <v>55.69</v>
      </c>
      <c r="E8845" s="134"/>
      <c r="F8845" s="134"/>
    </row>
    <row r="8846" ht="15.0" customHeight="1">
      <c r="A8846" s="133">
        <v>10765.0</v>
      </c>
      <c r="B8846" s="134" t="s">
        <v>19170</v>
      </c>
      <c r="C8846" s="133" t="s">
        <v>17513</v>
      </c>
      <c r="D8846" s="133">
        <v>14.07</v>
      </c>
      <c r="E8846" s="134"/>
      <c r="F8846" s="134"/>
    </row>
    <row r="8847" ht="15.0" customHeight="1">
      <c r="A8847" s="133">
        <v>10767.0</v>
      </c>
      <c r="B8847" s="134" t="s">
        <v>19171</v>
      </c>
      <c r="C8847" s="133" t="s">
        <v>17513</v>
      </c>
      <c r="D8847" s="133">
        <v>46.12</v>
      </c>
      <c r="E8847" s="134"/>
      <c r="F8847" s="134"/>
    </row>
    <row r="8848" ht="15.0" customHeight="1">
      <c r="A8848" s="133">
        <v>1970.0</v>
      </c>
      <c r="B8848" s="134" t="s">
        <v>19172</v>
      </c>
      <c r="C8848" s="133" t="s">
        <v>17513</v>
      </c>
      <c r="D8848" s="133">
        <v>57.8</v>
      </c>
      <c r="E8848" s="134"/>
      <c r="F8848" s="134"/>
    </row>
    <row r="8849" ht="15.0" customHeight="1">
      <c r="A8849" s="133">
        <v>1967.0</v>
      </c>
      <c r="B8849" s="134" t="s">
        <v>19173</v>
      </c>
      <c r="C8849" s="133" t="s">
        <v>17513</v>
      </c>
      <c r="D8849" s="133">
        <v>6.43</v>
      </c>
      <c r="E8849" s="134"/>
      <c r="F8849" s="134"/>
    </row>
    <row r="8850" ht="15.0" customHeight="1">
      <c r="A8850" s="133">
        <v>1968.0</v>
      </c>
      <c r="B8850" s="134" t="s">
        <v>19174</v>
      </c>
      <c r="C8850" s="133" t="s">
        <v>17513</v>
      </c>
      <c r="D8850" s="133">
        <v>13.47</v>
      </c>
      <c r="E8850" s="134"/>
      <c r="F8850" s="134"/>
    </row>
    <row r="8851" ht="15.0" customHeight="1">
      <c r="A8851" s="133">
        <v>1969.0</v>
      </c>
      <c r="B8851" s="134" t="s">
        <v>19175</v>
      </c>
      <c r="C8851" s="133" t="s">
        <v>17513</v>
      </c>
      <c r="D8851" s="133">
        <v>39.64</v>
      </c>
      <c r="E8851" s="134"/>
      <c r="F8851" s="134"/>
    </row>
    <row r="8852" ht="15.0" customHeight="1">
      <c r="A8852" s="133">
        <v>1839.0</v>
      </c>
      <c r="B8852" s="134" t="s">
        <v>19176</v>
      </c>
      <c r="C8852" s="133" t="s">
        <v>17513</v>
      </c>
      <c r="D8852" s="133">
        <v>185.82</v>
      </c>
      <c r="E8852" s="134"/>
      <c r="F8852" s="134"/>
    </row>
    <row r="8853" ht="15.0" customHeight="1">
      <c r="A8853" s="133">
        <v>1835.0</v>
      </c>
      <c r="B8853" s="134" t="s">
        <v>19177</v>
      </c>
      <c r="C8853" s="133" t="s">
        <v>17513</v>
      </c>
      <c r="D8853" s="133">
        <v>39.5</v>
      </c>
      <c r="E8853" s="134"/>
      <c r="F8853" s="134"/>
    </row>
    <row r="8854" ht="15.0" customHeight="1">
      <c r="A8854" s="133">
        <v>1823.0</v>
      </c>
      <c r="B8854" s="134" t="s">
        <v>19178</v>
      </c>
      <c r="C8854" s="133" t="s">
        <v>17513</v>
      </c>
      <c r="D8854" s="133">
        <v>76.38</v>
      </c>
      <c r="E8854" s="134"/>
      <c r="F8854" s="134"/>
    </row>
    <row r="8855" ht="15.0" customHeight="1">
      <c r="A8855" s="133">
        <v>1827.0</v>
      </c>
      <c r="B8855" s="134" t="s">
        <v>19179</v>
      </c>
      <c r="C8855" s="133" t="s">
        <v>17513</v>
      </c>
      <c r="D8855" s="133">
        <v>184.01</v>
      </c>
      <c r="E8855" s="134"/>
      <c r="F8855" s="134"/>
    </row>
    <row r="8856" ht="15.0" customHeight="1">
      <c r="A8856" s="133">
        <v>1831.0</v>
      </c>
      <c r="B8856" s="134" t="s">
        <v>19180</v>
      </c>
      <c r="C8856" s="133" t="s">
        <v>17513</v>
      </c>
      <c r="D8856" s="133">
        <v>40.17</v>
      </c>
      <c r="E8856" s="134"/>
      <c r="F8856" s="134"/>
    </row>
    <row r="8857" ht="15.0" customHeight="1">
      <c r="A8857" s="133">
        <v>1825.0</v>
      </c>
      <c r="B8857" s="134" t="s">
        <v>19181</v>
      </c>
      <c r="C8857" s="133" t="s">
        <v>17513</v>
      </c>
      <c r="D8857" s="133">
        <v>99.13</v>
      </c>
      <c r="E8857" s="134"/>
      <c r="F8857" s="134"/>
    </row>
    <row r="8858" ht="15.0" customHeight="1">
      <c r="A8858" s="133">
        <v>1828.0</v>
      </c>
      <c r="B8858" s="134" t="s">
        <v>19182</v>
      </c>
      <c r="C8858" s="133" t="s">
        <v>17513</v>
      </c>
      <c r="D8858" s="133">
        <v>224.55</v>
      </c>
      <c r="E8858" s="134"/>
      <c r="F8858" s="134"/>
    </row>
    <row r="8859" ht="15.0" customHeight="1">
      <c r="A8859" s="133">
        <v>1845.0</v>
      </c>
      <c r="B8859" s="134" t="s">
        <v>19183</v>
      </c>
      <c r="C8859" s="133" t="s">
        <v>17513</v>
      </c>
      <c r="D8859" s="133">
        <v>50.34</v>
      </c>
      <c r="E8859" s="134"/>
      <c r="F8859" s="134"/>
    </row>
    <row r="8860" ht="15.0" customHeight="1">
      <c r="A8860" s="133">
        <v>1824.0</v>
      </c>
      <c r="B8860" s="134" t="s">
        <v>19184</v>
      </c>
      <c r="C8860" s="133" t="s">
        <v>17513</v>
      </c>
      <c r="D8860" s="133">
        <v>118.84</v>
      </c>
      <c r="E8860" s="134"/>
      <c r="F8860" s="134"/>
    </row>
    <row r="8861" ht="15.0" customHeight="1">
      <c r="A8861" s="133">
        <v>1941.0</v>
      </c>
      <c r="B8861" s="134" t="s">
        <v>19185</v>
      </c>
      <c r="C8861" s="133" t="s">
        <v>17513</v>
      </c>
      <c r="D8861" s="133">
        <v>37.75</v>
      </c>
      <c r="E8861" s="134"/>
      <c r="F8861" s="134"/>
    </row>
    <row r="8862" ht="15.0" customHeight="1">
      <c r="A8862" s="133">
        <v>1940.0</v>
      </c>
      <c r="B8862" s="134" t="s">
        <v>19186</v>
      </c>
      <c r="C8862" s="133" t="s">
        <v>17513</v>
      </c>
      <c r="D8862" s="133">
        <v>28.53</v>
      </c>
      <c r="E8862" s="134"/>
      <c r="F8862" s="134"/>
    </row>
    <row r="8863" ht="15.0" customHeight="1">
      <c r="A8863" s="133">
        <v>1937.0</v>
      </c>
      <c r="B8863" s="134" t="s">
        <v>19187</v>
      </c>
      <c r="C8863" s="133" t="s">
        <v>17513</v>
      </c>
      <c r="D8863" s="133">
        <v>5.92</v>
      </c>
      <c r="E8863" s="134"/>
      <c r="F8863" s="134"/>
    </row>
    <row r="8864" ht="15.0" customHeight="1">
      <c r="A8864" s="133">
        <v>1939.0</v>
      </c>
      <c r="B8864" s="134" t="s">
        <v>19188</v>
      </c>
      <c r="C8864" s="133" t="s">
        <v>17513</v>
      </c>
      <c r="D8864" s="133">
        <v>11.73</v>
      </c>
      <c r="E8864" s="134"/>
      <c r="F8864" s="134"/>
    </row>
    <row r="8865" ht="15.0" customHeight="1">
      <c r="A8865" s="133">
        <v>1942.0</v>
      </c>
      <c r="B8865" s="134" t="s">
        <v>19189</v>
      </c>
      <c r="C8865" s="133" t="s">
        <v>17513</v>
      </c>
      <c r="D8865" s="133">
        <v>53.87</v>
      </c>
      <c r="E8865" s="134"/>
      <c r="F8865" s="134"/>
    </row>
    <row r="8866" ht="15.0" customHeight="1">
      <c r="A8866" s="133">
        <v>1938.0</v>
      </c>
      <c r="B8866" s="134" t="s">
        <v>19190</v>
      </c>
      <c r="C8866" s="133" t="s">
        <v>17513</v>
      </c>
      <c r="D8866" s="133">
        <v>7.5</v>
      </c>
      <c r="E8866" s="134"/>
      <c r="F8866" s="134"/>
    </row>
    <row r="8867" ht="15.0" customHeight="1">
      <c r="A8867" s="133">
        <v>42692.0</v>
      </c>
      <c r="B8867" s="134" t="s">
        <v>19191</v>
      </c>
      <c r="C8867" s="133" t="s">
        <v>17513</v>
      </c>
      <c r="D8867" s="133">
        <v>527.66</v>
      </c>
      <c r="E8867" s="134"/>
      <c r="F8867" s="134"/>
    </row>
    <row r="8868" ht="15.0" customHeight="1">
      <c r="A8868" s="133">
        <v>42693.0</v>
      </c>
      <c r="B8868" s="134" t="s">
        <v>19192</v>
      </c>
      <c r="C8868" s="133" t="s">
        <v>17513</v>
      </c>
      <c r="D8868" s="133">
        <v>867.96</v>
      </c>
      <c r="E8868" s="134"/>
      <c r="F8868" s="134"/>
    </row>
    <row r="8869" ht="15.0" customHeight="1">
      <c r="A8869" s="133">
        <v>42695.0</v>
      </c>
      <c r="B8869" s="134" t="s">
        <v>19193</v>
      </c>
      <c r="C8869" s="133" t="s">
        <v>17513</v>
      </c>
      <c r="D8869" s="133">
        <v>659.96</v>
      </c>
      <c r="E8869" s="134"/>
      <c r="F8869" s="134"/>
    </row>
    <row r="8870" ht="15.0" customHeight="1">
      <c r="A8870" s="133">
        <v>42694.0</v>
      </c>
      <c r="B8870" s="134" t="s">
        <v>19194</v>
      </c>
      <c r="C8870" s="133" t="s">
        <v>17513</v>
      </c>
      <c r="D8870" s="133">
        <v>975.67</v>
      </c>
      <c r="E8870" s="134"/>
      <c r="F8870" s="134"/>
    </row>
    <row r="8871" ht="15.0" customHeight="1">
      <c r="A8871" s="133">
        <v>20097.0</v>
      </c>
      <c r="B8871" s="134" t="s">
        <v>19195</v>
      </c>
      <c r="C8871" s="133" t="s">
        <v>17513</v>
      </c>
      <c r="D8871" s="133">
        <v>54.6</v>
      </c>
      <c r="E8871" s="134"/>
      <c r="F8871" s="134"/>
    </row>
    <row r="8872" ht="15.0" customHeight="1">
      <c r="A8872" s="133">
        <v>20098.0</v>
      </c>
      <c r="B8872" s="134" t="s">
        <v>19196</v>
      </c>
      <c r="C8872" s="133" t="s">
        <v>17513</v>
      </c>
      <c r="D8872" s="133">
        <v>184.11</v>
      </c>
      <c r="E8872" s="134"/>
      <c r="F8872" s="134"/>
    </row>
    <row r="8873" ht="15.0" customHeight="1">
      <c r="A8873" s="133">
        <v>20096.0</v>
      </c>
      <c r="B8873" s="134" t="s">
        <v>19197</v>
      </c>
      <c r="C8873" s="133" t="s">
        <v>17513</v>
      </c>
      <c r="D8873" s="133">
        <v>35.73</v>
      </c>
      <c r="E8873" s="134"/>
      <c r="F8873" s="134"/>
    </row>
    <row r="8874" ht="15.0" customHeight="1">
      <c r="A8874" s="133">
        <v>1964.0</v>
      </c>
      <c r="B8874" s="134" t="s">
        <v>19198</v>
      </c>
      <c r="C8874" s="133" t="s">
        <v>17513</v>
      </c>
      <c r="D8874" s="133">
        <v>33.02</v>
      </c>
      <c r="E8874" s="134"/>
      <c r="F8874" s="134"/>
    </row>
    <row r="8875" ht="15.0" customHeight="1">
      <c r="A8875" s="133">
        <v>1880.0</v>
      </c>
      <c r="B8875" s="134" t="s">
        <v>19199</v>
      </c>
      <c r="C8875" s="133" t="s">
        <v>17513</v>
      </c>
      <c r="D8875" s="133">
        <v>3.68</v>
      </c>
      <c r="E8875" s="134"/>
      <c r="F8875" s="134"/>
    </row>
    <row r="8876" ht="15.0" customHeight="1">
      <c r="A8876" s="133">
        <v>39274.0</v>
      </c>
      <c r="B8876" s="134" t="s">
        <v>19200</v>
      </c>
      <c r="C8876" s="133" t="s">
        <v>17513</v>
      </c>
      <c r="D8876" s="133">
        <v>2.85</v>
      </c>
      <c r="E8876" s="134"/>
      <c r="F8876" s="134"/>
    </row>
    <row r="8877" ht="15.0" customHeight="1">
      <c r="A8877" s="133">
        <v>2628.0</v>
      </c>
      <c r="B8877" s="134" t="s">
        <v>19201</v>
      </c>
      <c r="C8877" s="133" t="s">
        <v>17513</v>
      </c>
      <c r="D8877" s="133">
        <v>272.0</v>
      </c>
      <c r="E8877" s="134"/>
      <c r="F8877" s="134"/>
    </row>
    <row r="8878" ht="15.0" customHeight="1">
      <c r="A8878" s="133">
        <v>2622.0</v>
      </c>
      <c r="B8878" s="134" t="s">
        <v>19202</v>
      </c>
      <c r="C8878" s="133" t="s">
        <v>17513</v>
      </c>
      <c r="D8878" s="133">
        <v>6.46</v>
      </c>
      <c r="E8878" s="134"/>
      <c r="F8878" s="134"/>
    </row>
    <row r="8879" ht="15.0" customHeight="1">
      <c r="A8879" s="133">
        <v>2623.0</v>
      </c>
      <c r="B8879" s="134" t="s">
        <v>19203</v>
      </c>
      <c r="C8879" s="133" t="s">
        <v>17513</v>
      </c>
      <c r="D8879" s="133">
        <v>7.77</v>
      </c>
      <c r="E8879" s="134"/>
      <c r="F8879" s="134"/>
    </row>
    <row r="8880" ht="15.0" customHeight="1">
      <c r="A8880" s="133">
        <v>2624.0</v>
      </c>
      <c r="B8880" s="134" t="s">
        <v>19204</v>
      </c>
      <c r="C8880" s="133" t="s">
        <v>17513</v>
      </c>
      <c r="D8880" s="133">
        <v>12.36</v>
      </c>
      <c r="E8880" s="134"/>
      <c r="F8880" s="134"/>
    </row>
    <row r="8881" ht="15.0" customHeight="1">
      <c r="A8881" s="133">
        <v>2625.0</v>
      </c>
      <c r="B8881" s="134" t="s">
        <v>19205</v>
      </c>
      <c r="C8881" s="133" t="s">
        <v>17513</v>
      </c>
      <c r="D8881" s="133">
        <v>26.1</v>
      </c>
      <c r="E8881" s="134"/>
      <c r="F8881" s="134"/>
    </row>
    <row r="8882" ht="15.0" customHeight="1">
      <c r="A8882" s="133">
        <v>2626.0</v>
      </c>
      <c r="B8882" s="134" t="s">
        <v>19206</v>
      </c>
      <c r="C8882" s="133" t="s">
        <v>17513</v>
      </c>
      <c r="D8882" s="133">
        <v>38.24</v>
      </c>
      <c r="E8882" s="134"/>
      <c r="F8882" s="134"/>
    </row>
    <row r="8883" ht="15.0" customHeight="1">
      <c r="A8883" s="133">
        <v>2630.0</v>
      </c>
      <c r="B8883" s="134" t="s">
        <v>19207</v>
      </c>
      <c r="C8883" s="133" t="s">
        <v>17513</v>
      </c>
      <c r="D8883" s="133">
        <v>58.16</v>
      </c>
      <c r="E8883" s="134"/>
      <c r="F8883" s="134"/>
    </row>
    <row r="8884" ht="15.0" customHeight="1">
      <c r="A8884" s="133">
        <v>2627.0</v>
      </c>
      <c r="B8884" s="134" t="s">
        <v>19208</v>
      </c>
      <c r="C8884" s="133" t="s">
        <v>17513</v>
      </c>
      <c r="D8884" s="133">
        <v>102.45</v>
      </c>
      <c r="E8884" s="134"/>
      <c r="F8884" s="134"/>
    </row>
    <row r="8885" ht="15.0" customHeight="1">
      <c r="A8885" s="133">
        <v>2629.0</v>
      </c>
      <c r="B8885" s="134" t="s">
        <v>19209</v>
      </c>
      <c r="C8885" s="133" t="s">
        <v>17513</v>
      </c>
      <c r="D8885" s="133">
        <v>138.57</v>
      </c>
      <c r="E8885" s="134"/>
      <c r="F8885" s="134"/>
    </row>
    <row r="8886" ht="15.0" customHeight="1">
      <c r="A8886" s="133">
        <v>12033.0</v>
      </c>
      <c r="B8886" s="134" t="s">
        <v>19210</v>
      </c>
      <c r="C8886" s="133" t="s">
        <v>17513</v>
      </c>
      <c r="D8886" s="133">
        <v>11.74</v>
      </c>
      <c r="E8886" s="134"/>
      <c r="F8886" s="134"/>
    </row>
    <row r="8887" ht="15.0" customHeight="1">
      <c r="A8887" s="133">
        <v>40408.0</v>
      </c>
      <c r="B8887" s="134" t="s">
        <v>19211</v>
      </c>
      <c r="C8887" s="133" t="s">
        <v>17513</v>
      </c>
      <c r="D8887" s="133">
        <v>7.71</v>
      </c>
      <c r="E8887" s="134"/>
      <c r="F8887" s="134"/>
    </row>
    <row r="8888" ht="15.0" customHeight="1">
      <c r="A8888" s="133">
        <v>40409.0</v>
      </c>
      <c r="B8888" s="134" t="s">
        <v>19212</v>
      </c>
      <c r="C8888" s="133" t="s">
        <v>17513</v>
      </c>
      <c r="D8888" s="133">
        <v>2.73</v>
      </c>
      <c r="E8888" s="134"/>
      <c r="F8888" s="134"/>
    </row>
    <row r="8889" ht="15.0" customHeight="1">
      <c r="A8889" s="133">
        <v>39276.0</v>
      </c>
      <c r="B8889" s="134" t="s">
        <v>19213</v>
      </c>
      <c r="C8889" s="133" t="s">
        <v>17513</v>
      </c>
      <c r="D8889" s="133">
        <v>6.95</v>
      </c>
      <c r="E8889" s="134"/>
      <c r="F8889" s="134"/>
    </row>
    <row r="8890" ht="15.0" customHeight="1">
      <c r="A8890" s="133">
        <v>39277.0</v>
      </c>
      <c r="B8890" s="134" t="s">
        <v>19214</v>
      </c>
      <c r="C8890" s="133" t="s">
        <v>17513</v>
      </c>
      <c r="D8890" s="133">
        <v>18.76</v>
      </c>
      <c r="E8890" s="134"/>
      <c r="F8890" s="134"/>
    </row>
    <row r="8891" ht="15.0" customHeight="1">
      <c r="A8891" s="133">
        <v>12034.0</v>
      </c>
      <c r="B8891" s="134" t="s">
        <v>19215</v>
      </c>
      <c r="C8891" s="133" t="s">
        <v>17513</v>
      </c>
      <c r="D8891" s="133">
        <v>5.32</v>
      </c>
      <c r="E8891" s="134"/>
      <c r="F8891" s="134"/>
    </row>
    <row r="8892" ht="15.0" customHeight="1">
      <c r="A8892" s="133">
        <v>39879.0</v>
      </c>
      <c r="B8892" s="134" t="s">
        <v>19216</v>
      </c>
      <c r="C8892" s="133" t="s">
        <v>17513</v>
      </c>
      <c r="D8892" s="133">
        <v>5.89</v>
      </c>
      <c r="E8892" s="134"/>
      <c r="F8892" s="134"/>
    </row>
    <row r="8893" ht="15.0" customHeight="1">
      <c r="A8893" s="133">
        <v>39880.0</v>
      </c>
      <c r="B8893" s="134" t="s">
        <v>19217</v>
      </c>
      <c r="C8893" s="133" t="s">
        <v>17513</v>
      </c>
      <c r="D8893" s="133">
        <v>13.06</v>
      </c>
      <c r="E8893" s="134"/>
      <c r="F8893" s="134"/>
    </row>
    <row r="8894" ht="15.0" customHeight="1">
      <c r="A8894" s="133">
        <v>39881.0</v>
      </c>
      <c r="B8894" s="134" t="s">
        <v>19218</v>
      </c>
      <c r="C8894" s="133" t="s">
        <v>17513</v>
      </c>
      <c r="D8894" s="133">
        <v>20.96</v>
      </c>
      <c r="E8894" s="134"/>
      <c r="F8894" s="134"/>
    </row>
    <row r="8895" ht="15.0" customHeight="1">
      <c r="A8895" s="133">
        <v>39882.0</v>
      </c>
      <c r="B8895" s="134" t="s">
        <v>19219</v>
      </c>
      <c r="C8895" s="133" t="s">
        <v>17513</v>
      </c>
      <c r="D8895" s="133">
        <v>55.21</v>
      </c>
      <c r="E8895" s="134"/>
      <c r="F8895" s="134"/>
    </row>
    <row r="8896" ht="15.0" customHeight="1">
      <c r="A8896" s="133">
        <v>39883.0</v>
      </c>
      <c r="B8896" s="134" t="s">
        <v>19220</v>
      </c>
      <c r="C8896" s="133" t="s">
        <v>17513</v>
      </c>
      <c r="D8896" s="133">
        <v>88.16</v>
      </c>
      <c r="E8896" s="134"/>
      <c r="F8896" s="134"/>
    </row>
    <row r="8897" ht="15.0" customHeight="1">
      <c r="A8897" s="133">
        <v>39884.0</v>
      </c>
      <c r="B8897" s="134" t="s">
        <v>19221</v>
      </c>
      <c r="C8897" s="133" t="s">
        <v>17513</v>
      </c>
      <c r="D8897" s="133">
        <v>130.94</v>
      </c>
      <c r="E8897" s="134"/>
      <c r="F8897" s="134"/>
    </row>
    <row r="8898" ht="15.0" customHeight="1">
      <c r="A8898" s="133">
        <v>39885.0</v>
      </c>
      <c r="B8898" s="134" t="s">
        <v>19222</v>
      </c>
      <c r="C8898" s="133" t="s">
        <v>17513</v>
      </c>
      <c r="D8898" s="133">
        <v>311.19</v>
      </c>
      <c r="E8898" s="134"/>
      <c r="F8898" s="134"/>
    </row>
    <row r="8899" ht="15.0" customHeight="1">
      <c r="A8899" s="133">
        <v>1777.0</v>
      </c>
      <c r="B8899" s="134" t="s">
        <v>19223</v>
      </c>
      <c r="C8899" s="133" t="s">
        <v>17513</v>
      </c>
      <c r="D8899" s="133">
        <v>93.22</v>
      </c>
      <c r="E8899" s="134"/>
      <c r="F8899" s="134"/>
    </row>
    <row r="8900" ht="15.0" customHeight="1">
      <c r="A8900" s="133">
        <v>1819.0</v>
      </c>
      <c r="B8900" s="134" t="s">
        <v>19224</v>
      </c>
      <c r="C8900" s="133" t="s">
        <v>17513</v>
      </c>
      <c r="D8900" s="133">
        <v>67.82</v>
      </c>
      <c r="E8900" s="134"/>
      <c r="F8900" s="134"/>
    </row>
    <row r="8901" ht="15.0" customHeight="1">
      <c r="A8901" s="133">
        <v>1775.0</v>
      </c>
      <c r="B8901" s="134" t="s">
        <v>19225</v>
      </c>
      <c r="C8901" s="133" t="s">
        <v>17513</v>
      </c>
      <c r="D8901" s="133">
        <v>20.28</v>
      </c>
      <c r="E8901" s="134"/>
      <c r="F8901" s="134"/>
    </row>
    <row r="8902" ht="15.0" customHeight="1">
      <c r="A8902" s="133">
        <v>1776.0</v>
      </c>
      <c r="B8902" s="134" t="s">
        <v>19226</v>
      </c>
      <c r="C8902" s="133" t="s">
        <v>17513</v>
      </c>
      <c r="D8902" s="133">
        <v>55.18</v>
      </c>
      <c r="E8902" s="134"/>
      <c r="F8902" s="134"/>
    </row>
    <row r="8903" ht="15.0" customHeight="1">
      <c r="A8903" s="133">
        <v>1778.0</v>
      </c>
      <c r="B8903" s="134" t="s">
        <v>19227</v>
      </c>
      <c r="C8903" s="133" t="s">
        <v>17513</v>
      </c>
      <c r="D8903" s="133">
        <v>225.64</v>
      </c>
      <c r="E8903" s="134"/>
      <c r="F8903" s="134"/>
    </row>
    <row r="8904" ht="15.0" customHeight="1">
      <c r="A8904" s="133">
        <v>1818.0</v>
      </c>
      <c r="B8904" s="134" t="s">
        <v>19228</v>
      </c>
      <c r="C8904" s="133" t="s">
        <v>17513</v>
      </c>
      <c r="D8904" s="133">
        <v>149.78</v>
      </c>
      <c r="E8904" s="134"/>
      <c r="F8904" s="134"/>
    </row>
    <row r="8905" ht="15.0" customHeight="1">
      <c r="A8905" s="133">
        <v>1820.0</v>
      </c>
      <c r="B8905" s="134" t="s">
        <v>19229</v>
      </c>
      <c r="C8905" s="133" t="s">
        <v>17513</v>
      </c>
      <c r="D8905" s="133">
        <v>29.29</v>
      </c>
      <c r="E8905" s="134"/>
      <c r="F8905" s="134"/>
    </row>
    <row r="8906" ht="15.0" customHeight="1">
      <c r="A8906" s="133">
        <v>1779.0</v>
      </c>
      <c r="B8906" s="134" t="s">
        <v>19230</v>
      </c>
      <c r="C8906" s="133" t="s">
        <v>17513</v>
      </c>
      <c r="D8906" s="133">
        <v>328.16</v>
      </c>
      <c r="E8906" s="134"/>
      <c r="F8906" s="134"/>
    </row>
    <row r="8907" ht="15.0" customHeight="1">
      <c r="A8907" s="133">
        <v>1780.0</v>
      </c>
      <c r="B8907" s="134" t="s">
        <v>19231</v>
      </c>
      <c r="C8907" s="133" t="s">
        <v>17513</v>
      </c>
      <c r="D8907" s="133">
        <v>676.51</v>
      </c>
      <c r="E8907" s="134"/>
      <c r="F8907" s="134"/>
    </row>
    <row r="8908" ht="15.0" customHeight="1">
      <c r="A8908" s="133">
        <v>1783.0</v>
      </c>
      <c r="B8908" s="134" t="s">
        <v>19232</v>
      </c>
      <c r="C8908" s="133" t="s">
        <v>17513</v>
      </c>
      <c r="D8908" s="133">
        <v>71.53</v>
      </c>
      <c r="E8908" s="134"/>
      <c r="F8908" s="134"/>
    </row>
    <row r="8909" ht="15.0" customHeight="1">
      <c r="A8909" s="133">
        <v>1782.0</v>
      </c>
      <c r="B8909" s="134" t="s">
        <v>19233</v>
      </c>
      <c r="C8909" s="133" t="s">
        <v>17513</v>
      </c>
      <c r="D8909" s="133">
        <v>56.55</v>
      </c>
      <c r="E8909" s="134"/>
      <c r="F8909" s="134"/>
    </row>
    <row r="8910" ht="15.0" customHeight="1">
      <c r="A8910" s="133">
        <v>1817.0</v>
      </c>
      <c r="B8910" s="134" t="s">
        <v>19234</v>
      </c>
      <c r="C8910" s="133" t="s">
        <v>17513</v>
      </c>
      <c r="D8910" s="133">
        <v>16.85</v>
      </c>
      <c r="E8910" s="134"/>
      <c r="F8910" s="134"/>
    </row>
    <row r="8911" ht="15.0" customHeight="1">
      <c r="A8911" s="133">
        <v>1781.0</v>
      </c>
      <c r="B8911" s="134" t="s">
        <v>19235</v>
      </c>
      <c r="C8911" s="133" t="s">
        <v>17513</v>
      </c>
      <c r="D8911" s="133">
        <v>36.85</v>
      </c>
      <c r="E8911" s="134"/>
      <c r="F8911" s="134"/>
    </row>
    <row r="8912" ht="15.0" customHeight="1">
      <c r="A8912" s="133">
        <v>1784.0</v>
      </c>
      <c r="B8912" s="134" t="s">
        <v>19236</v>
      </c>
      <c r="C8912" s="133" t="s">
        <v>17513</v>
      </c>
      <c r="D8912" s="133">
        <v>201.98</v>
      </c>
      <c r="E8912" s="134"/>
      <c r="F8912" s="134"/>
    </row>
    <row r="8913" ht="15.0" customHeight="1">
      <c r="A8913" s="133">
        <v>1810.0</v>
      </c>
      <c r="B8913" s="134" t="s">
        <v>19237</v>
      </c>
      <c r="C8913" s="133" t="s">
        <v>17513</v>
      </c>
      <c r="D8913" s="133">
        <v>112.03</v>
      </c>
      <c r="E8913" s="134"/>
      <c r="F8913" s="134"/>
    </row>
    <row r="8914" ht="15.0" customHeight="1">
      <c r="A8914" s="133">
        <v>1811.0</v>
      </c>
      <c r="B8914" s="134" t="s">
        <v>19238</v>
      </c>
      <c r="C8914" s="133" t="s">
        <v>17513</v>
      </c>
      <c r="D8914" s="133">
        <v>24.23</v>
      </c>
      <c r="E8914" s="134"/>
      <c r="F8914" s="134"/>
    </row>
    <row r="8915" ht="15.0" customHeight="1">
      <c r="A8915" s="133">
        <v>1812.0</v>
      </c>
      <c r="B8915" s="134" t="s">
        <v>19239</v>
      </c>
      <c r="C8915" s="133" t="s">
        <v>17513</v>
      </c>
      <c r="D8915" s="133">
        <v>282.81</v>
      </c>
      <c r="E8915" s="134"/>
      <c r="F8915" s="134"/>
    </row>
    <row r="8916" ht="15.0" customHeight="1">
      <c r="A8916" s="133">
        <v>40386.0</v>
      </c>
      <c r="B8916" s="134" t="s">
        <v>19240</v>
      </c>
      <c r="C8916" s="133" t="s">
        <v>17513</v>
      </c>
      <c r="D8916" s="133">
        <v>85.71</v>
      </c>
      <c r="E8916" s="134"/>
      <c r="F8916" s="134"/>
    </row>
    <row r="8917" ht="15.0" customHeight="1">
      <c r="A8917" s="133">
        <v>40384.0</v>
      </c>
      <c r="B8917" s="134" t="s">
        <v>19241</v>
      </c>
      <c r="C8917" s="133" t="s">
        <v>17513</v>
      </c>
      <c r="D8917" s="133">
        <v>58.68</v>
      </c>
      <c r="E8917" s="134"/>
      <c r="F8917" s="134"/>
    </row>
    <row r="8918" ht="15.0" customHeight="1">
      <c r="A8918" s="133">
        <v>40379.0</v>
      </c>
      <c r="B8918" s="134" t="s">
        <v>19242</v>
      </c>
      <c r="C8918" s="133" t="s">
        <v>17513</v>
      </c>
      <c r="D8918" s="133">
        <v>20.28</v>
      </c>
      <c r="E8918" s="134"/>
      <c r="F8918" s="134"/>
    </row>
    <row r="8919" ht="15.0" customHeight="1">
      <c r="A8919" s="133">
        <v>40423.0</v>
      </c>
      <c r="B8919" s="134" t="s">
        <v>19243</v>
      </c>
      <c r="C8919" s="133" t="s">
        <v>17513</v>
      </c>
      <c r="D8919" s="133">
        <v>38.39</v>
      </c>
      <c r="E8919" s="134"/>
      <c r="F8919" s="134"/>
    </row>
    <row r="8920" ht="15.0" customHeight="1">
      <c r="A8920" s="133">
        <v>40389.0</v>
      </c>
      <c r="B8920" s="134" t="s">
        <v>19244</v>
      </c>
      <c r="C8920" s="133" t="s">
        <v>17513</v>
      </c>
      <c r="D8920" s="133">
        <v>243.45</v>
      </c>
      <c r="E8920" s="134"/>
      <c r="F8920" s="134"/>
    </row>
    <row r="8921" ht="15.0" customHeight="1">
      <c r="A8921" s="133">
        <v>40388.0</v>
      </c>
      <c r="B8921" s="134" t="s">
        <v>19245</v>
      </c>
      <c r="C8921" s="133" t="s">
        <v>17513</v>
      </c>
      <c r="D8921" s="133">
        <v>121.85</v>
      </c>
      <c r="E8921" s="134"/>
      <c r="F8921" s="134"/>
    </row>
    <row r="8922" ht="15.0" customHeight="1">
      <c r="A8922" s="133">
        <v>40381.0</v>
      </c>
      <c r="B8922" s="134" t="s">
        <v>19246</v>
      </c>
      <c r="C8922" s="133" t="s">
        <v>17513</v>
      </c>
      <c r="D8922" s="133">
        <v>27.05</v>
      </c>
      <c r="E8922" s="134"/>
      <c r="F8922" s="134"/>
    </row>
    <row r="8923" ht="15.0" customHeight="1">
      <c r="A8923" s="133">
        <v>40391.0</v>
      </c>
      <c r="B8923" s="134" t="s">
        <v>19247</v>
      </c>
      <c r="C8923" s="133" t="s">
        <v>17513</v>
      </c>
      <c r="D8923" s="133">
        <v>631.87</v>
      </c>
      <c r="E8923" s="134"/>
      <c r="F8923" s="134"/>
    </row>
    <row r="8924" ht="15.0" customHeight="1">
      <c r="A8924" s="133">
        <v>40414.0</v>
      </c>
      <c r="B8924" s="134" t="s">
        <v>19248</v>
      </c>
      <c r="C8924" s="133" t="s">
        <v>17513</v>
      </c>
      <c r="D8924" s="133">
        <v>27.37</v>
      </c>
      <c r="E8924" s="134"/>
      <c r="F8924" s="134"/>
    </row>
    <row r="8925" ht="15.0" customHeight="1">
      <c r="A8925" s="133">
        <v>40416.0</v>
      </c>
      <c r="B8925" s="134" t="s">
        <v>19249</v>
      </c>
      <c r="C8925" s="133" t="s">
        <v>17513</v>
      </c>
      <c r="D8925" s="133">
        <v>37.84</v>
      </c>
      <c r="E8925" s="134"/>
      <c r="F8925" s="134"/>
    </row>
    <row r="8926" ht="15.0" customHeight="1">
      <c r="A8926" s="133">
        <v>40418.0</v>
      </c>
      <c r="B8926" s="134" t="s">
        <v>19250</v>
      </c>
      <c r="C8926" s="133" t="s">
        <v>17513</v>
      </c>
      <c r="D8926" s="133">
        <v>45.13</v>
      </c>
      <c r="E8926" s="134"/>
      <c r="F8926" s="134"/>
    </row>
    <row r="8927" ht="15.0" customHeight="1">
      <c r="A8927" s="133">
        <v>2609.0</v>
      </c>
      <c r="B8927" s="134" t="s">
        <v>19251</v>
      </c>
      <c r="C8927" s="133" t="s">
        <v>17513</v>
      </c>
      <c r="D8927" s="133">
        <v>6.07</v>
      </c>
      <c r="E8927" s="134"/>
      <c r="F8927" s="134"/>
    </row>
    <row r="8928" ht="15.0" customHeight="1">
      <c r="A8928" s="133">
        <v>2634.0</v>
      </c>
      <c r="B8928" s="134" t="s">
        <v>19252</v>
      </c>
      <c r="C8928" s="133" t="s">
        <v>17513</v>
      </c>
      <c r="D8928" s="133">
        <v>7.97</v>
      </c>
      <c r="E8928" s="134"/>
      <c r="F8928" s="134"/>
    </row>
    <row r="8929" ht="15.0" customHeight="1">
      <c r="A8929" s="133">
        <v>2611.0</v>
      </c>
      <c r="B8929" s="134" t="s">
        <v>19253</v>
      </c>
      <c r="C8929" s="133" t="s">
        <v>17513</v>
      </c>
      <c r="D8929" s="133">
        <v>22.46</v>
      </c>
      <c r="E8929" s="134"/>
      <c r="F8929" s="134"/>
    </row>
    <row r="8930" ht="15.0" customHeight="1">
      <c r="A8930" s="133">
        <v>34359.0</v>
      </c>
      <c r="B8930" s="134" t="s">
        <v>19254</v>
      </c>
      <c r="C8930" s="133" t="s">
        <v>17513</v>
      </c>
      <c r="D8930" s="133">
        <v>17.79</v>
      </c>
      <c r="E8930" s="134"/>
      <c r="F8930" s="134"/>
    </row>
    <row r="8931" ht="15.0" customHeight="1">
      <c r="A8931" s="133">
        <v>1789.0</v>
      </c>
      <c r="B8931" s="134" t="s">
        <v>19255</v>
      </c>
      <c r="C8931" s="133" t="s">
        <v>17513</v>
      </c>
      <c r="D8931" s="133">
        <v>89.47</v>
      </c>
      <c r="E8931" s="134"/>
      <c r="F8931" s="134"/>
    </row>
    <row r="8932" ht="15.0" customHeight="1">
      <c r="A8932" s="133">
        <v>1788.0</v>
      </c>
      <c r="B8932" s="134" t="s">
        <v>19256</v>
      </c>
      <c r="C8932" s="133" t="s">
        <v>17513</v>
      </c>
      <c r="D8932" s="133">
        <v>71.71</v>
      </c>
      <c r="E8932" s="134"/>
      <c r="F8932" s="134"/>
    </row>
    <row r="8933" ht="15.0" customHeight="1">
      <c r="A8933" s="133">
        <v>1786.0</v>
      </c>
      <c r="B8933" s="134" t="s">
        <v>19257</v>
      </c>
      <c r="C8933" s="133" t="s">
        <v>17513</v>
      </c>
      <c r="D8933" s="133">
        <v>17.81</v>
      </c>
      <c r="E8933" s="134"/>
      <c r="F8933" s="134"/>
    </row>
    <row r="8934" ht="15.0" customHeight="1">
      <c r="A8934" s="133">
        <v>1787.0</v>
      </c>
      <c r="B8934" s="134" t="s">
        <v>19258</v>
      </c>
      <c r="C8934" s="133" t="s">
        <v>17513</v>
      </c>
      <c r="D8934" s="133">
        <v>42.64</v>
      </c>
      <c r="E8934" s="134"/>
      <c r="F8934" s="134"/>
    </row>
    <row r="8935" ht="15.0" customHeight="1">
      <c r="A8935" s="133">
        <v>1791.0</v>
      </c>
      <c r="B8935" s="134" t="s">
        <v>19259</v>
      </c>
      <c r="C8935" s="133" t="s">
        <v>17513</v>
      </c>
      <c r="D8935" s="133">
        <v>258.57</v>
      </c>
      <c r="E8935" s="134"/>
      <c r="F8935" s="134"/>
    </row>
    <row r="8936" ht="15.0" customHeight="1">
      <c r="A8936" s="133">
        <v>1790.0</v>
      </c>
      <c r="B8936" s="134" t="s">
        <v>19260</v>
      </c>
      <c r="C8936" s="133" t="s">
        <v>17513</v>
      </c>
      <c r="D8936" s="133">
        <v>149.0</v>
      </c>
      <c r="E8936" s="134"/>
      <c r="F8936" s="134"/>
    </row>
    <row r="8937" ht="15.0" customHeight="1">
      <c r="A8937" s="133">
        <v>1813.0</v>
      </c>
      <c r="B8937" s="134" t="s">
        <v>19261</v>
      </c>
      <c r="C8937" s="133" t="s">
        <v>17513</v>
      </c>
      <c r="D8937" s="133">
        <v>28.26</v>
      </c>
      <c r="E8937" s="134"/>
      <c r="F8937" s="134"/>
    </row>
    <row r="8938" ht="15.0" customHeight="1">
      <c r="A8938" s="133">
        <v>1792.0</v>
      </c>
      <c r="B8938" s="134" t="s">
        <v>19262</v>
      </c>
      <c r="C8938" s="133" t="s">
        <v>17513</v>
      </c>
      <c r="D8938" s="133">
        <v>349.02</v>
      </c>
      <c r="E8938" s="134"/>
      <c r="F8938" s="134"/>
    </row>
    <row r="8939" ht="15.0" customHeight="1">
      <c r="A8939" s="133">
        <v>1793.0</v>
      </c>
      <c r="B8939" s="134" t="s">
        <v>19263</v>
      </c>
      <c r="C8939" s="133" t="s">
        <v>17513</v>
      </c>
      <c r="D8939" s="133">
        <v>705.26</v>
      </c>
      <c r="E8939" s="134"/>
      <c r="F8939" s="134"/>
    </row>
    <row r="8940" ht="15.0" customHeight="1">
      <c r="A8940" s="133">
        <v>1809.0</v>
      </c>
      <c r="B8940" s="134" t="s">
        <v>19264</v>
      </c>
      <c r="C8940" s="133" t="s">
        <v>17513</v>
      </c>
      <c r="D8940" s="133">
        <v>83.88</v>
      </c>
      <c r="E8940" s="134"/>
      <c r="F8940" s="134"/>
    </row>
    <row r="8941" ht="15.0" customHeight="1">
      <c r="A8941" s="133">
        <v>1814.0</v>
      </c>
      <c r="B8941" s="134" t="s">
        <v>19265</v>
      </c>
      <c r="C8941" s="133" t="s">
        <v>17513</v>
      </c>
      <c r="D8941" s="133">
        <v>68.91</v>
      </c>
      <c r="E8941" s="134"/>
      <c r="F8941" s="134"/>
    </row>
    <row r="8942" ht="15.0" customHeight="1">
      <c r="A8942" s="133">
        <v>1803.0</v>
      </c>
      <c r="B8942" s="134" t="s">
        <v>19266</v>
      </c>
      <c r="C8942" s="133" t="s">
        <v>17513</v>
      </c>
      <c r="D8942" s="133">
        <v>17.41</v>
      </c>
      <c r="E8942" s="134"/>
      <c r="F8942" s="134"/>
    </row>
    <row r="8943" ht="15.0" customHeight="1">
      <c r="A8943" s="133">
        <v>1805.0</v>
      </c>
      <c r="B8943" s="134" t="s">
        <v>19267</v>
      </c>
      <c r="C8943" s="133" t="s">
        <v>17513</v>
      </c>
      <c r="D8943" s="133">
        <v>39.99</v>
      </c>
      <c r="E8943" s="134"/>
      <c r="F8943" s="134"/>
    </row>
    <row r="8944" ht="15.0" customHeight="1">
      <c r="A8944" s="133">
        <v>1821.0</v>
      </c>
      <c r="B8944" s="134" t="s">
        <v>19268</v>
      </c>
      <c r="C8944" s="133" t="s">
        <v>17513</v>
      </c>
      <c r="D8944" s="133">
        <v>236.24</v>
      </c>
      <c r="E8944" s="134"/>
      <c r="F8944" s="134"/>
    </row>
    <row r="8945" ht="15.0" customHeight="1">
      <c r="A8945" s="133">
        <v>1806.0</v>
      </c>
      <c r="B8945" s="134" t="s">
        <v>19269</v>
      </c>
      <c r="C8945" s="133" t="s">
        <v>17513</v>
      </c>
      <c r="D8945" s="133">
        <v>140.61</v>
      </c>
      <c r="E8945" s="134"/>
      <c r="F8945" s="134"/>
    </row>
    <row r="8946" ht="15.0" customHeight="1">
      <c r="A8946" s="133">
        <v>1804.0</v>
      </c>
      <c r="B8946" s="134" t="s">
        <v>19270</v>
      </c>
      <c r="C8946" s="133" t="s">
        <v>17513</v>
      </c>
      <c r="D8946" s="133">
        <v>24.78</v>
      </c>
      <c r="E8946" s="134"/>
      <c r="F8946" s="134"/>
    </row>
    <row r="8947" ht="15.0" customHeight="1">
      <c r="A8947" s="133">
        <v>1807.0</v>
      </c>
      <c r="B8947" s="134" t="s">
        <v>19271</v>
      </c>
      <c r="C8947" s="133" t="s">
        <v>17513</v>
      </c>
      <c r="D8947" s="133">
        <v>337.86</v>
      </c>
      <c r="E8947" s="134"/>
      <c r="F8947" s="134"/>
    </row>
    <row r="8948" ht="15.0" customHeight="1">
      <c r="A8948" s="133">
        <v>1808.0</v>
      </c>
      <c r="B8948" s="134" t="s">
        <v>19272</v>
      </c>
      <c r="C8948" s="133" t="s">
        <v>17513</v>
      </c>
      <c r="D8948" s="133">
        <v>677.35</v>
      </c>
      <c r="E8948" s="134"/>
      <c r="F8948" s="134"/>
    </row>
    <row r="8949" ht="15.0" customHeight="1">
      <c r="A8949" s="133">
        <v>1797.0</v>
      </c>
      <c r="B8949" s="134" t="s">
        <v>19273</v>
      </c>
      <c r="C8949" s="133" t="s">
        <v>17513</v>
      </c>
      <c r="D8949" s="133">
        <v>101.59</v>
      </c>
      <c r="E8949" s="134"/>
      <c r="F8949" s="134"/>
    </row>
    <row r="8950" ht="15.0" customHeight="1">
      <c r="A8950" s="133">
        <v>1796.0</v>
      </c>
      <c r="B8950" s="134" t="s">
        <v>19274</v>
      </c>
      <c r="C8950" s="133" t="s">
        <v>17513</v>
      </c>
      <c r="D8950" s="133">
        <v>77.93</v>
      </c>
      <c r="E8950" s="134"/>
      <c r="F8950" s="134"/>
    </row>
    <row r="8951" ht="15.0" customHeight="1">
      <c r="A8951" s="133">
        <v>1794.0</v>
      </c>
      <c r="B8951" s="134" t="s">
        <v>19275</v>
      </c>
      <c r="C8951" s="133" t="s">
        <v>17513</v>
      </c>
      <c r="D8951" s="133">
        <v>18.6</v>
      </c>
      <c r="E8951" s="134"/>
      <c r="F8951" s="134"/>
    </row>
    <row r="8952" ht="15.0" customHeight="1">
      <c r="A8952" s="133">
        <v>1816.0</v>
      </c>
      <c r="B8952" s="134" t="s">
        <v>19276</v>
      </c>
      <c r="C8952" s="133" t="s">
        <v>17513</v>
      </c>
      <c r="D8952" s="133">
        <v>41.94</v>
      </c>
      <c r="E8952" s="134"/>
      <c r="F8952" s="134"/>
    </row>
    <row r="8953" ht="15.0" customHeight="1">
      <c r="A8953" s="133">
        <v>1815.0</v>
      </c>
      <c r="B8953" s="134" t="s">
        <v>19277</v>
      </c>
      <c r="C8953" s="133" t="s">
        <v>17513</v>
      </c>
      <c r="D8953" s="133">
        <v>322.1</v>
      </c>
      <c r="E8953" s="134"/>
      <c r="F8953" s="134"/>
    </row>
    <row r="8954" ht="15.0" customHeight="1">
      <c r="A8954" s="133">
        <v>1798.0</v>
      </c>
      <c r="B8954" s="134" t="s">
        <v>19278</v>
      </c>
      <c r="C8954" s="133" t="s">
        <v>17513</v>
      </c>
      <c r="D8954" s="133">
        <v>144.13</v>
      </c>
      <c r="E8954" s="134"/>
      <c r="F8954" s="134"/>
    </row>
    <row r="8955" ht="15.0" customHeight="1">
      <c r="A8955" s="133">
        <v>1795.0</v>
      </c>
      <c r="B8955" s="134" t="s">
        <v>19279</v>
      </c>
      <c r="C8955" s="133" t="s">
        <v>17513</v>
      </c>
      <c r="D8955" s="133">
        <v>25.77</v>
      </c>
      <c r="E8955" s="134"/>
      <c r="F8955" s="134"/>
    </row>
    <row r="8956" ht="15.0" customHeight="1">
      <c r="A8956" s="133">
        <v>1799.0</v>
      </c>
      <c r="B8956" s="134" t="s">
        <v>19280</v>
      </c>
      <c r="C8956" s="133" t="s">
        <v>17513</v>
      </c>
      <c r="D8956" s="133">
        <v>419.51</v>
      </c>
      <c r="E8956" s="134"/>
      <c r="F8956" s="134"/>
    </row>
    <row r="8957" ht="15.0" customHeight="1">
      <c r="A8957" s="133">
        <v>1800.0</v>
      </c>
      <c r="B8957" s="134" t="s">
        <v>19281</v>
      </c>
      <c r="C8957" s="133" t="s">
        <v>17513</v>
      </c>
      <c r="D8957" s="133">
        <v>800.92</v>
      </c>
      <c r="E8957" s="134"/>
      <c r="F8957" s="134"/>
    </row>
    <row r="8958" ht="15.0" customHeight="1">
      <c r="A8958" s="133">
        <v>1802.0</v>
      </c>
      <c r="B8958" s="134" t="s">
        <v>19282</v>
      </c>
      <c r="C8958" s="133" t="s">
        <v>17513</v>
      </c>
      <c r="D8958" s="138">
        <v>2003.42</v>
      </c>
      <c r="E8958" s="134"/>
      <c r="F8958" s="134"/>
    </row>
    <row r="8959" ht="15.0" customHeight="1">
      <c r="A8959" s="133">
        <v>40385.0</v>
      </c>
      <c r="B8959" s="134" t="s">
        <v>19283</v>
      </c>
      <c r="C8959" s="133" t="s">
        <v>17513</v>
      </c>
      <c r="D8959" s="133">
        <v>85.71</v>
      </c>
      <c r="E8959" s="134"/>
      <c r="F8959" s="134"/>
    </row>
    <row r="8960" ht="15.0" customHeight="1">
      <c r="A8960" s="133">
        <v>40383.0</v>
      </c>
      <c r="B8960" s="134" t="s">
        <v>19284</v>
      </c>
      <c r="C8960" s="133" t="s">
        <v>17513</v>
      </c>
      <c r="D8960" s="133">
        <v>58.68</v>
      </c>
      <c r="E8960" s="134"/>
      <c r="F8960" s="134"/>
    </row>
    <row r="8961" ht="15.0" customHeight="1">
      <c r="A8961" s="133">
        <v>40378.0</v>
      </c>
      <c r="B8961" s="134" t="s">
        <v>19285</v>
      </c>
      <c r="C8961" s="133" t="s">
        <v>17513</v>
      </c>
      <c r="D8961" s="133">
        <v>20.28</v>
      </c>
      <c r="E8961" s="134"/>
      <c r="F8961" s="134"/>
    </row>
    <row r="8962" ht="15.0" customHeight="1">
      <c r="A8962" s="133">
        <v>40382.0</v>
      </c>
      <c r="B8962" s="134" t="s">
        <v>19286</v>
      </c>
      <c r="C8962" s="133" t="s">
        <v>17513</v>
      </c>
      <c r="D8962" s="133">
        <v>38.39</v>
      </c>
      <c r="E8962" s="134"/>
      <c r="F8962" s="134"/>
    </row>
    <row r="8963" ht="15.0" customHeight="1">
      <c r="A8963" s="133">
        <v>40422.0</v>
      </c>
      <c r="B8963" s="134" t="s">
        <v>19287</v>
      </c>
      <c r="C8963" s="133" t="s">
        <v>17513</v>
      </c>
      <c r="D8963" s="133">
        <v>261.52</v>
      </c>
      <c r="E8963" s="134"/>
      <c r="F8963" s="134"/>
    </row>
    <row r="8964" ht="15.0" customHeight="1">
      <c r="A8964" s="133">
        <v>40387.0</v>
      </c>
      <c r="B8964" s="134" t="s">
        <v>19288</v>
      </c>
      <c r="C8964" s="133" t="s">
        <v>17513</v>
      </c>
      <c r="D8964" s="133">
        <v>133.15</v>
      </c>
      <c r="E8964" s="134"/>
      <c r="F8964" s="134"/>
    </row>
    <row r="8965" ht="15.0" customHeight="1">
      <c r="A8965" s="133">
        <v>40380.0</v>
      </c>
      <c r="B8965" s="134" t="s">
        <v>19289</v>
      </c>
      <c r="C8965" s="133" t="s">
        <v>17513</v>
      </c>
      <c r="D8965" s="133">
        <v>27.05</v>
      </c>
      <c r="E8965" s="134"/>
      <c r="F8965" s="134"/>
    </row>
    <row r="8966" ht="15.0" customHeight="1">
      <c r="A8966" s="133">
        <v>40390.0</v>
      </c>
      <c r="B8966" s="134" t="s">
        <v>19290</v>
      </c>
      <c r="C8966" s="133" t="s">
        <v>17513</v>
      </c>
      <c r="D8966" s="133">
        <v>550.79</v>
      </c>
      <c r="E8966" s="134"/>
      <c r="F8966" s="134"/>
    </row>
    <row r="8967" ht="15.0" customHeight="1">
      <c r="A8967" s="133">
        <v>40413.0</v>
      </c>
      <c r="B8967" s="134" t="s">
        <v>19291</v>
      </c>
      <c r="C8967" s="133" t="s">
        <v>17513</v>
      </c>
      <c r="D8967" s="133">
        <v>29.74</v>
      </c>
      <c r="E8967" s="134"/>
      <c r="F8967" s="134"/>
    </row>
    <row r="8968" ht="15.0" customHeight="1">
      <c r="A8968" s="133">
        <v>40415.0</v>
      </c>
      <c r="B8968" s="134" t="s">
        <v>19292</v>
      </c>
      <c r="C8968" s="133" t="s">
        <v>17513</v>
      </c>
      <c r="D8968" s="133">
        <v>42.38</v>
      </c>
      <c r="E8968" s="134"/>
      <c r="F8968" s="134"/>
    </row>
    <row r="8969" ht="15.0" customHeight="1">
      <c r="A8969" s="133">
        <v>40417.0</v>
      </c>
      <c r="B8969" s="134" t="s">
        <v>19293</v>
      </c>
      <c r="C8969" s="133" t="s">
        <v>17513</v>
      </c>
      <c r="D8969" s="133">
        <v>49.99</v>
      </c>
      <c r="E8969" s="134"/>
      <c r="F8969" s="134"/>
    </row>
    <row r="8970" ht="15.0" customHeight="1">
      <c r="A8970" s="133">
        <v>39271.0</v>
      </c>
      <c r="B8970" s="134" t="s">
        <v>19294</v>
      </c>
      <c r="C8970" s="133" t="s">
        <v>17513</v>
      </c>
      <c r="D8970" s="133">
        <v>2.36</v>
      </c>
      <c r="E8970" s="134"/>
      <c r="F8970" s="134"/>
    </row>
    <row r="8971" ht="15.0" customHeight="1">
      <c r="A8971" s="133">
        <v>39273.0</v>
      </c>
      <c r="B8971" s="134" t="s">
        <v>19295</v>
      </c>
      <c r="C8971" s="133" t="s">
        <v>17513</v>
      </c>
      <c r="D8971" s="133">
        <v>4.01</v>
      </c>
      <c r="E8971" s="134"/>
      <c r="F8971" s="134"/>
    </row>
    <row r="8972" ht="15.0" customHeight="1">
      <c r="A8972" s="133">
        <v>39272.0</v>
      </c>
      <c r="B8972" s="134" t="s">
        <v>19296</v>
      </c>
      <c r="C8972" s="133" t="s">
        <v>17513</v>
      </c>
      <c r="D8972" s="133">
        <v>2.9</v>
      </c>
      <c r="E8972" s="134"/>
      <c r="F8972" s="134"/>
    </row>
    <row r="8973" ht="15.0" customHeight="1">
      <c r="A8973" s="133">
        <v>1875.0</v>
      </c>
      <c r="B8973" s="134" t="s">
        <v>19297</v>
      </c>
      <c r="C8973" s="133" t="s">
        <v>17513</v>
      </c>
      <c r="D8973" s="133">
        <v>6.42</v>
      </c>
      <c r="E8973" s="134"/>
      <c r="F8973" s="134"/>
    </row>
    <row r="8974" ht="15.0" customHeight="1">
      <c r="A8974" s="133">
        <v>1874.0</v>
      </c>
      <c r="B8974" s="134" t="s">
        <v>19298</v>
      </c>
      <c r="C8974" s="133" t="s">
        <v>17513</v>
      </c>
      <c r="D8974" s="133">
        <v>5.3</v>
      </c>
      <c r="E8974" s="134"/>
      <c r="F8974" s="134"/>
    </row>
    <row r="8975" ht="15.0" customHeight="1">
      <c r="A8975" s="133">
        <v>1870.0</v>
      </c>
      <c r="B8975" s="134" t="s">
        <v>19299</v>
      </c>
      <c r="C8975" s="133" t="s">
        <v>17513</v>
      </c>
      <c r="D8975" s="133">
        <v>3.06</v>
      </c>
      <c r="E8975" s="134"/>
      <c r="F8975" s="134"/>
    </row>
    <row r="8976" ht="15.0" customHeight="1">
      <c r="A8976" s="133">
        <v>1884.0</v>
      </c>
      <c r="B8976" s="134" t="s">
        <v>19300</v>
      </c>
      <c r="C8976" s="133" t="s">
        <v>17513</v>
      </c>
      <c r="D8976" s="133">
        <v>4.7</v>
      </c>
      <c r="E8976" s="134"/>
      <c r="F8976" s="134"/>
    </row>
    <row r="8977" ht="15.0" customHeight="1">
      <c r="A8977" s="133">
        <v>1887.0</v>
      </c>
      <c r="B8977" s="134" t="s">
        <v>19301</v>
      </c>
      <c r="C8977" s="133" t="s">
        <v>17513</v>
      </c>
      <c r="D8977" s="133">
        <v>26.6</v>
      </c>
      <c r="E8977" s="134"/>
      <c r="F8977" s="134"/>
    </row>
    <row r="8978" ht="15.0" customHeight="1">
      <c r="A8978" s="133">
        <v>1876.0</v>
      </c>
      <c r="B8978" s="134" t="s">
        <v>19302</v>
      </c>
      <c r="C8978" s="133" t="s">
        <v>17513</v>
      </c>
      <c r="D8978" s="133">
        <v>10.43</v>
      </c>
      <c r="E8978" s="134"/>
      <c r="F8978" s="134"/>
    </row>
    <row r="8979" ht="15.0" customHeight="1">
      <c r="A8979" s="133">
        <v>1879.0</v>
      </c>
      <c r="B8979" s="134" t="s">
        <v>19303</v>
      </c>
      <c r="C8979" s="133" t="s">
        <v>17513</v>
      </c>
      <c r="D8979" s="133">
        <v>3.1</v>
      </c>
      <c r="E8979" s="134"/>
      <c r="F8979" s="134"/>
    </row>
    <row r="8980" ht="15.0" customHeight="1">
      <c r="A8980" s="133">
        <v>1877.0</v>
      </c>
      <c r="B8980" s="134" t="s">
        <v>19304</v>
      </c>
      <c r="C8980" s="133" t="s">
        <v>17513</v>
      </c>
      <c r="D8980" s="133">
        <v>26.64</v>
      </c>
      <c r="E8980" s="134"/>
      <c r="F8980" s="134"/>
    </row>
    <row r="8981" ht="15.0" customHeight="1">
      <c r="A8981" s="133">
        <v>1878.0</v>
      </c>
      <c r="B8981" s="134" t="s">
        <v>19305</v>
      </c>
      <c r="C8981" s="133" t="s">
        <v>17513</v>
      </c>
      <c r="D8981" s="133">
        <v>53.52</v>
      </c>
      <c r="E8981" s="134"/>
      <c r="F8981" s="134"/>
    </row>
    <row r="8982" ht="15.0" customHeight="1">
      <c r="A8982" s="133">
        <v>2621.0</v>
      </c>
      <c r="B8982" s="134" t="s">
        <v>19306</v>
      </c>
      <c r="C8982" s="133" t="s">
        <v>17513</v>
      </c>
      <c r="D8982" s="133">
        <v>192.18</v>
      </c>
      <c r="E8982" s="134"/>
      <c r="F8982" s="134"/>
    </row>
    <row r="8983" ht="15.0" customHeight="1">
      <c r="A8983" s="133">
        <v>2616.0</v>
      </c>
      <c r="B8983" s="134" t="s">
        <v>19307</v>
      </c>
      <c r="C8983" s="133" t="s">
        <v>17513</v>
      </c>
      <c r="D8983" s="133">
        <v>5.44</v>
      </c>
      <c r="E8983" s="134"/>
      <c r="F8983" s="134"/>
    </row>
    <row r="8984" ht="15.0" customHeight="1">
      <c r="A8984" s="133">
        <v>2633.0</v>
      </c>
      <c r="B8984" s="134" t="s">
        <v>19308</v>
      </c>
      <c r="C8984" s="133" t="s">
        <v>17513</v>
      </c>
      <c r="D8984" s="133">
        <v>6.15</v>
      </c>
      <c r="E8984" s="134"/>
      <c r="F8984" s="134"/>
    </row>
    <row r="8985" ht="15.0" customHeight="1">
      <c r="A8985" s="133">
        <v>2617.0</v>
      </c>
      <c r="B8985" s="134" t="s">
        <v>19309</v>
      </c>
      <c r="C8985" s="133" t="s">
        <v>17513</v>
      </c>
      <c r="D8985" s="133">
        <v>8.36</v>
      </c>
      <c r="E8985" s="134"/>
      <c r="F8985" s="134"/>
    </row>
    <row r="8986" ht="15.0" customHeight="1">
      <c r="A8986" s="133">
        <v>2618.0</v>
      </c>
      <c r="B8986" s="134" t="s">
        <v>19310</v>
      </c>
      <c r="C8986" s="133" t="s">
        <v>17513</v>
      </c>
      <c r="D8986" s="133">
        <v>19.03</v>
      </c>
      <c r="E8986" s="134"/>
      <c r="F8986" s="134"/>
    </row>
    <row r="8987" ht="15.0" customHeight="1">
      <c r="A8987" s="133">
        <v>2632.0</v>
      </c>
      <c r="B8987" s="134" t="s">
        <v>19311</v>
      </c>
      <c r="C8987" s="133" t="s">
        <v>17513</v>
      </c>
      <c r="D8987" s="133">
        <v>23.22</v>
      </c>
      <c r="E8987" s="134"/>
      <c r="F8987" s="134"/>
    </row>
    <row r="8988" ht="15.0" customHeight="1">
      <c r="A8988" s="133">
        <v>2631.0</v>
      </c>
      <c r="B8988" s="134" t="s">
        <v>19312</v>
      </c>
      <c r="C8988" s="133" t="s">
        <v>17513</v>
      </c>
      <c r="D8988" s="133">
        <v>34.09</v>
      </c>
      <c r="E8988" s="134"/>
      <c r="F8988" s="134"/>
    </row>
    <row r="8989" ht="15.0" customHeight="1">
      <c r="A8989" s="133">
        <v>2619.0</v>
      </c>
      <c r="B8989" s="134" t="s">
        <v>19313</v>
      </c>
      <c r="C8989" s="133" t="s">
        <v>17513</v>
      </c>
      <c r="D8989" s="133">
        <v>86.31</v>
      </c>
      <c r="E8989" s="134"/>
      <c r="F8989" s="134"/>
    </row>
    <row r="8990" ht="15.0" customHeight="1">
      <c r="A8990" s="133">
        <v>2620.0</v>
      </c>
      <c r="B8990" s="134" t="s">
        <v>19314</v>
      </c>
      <c r="C8990" s="133" t="s">
        <v>17513</v>
      </c>
      <c r="D8990" s="133">
        <v>113.31</v>
      </c>
      <c r="E8990" s="134"/>
      <c r="F8990" s="134"/>
    </row>
    <row r="8991" ht="15.0" customHeight="1">
      <c r="A8991" s="133">
        <v>44472.0</v>
      </c>
      <c r="B8991" s="134" t="s">
        <v>19315</v>
      </c>
      <c r="C8991" s="133" t="s">
        <v>17513</v>
      </c>
      <c r="D8991" s="133">
        <v>70.38</v>
      </c>
      <c r="E8991" s="134"/>
      <c r="F8991" s="134"/>
    </row>
    <row r="8992" ht="15.0" customHeight="1">
      <c r="A8992" s="133">
        <v>38369.0</v>
      </c>
      <c r="B8992" s="134" t="s">
        <v>19316</v>
      </c>
      <c r="C8992" s="133" t="s">
        <v>17513</v>
      </c>
      <c r="D8992" s="133">
        <v>24.38</v>
      </c>
      <c r="E8992" s="134"/>
      <c r="F8992" s="134"/>
    </row>
    <row r="8993" ht="15.0" customHeight="1">
      <c r="A8993" s="133">
        <v>38370.0</v>
      </c>
      <c r="B8993" s="134" t="s">
        <v>19317</v>
      </c>
      <c r="C8993" s="133" t="s">
        <v>17513</v>
      </c>
      <c r="D8993" s="133">
        <v>24.38</v>
      </c>
      <c r="E8993" s="134"/>
      <c r="F8993" s="134"/>
    </row>
    <row r="8994" ht="15.0" customHeight="1">
      <c r="A8994" s="133">
        <v>38372.0</v>
      </c>
      <c r="B8994" s="134" t="s">
        <v>19318</v>
      </c>
      <c r="C8994" s="133" t="s">
        <v>17513</v>
      </c>
      <c r="D8994" s="133">
        <v>19.01</v>
      </c>
      <c r="E8994" s="134"/>
      <c r="F8994" s="134"/>
    </row>
    <row r="8995" ht="15.0" customHeight="1">
      <c r="A8995" s="133">
        <v>2357.0</v>
      </c>
      <c r="B8995" s="134" t="s">
        <v>19319</v>
      </c>
      <c r="C8995" s="133" t="s">
        <v>17688</v>
      </c>
      <c r="D8995" s="133">
        <v>42.22</v>
      </c>
      <c r="E8995" s="134"/>
      <c r="F8995" s="134"/>
    </row>
    <row r="8996" ht="15.0" customHeight="1">
      <c r="A8996" s="133">
        <v>40806.0</v>
      </c>
      <c r="B8996" s="134" t="s">
        <v>19320</v>
      </c>
      <c r="C8996" s="133" t="s">
        <v>17690</v>
      </c>
      <c r="D8996" s="138">
        <v>7480.86</v>
      </c>
      <c r="E8996" s="134"/>
      <c r="F8996" s="134"/>
    </row>
    <row r="8997" ht="15.0" customHeight="1">
      <c r="A8997" s="133">
        <v>2355.0</v>
      </c>
      <c r="B8997" s="134" t="s">
        <v>19321</v>
      </c>
      <c r="C8997" s="133" t="s">
        <v>17688</v>
      </c>
      <c r="D8997" s="133">
        <v>58.4</v>
      </c>
      <c r="E8997" s="134"/>
      <c r="F8997" s="134"/>
    </row>
    <row r="8998" ht="15.0" customHeight="1">
      <c r="A8998" s="133">
        <v>40805.0</v>
      </c>
      <c r="B8998" s="134" t="s">
        <v>19322</v>
      </c>
      <c r="C8998" s="133" t="s">
        <v>17690</v>
      </c>
      <c r="D8998" s="138">
        <v>10346.99</v>
      </c>
      <c r="E8998" s="134"/>
      <c r="F8998" s="134"/>
    </row>
    <row r="8999" ht="15.0" customHeight="1">
      <c r="A8999" s="133">
        <v>2358.0</v>
      </c>
      <c r="B8999" s="134" t="s">
        <v>19323</v>
      </c>
      <c r="C8999" s="133" t="s">
        <v>17688</v>
      </c>
      <c r="D8999" s="133">
        <v>57.82</v>
      </c>
      <c r="E8999" s="134"/>
      <c r="F8999" s="134"/>
    </row>
    <row r="9000" ht="15.0" customHeight="1">
      <c r="A9000" s="133">
        <v>40807.0</v>
      </c>
      <c r="B9000" s="134" t="s">
        <v>19324</v>
      </c>
      <c r="C9000" s="133" t="s">
        <v>17690</v>
      </c>
      <c r="D9000" s="138">
        <v>10240.54</v>
      </c>
      <c r="E9000" s="134"/>
      <c r="F9000" s="134"/>
    </row>
    <row r="9001" ht="15.0" customHeight="1">
      <c r="A9001" s="133">
        <v>2359.0</v>
      </c>
      <c r="B9001" s="134" t="s">
        <v>19325</v>
      </c>
      <c r="C9001" s="133" t="s">
        <v>17688</v>
      </c>
      <c r="D9001" s="133">
        <v>51.4</v>
      </c>
      <c r="E9001" s="134"/>
      <c r="F9001" s="134"/>
    </row>
    <row r="9002" ht="15.0" customHeight="1">
      <c r="A9002" s="133">
        <v>40808.0</v>
      </c>
      <c r="B9002" s="134" t="s">
        <v>19326</v>
      </c>
      <c r="C9002" s="133" t="s">
        <v>17690</v>
      </c>
      <c r="D9002" s="138">
        <v>9105.34</v>
      </c>
      <c r="E9002" s="134"/>
      <c r="F9002" s="134"/>
    </row>
    <row r="9003" ht="15.0" customHeight="1">
      <c r="A9003" s="133">
        <v>44330.0</v>
      </c>
      <c r="B9003" s="134" t="s">
        <v>19327</v>
      </c>
      <c r="C9003" s="133" t="s">
        <v>17576</v>
      </c>
      <c r="D9003" s="133">
        <v>8.79</v>
      </c>
      <c r="E9003" s="134"/>
      <c r="F9003" s="134"/>
    </row>
    <row r="9004" ht="15.0" customHeight="1">
      <c r="A9004" s="133">
        <v>43144.0</v>
      </c>
      <c r="B9004" s="134" t="s">
        <v>19328</v>
      </c>
      <c r="C9004" s="133" t="s">
        <v>17574</v>
      </c>
      <c r="D9004" s="133">
        <v>26.6</v>
      </c>
      <c r="E9004" s="134"/>
      <c r="F9004" s="134"/>
    </row>
    <row r="9005" ht="15.0" customHeight="1">
      <c r="A9005" s="133">
        <v>39397.0</v>
      </c>
      <c r="B9005" s="134" t="s">
        <v>19329</v>
      </c>
      <c r="C9005" s="133" t="s">
        <v>17576</v>
      </c>
      <c r="D9005" s="133">
        <v>12.12</v>
      </c>
      <c r="E9005" s="134"/>
      <c r="F9005" s="134"/>
    </row>
    <row r="9006" ht="15.0" customHeight="1">
      <c r="A9006" s="133">
        <v>2692.0</v>
      </c>
      <c r="B9006" s="134" t="s">
        <v>19330</v>
      </c>
      <c r="C9006" s="133" t="s">
        <v>17576</v>
      </c>
      <c r="D9006" s="133">
        <v>4.89</v>
      </c>
      <c r="E9006" s="134"/>
      <c r="F9006" s="134"/>
    </row>
    <row r="9007" ht="15.0" customHeight="1">
      <c r="A9007" s="133">
        <v>44329.0</v>
      </c>
      <c r="B9007" s="134" t="s">
        <v>19331</v>
      </c>
      <c r="C9007" s="133" t="s">
        <v>17576</v>
      </c>
      <c r="D9007" s="133">
        <v>11.52</v>
      </c>
      <c r="E9007" s="134"/>
      <c r="F9007" s="134"/>
    </row>
    <row r="9008" ht="15.0" customHeight="1">
      <c r="A9008" s="133">
        <v>5318.0</v>
      </c>
      <c r="B9008" s="134" t="s">
        <v>19332</v>
      </c>
      <c r="C9008" s="133" t="s">
        <v>17576</v>
      </c>
      <c r="D9008" s="133">
        <v>18.63</v>
      </c>
      <c r="E9008" s="134"/>
      <c r="F9008" s="134"/>
    </row>
    <row r="9009" ht="15.0" customHeight="1">
      <c r="A9009" s="133">
        <v>5330.0</v>
      </c>
      <c r="B9009" s="134" t="s">
        <v>19333</v>
      </c>
      <c r="C9009" s="133" t="s">
        <v>17576</v>
      </c>
      <c r="D9009" s="133">
        <v>42.46</v>
      </c>
      <c r="E9009" s="134"/>
      <c r="F9009" s="134"/>
    </row>
    <row r="9010" ht="15.0" customHeight="1">
      <c r="A9010" s="133">
        <v>44532.0</v>
      </c>
      <c r="B9010" s="134" t="s">
        <v>19334</v>
      </c>
      <c r="C9010" s="133" t="s">
        <v>17513</v>
      </c>
      <c r="D9010" s="133">
        <v>36.33</v>
      </c>
      <c r="E9010" s="134"/>
      <c r="F9010" s="134"/>
    </row>
    <row r="9011" ht="15.0" customHeight="1">
      <c r="A9011" s="133">
        <v>44531.0</v>
      </c>
      <c r="B9011" s="134" t="s">
        <v>19335</v>
      </c>
      <c r="C9011" s="133" t="s">
        <v>17513</v>
      </c>
      <c r="D9011" s="133">
        <v>115.46</v>
      </c>
      <c r="E9011" s="134"/>
      <c r="F9011" s="134"/>
    </row>
    <row r="9012" ht="15.0" customHeight="1">
      <c r="A9012" s="133">
        <v>38140.0</v>
      </c>
      <c r="B9012" s="134" t="s">
        <v>19336</v>
      </c>
      <c r="C9012" s="133" t="s">
        <v>17513</v>
      </c>
      <c r="D9012" s="133">
        <v>28.0</v>
      </c>
      <c r="E9012" s="134"/>
      <c r="F9012" s="134"/>
    </row>
    <row r="9013" ht="15.0" customHeight="1">
      <c r="A9013" s="133">
        <v>13887.0</v>
      </c>
      <c r="B9013" s="134" t="s">
        <v>19337</v>
      </c>
      <c r="C9013" s="133" t="s">
        <v>17513</v>
      </c>
      <c r="D9013" s="133">
        <v>662.92</v>
      </c>
      <c r="E9013" s="134"/>
      <c r="F9013" s="134"/>
    </row>
    <row r="9014" ht="15.0" customHeight="1">
      <c r="A9014" s="133">
        <v>44495.0</v>
      </c>
      <c r="B9014" s="134" t="s">
        <v>19338</v>
      </c>
      <c r="C9014" s="133" t="s">
        <v>17513</v>
      </c>
      <c r="D9014" s="133">
        <v>29.51</v>
      </c>
      <c r="E9014" s="134"/>
      <c r="F9014" s="134"/>
    </row>
    <row r="9015" ht="15.0" customHeight="1">
      <c r="A9015" s="133">
        <v>44533.0</v>
      </c>
      <c r="B9015" s="134" t="s">
        <v>19339</v>
      </c>
      <c r="C9015" s="133" t="s">
        <v>17513</v>
      </c>
      <c r="D9015" s="133">
        <v>27.87</v>
      </c>
      <c r="E9015" s="134"/>
      <c r="F9015" s="134"/>
    </row>
    <row r="9016" ht="15.0" customHeight="1">
      <c r="A9016" s="133">
        <v>44534.0</v>
      </c>
      <c r="B9016" s="134" t="s">
        <v>19340</v>
      </c>
      <c r="C9016" s="133" t="s">
        <v>17513</v>
      </c>
      <c r="D9016" s="133">
        <v>7.26</v>
      </c>
      <c r="E9016" s="134"/>
      <c r="F9016" s="134"/>
    </row>
    <row r="9017" ht="15.0" customHeight="1">
      <c r="A9017" s="133">
        <v>34544.0</v>
      </c>
      <c r="B9017" s="134" t="s">
        <v>19341</v>
      </c>
      <c r="C9017" s="133" t="s">
        <v>17513</v>
      </c>
      <c r="D9017" s="138">
        <v>2688.86</v>
      </c>
      <c r="E9017" s="134"/>
      <c r="F9017" s="134"/>
    </row>
    <row r="9018" ht="15.0" customHeight="1">
      <c r="A9018" s="133">
        <v>34729.0</v>
      </c>
      <c r="B9018" s="134" t="s">
        <v>19342</v>
      </c>
      <c r="C9018" s="133" t="s">
        <v>17513</v>
      </c>
      <c r="D9018" s="138">
        <v>2115.2</v>
      </c>
      <c r="E9018" s="134"/>
      <c r="F9018" s="134"/>
    </row>
    <row r="9019" ht="15.0" customHeight="1">
      <c r="A9019" s="133">
        <v>34734.0</v>
      </c>
      <c r="B9019" s="134" t="s">
        <v>19343</v>
      </c>
      <c r="C9019" s="133" t="s">
        <v>17513</v>
      </c>
      <c r="D9019" s="138">
        <v>3275.01</v>
      </c>
      <c r="E9019" s="134"/>
      <c r="F9019" s="134"/>
    </row>
    <row r="9020" ht="15.0" customHeight="1">
      <c r="A9020" s="133">
        <v>34738.0</v>
      </c>
      <c r="B9020" s="134" t="s">
        <v>19344</v>
      </c>
      <c r="C9020" s="133" t="s">
        <v>17513</v>
      </c>
      <c r="D9020" s="138">
        <v>7651.44</v>
      </c>
      <c r="E9020" s="134"/>
      <c r="F9020" s="134"/>
    </row>
    <row r="9021" ht="15.0" customHeight="1">
      <c r="A9021" s="133">
        <v>2391.0</v>
      </c>
      <c r="B9021" s="134" t="s">
        <v>19345</v>
      </c>
      <c r="C9021" s="133" t="s">
        <v>17513</v>
      </c>
      <c r="D9021" s="133">
        <v>622.31</v>
      </c>
      <c r="E9021" s="134"/>
      <c r="F9021" s="134"/>
    </row>
    <row r="9022" ht="15.0" customHeight="1">
      <c r="A9022" s="133">
        <v>2374.0</v>
      </c>
      <c r="B9022" s="134" t="s">
        <v>19346</v>
      </c>
      <c r="C9022" s="133" t="s">
        <v>17513</v>
      </c>
      <c r="D9022" s="133">
        <v>706.0</v>
      </c>
      <c r="E9022" s="134"/>
      <c r="F9022" s="134"/>
    </row>
    <row r="9023" ht="15.0" customHeight="1">
      <c r="A9023" s="133">
        <v>2377.0</v>
      </c>
      <c r="B9023" s="134" t="s">
        <v>19347</v>
      </c>
      <c r="C9023" s="133" t="s">
        <v>17513</v>
      </c>
      <c r="D9023" s="133">
        <v>990.79</v>
      </c>
      <c r="E9023" s="134"/>
      <c r="F9023" s="134"/>
    </row>
    <row r="9024" ht="15.0" customHeight="1">
      <c r="A9024" s="133">
        <v>2393.0</v>
      </c>
      <c r="B9024" s="134" t="s">
        <v>19348</v>
      </c>
      <c r="C9024" s="133" t="s">
        <v>17513</v>
      </c>
      <c r="D9024" s="138">
        <v>1659.21</v>
      </c>
      <c r="E9024" s="134"/>
      <c r="F9024" s="134"/>
    </row>
    <row r="9025" ht="15.0" customHeight="1">
      <c r="A9025" s="133">
        <v>34705.0</v>
      </c>
      <c r="B9025" s="134" t="s">
        <v>19349</v>
      </c>
      <c r="C9025" s="133" t="s">
        <v>17513</v>
      </c>
      <c r="D9025" s="138">
        <v>1451.22</v>
      </c>
      <c r="E9025" s="134"/>
      <c r="F9025" s="134"/>
    </row>
    <row r="9026" ht="15.0" customHeight="1">
      <c r="A9026" s="133">
        <v>34707.0</v>
      </c>
      <c r="B9026" s="134" t="s">
        <v>19350</v>
      </c>
      <c r="C9026" s="133" t="s">
        <v>17513</v>
      </c>
      <c r="D9026" s="138">
        <v>2689.14</v>
      </c>
      <c r="E9026" s="134"/>
      <c r="F9026" s="134"/>
    </row>
    <row r="9027" ht="15.0" customHeight="1">
      <c r="A9027" s="133">
        <v>2378.0</v>
      </c>
      <c r="B9027" s="134" t="s">
        <v>19351</v>
      </c>
      <c r="C9027" s="133" t="s">
        <v>17513</v>
      </c>
      <c r="D9027" s="138">
        <v>2279.15</v>
      </c>
      <c r="E9027" s="134"/>
      <c r="F9027" s="134"/>
    </row>
    <row r="9028" ht="15.0" customHeight="1">
      <c r="A9028" s="133">
        <v>2379.0</v>
      </c>
      <c r="B9028" s="134" t="s">
        <v>19352</v>
      </c>
      <c r="C9028" s="133" t="s">
        <v>17513</v>
      </c>
      <c r="D9028" s="138">
        <v>2279.15</v>
      </c>
      <c r="E9028" s="134"/>
      <c r="F9028" s="134"/>
    </row>
    <row r="9029" ht="15.0" customHeight="1">
      <c r="A9029" s="133">
        <v>2376.0</v>
      </c>
      <c r="B9029" s="134" t="s">
        <v>19353</v>
      </c>
      <c r="C9029" s="133" t="s">
        <v>17513</v>
      </c>
      <c r="D9029" s="138">
        <v>3753.74</v>
      </c>
      <c r="E9029" s="134"/>
      <c r="F9029" s="134"/>
    </row>
    <row r="9030" ht="15.0" customHeight="1">
      <c r="A9030" s="133">
        <v>2394.0</v>
      </c>
      <c r="B9030" s="134" t="s">
        <v>19354</v>
      </c>
      <c r="C9030" s="133" t="s">
        <v>17513</v>
      </c>
      <c r="D9030" s="138">
        <v>8024.82</v>
      </c>
      <c r="E9030" s="134"/>
      <c r="F9030" s="134"/>
    </row>
    <row r="9031" ht="15.0" customHeight="1">
      <c r="A9031" s="133">
        <v>34686.0</v>
      </c>
      <c r="B9031" s="134" t="s">
        <v>19355</v>
      </c>
      <c r="C9031" s="133" t="s">
        <v>17513</v>
      </c>
      <c r="D9031" s="133">
        <v>24.09</v>
      </c>
      <c r="E9031" s="134"/>
      <c r="F9031" s="134"/>
    </row>
    <row r="9032" ht="15.0" customHeight="1">
      <c r="A9032" s="133">
        <v>34616.0</v>
      </c>
      <c r="B9032" s="134" t="s">
        <v>19356</v>
      </c>
      <c r="C9032" s="133" t="s">
        <v>17513</v>
      </c>
      <c r="D9032" s="133">
        <v>93.12</v>
      </c>
      <c r="E9032" s="134"/>
      <c r="F9032" s="134"/>
    </row>
    <row r="9033" ht="15.0" customHeight="1">
      <c r="A9033" s="133">
        <v>34623.0</v>
      </c>
      <c r="B9033" s="134" t="s">
        <v>19357</v>
      </c>
      <c r="C9033" s="133" t="s">
        <v>17513</v>
      </c>
      <c r="D9033" s="133">
        <v>91.69</v>
      </c>
      <c r="E9033" s="134"/>
      <c r="F9033" s="134"/>
    </row>
    <row r="9034" ht="15.0" customHeight="1">
      <c r="A9034" s="133">
        <v>34628.0</v>
      </c>
      <c r="B9034" s="134" t="s">
        <v>19358</v>
      </c>
      <c r="C9034" s="133" t="s">
        <v>17513</v>
      </c>
      <c r="D9034" s="133">
        <v>131.33</v>
      </c>
      <c r="E9034" s="134"/>
      <c r="F9034" s="134"/>
    </row>
    <row r="9035" ht="15.0" customHeight="1">
      <c r="A9035" s="133">
        <v>34653.0</v>
      </c>
      <c r="B9035" s="134" t="s">
        <v>19359</v>
      </c>
      <c r="C9035" s="133" t="s">
        <v>17513</v>
      </c>
      <c r="D9035" s="133">
        <v>16.24</v>
      </c>
      <c r="E9035" s="134"/>
      <c r="F9035" s="134"/>
    </row>
    <row r="9036" ht="15.0" customHeight="1">
      <c r="A9036" s="133">
        <v>34688.0</v>
      </c>
      <c r="B9036" s="134" t="s">
        <v>19360</v>
      </c>
      <c r="C9036" s="133" t="s">
        <v>17513</v>
      </c>
      <c r="D9036" s="133">
        <v>29.44</v>
      </c>
      <c r="E9036" s="134"/>
      <c r="F9036" s="134"/>
    </row>
    <row r="9037" ht="15.0" customHeight="1">
      <c r="A9037" s="133">
        <v>34709.0</v>
      </c>
      <c r="B9037" s="134" t="s">
        <v>19361</v>
      </c>
      <c r="C9037" s="133" t="s">
        <v>17513</v>
      </c>
      <c r="D9037" s="133">
        <v>114.09</v>
      </c>
      <c r="E9037" s="134"/>
      <c r="F9037" s="134"/>
    </row>
    <row r="9038" ht="15.0" customHeight="1">
      <c r="A9038" s="133">
        <v>34714.0</v>
      </c>
      <c r="B9038" s="134" t="s">
        <v>19362</v>
      </c>
      <c r="C9038" s="133" t="s">
        <v>17513</v>
      </c>
      <c r="D9038" s="133">
        <v>136.26</v>
      </c>
      <c r="E9038" s="134"/>
      <c r="F9038" s="134"/>
    </row>
    <row r="9039" ht="15.0" customHeight="1">
      <c r="A9039" s="133">
        <v>2388.0</v>
      </c>
      <c r="B9039" s="134" t="s">
        <v>19363</v>
      </c>
      <c r="C9039" s="133" t="s">
        <v>17513</v>
      </c>
      <c r="D9039" s="133">
        <v>113.24</v>
      </c>
      <c r="E9039" s="134"/>
      <c r="F9039" s="134"/>
    </row>
    <row r="9040" ht="15.0" customHeight="1">
      <c r="A9040" s="133">
        <v>34606.0</v>
      </c>
      <c r="B9040" s="134" t="s">
        <v>19364</v>
      </c>
      <c r="C9040" s="133" t="s">
        <v>17513</v>
      </c>
      <c r="D9040" s="133">
        <v>173.69</v>
      </c>
      <c r="E9040" s="134"/>
      <c r="F9040" s="134"/>
    </row>
    <row r="9041" ht="15.0" customHeight="1">
      <c r="A9041" s="133">
        <v>34689.0</v>
      </c>
      <c r="B9041" s="134" t="s">
        <v>19365</v>
      </c>
      <c r="C9041" s="133" t="s">
        <v>17513</v>
      </c>
      <c r="D9041" s="133">
        <v>55.3</v>
      </c>
      <c r="E9041" s="134"/>
      <c r="F9041" s="134"/>
    </row>
    <row r="9042" ht="15.0" customHeight="1">
      <c r="A9042" s="133">
        <v>2370.0</v>
      </c>
      <c r="B9042" s="134" t="s">
        <v>19366</v>
      </c>
      <c r="C9042" s="133" t="s">
        <v>17513</v>
      </c>
      <c r="D9042" s="133">
        <v>21.04</v>
      </c>
      <c r="E9042" s="134"/>
      <c r="F9042" s="134"/>
    </row>
    <row r="9043" ht="15.0" customHeight="1">
      <c r="A9043" s="133">
        <v>2386.0</v>
      </c>
      <c r="B9043" s="134" t="s">
        <v>19367</v>
      </c>
      <c r="C9043" s="133" t="s">
        <v>17513</v>
      </c>
      <c r="D9043" s="133">
        <v>35.3</v>
      </c>
      <c r="E9043" s="134"/>
      <c r="F9043" s="134"/>
    </row>
    <row r="9044" ht="15.0" customHeight="1">
      <c r="A9044" s="133">
        <v>2392.0</v>
      </c>
      <c r="B9044" s="134" t="s">
        <v>19368</v>
      </c>
      <c r="C9044" s="133" t="s">
        <v>17513</v>
      </c>
      <c r="D9044" s="133">
        <v>141.24</v>
      </c>
      <c r="E9044" s="134"/>
      <c r="F9044" s="134"/>
    </row>
    <row r="9045" ht="15.0" customHeight="1">
      <c r="A9045" s="133">
        <v>2373.0</v>
      </c>
      <c r="B9045" s="134" t="s">
        <v>19369</v>
      </c>
      <c r="C9045" s="133" t="s">
        <v>17513</v>
      </c>
      <c r="D9045" s="133">
        <v>198.99</v>
      </c>
      <c r="E9045" s="134"/>
      <c r="F9045" s="134"/>
    </row>
    <row r="9046" ht="15.0" customHeight="1">
      <c r="A9046" s="133">
        <v>39465.0</v>
      </c>
      <c r="B9046" s="134" t="s">
        <v>19370</v>
      </c>
      <c r="C9046" s="133" t="s">
        <v>17513</v>
      </c>
      <c r="D9046" s="133">
        <v>121.56</v>
      </c>
      <c r="E9046" s="134"/>
      <c r="F9046" s="134"/>
    </row>
    <row r="9047" ht="15.0" customHeight="1">
      <c r="A9047" s="133">
        <v>39466.0</v>
      </c>
      <c r="B9047" s="134" t="s">
        <v>19371</v>
      </c>
      <c r="C9047" s="133" t="s">
        <v>17513</v>
      </c>
      <c r="D9047" s="133">
        <v>136.76</v>
      </c>
      <c r="E9047" s="134"/>
      <c r="F9047" s="134"/>
    </row>
    <row r="9048" ht="15.0" customHeight="1">
      <c r="A9048" s="133">
        <v>39467.0</v>
      </c>
      <c r="B9048" s="134" t="s">
        <v>19372</v>
      </c>
      <c r="C9048" s="133" t="s">
        <v>17513</v>
      </c>
      <c r="D9048" s="133">
        <v>174.93</v>
      </c>
      <c r="E9048" s="134"/>
      <c r="F9048" s="134"/>
    </row>
    <row r="9049" ht="15.0" customHeight="1">
      <c r="A9049" s="133">
        <v>39468.0</v>
      </c>
      <c r="B9049" s="134" t="s">
        <v>19373</v>
      </c>
      <c r="C9049" s="133" t="s">
        <v>17513</v>
      </c>
      <c r="D9049" s="133">
        <v>310.93</v>
      </c>
      <c r="E9049" s="134"/>
      <c r="F9049" s="134"/>
    </row>
    <row r="9050" ht="15.0" customHeight="1">
      <c r="A9050" s="133">
        <v>39469.0</v>
      </c>
      <c r="B9050" s="134" t="s">
        <v>19374</v>
      </c>
      <c r="C9050" s="133" t="s">
        <v>17513</v>
      </c>
      <c r="D9050" s="133">
        <v>126.66</v>
      </c>
      <c r="E9050" s="134"/>
      <c r="F9050" s="134"/>
    </row>
    <row r="9051" ht="15.0" customHeight="1">
      <c r="A9051" s="133">
        <v>39470.0</v>
      </c>
      <c r="B9051" s="134" t="s">
        <v>19375</v>
      </c>
      <c r="C9051" s="133" t="s">
        <v>17513</v>
      </c>
      <c r="D9051" s="133">
        <v>155.62</v>
      </c>
      <c r="E9051" s="134"/>
      <c r="F9051" s="134"/>
    </row>
    <row r="9052" ht="15.0" customHeight="1">
      <c r="A9052" s="133">
        <v>39471.0</v>
      </c>
      <c r="B9052" s="134" t="s">
        <v>19376</v>
      </c>
      <c r="C9052" s="133" t="s">
        <v>17513</v>
      </c>
      <c r="D9052" s="133">
        <v>187.02</v>
      </c>
      <c r="E9052" s="134"/>
      <c r="F9052" s="134"/>
    </row>
    <row r="9053" ht="15.0" customHeight="1">
      <c r="A9053" s="133">
        <v>39472.0</v>
      </c>
      <c r="B9053" s="134" t="s">
        <v>19377</v>
      </c>
      <c r="C9053" s="133" t="s">
        <v>17513</v>
      </c>
      <c r="D9053" s="133">
        <v>324.95</v>
      </c>
      <c r="E9053" s="134"/>
      <c r="F9053" s="134"/>
    </row>
    <row r="9054" ht="15.0" customHeight="1">
      <c r="A9054" s="133">
        <v>39473.0</v>
      </c>
      <c r="B9054" s="134" t="s">
        <v>19378</v>
      </c>
      <c r="C9054" s="133" t="s">
        <v>17513</v>
      </c>
      <c r="D9054" s="133">
        <v>209.92</v>
      </c>
      <c r="E9054" s="134"/>
      <c r="F9054" s="134"/>
    </row>
    <row r="9055" ht="15.0" customHeight="1">
      <c r="A9055" s="133">
        <v>39474.0</v>
      </c>
      <c r="B9055" s="134" t="s">
        <v>19379</v>
      </c>
      <c r="C9055" s="133" t="s">
        <v>17513</v>
      </c>
      <c r="D9055" s="133">
        <v>223.78</v>
      </c>
      <c r="E9055" s="134"/>
      <c r="F9055" s="134"/>
    </row>
    <row r="9056" ht="15.0" customHeight="1">
      <c r="A9056" s="133">
        <v>39475.0</v>
      </c>
      <c r="B9056" s="134" t="s">
        <v>19380</v>
      </c>
      <c r="C9056" s="133" t="s">
        <v>17513</v>
      </c>
      <c r="D9056" s="133">
        <v>253.9</v>
      </c>
      <c r="E9056" s="134"/>
      <c r="F9056" s="134"/>
    </row>
    <row r="9057" ht="15.0" customHeight="1">
      <c r="A9057" s="133">
        <v>39476.0</v>
      </c>
      <c r="B9057" s="134" t="s">
        <v>19381</v>
      </c>
      <c r="C9057" s="133" t="s">
        <v>17513</v>
      </c>
      <c r="D9057" s="133">
        <v>477.95</v>
      </c>
      <c r="E9057" s="134"/>
      <c r="F9057" s="134"/>
    </row>
    <row r="9058" ht="15.0" customHeight="1">
      <c r="A9058" s="133">
        <v>39477.0</v>
      </c>
      <c r="B9058" s="134" t="s">
        <v>19382</v>
      </c>
      <c r="C9058" s="133" t="s">
        <v>17513</v>
      </c>
      <c r="D9058" s="133">
        <v>234.18</v>
      </c>
      <c r="E9058" s="134"/>
      <c r="F9058" s="134"/>
    </row>
    <row r="9059" ht="15.0" customHeight="1">
      <c r="A9059" s="133">
        <v>39478.0</v>
      </c>
      <c r="B9059" s="134" t="s">
        <v>19383</v>
      </c>
      <c r="C9059" s="133" t="s">
        <v>17513</v>
      </c>
      <c r="D9059" s="133">
        <v>241.43</v>
      </c>
      <c r="E9059" s="134"/>
      <c r="F9059" s="134"/>
    </row>
    <row r="9060" ht="15.0" customHeight="1">
      <c r="A9060" s="133">
        <v>39479.0</v>
      </c>
      <c r="B9060" s="134" t="s">
        <v>19384</v>
      </c>
      <c r="C9060" s="133" t="s">
        <v>17513</v>
      </c>
      <c r="D9060" s="133">
        <v>284.46</v>
      </c>
      <c r="E9060" s="134"/>
      <c r="F9060" s="134"/>
    </row>
    <row r="9061" ht="15.0" customHeight="1">
      <c r="A9061" s="133">
        <v>39480.0</v>
      </c>
      <c r="B9061" s="134" t="s">
        <v>19385</v>
      </c>
      <c r="C9061" s="133" t="s">
        <v>17513</v>
      </c>
      <c r="D9061" s="133">
        <v>586.96</v>
      </c>
      <c r="E9061" s="134"/>
      <c r="F9061" s="134"/>
    </row>
    <row r="9062" ht="15.0" customHeight="1">
      <c r="A9062" s="133">
        <v>39459.0</v>
      </c>
      <c r="B9062" s="134" t="s">
        <v>19386</v>
      </c>
      <c r="C9062" s="133" t="s">
        <v>17513</v>
      </c>
      <c r="D9062" s="133">
        <v>498.19</v>
      </c>
      <c r="E9062" s="134"/>
      <c r="F9062" s="134"/>
    </row>
    <row r="9063" ht="15.0" customHeight="1">
      <c r="A9063" s="133">
        <v>39445.0</v>
      </c>
      <c r="B9063" s="134" t="s">
        <v>19387</v>
      </c>
      <c r="C9063" s="133" t="s">
        <v>17513</v>
      </c>
      <c r="D9063" s="133">
        <v>250.14</v>
      </c>
      <c r="E9063" s="134"/>
      <c r="F9063" s="134"/>
    </row>
    <row r="9064" ht="15.0" customHeight="1">
      <c r="A9064" s="133">
        <v>39446.0</v>
      </c>
      <c r="B9064" s="134" t="s">
        <v>19388</v>
      </c>
      <c r="C9064" s="133" t="s">
        <v>17513</v>
      </c>
      <c r="D9064" s="133">
        <v>254.59</v>
      </c>
      <c r="E9064" s="134"/>
      <c r="F9064" s="134"/>
    </row>
    <row r="9065" ht="15.0" customHeight="1">
      <c r="A9065" s="133">
        <v>39447.0</v>
      </c>
      <c r="B9065" s="134" t="s">
        <v>19389</v>
      </c>
      <c r="C9065" s="133" t="s">
        <v>17513</v>
      </c>
      <c r="D9065" s="133">
        <v>272.25</v>
      </c>
      <c r="E9065" s="134"/>
      <c r="F9065" s="134"/>
    </row>
    <row r="9066" ht="15.0" customHeight="1">
      <c r="A9066" s="133">
        <v>39448.0</v>
      </c>
      <c r="B9066" s="134" t="s">
        <v>19390</v>
      </c>
      <c r="C9066" s="133" t="s">
        <v>17513</v>
      </c>
      <c r="D9066" s="133">
        <v>464.24</v>
      </c>
      <c r="E9066" s="134"/>
      <c r="F9066" s="134"/>
    </row>
    <row r="9067" ht="15.0" customHeight="1">
      <c r="A9067" s="133">
        <v>39450.0</v>
      </c>
      <c r="B9067" s="134" t="s">
        <v>19391</v>
      </c>
      <c r="C9067" s="133" t="s">
        <v>17513</v>
      </c>
      <c r="D9067" s="133">
        <v>283.24</v>
      </c>
      <c r="E9067" s="134"/>
      <c r="F9067" s="134"/>
    </row>
    <row r="9068" ht="15.0" customHeight="1">
      <c r="A9068" s="133">
        <v>39451.0</v>
      </c>
      <c r="B9068" s="134" t="s">
        <v>19392</v>
      </c>
      <c r="C9068" s="133" t="s">
        <v>17513</v>
      </c>
      <c r="D9068" s="133">
        <v>308.93</v>
      </c>
      <c r="E9068" s="134"/>
      <c r="F9068" s="134"/>
    </row>
    <row r="9069" ht="15.0" customHeight="1">
      <c r="A9069" s="133">
        <v>39452.0</v>
      </c>
      <c r="B9069" s="134" t="s">
        <v>19393</v>
      </c>
      <c r="C9069" s="133" t="s">
        <v>17513</v>
      </c>
      <c r="D9069" s="133">
        <v>310.78</v>
      </c>
      <c r="E9069" s="134"/>
      <c r="F9069" s="134"/>
    </row>
    <row r="9070" ht="15.0" customHeight="1">
      <c r="A9070" s="133">
        <v>39523.0</v>
      </c>
      <c r="B9070" s="134" t="s">
        <v>19394</v>
      </c>
      <c r="C9070" s="133" t="s">
        <v>17513</v>
      </c>
      <c r="D9070" s="133">
        <v>520.08</v>
      </c>
      <c r="E9070" s="134"/>
      <c r="F9070" s="134"/>
    </row>
    <row r="9071" ht="15.0" customHeight="1">
      <c r="A9071" s="133">
        <v>39449.0</v>
      </c>
      <c r="B9071" s="134" t="s">
        <v>19395</v>
      </c>
      <c r="C9071" s="133" t="s">
        <v>17513</v>
      </c>
      <c r="D9071" s="133">
        <v>575.95</v>
      </c>
      <c r="E9071" s="134"/>
      <c r="F9071" s="134"/>
    </row>
    <row r="9072" ht="15.0" customHeight="1">
      <c r="A9072" s="133">
        <v>39455.0</v>
      </c>
      <c r="B9072" s="134" t="s">
        <v>19396</v>
      </c>
      <c r="C9072" s="133" t="s">
        <v>17513</v>
      </c>
      <c r="D9072" s="133">
        <v>284.99</v>
      </c>
      <c r="E9072" s="134"/>
      <c r="F9072" s="134"/>
    </row>
    <row r="9073" ht="15.0" customHeight="1">
      <c r="A9073" s="133">
        <v>39456.0</v>
      </c>
      <c r="B9073" s="134" t="s">
        <v>19397</v>
      </c>
      <c r="C9073" s="133" t="s">
        <v>17513</v>
      </c>
      <c r="D9073" s="133">
        <v>285.2</v>
      </c>
      <c r="E9073" s="134"/>
      <c r="F9073" s="134"/>
    </row>
    <row r="9074" ht="15.0" customHeight="1">
      <c r="A9074" s="133">
        <v>39457.0</v>
      </c>
      <c r="B9074" s="134" t="s">
        <v>19398</v>
      </c>
      <c r="C9074" s="133" t="s">
        <v>17513</v>
      </c>
      <c r="D9074" s="133">
        <v>310.92</v>
      </c>
      <c r="E9074" s="134"/>
      <c r="F9074" s="134"/>
    </row>
    <row r="9075" ht="15.0" customHeight="1">
      <c r="A9075" s="133">
        <v>39458.0</v>
      </c>
      <c r="B9075" s="134" t="s">
        <v>19399</v>
      </c>
      <c r="C9075" s="133" t="s">
        <v>17513</v>
      </c>
      <c r="D9075" s="133">
        <v>580.2</v>
      </c>
      <c r="E9075" s="134"/>
      <c r="F9075" s="134"/>
    </row>
    <row r="9076" ht="15.0" customHeight="1">
      <c r="A9076" s="133">
        <v>39464.0</v>
      </c>
      <c r="B9076" s="134" t="s">
        <v>19400</v>
      </c>
      <c r="C9076" s="133" t="s">
        <v>17513</v>
      </c>
      <c r="D9076" s="133">
        <v>933.0</v>
      </c>
      <c r="E9076" s="134"/>
      <c r="F9076" s="134"/>
    </row>
    <row r="9077" ht="15.0" customHeight="1">
      <c r="A9077" s="133">
        <v>39460.0</v>
      </c>
      <c r="B9077" s="134" t="s">
        <v>19401</v>
      </c>
      <c r="C9077" s="133" t="s">
        <v>17513</v>
      </c>
      <c r="D9077" s="133">
        <v>353.86</v>
      </c>
      <c r="E9077" s="134"/>
      <c r="F9077" s="134"/>
    </row>
    <row r="9078" ht="15.0" customHeight="1">
      <c r="A9078" s="133">
        <v>39461.0</v>
      </c>
      <c r="B9078" s="134" t="s">
        <v>19402</v>
      </c>
      <c r="C9078" s="133" t="s">
        <v>17513</v>
      </c>
      <c r="D9078" s="133">
        <v>414.65</v>
      </c>
      <c r="E9078" s="134"/>
      <c r="F9078" s="134"/>
    </row>
    <row r="9079" ht="15.0" customHeight="1">
      <c r="A9079" s="133">
        <v>39462.0</v>
      </c>
      <c r="B9079" s="134" t="s">
        <v>19403</v>
      </c>
      <c r="C9079" s="133" t="s">
        <v>17513</v>
      </c>
      <c r="D9079" s="133">
        <v>399.61</v>
      </c>
      <c r="E9079" s="134"/>
      <c r="F9079" s="134"/>
    </row>
    <row r="9080" ht="15.0" customHeight="1">
      <c r="A9080" s="133">
        <v>39463.0</v>
      </c>
      <c r="B9080" s="134" t="s">
        <v>19404</v>
      </c>
      <c r="C9080" s="133" t="s">
        <v>17513</v>
      </c>
      <c r="D9080" s="133">
        <v>925.76</v>
      </c>
      <c r="E9080" s="134"/>
      <c r="F9080" s="134"/>
    </row>
    <row r="9081" ht="15.0" customHeight="1">
      <c r="A9081" s="133">
        <v>26039.0</v>
      </c>
      <c r="B9081" s="134" t="s">
        <v>19405</v>
      </c>
      <c r="C9081" s="133" t="s">
        <v>17513</v>
      </c>
      <c r="D9081" s="138">
        <v>366962.58</v>
      </c>
      <c r="E9081" s="134"/>
      <c r="F9081" s="134"/>
    </row>
    <row r="9082" ht="15.0" customHeight="1">
      <c r="A9082" s="133">
        <v>2401.0</v>
      </c>
      <c r="B9082" s="134" t="s">
        <v>19406</v>
      </c>
      <c r="C9082" s="133" t="s">
        <v>17513</v>
      </c>
      <c r="D9082" s="138">
        <v>84405.46</v>
      </c>
      <c r="E9082" s="134"/>
      <c r="F9082" s="134"/>
    </row>
    <row r="9083" ht="15.0" customHeight="1">
      <c r="A9083" s="133">
        <v>38870.0</v>
      </c>
      <c r="B9083" s="134" t="s">
        <v>19407</v>
      </c>
      <c r="C9083" s="133" t="s">
        <v>17513</v>
      </c>
      <c r="D9083" s="133">
        <v>52.22</v>
      </c>
      <c r="E9083" s="134"/>
      <c r="F9083" s="134"/>
    </row>
    <row r="9084" ht="15.0" customHeight="1">
      <c r="A9084" s="133">
        <v>38869.0</v>
      </c>
      <c r="B9084" s="134" t="s">
        <v>19408</v>
      </c>
      <c r="C9084" s="133" t="s">
        <v>17513</v>
      </c>
      <c r="D9084" s="133">
        <v>46.07</v>
      </c>
      <c r="E9084" s="134"/>
      <c r="F9084" s="134"/>
    </row>
    <row r="9085" ht="15.0" customHeight="1">
      <c r="A9085" s="133">
        <v>38872.0</v>
      </c>
      <c r="B9085" s="134" t="s">
        <v>19409</v>
      </c>
      <c r="C9085" s="133" t="s">
        <v>17513</v>
      </c>
      <c r="D9085" s="133">
        <v>71.33</v>
      </c>
      <c r="E9085" s="134"/>
      <c r="F9085" s="134"/>
    </row>
    <row r="9086" ht="15.0" customHeight="1">
      <c r="A9086" s="133">
        <v>38871.0</v>
      </c>
      <c r="B9086" s="134" t="s">
        <v>19410</v>
      </c>
      <c r="C9086" s="133" t="s">
        <v>17513</v>
      </c>
      <c r="D9086" s="133">
        <v>57.38</v>
      </c>
      <c r="E9086" s="134"/>
      <c r="F9086" s="134"/>
    </row>
    <row r="9087" ht="15.0" customHeight="1">
      <c r="A9087" s="133">
        <v>39283.0</v>
      </c>
      <c r="B9087" s="134" t="s">
        <v>19411</v>
      </c>
      <c r="C9087" s="133" t="s">
        <v>17513</v>
      </c>
      <c r="D9087" s="133">
        <v>178.73</v>
      </c>
      <c r="E9087" s="134"/>
      <c r="F9087" s="134"/>
    </row>
    <row r="9088" ht="15.0" customHeight="1">
      <c r="A9088" s="133">
        <v>39284.0</v>
      </c>
      <c r="B9088" s="134" t="s">
        <v>19412</v>
      </c>
      <c r="C9088" s="133" t="s">
        <v>17513</v>
      </c>
      <c r="D9088" s="133">
        <v>193.68</v>
      </c>
      <c r="E9088" s="134"/>
      <c r="F9088" s="134"/>
    </row>
    <row r="9089" ht="15.0" customHeight="1">
      <c r="A9089" s="133">
        <v>39285.0</v>
      </c>
      <c r="B9089" s="134" t="s">
        <v>19413</v>
      </c>
      <c r="C9089" s="133" t="s">
        <v>17513</v>
      </c>
      <c r="D9089" s="133">
        <v>196.48</v>
      </c>
      <c r="E9089" s="134"/>
      <c r="F9089" s="134"/>
    </row>
    <row r="9090" ht="15.0" customHeight="1">
      <c r="A9090" s="133">
        <v>39286.0</v>
      </c>
      <c r="B9090" s="134" t="s">
        <v>19414</v>
      </c>
      <c r="C9090" s="133" t="s">
        <v>17513</v>
      </c>
      <c r="D9090" s="133">
        <v>192.2</v>
      </c>
      <c r="E9090" s="134"/>
      <c r="F9090" s="134"/>
    </row>
    <row r="9091" ht="15.0" customHeight="1">
      <c r="A9091" s="133">
        <v>39287.0</v>
      </c>
      <c r="B9091" s="134" t="s">
        <v>19415</v>
      </c>
      <c r="C9091" s="133" t="s">
        <v>17513</v>
      </c>
      <c r="D9091" s="133">
        <v>225.68</v>
      </c>
      <c r="E9091" s="134"/>
      <c r="F9091" s="134"/>
    </row>
    <row r="9092" ht="15.0" customHeight="1">
      <c r="A9092" s="133">
        <v>39288.0</v>
      </c>
      <c r="B9092" s="134" t="s">
        <v>19416</v>
      </c>
      <c r="C9092" s="133" t="s">
        <v>17513</v>
      </c>
      <c r="D9092" s="133">
        <v>240.84</v>
      </c>
      <c r="E9092" s="134"/>
      <c r="F9092" s="134"/>
    </row>
    <row r="9093" ht="15.0" customHeight="1">
      <c r="A9093" s="133">
        <v>44476.0</v>
      </c>
      <c r="B9093" s="134" t="s">
        <v>19417</v>
      </c>
      <c r="C9093" s="133" t="s">
        <v>17518</v>
      </c>
      <c r="D9093" s="133">
        <v>468.42</v>
      </c>
      <c r="E9093" s="134"/>
      <c r="F9093" s="134"/>
    </row>
    <row r="9094" ht="15.0" customHeight="1">
      <c r="A9094" s="133">
        <v>10629.0</v>
      </c>
      <c r="B9094" s="134" t="s">
        <v>19418</v>
      </c>
      <c r="C9094" s="133" t="s">
        <v>17518</v>
      </c>
      <c r="D9094" s="133">
        <v>381.07</v>
      </c>
      <c r="E9094" s="134"/>
      <c r="F9094" s="134"/>
    </row>
    <row r="9095" ht="15.0" customHeight="1">
      <c r="A9095" s="133">
        <v>10698.0</v>
      </c>
      <c r="B9095" s="134" t="s">
        <v>19419</v>
      </c>
      <c r="C9095" s="133" t="s">
        <v>17518</v>
      </c>
      <c r="D9095" s="133">
        <v>151.13</v>
      </c>
      <c r="E9095" s="134"/>
      <c r="F9095" s="134"/>
    </row>
    <row r="9096" ht="15.0" customHeight="1">
      <c r="A9096" s="133">
        <v>40521.0</v>
      </c>
      <c r="B9096" s="134" t="s">
        <v>19420</v>
      </c>
      <c r="C9096" s="133" t="s">
        <v>17513</v>
      </c>
      <c r="D9096" s="138">
        <v>91112.42</v>
      </c>
      <c r="E9096" s="134"/>
      <c r="F9096" s="134"/>
    </row>
    <row r="9097" ht="15.0" customHeight="1">
      <c r="A9097" s="133">
        <v>2432.0</v>
      </c>
      <c r="B9097" s="134" t="s">
        <v>19421</v>
      </c>
      <c r="C9097" s="133" t="s">
        <v>17513</v>
      </c>
      <c r="D9097" s="133">
        <v>16.57</v>
      </c>
      <c r="E9097" s="134"/>
      <c r="F9097" s="134"/>
    </row>
    <row r="9098" ht="15.0" customHeight="1">
      <c r="A9098" s="133">
        <v>2433.0</v>
      </c>
      <c r="B9098" s="134" t="s">
        <v>19422</v>
      </c>
      <c r="C9098" s="133" t="s">
        <v>17513</v>
      </c>
      <c r="D9098" s="133">
        <v>5.61</v>
      </c>
      <c r="E9098" s="134"/>
      <c r="F9098" s="134"/>
    </row>
    <row r="9099" ht="15.0" customHeight="1">
      <c r="A9099" s="133">
        <v>2420.0</v>
      </c>
      <c r="B9099" s="134" t="s">
        <v>19423</v>
      </c>
      <c r="C9099" s="133" t="s">
        <v>17513</v>
      </c>
      <c r="D9099" s="133">
        <v>9.64</v>
      </c>
      <c r="E9099" s="134"/>
      <c r="F9099" s="134"/>
    </row>
    <row r="9100" ht="15.0" customHeight="1">
      <c r="A9100" s="133">
        <v>11447.0</v>
      </c>
      <c r="B9100" s="134" t="s">
        <v>19424</v>
      </c>
      <c r="C9100" s="133" t="s">
        <v>17513</v>
      </c>
      <c r="D9100" s="133">
        <v>19.06</v>
      </c>
      <c r="E9100" s="134"/>
      <c r="F9100" s="134"/>
    </row>
    <row r="9101" ht="15.0" customHeight="1">
      <c r="A9101" s="133">
        <v>11451.0</v>
      </c>
      <c r="B9101" s="134" t="s">
        <v>19425</v>
      </c>
      <c r="C9101" s="133" t="s">
        <v>17513</v>
      </c>
      <c r="D9101" s="133">
        <v>51.1</v>
      </c>
      <c r="E9101" s="134"/>
      <c r="F9101" s="134"/>
    </row>
    <row r="9102" ht="15.0" customHeight="1">
      <c r="A9102" s="133">
        <v>11116.0</v>
      </c>
      <c r="B9102" s="134" t="s">
        <v>19426</v>
      </c>
      <c r="C9102" s="133" t="s">
        <v>17513</v>
      </c>
      <c r="D9102" s="133">
        <v>588.48</v>
      </c>
      <c r="E9102" s="134"/>
      <c r="F9102" s="134"/>
    </row>
    <row r="9103" ht="15.0" customHeight="1">
      <c r="A9103" s="133">
        <v>38411.0</v>
      </c>
      <c r="B9103" s="134" t="s">
        <v>19427</v>
      </c>
      <c r="C9103" s="133" t="s">
        <v>17513</v>
      </c>
      <c r="D9103" s="138">
        <v>1813.92</v>
      </c>
      <c r="E9103" s="134"/>
      <c r="F9103" s="134"/>
    </row>
    <row r="9104" ht="15.0" customHeight="1">
      <c r="A9104" s="133">
        <v>38189.0</v>
      </c>
      <c r="B9104" s="134" t="s">
        <v>19428</v>
      </c>
      <c r="C9104" s="133" t="s">
        <v>17513</v>
      </c>
      <c r="D9104" s="133">
        <v>135.16</v>
      </c>
      <c r="E9104" s="134"/>
      <c r="F9104" s="134"/>
    </row>
    <row r="9105" ht="15.0" customHeight="1">
      <c r="A9105" s="133">
        <v>38190.0</v>
      </c>
      <c r="B9105" s="134" t="s">
        <v>19429</v>
      </c>
      <c r="C9105" s="133" t="s">
        <v>17513</v>
      </c>
      <c r="D9105" s="133">
        <v>284.74</v>
      </c>
      <c r="E9105" s="134"/>
      <c r="F9105" s="134"/>
    </row>
    <row r="9106" ht="15.0" customHeight="1">
      <c r="A9106" s="133">
        <v>7608.0</v>
      </c>
      <c r="B9106" s="134" t="s">
        <v>19430</v>
      </c>
      <c r="C9106" s="133" t="s">
        <v>17513</v>
      </c>
      <c r="D9106" s="133">
        <v>12.31</v>
      </c>
      <c r="E9106" s="134"/>
      <c r="F9106" s="134"/>
    </row>
    <row r="9107" ht="15.0" customHeight="1">
      <c r="A9107" s="133">
        <v>1370.0</v>
      </c>
      <c r="B9107" s="134" t="s">
        <v>19431</v>
      </c>
      <c r="C9107" s="133" t="s">
        <v>17513</v>
      </c>
      <c r="D9107" s="133">
        <v>90.49</v>
      </c>
      <c r="E9107" s="134"/>
      <c r="F9107" s="134"/>
    </row>
    <row r="9108" ht="15.0" customHeight="1">
      <c r="A9108" s="133">
        <v>36516.0</v>
      </c>
      <c r="B9108" s="134" t="s">
        <v>19432</v>
      </c>
      <c r="C9108" s="133" t="s">
        <v>17513</v>
      </c>
      <c r="D9108" s="138">
        <v>121448.57</v>
      </c>
      <c r="E9108" s="134"/>
      <c r="F9108" s="134"/>
    </row>
    <row r="9109" ht="15.0" customHeight="1">
      <c r="A9109" s="133">
        <v>34777.0</v>
      </c>
      <c r="B9109" s="134" t="s">
        <v>19433</v>
      </c>
      <c r="C9109" s="133" t="s">
        <v>17513</v>
      </c>
      <c r="D9109" s="133">
        <v>2.82</v>
      </c>
      <c r="E9109" s="134"/>
      <c r="F9109" s="134"/>
    </row>
    <row r="9110" ht="15.0" customHeight="1">
      <c r="A9110" s="133">
        <v>7272.0</v>
      </c>
      <c r="B9110" s="134" t="s">
        <v>19434</v>
      </c>
      <c r="C9110" s="133" t="s">
        <v>17513</v>
      </c>
      <c r="D9110" s="133">
        <v>2.38</v>
      </c>
      <c r="E9110" s="134"/>
      <c r="F9110" s="134"/>
    </row>
    <row r="9111" ht="15.0" customHeight="1">
      <c r="A9111" s="133">
        <v>10605.0</v>
      </c>
      <c r="B9111" s="134" t="s">
        <v>19435</v>
      </c>
      <c r="C9111" s="133" t="s">
        <v>17513</v>
      </c>
      <c r="D9111" s="133">
        <v>3.36</v>
      </c>
      <c r="E9111" s="134"/>
      <c r="F9111" s="134"/>
    </row>
    <row r="9112" ht="15.0" customHeight="1">
      <c r="A9112" s="133">
        <v>10604.0</v>
      </c>
      <c r="B9112" s="134" t="s">
        <v>19436</v>
      </c>
      <c r="C9112" s="133" t="s">
        <v>17513</v>
      </c>
      <c r="D9112" s="133">
        <v>7.83</v>
      </c>
      <c r="E9112" s="134"/>
      <c r="F9112" s="134"/>
    </row>
    <row r="9113" ht="15.0" customHeight="1">
      <c r="A9113" s="133">
        <v>672.0</v>
      </c>
      <c r="B9113" s="134" t="s">
        <v>19437</v>
      </c>
      <c r="C9113" s="133" t="s">
        <v>17513</v>
      </c>
      <c r="D9113" s="133">
        <v>10.77</v>
      </c>
      <c r="E9113" s="134"/>
      <c r="F9113" s="134"/>
    </row>
    <row r="9114" ht="15.0" customHeight="1">
      <c r="A9114" s="133">
        <v>668.0</v>
      </c>
      <c r="B9114" s="134" t="s">
        <v>19438</v>
      </c>
      <c r="C9114" s="133" t="s">
        <v>17513</v>
      </c>
      <c r="D9114" s="133">
        <v>13.0</v>
      </c>
      <c r="E9114" s="134"/>
      <c r="F9114" s="134"/>
    </row>
    <row r="9115" ht="15.0" customHeight="1">
      <c r="A9115" s="133">
        <v>10578.0</v>
      </c>
      <c r="B9115" s="134" t="s">
        <v>19439</v>
      </c>
      <c r="C9115" s="133" t="s">
        <v>17513</v>
      </c>
      <c r="D9115" s="133">
        <v>15.15</v>
      </c>
      <c r="E9115" s="134"/>
      <c r="F9115" s="134"/>
    </row>
    <row r="9116" ht="15.0" customHeight="1">
      <c r="A9116" s="133">
        <v>666.0</v>
      </c>
      <c r="B9116" s="134" t="s">
        <v>19440</v>
      </c>
      <c r="C9116" s="133" t="s">
        <v>17513</v>
      </c>
      <c r="D9116" s="133">
        <v>16.84</v>
      </c>
      <c r="E9116" s="134"/>
      <c r="F9116" s="134"/>
    </row>
    <row r="9117" ht="15.0" customHeight="1">
      <c r="A9117" s="133">
        <v>665.0</v>
      </c>
      <c r="B9117" s="134" t="s">
        <v>19441</v>
      </c>
      <c r="C9117" s="133" t="s">
        <v>17513</v>
      </c>
      <c r="D9117" s="133">
        <v>22.53</v>
      </c>
      <c r="E9117" s="134"/>
      <c r="F9117" s="134"/>
    </row>
    <row r="9118" ht="15.0" customHeight="1">
      <c r="A9118" s="133">
        <v>10577.0</v>
      </c>
      <c r="B9118" s="134" t="s">
        <v>19442</v>
      </c>
      <c r="C9118" s="133" t="s">
        <v>17513</v>
      </c>
      <c r="D9118" s="133">
        <v>19.98</v>
      </c>
      <c r="E9118" s="134"/>
      <c r="F9118" s="134"/>
    </row>
    <row r="9119" ht="15.0" customHeight="1">
      <c r="A9119" s="133">
        <v>10583.0</v>
      </c>
      <c r="B9119" s="134" t="s">
        <v>19443</v>
      </c>
      <c r="C9119" s="133" t="s">
        <v>17513</v>
      </c>
      <c r="D9119" s="133">
        <v>10.38</v>
      </c>
      <c r="E9119" s="134"/>
      <c r="F9119" s="134"/>
    </row>
    <row r="9120" ht="15.0" customHeight="1">
      <c r="A9120" s="133">
        <v>10579.0</v>
      </c>
      <c r="B9120" s="134" t="s">
        <v>19444</v>
      </c>
      <c r="C9120" s="133" t="s">
        <v>17513</v>
      </c>
      <c r="D9120" s="133">
        <v>18.09</v>
      </c>
      <c r="E9120" s="134"/>
      <c r="F9120" s="134"/>
    </row>
    <row r="9121" ht="15.0" customHeight="1">
      <c r="A9121" s="133">
        <v>10582.0</v>
      </c>
      <c r="B9121" s="134" t="s">
        <v>19445</v>
      </c>
      <c r="C9121" s="133" t="s">
        <v>17513</v>
      </c>
      <c r="D9121" s="133">
        <v>9.14</v>
      </c>
      <c r="E9121" s="134"/>
      <c r="F9121" s="134"/>
    </row>
    <row r="9122" ht="15.0" customHeight="1">
      <c r="A9122" s="133">
        <v>2436.0</v>
      </c>
      <c r="B9122" s="134" t="s">
        <v>19446</v>
      </c>
      <c r="C9122" s="133" t="s">
        <v>17688</v>
      </c>
      <c r="D9122" s="133">
        <v>17.92</v>
      </c>
      <c r="E9122" s="134"/>
      <c r="F9122" s="134"/>
    </row>
    <row r="9123" ht="15.0" customHeight="1">
      <c r="A9123" s="133">
        <v>40918.0</v>
      </c>
      <c r="B9123" s="134" t="s">
        <v>19447</v>
      </c>
      <c r="C9123" s="133" t="s">
        <v>17690</v>
      </c>
      <c r="D9123" s="138">
        <v>3174.61</v>
      </c>
      <c r="E9123" s="134"/>
      <c r="F9123" s="134"/>
    </row>
    <row r="9124" ht="15.0" customHeight="1">
      <c r="A9124" s="133">
        <v>2439.0</v>
      </c>
      <c r="B9124" s="134" t="s">
        <v>19448</v>
      </c>
      <c r="C9124" s="133" t="s">
        <v>17688</v>
      </c>
      <c r="D9124" s="133">
        <v>18.03</v>
      </c>
      <c r="E9124" s="134"/>
      <c r="F9124" s="134"/>
    </row>
    <row r="9125" ht="15.0" customHeight="1">
      <c r="A9125" s="133">
        <v>40923.0</v>
      </c>
      <c r="B9125" s="134" t="s">
        <v>19449</v>
      </c>
      <c r="C9125" s="133" t="s">
        <v>17690</v>
      </c>
      <c r="D9125" s="138">
        <v>3196.14</v>
      </c>
      <c r="E9125" s="134"/>
      <c r="F9125" s="134"/>
    </row>
    <row r="9126" ht="15.0" customHeight="1">
      <c r="A9126" s="133">
        <v>10998.0</v>
      </c>
      <c r="B9126" s="134" t="s">
        <v>19450</v>
      </c>
      <c r="C9126" s="133" t="s">
        <v>17574</v>
      </c>
      <c r="D9126" s="133">
        <v>62.29</v>
      </c>
      <c r="E9126" s="134"/>
      <c r="F9126" s="134"/>
    </row>
    <row r="9127" ht="15.0" customHeight="1">
      <c r="A9127" s="133">
        <v>11002.0</v>
      </c>
      <c r="B9127" s="134" t="s">
        <v>19451</v>
      </c>
      <c r="C9127" s="133" t="s">
        <v>17574</v>
      </c>
      <c r="D9127" s="133">
        <v>57.07</v>
      </c>
      <c r="E9127" s="134"/>
      <c r="F9127" s="134"/>
    </row>
    <row r="9128" ht="15.0" customHeight="1">
      <c r="A9128" s="133">
        <v>10999.0</v>
      </c>
      <c r="B9128" s="134" t="s">
        <v>19452</v>
      </c>
      <c r="C9128" s="133" t="s">
        <v>17574</v>
      </c>
      <c r="D9128" s="133">
        <v>54.83</v>
      </c>
      <c r="E9128" s="134"/>
      <c r="F9128" s="134"/>
    </row>
    <row r="9129" ht="15.0" customHeight="1">
      <c r="A9129" s="133">
        <v>10997.0</v>
      </c>
      <c r="B9129" s="134" t="s">
        <v>19453</v>
      </c>
      <c r="C9129" s="133" t="s">
        <v>17574</v>
      </c>
      <c r="D9129" s="133">
        <v>59.43</v>
      </c>
      <c r="E9129" s="134"/>
      <c r="F9129" s="134"/>
    </row>
    <row r="9130" ht="15.0" customHeight="1">
      <c r="A9130" s="133">
        <v>2685.0</v>
      </c>
      <c r="B9130" s="134" t="s">
        <v>19454</v>
      </c>
      <c r="C9130" s="133" t="s">
        <v>17523</v>
      </c>
      <c r="D9130" s="133">
        <v>8.77</v>
      </c>
      <c r="E9130" s="134"/>
      <c r="F9130" s="134"/>
    </row>
    <row r="9131" ht="15.0" customHeight="1">
      <c r="A9131" s="133">
        <v>2680.0</v>
      </c>
      <c r="B9131" s="134" t="s">
        <v>19455</v>
      </c>
      <c r="C9131" s="133" t="s">
        <v>17523</v>
      </c>
      <c r="D9131" s="133">
        <v>12.84</v>
      </c>
      <c r="E9131" s="134"/>
      <c r="F9131" s="134"/>
    </row>
    <row r="9132" ht="15.0" customHeight="1">
      <c r="A9132" s="133">
        <v>2684.0</v>
      </c>
      <c r="B9132" s="134" t="s">
        <v>19456</v>
      </c>
      <c r="C9132" s="133" t="s">
        <v>17523</v>
      </c>
      <c r="D9132" s="133">
        <v>11.68</v>
      </c>
      <c r="E9132" s="134"/>
      <c r="F9132" s="134"/>
    </row>
    <row r="9133" ht="15.0" customHeight="1">
      <c r="A9133" s="133">
        <v>2673.0</v>
      </c>
      <c r="B9133" s="134" t="s">
        <v>19457</v>
      </c>
      <c r="C9133" s="133" t="s">
        <v>17523</v>
      </c>
      <c r="D9133" s="133">
        <v>4.51</v>
      </c>
      <c r="E9133" s="134"/>
      <c r="F9133" s="134"/>
    </row>
    <row r="9134" ht="15.0" customHeight="1">
      <c r="A9134" s="133">
        <v>2681.0</v>
      </c>
      <c r="B9134" s="134" t="s">
        <v>19458</v>
      </c>
      <c r="C9134" s="133" t="s">
        <v>17523</v>
      </c>
      <c r="D9134" s="133">
        <v>20.99</v>
      </c>
      <c r="E9134" s="134"/>
      <c r="F9134" s="134"/>
    </row>
    <row r="9135" ht="15.0" customHeight="1">
      <c r="A9135" s="133">
        <v>2682.0</v>
      </c>
      <c r="B9135" s="134" t="s">
        <v>19459</v>
      </c>
      <c r="C9135" s="133" t="s">
        <v>17523</v>
      </c>
      <c r="D9135" s="133">
        <v>30.62</v>
      </c>
      <c r="E9135" s="134"/>
      <c r="F9135" s="134"/>
    </row>
    <row r="9136" ht="15.0" customHeight="1">
      <c r="A9136" s="133">
        <v>2686.0</v>
      </c>
      <c r="B9136" s="134" t="s">
        <v>19460</v>
      </c>
      <c r="C9136" s="133" t="s">
        <v>17523</v>
      </c>
      <c r="D9136" s="133">
        <v>38.39</v>
      </c>
      <c r="E9136" s="134"/>
      <c r="F9136" s="134"/>
    </row>
    <row r="9137" ht="15.0" customHeight="1">
      <c r="A9137" s="133">
        <v>2674.0</v>
      </c>
      <c r="B9137" s="134" t="s">
        <v>19461</v>
      </c>
      <c r="C9137" s="133" t="s">
        <v>17523</v>
      </c>
      <c r="D9137" s="133">
        <v>5.61</v>
      </c>
      <c r="E9137" s="134"/>
      <c r="F9137" s="134"/>
    </row>
    <row r="9138" ht="15.0" customHeight="1">
      <c r="A9138" s="133">
        <v>2683.0</v>
      </c>
      <c r="B9138" s="134" t="s">
        <v>19462</v>
      </c>
      <c r="C9138" s="133" t="s">
        <v>17523</v>
      </c>
      <c r="D9138" s="133">
        <v>60.5</v>
      </c>
      <c r="E9138" s="134"/>
      <c r="F9138" s="134"/>
    </row>
    <row r="9139" ht="15.0" customHeight="1">
      <c r="A9139" s="133">
        <v>2676.0</v>
      </c>
      <c r="B9139" s="134" t="s">
        <v>19463</v>
      </c>
      <c r="C9139" s="133" t="s">
        <v>17523</v>
      </c>
      <c r="D9139" s="133">
        <v>2.62</v>
      </c>
      <c r="E9139" s="134"/>
      <c r="F9139" s="134"/>
    </row>
    <row r="9140" ht="15.0" customHeight="1">
      <c r="A9140" s="133">
        <v>2678.0</v>
      </c>
      <c r="B9140" s="134" t="s">
        <v>19464</v>
      </c>
      <c r="C9140" s="133" t="s">
        <v>17523</v>
      </c>
      <c r="D9140" s="133">
        <v>3.28</v>
      </c>
      <c r="E9140" s="134"/>
      <c r="F9140" s="134"/>
    </row>
    <row r="9141" ht="15.0" customHeight="1">
      <c r="A9141" s="133">
        <v>2679.0</v>
      </c>
      <c r="B9141" s="134" t="s">
        <v>19465</v>
      </c>
      <c r="C9141" s="133" t="s">
        <v>17523</v>
      </c>
      <c r="D9141" s="133">
        <v>5.06</v>
      </c>
      <c r="E9141" s="134"/>
      <c r="F9141" s="134"/>
    </row>
    <row r="9142" ht="15.0" customHeight="1">
      <c r="A9142" s="133">
        <v>12070.0</v>
      </c>
      <c r="B9142" s="134" t="s">
        <v>19466</v>
      </c>
      <c r="C9142" s="133" t="s">
        <v>17523</v>
      </c>
      <c r="D9142" s="133">
        <v>7.05</v>
      </c>
      <c r="E9142" s="134"/>
      <c r="F9142" s="134"/>
    </row>
    <row r="9143" ht="15.0" customHeight="1">
      <c r="A9143" s="133">
        <v>2675.0</v>
      </c>
      <c r="B9143" s="134" t="s">
        <v>19467</v>
      </c>
      <c r="C9143" s="133" t="s">
        <v>17523</v>
      </c>
      <c r="D9143" s="133">
        <v>9.16</v>
      </c>
      <c r="E9143" s="134"/>
      <c r="F9143" s="134"/>
    </row>
    <row r="9144" ht="15.0" customHeight="1">
      <c r="A9144" s="133">
        <v>12067.0</v>
      </c>
      <c r="B9144" s="134" t="s">
        <v>19468</v>
      </c>
      <c r="C9144" s="133" t="s">
        <v>17523</v>
      </c>
      <c r="D9144" s="133">
        <v>12.43</v>
      </c>
      <c r="E9144" s="134"/>
      <c r="F9144" s="134"/>
    </row>
    <row r="9145" ht="15.0" customHeight="1">
      <c r="A9145" s="133">
        <v>40401.0</v>
      </c>
      <c r="B9145" s="134" t="s">
        <v>19469</v>
      </c>
      <c r="C9145" s="133" t="s">
        <v>17523</v>
      </c>
      <c r="D9145" s="133">
        <v>2.48</v>
      </c>
      <c r="E9145" s="134"/>
      <c r="F9145" s="134"/>
    </row>
    <row r="9146" ht="15.0" customHeight="1">
      <c r="A9146" s="133">
        <v>40402.0</v>
      </c>
      <c r="B9146" s="134" t="s">
        <v>19470</v>
      </c>
      <c r="C9146" s="133" t="s">
        <v>17523</v>
      </c>
      <c r="D9146" s="133">
        <v>3.19</v>
      </c>
      <c r="E9146" s="134"/>
      <c r="F9146" s="134"/>
    </row>
    <row r="9147" ht="15.0" customHeight="1">
      <c r="A9147" s="133">
        <v>40400.0</v>
      </c>
      <c r="B9147" s="134" t="s">
        <v>19471</v>
      </c>
      <c r="C9147" s="133" t="s">
        <v>17523</v>
      </c>
      <c r="D9147" s="133">
        <v>1.69</v>
      </c>
      <c r="E9147" s="134"/>
      <c r="F9147" s="134"/>
    </row>
    <row r="9148" ht="15.0" customHeight="1">
      <c r="A9148" s="133">
        <v>2504.0</v>
      </c>
      <c r="B9148" s="134" t="s">
        <v>19472</v>
      </c>
      <c r="C9148" s="133" t="s">
        <v>17523</v>
      </c>
      <c r="D9148" s="133">
        <v>13.97</v>
      </c>
      <c r="E9148" s="134"/>
      <c r="F9148" s="134"/>
    </row>
    <row r="9149" ht="15.0" customHeight="1">
      <c r="A9149" s="133">
        <v>2501.0</v>
      </c>
      <c r="B9149" s="134" t="s">
        <v>19473</v>
      </c>
      <c r="C9149" s="133" t="s">
        <v>17523</v>
      </c>
      <c r="D9149" s="133">
        <v>18.32</v>
      </c>
      <c r="E9149" s="134"/>
      <c r="F9149" s="134"/>
    </row>
    <row r="9150" ht="15.0" customHeight="1">
      <c r="A9150" s="133">
        <v>2502.0</v>
      </c>
      <c r="B9150" s="134" t="s">
        <v>19474</v>
      </c>
      <c r="C9150" s="133" t="s">
        <v>17523</v>
      </c>
      <c r="D9150" s="133">
        <v>27.64</v>
      </c>
      <c r="E9150" s="134"/>
      <c r="F9150" s="134"/>
    </row>
    <row r="9151" ht="15.0" customHeight="1">
      <c r="A9151" s="133">
        <v>2503.0</v>
      </c>
      <c r="B9151" s="134" t="s">
        <v>19475</v>
      </c>
      <c r="C9151" s="133" t="s">
        <v>17523</v>
      </c>
      <c r="D9151" s="133">
        <v>35.57</v>
      </c>
      <c r="E9151" s="134"/>
      <c r="F9151" s="134"/>
    </row>
    <row r="9152" ht="15.0" customHeight="1">
      <c r="A9152" s="133">
        <v>2500.0</v>
      </c>
      <c r="B9152" s="134" t="s">
        <v>19476</v>
      </c>
      <c r="C9152" s="133" t="s">
        <v>17523</v>
      </c>
      <c r="D9152" s="133">
        <v>47.39</v>
      </c>
      <c r="E9152" s="134"/>
      <c r="F9152" s="134"/>
    </row>
    <row r="9153" ht="15.0" customHeight="1">
      <c r="A9153" s="133">
        <v>2505.0</v>
      </c>
      <c r="B9153" s="134" t="s">
        <v>19477</v>
      </c>
      <c r="C9153" s="133" t="s">
        <v>17523</v>
      </c>
      <c r="D9153" s="133">
        <v>73.84999999999998</v>
      </c>
      <c r="E9153" s="134"/>
      <c r="F9153" s="134"/>
    </row>
    <row r="9154" ht="15.0" customHeight="1">
      <c r="A9154" s="133">
        <v>12056.0</v>
      </c>
      <c r="B9154" s="134" t="s">
        <v>19478</v>
      </c>
      <c r="C9154" s="133" t="s">
        <v>17523</v>
      </c>
      <c r="D9154" s="133">
        <v>29.84</v>
      </c>
      <c r="E9154" s="134"/>
      <c r="F9154" s="134"/>
    </row>
    <row r="9155" ht="15.0" customHeight="1">
      <c r="A9155" s="133">
        <v>12057.0</v>
      </c>
      <c r="B9155" s="134" t="s">
        <v>19479</v>
      </c>
      <c r="C9155" s="133" t="s">
        <v>17523</v>
      </c>
      <c r="D9155" s="133">
        <v>25.35</v>
      </c>
      <c r="E9155" s="134"/>
      <c r="F9155" s="134"/>
    </row>
    <row r="9156" ht="15.0" customHeight="1">
      <c r="A9156" s="133">
        <v>12059.0</v>
      </c>
      <c r="B9156" s="134" t="s">
        <v>19480</v>
      </c>
      <c r="C9156" s="133" t="s">
        <v>17523</v>
      </c>
      <c r="D9156" s="133">
        <v>8.89</v>
      </c>
      <c r="E9156" s="134"/>
      <c r="F9156" s="134"/>
    </row>
    <row r="9157" ht="15.0" customHeight="1">
      <c r="A9157" s="133">
        <v>12058.0</v>
      </c>
      <c r="B9157" s="134" t="s">
        <v>19481</v>
      </c>
      <c r="C9157" s="133" t="s">
        <v>17523</v>
      </c>
      <c r="D9157" s="133">
        <v>15.8</v>
      </c>
      <c r="E9157" s="134"/>
      <c r="F9157" s="134"/>
    </row>
    <row r="9158" ht="15.0" customHeight="1">
      <c r="A9158" s="133">
        <v>12060.0</v>
      </c>
      <c r="B9158" s="134" t="s">
        <v>19482</v>
      </c>
      <c r="C9158" s="133" t="s">
        <v>17523</v>
      </c>
      <c r="D9158" s="133">
        <v>65.85</v>
      </c>
      <c r="E9158" s="134"/>
      <c r="F9158" s="134"/>
    </row>
    <row r="9159" ht="15.0" customHeight="1">
      <c r="A9159" s="133">
        <v>12061.0</v>
      </c>
      <c r="B9159" s="134" t="s">
        <v>19483</v>
      </c>
      <c r="C9159" s="133" t="s">
        <v>17523</v>
      </c>
      <c r="D9159" s="133">
        <v>40.21</v>
      </c>
      <c r="E9159" s="134"/>
      <c r="F9159" s="134"/>
    </row>
    <row r="9160" ht="15.0" customHeight="1">
      <c r="A9160" s="133">
        <v>12062.0</v>
      </c>
      <c r="B9160" s="134" t="s">
        <v>19484</v>
      </c>
      <c r="C9160" s="133" t="s">
        <v>17523</v>
      </c>
      <c r="D9160" s="133">
        <v>74.15</v>
      </c>
      <c r="E9160" s="134"/>
      <c r="F9160" s="134"/>
    </row>
    <row r="9161" ht="15.0" customHeight="1">
      <c r="A9161" s="133">
        <v>21137.0</v>
      </c>
      <c r="B9161" s="134" t="s">
        <v>19485</v>
      </c>
      <c r="C9161" s="133" t="s">
        <v>17523</v>
      </c>
      <c r="D9161" s="133">
        <v>12.89</v>
      </c>
      <c r="E9161" s="134"/>
      <c r="F9161" s="134"/>
    </row>
    <row r="9162" ht="15.0" customHeight="1">
      <c r="A9162" s="133">
        <v>2687.0</v>
      </c>
      <c r="B9162" s="134" t="s">
        <v>19486</v>
      </c>
      <c r="C9162" s="133" t="s">
        <v>17523</v>
      </c>
      <c r="D9162" s="133">
        <v>2.29</v>
      </c>
      <c r="E9162" s="134"/>
      <c r="F9162" s="134"/>
    </row>
    <row r="9163" ht="15.0" customHeight="1">
      <c r="A9163" s="133">
        <v>2689.0</v>
      </c>
      <c r="B9163" s="134" t="s">
        <v>19487</v>
      </c>
      <c r="C9163" s="133" t="s">
        <v>17523</v>
      </c>
      <c r="D9163" s="133">
        <v>2.72</v>
      </c>
      <c r="E9163" s="134"/>
      <c r="F9163" s="134"/>
    </row>
    <row r="9164" ht="15.0" customHeight="1">
      <c r="A9164" s="133">
        <v>2688.0</v>
      </c>
      <c r="B9164" s="134" t="s">
        <v>19488</v>
      </c>
      <c r="C9164" s="133" t="s">
        <v>17523</v>
      </c>
      <c r="D9164" s="133">
        <v>2.95</v>
      </c>
      <c r="E9164" s="134"/>
      <c r="F9164" s="134"/>
    </row>
    <row r="9165" ht="15.0" customHeight="1">
      <c r="A9165" s="133">
        <v>2690.0</v>
      </c>
      <c r="B9165" s="134" t="s">
        <v>19489</v>
      </c>
      <c r="C9165" s="133" t="s">
        <v>17523</v>
      </c>
      <c r="D9165" s="133">
        <v>5.05</v>
      </c>
      <c r="E9165" s="134"/>
      <c r="F9165" s="134"/>
    </row>
    <row r="9166" ht="15.0" customHeight="1">
      <c r="A9166" s="133">
        <v>39243.0</v>
      </c>
      <c r="B9166" s="134" t="s">
        <v>19490</v>
      </c>
      <c r="C9166" s="133" t="s">
        <v>17523</v>
      </c>
      <c r="D9166" s="133">
        <v>3.33</v>
      </c>
      <c r="E9166" s="134"/>
      <c r="F9166" s="134"/>
    </row>
    <row r="9167" ht="15.0" customHeight="1">
      <c r="A9167" s="133">
        <v>39244.0</v>
      </c>
      <c r="B9167" s="134" t="s">
        <v>19491</v>
      </c>
      <c r="C9167" s="133" t="s">
        <v>17523</v>
      </c>
      <c r="D9167" s="133">
        <v>4.5</v>
      </c>
      <c r="E9167" s="134"/>
      <c r="F9167" s="134"/>
    </row>
    <row r="9168" ht="15.0" customHeight="1">
      <c r="A9168" s="133">
        <v>39245.0</v>
      </c>
      <c r="B9168" s="134" t="s">
        <v>19492</v>
      </c>
      <c r="C9168" s="133" t="s">
        <v>17523</v>
      </c>
      <c r="D9168" s="133">
        <v>8.66</v>
      </c>
      <c r="E9168" s="134"/>
      <c r="F9168" s="134"/>
    </row>
    <row r="9169" ht="15.0" customHeight="1">
      <c r="A9169" s="133">
        <v>39254.0</v>
      </c>
      <c r="B9169" s="134" t="s">
        <v>19493</v>
      </c>
      <c r="C9169" s="133" t="s">
        <v>17523</v>
      </c>
      <c r="D9169" s="133">
        <v>12.95</v>
      </c>
      <c r="E9169" s="134"/>
      <c r="F9169" s="134"/>
    </row>
    <row r="9170" ht="15.0" customHeight="1">
      <c r="A9170" s="133">
        <v>39255.0</v>
      </c>
      <c r="B9170" s="134" t="s">
        <v>19494</v>
      </c>
      <c r="C9170" s="133" t="s">
        <v>17523</v>
      </c>
      <c r="D9170" s="133">
        <v>23.97</v>
      </c>
      <c r="E9170" s="134"/>
      <c r="F9170" s="134"/>
    </row>
    <row r="9171" ht="15.0" customHeight="1">
      <c r="A9171" s="133">
        <v>39253.0</v>
      </c>
      <c r="B9171" s="134" t="s">
        <v>19495</v>
      </c>
      <c r="C9171" s="133" t="s">
        <v>17523</v>
      </c>
      <c r="D9171" s="133">
        <v>16.51</v>
      </c>
      <c r="E9171" s="134"/>
      <c r="F9171" s="134"/>
    </row>
    <row r="9172" ht="15.0" customHeight="1">
      <c r="A9172" s="133">
        <v>39246.0</v>
      </c>
      <c r="B9172" s="134" t="s">
        <v>19496</v>
      </c>
      <c r="C9172" s="133" t="s">
        <v>17523</v>
      </c>
      <c r="D9172" s="133">
        <v>4.32</v>
      </c>
      <c r="E9172" s="134"/>
      <c r="F9172" s="134"/>
    </row>
    <row r="9173" ht="15.0" customHeight="1">
      <c r="A9173" s="133">
        <v>39247.0</v>
      </c>
      <c r="B9173" s="134" t="s">
        <v>19497</v>
      </c>
      <c r="C9173" s="133" t="s">
        <v>17523</v>
      </c>
      <c r="D9173" s="133">
        <v>3.76</v>
      </c>
      <c r="E9173" s="134"/>
      <c r="F9173" s="134"/>
    </row>
    <row r="9174" ht="15.0" customHeight="1">
      <c r="A9174" s="133">
        <v>2446.0</v>
      </c>
      <c r="B9174" s="134" t="s">
        <v>19498</v>
      </c>
      <c r="C9174" s="133" t="s">
        <v>17523</v>
      </c>
      <c r="D9174" s="133">
        <v>6.2</v>
      </c>
      <c r="E9174" s="134"/>
      <c r="F9174" s="134"/>
    </row>
    <row r="9175" ht="15.0" customHeight="1">
      <c r="A9175" s="133">
        <v>2442.0</v>
      </c>
      <c r="B9175" s="134" t="s">
        <v>19499</v>
      </c>
      <c r="C9175" s="133" t="s">
        <v>17523</v>
      </c>
      <c r="D9175" s="133">
        <v>8.68</v>
      </c>
      <c r="E9175" s="134"/>
      <c r="F9175" s="134"/>
    </row>
    <row r="9176" ht="15.0" customHeight="1">
      <c r="A9176" s="133">
        <v>39248.0</v>
      </c>
      <c r="B9176" s="134" t="s">
        <v>19500</v>
      </c>
      <c r="C9176" s="133" t="s">
        <v>17523</v>
      </c>
      <c r="D9176" s="133">
        <v>12.1</v>
      </c>
      <c r="E9176" s="134"/>
      <c r="F9176" s="134"/>
    </row>
    <row r="9177" ht="15.0" customHeight="1">
      <c r="A9177" s="133">
        <v>2438.0</v>
      </c>
      <c r="B9177" s="134" t="s">
        <v>19501</v>
      </c>
      <c r="C9177" s="133" t="s">
        <v>17688</v>
      </c>
      <c r="D9177" s="133">
        <v>20.52</v>
      </c>
      <c r="E9177" s="134"/>
      <c r="F9177" s="134"/>
    </row>
    <row r="9178" ht="15.0" customHeight="1">
      <c r="A9178" s="133">
        <v>40922.0</v>
      </c>
      <c r="B9178" s="134" t="s">
        <v>19502</v>
      </c>
      <c r="C9178" s="133" t="s">
        <v>17690</v>
      </c>
      <c r="D9178" s="138">
        <v>3637.57</v>
      </c>
      <c r="E9178" s="134"/>
      <c r="F9178" s="134"/>
    </row>
    <row r="9179" ht="15.0" customHeight="1">
      <c r="A9179" s="133">
        <v>36486.0</v>
      </c>
      <c r="B9179" s="134" t="s">
        <v>19503</v>
      </c>
      <c r="C9179" s="133" t="s">
        <v>17513</v>
      </c>
      <c r="D9179" s="138">
        <v>61475.87</v>
      </c>
      <c r="E9179" s="134"/>
      <c r="F9179" s="134"/>
    </row>
    <row r="9180" ht="15.0" customHeight="1">
      <c r="A9180" s="133">
        <v>37777.0</v>
      </c>
      <c r="B9180" s="134" t="s">
        <v>19504</v>
      </c>
      <c r="C9180" s="133" t="s">
        <v>17513</v>
      </c>
      <c r="D9180" s="138">
        <v>289427.23</v>
      </c>
      <c r="E9180" s="134"/>
      <c r="F9180" s="134"/>
    </row>
    <row r="9181" ht="15.0" customHeight="1">
      <c r="A9181" s="133">
        <v>12624.0</v>
      </c>
      <c r="B9181" s="134" t="s">
        <v>19505</v>
      </c>
      <c r="C9181" s="133" t="s">
        <v>17513</v>
      </c>
      <c r="D9181" s="133">
        <v>11.07</v>
      </c>
      <c r="E9181" s="134"/>
      <c r="F9181" s="134"/>
    </row>
    <row r="9182" ht="15.0" customHeight="1">
      <c r="A9182" s="133">
        <v>517.0</v>
      </c>
      <c r="B9182" s="134" t="s">
        <v>19506</v>
      </c>
      <c r="C9182" s="133" t="s">
        <v>17576</v>
      </c>
      <c r="D9182" s="133">
        <v>6.6</v>
      </c>
      <c r="E9182" s="134"/>
      <c r="F9182" s="134"/>
    </row>
    <row r="9183" ht="15.0" customHeight="1">
      <c r="A9183" s="133">
        <v>41904.0</v>
      </c>
      <c r="B9183" s="134" t="s">
        <v>19507</v>
      </c>
      <c r="C9183" s="133" t="s">
        <v>18655</v>
      </c>
      <c r="D9183" s="138">
        <v>3500.15</v>
      </c>
      <c r="E9183" s="134"/>
      <c r="F9183" s="134"/>
    </row>
    <row r="9184" ht="15.0" customHeight="1">
      <c r="A9184" s="133">
        <v>41903.0</v>
      </c>
      <c r="B9184" s="134" t="s">
        <v>19508</v>
      </c>
      <c r="C9184" s="133" t="s">
        <v>17574</v>
      </c>
      <c r="D9184" s="133">
        <v>4.08</v>
      </c>
      <c r="E9184" s="134"/>
      <c r="F9184" s="134"/>
    </row>
    <row r="9185" ht="15.0" customHeight="1">
      <c r="A9185" s="133">
        <v>37534.0</v>
      </c>
      <c r="B9185" s="134" t="s">
        <v>19509</v>
      </c>
      <c r="C9185" s="133" t="s">
        <v>17574</v>
      </c>
      <c r="D9185" s="133">
        <v>26.03</v>
      </c>
      <c r="E9185" s="134"/>
      <c r="F9185" s="134"/>
    </row>
    <row r="9186" ht="15.0" customHeight="1">
      <c r="A9186" s="133">
        <v>37535.0</v>
      </c>
      <c r="B9186" s="134" t="s">
        <v>19510</v>
      </c>
      <c r="C9186" s="133" t="s">
        <v>17574</v>
      </c>
      <c r="D9186" s="133">
        <v>26.03</v>
      </c>
      <c r="E9186" s="134"/>
      <c r="F9186" s="134"/>
    </row>
    <row r="9187" ht="15.0" customHeight="1">
      <c r="A9187" s="133">
        <v>37533.0</v>
      </c>
      <c r="B9187" s="134" t="s">
        <v>19511</v>
      </c>
      <c r="C9187" s="133" t="s">
        <v>17574</v>
      </c>
      <c r="D9187" s="133">
        <v>26.03</v>
      </c>
      <c r="E9187" s="134"/>
      <c r="F9187" s="134"/>
    </row>
    <row r="9188" ht="15.0" customHeight="1">
      <c r="A9188" s="133">
        <v>37537.0</v>
      </c>
      <c r="B9188" s="134" t="s">
        <v>19512</v>
      </c>
      <c r="C9188" s="133" t="s">
        <v>17574</v>
      </c>
      <c r="D9188" s="133">
        <v>19.7</v>
      </c>
      <c r="E9188" s="134"/>
      <c r="F9188" s="134"/>
    </row>
    <row r="9189" ht="15.0" customHeight="1">
      <c r="A9189" s="133">
        <v>37536.0</v>
      </c>
      <c r="B9189" s="134" t="s">
        <v>19513</v>
      </c>
      <c r="C9189" s="133" t="s">
        <v>17574</v>
      </c>
      <c r="D9189" s="133">
        <v>19.7</v>
      </c>
      <c r="E9189" s="134"/>
      <c r="F9189" s="134"/>
    </row>
    <row r="9190" ht="15.0" customHeight="1">
      <c r="A9190" s="133">
        <v>37532.0</v>
      </c>
      <c r="B9190" s="134" t="s">
        <v>19514</v>
      </c>
      <c r="C9190" s="133" t="s">
        <v>17574</v>
      </c>
      <c r="D9190" s="133">
        <v>19.7</v>
      </c>
      <c r="E9190" s="134"/>
      <c r="F9190" s="134"/>
    </row>
    <row r="9191" ht="15.0" customHeight="1">
      <c r="A9191" s="133">
        <v>2696.0</v>
      </c>
      <c r="B9191" s="134" t="s">
        <v>19515</v>
      </c>
      <c r="C9191" s="133" t="s">
        <v>17688</v>
      </c>
      <c r="D9191" s="133">
        <v>17.92</v>
      </c>
      <c r="E9191" s="134"/>
      <c r="F9191" s="134"/>
    </row>
    <row r="9192" ht="15.0" customHeight="1">
      <c r="A9192" s="133">
        <v>40928.0</v>
      </c>
      <c r="B9192" s="134" t="s">
        <v>19516</v>
      </c>
      <c r="C9192" s="133" t="s">
        <v>17690</v>
      </c>
      <c r="D9192" s="138">
        <v>3174.61</v>
      </c>
      <c r="E9192" s="134"/>
      <c r="F9192" s="134"/>
    </row>
    <row r="9193" ht="15.0" customHeight="1">
      <c r="A9193" s="133">
        <v>4083.0</v>
      </c>
      <c r="B9193" s="134" t="s">
        <v>19517</v>
      </c>
      <c r="C9193" s="133" t="s">
        <v>17688</v>
      </c>
      <c r="D9193" s="133">
        <v>32.62</v>
      </c>
      <c r="E9193" s="134"/>
      <c r="F9193" s="134"/>
    </row>
    <row r="9194" ht="15.0" customHeight="1">
      <c r="A9194" s="133">
        <v>40818.0</v>
      </c>
      <c r="B9194" s="134" t="s">
        <v>19518</v>
      </c>
      <c r="C9194" s="133" t="s">
        <v>17690</v>
      </c>
      <c r="D9194" s="138">
        <v>5777.56</v>
      </c>
      <c r="E9194" s="134"/>
      <c r="F9194" s="134"/>
    </row>
    <row r="9195" ht="15.0" customHeight="1">
      <c r="A9195" s="133">
        <v>43146.0</v>
      </c>
      <c r="B9195" s="134" t="s">
        <v>19519</v>
      </c>
      <c r="C9195" s="133" t="s">
        <v>17574</v>
      </c>
      <c r="D9195" s="133">
        <v>6.26</v>
      </c>
      <c r="E9195" s="134"/>
      <c r="F9195" s="134"/>
    </row>
    <row r="9196" ht="15.0" customHeight="1">
      <c r="A9196" s="133">
        <v>2705.0</v>
      </c>
      <c r="B9196" s="134" t="s">
        <v>19520</v>
      </c>
      <c r="C9196" s="133" t="s">
        <v>19521</v>
      </c>
      <c r="D9196" s="133">
        <v>1.02</v>
      </c>
      <c r="E9196" s="134"/>
      <c r="F9196" s="134"/>
    </row>
    <row r="9197" ht="15.0" customHeight="1">
      <c r="A9197" s="133">
        <v>14250.0</v>
      </c>
      <c r="B9197" s="134" t="s">
        <v>19522</v>
      </c>
      <c r="C9197" s="133" t="s">
        <v>19521</v>
      </c>
      <c r="D9197" s="133">
        <v>1.04</v>
      </c>
      <c r="E9197" s="134"/>
      <c r="F9197" s="134"/>
    </row>
    <row r="9198" ht="15.0" customHeight="1">
      <c r="A9198" s="133">
        <v>11683.0</v>
      </c>
      <c r="B9198" s="134" t="s">
        <v>19523</v>
      </c>
      <c r="C9198" s="133" t="s">
        <v>17513</v>
      </c>
      <c r="D9198" s="133">
        <v>41.28</v>
      </c>
      <c r="E9198" s="134"/>
      <c r="F9198" s="134"/>
    </row>
    <row r="9199" ht="15.0" customHeight="1">
      <c r="A9199" s="133">
        <v>11684.0</v>
      </c>
      <c r="B9199" s="134" t="s">
        <v>19524</v>
      </c>
      <c r="C9199" s="133" t="s">
        <v>17513</v>
      </c>
      <c r="D9199" s="133">
        <v>45.18</v>
      </c>
      <c r="E9199" s="134"/>
      <c r="F9199" s="134"/>
    </row>
    <row r="9200" ht="15.0" customHeight="1">
      <c r="A9200" s="133">
        <v>6141.0</v>
      </c>
      <c r="B9200" s="134" t="s">
        <v>19525</v>
      </c>
      <c r="C9200" s="133" t="s">
        <v>17513</v>
      </c>
      <c r="D9200" s="133">
        <v>3.97</v>
      </c>
      <c r="E9200" s="134"/>
      <c r="F9200" s="134"/>
    </row>
    <row r="9201" ht="15.0" customHeight="1">
      <c r="A9201" s="133">
        <v>11681.0</v>
      </c>
      <c r="B9201" s="134" t="s">
        <v>19526</v>
      </c>
      <c r="C9201" s="133" t="s">
        <v>17513</v>
      </c>
      <c r="D9201" s="133">
        <v>7.07</v>
      </c>
      <c r="E9201" s="134"/>
      <c r="F9201" s="134"/>
    </row>
    <row r="9202" ht="15.0" customHeight="1">
      <c r="A9202" s="133">
        <v>2706.0</v>
      </c>
      <c r="B9202" s="134" t="s">
        <v>19527</v>
      </c>
      <c r="C9202" s="133" t="s">
        <v>17688</v>
      </c>
      <c r="D9202" s="133">
        <v>93.22</v>
      </c>
      <c r="E9202" s="134"/>
      <c r="F9202" s="134"/>
    </row>
    <row r="9203" ht="15.0" customHeight="1">
      <c r="A9203" s="133">
        <v>40811.0</v>
      </c>
      <c r="B9203" s="134" t="s">
        <v>19528</v>
      </c>
      <c r="C9203" s="133" t="s">
        <v>17690</v>
      </c>
      <c r="D9203" s="138">
        <v>16509.51</v>
      </c>
      <c r="E9203" s="134"/>
      <c r="F9203" s="134"/>
    </row>
    <row r="9204" ht="15.0" customHeight="1">
      <c r="A9204" s="133">
        <v>2707.0</v>
      </c>
      <c r="B9204" s="134" t="s">
        <v>19529</v>
      </c>
      <c r="C9204" s="133" t="s">
        <v>17688</v>
      </c>
      <c r="D9204" s="133">
        <v>106.08</v>
      </c>
      <c r="E9204" s="134"/>
      <c r="F9204" s="134"/>
    </row>
    <row r="9205" ht="15.0" customHeight="1">
      <c r="A9205" s="133">
        <v>40813.0</v>
      </c>
      <c r="B9205" s="134" t="s">
        <v>19530</v>
      </c>
      <c r="C9205" s="133" t="s">
        <v>17690</v>
      </c>
      <c r="D9205" s="138">
        <v>18791.22</v>
      </c>
      <c r="E9205" s="134"/>
      <c r="F9205" s="134"/>
    </row>
    <row r="9206" ht="15.0" customHeight="1">
      <c r="A9206" s="133">
        <v>2708.0</v>
      </c>
      <c r="B9206" s="134" t="s">
        <v>19531</v>
      </c>
      <c r="C9206" s="133" t="s">
        <v>17688</v>
      </c>
      <c r="D9206" s="133">
        <v>145.03</v>
      </c>
      <c r="E9206" s="134"/>
      <c r="F9206" s="134"/>
    </row>
    <row r="9207" ht="15.0" customHeight="1">
      <c r="A9207" s="133">
        <v>40814.0</v>
      </c>
      <c r="B9207" s="134" t="s">
        <v>19532</v>
      </c>
      <c r="C9207" s="133" t="s">
        <v>17690</v>
      </c>
      <c r="D9207" s="138">
        <v>25687.08</v>
      </c>
      <c r="E9207" s="134"/>
      <c r="F9207" s="134"/>
    </row>
    <row r="9208" ht="15.0" customHeight="1">
      <c r="A9208" s="133">
        <v>34779.0</v>
      </c>
      <c r="B9208" s="134" t="s">
        <v>19533</v>
      </c>
      <c r="C9208" s="133" t="s">
        <v>17688</v>
      </c>
      <c r="D9208" s="133">
        <v>94.57</v>
      </c>
      <c r="E9208" s="134"/>
      <c r="F9208" s="134"/>
    </row>
    <row r="9209" ht="15.0" customHeight="1">
      <c r="A9209" s="133">
        <v>40936.0</v>
      </c>
      <c r="B9209" s="134" t="s">
        <v>19534</v>
      </c>
      <c r="C9209" s="133" t="s">
        <v>17690</v>
      </c>
      <c r="D9209" s="138">
        <v>16750.35</v>
      </c>
      <c r="E9209" s="134"/>
      <c r="F9209" s="134"/>
    </row>
    <row r="9210" ht="15.0" customHeight="1">
      <c r="A9210" s="133">
        <v>34780.0</v>
      </c>
      <c r="B9210" s="134" t="s">
        <v>19535</v>
      </c>
      <c r="C9210" s="133" t="s">
        <v>17688</v>
      </c>
      <c r="D9210" s="133">
        <v>106.69</v>
      </c>
      <c r="E9210" s="134"/>
      <c r="F9210" s="134"/>
    </row>
    <row r="9211" ht="15.0" customHeight="1">
      <c r="A9211" s="133">
        <v>40937.0</v>
      </c>
      <c r="B9211" s="134" t="s">
        <v>19536</v>
      </c>
      <c r="C9211" s="133" t="s">
        <v>17690</v>
      </c>
      <c r="D9211" s="138">
        <v>18897.69</v>
      </c>
      <c r="E9211" s="134"/>
      <c r="F9211" s="134"/>
    </row>
    <row r="9212" ht="15.0" customHeight="1">
      <c r="A9212" s="133">
        <v>34782.0</v>
      </c>
      <c r="B9212" s="134" t="s">
        <v>19537</v>
      </c>
      <c r="C9212" s="133" t="s">
        <v>17688</v>
      </c>
      <c r="D9212" s="133">
        <v>146.22</v>
      </c>
      <c r="E9212" s="134"/>
      <c r="F9212" s="134"/>
    </row>
    <row r="9213" ht="15.0" customHeight="1">
      <c r="A9213" s="133">
        <v>40938.0</v>
      </c>
      <c r="B9213" s="134" t="s">
        <v>19538</v>
      </c>
      <c r="C9213" s="133" t="s">
        <v>17690</v>
      </c>
      <c r="D9213" s="138">
        <v>25897.52</v>
      </c>
      <c r="E9213" s="134"/>
      <c r="F9213" s="134"/>
    </row>
    <row r="9214" ht="15.0" customHeight="1">
      <c r="A9214" s="133">
        <v>34783.0</v>
      </c>
      <c r="B9214" s="134" t="s">
        <v>19539</v>
      </c>
      <c r="C9214" s="133" t="s">
        <v>17688</v>
      </c>
      <c r="D9214" s="133">
        <v>93.32</v>
      </c>
      <c r="E9214" s="134"/>
      <c r="F9214" s="134"/>
    </row>
    <row r="9215" ht="15.0" customHeight="1">
      <c r="A9215" s="133">
        <v>40939.0</v>
      </c>
      <c r="B9215" s="134" t="s">
        <v>19540</v>
      </c>
      <c r="C9215" s="133" t="s">
        <v>17690</v>
      </c>
      <c r="D9215" s="138">
        <v>16531.58</v>
      </c>
      <c r="E9215" s="134"/>
      <c r="F9215" s="134"/>
    </row>
    <row r="9216" ht="15.0" customHeight="1">
      <c r="A9216" s="133">
        <v>34785.0</v>
      </c>
      <c r="B9216" s="134" t="s">
        <v>19541</v>
      </c>
      <c r="C9216" s="133" t="s">
        <v>17688</v>
      </c>
      <c r="D9216" s="133">
        <v>73.01</v>
      </c>
      <c r="E9216" s="134"/>
      <c r="F9216" s="134"/>
    </row>
    <row r="9217" ht="15.0" customHeight="1">
      <c r="A9217" s="133">
        <v>40940.0</v>
      </c>
      <c r="B9217" s="134" t="s">
        <v>19542</v>
      </c>
      <c r="C9217" s="133" t="s">
        <v>17690</v>
      </c>
      <c r="D9217" s="138">
        <v>12933.9</v>
      </c>
      <c r="E9217" s="134"/>
      <c r="F9217" s="134"/>
    </row>
    <row r="9218" ht="15.0" customHeight="1">
      <c r="A9218" s="133">
        <v>38403.0</v>
      </c>
      <c r="B9218" s="134" t="s">
        <v>19543</v>
      </c>
      <c r="C9218" s="133" t="s">
        <v>17513</v>
      </c>
      <c r="D9218" s="133">
        <v>60.35</v>
      </c>
      <c r="E9218" s="134"/>
      <c r="F9218" s="134"/>
    </row>
    <row r="9219" ht="15.0" customHeight="1">
      <c r="A9219" s="133">
        <v>43482.0</v>
      </c>
      <c r="B9219" s="134" t="s">
        <v>19544</v>
      </c>
      <c r="C9219" s="133" t="s">
        <v>17688</v>
      </c>
      <c r="D9219" s="133">
        <v>0.69</v>
      </c>
      <c r="E9219" s="134"/>
      <c r="F9219" s="134"/>
    </row>
    <row r="9220" ht="15.0" customHeight="1">
      <c r="A9220" s="133">
        <v>43494.0</v>
      </c>
      <c r="B9220" s="134" t="s">
        <v>19545</v>
      </c>
      <c r="C9220" s="133" t="s">
        <v>17690</v>
      </c>
      <c r="D9220" s="133">
        <v>130.43</v>
      </c>
      <c r="E9220" s="134"/>
      <c r="F9220" s="134"/>
    </row>
    <row r="9221" ht="15.0" customHeight="1">
      <c r="A9221" s="133">
        <v>43483.0</v>
      </c>
      <c r="B9221" s="134" t="s">
        <v>19546</v>
      </c>
      <c r="C9221" s="133" t="s">
        <v>17688</v>
      </c>
      <c r="D9221" s="133">
        <v>1.26</v>
      </c>
      <c r="E9221" s="134"/>
      <c r="F9221" s="134"/>
    </row>
    <row r="9222" ht="15.0" customHeight="1">
      <c r="A9222" s="133">
        <v>43495.0</v>
      </c>
      <c r="B9222" s="134" t="s">
        <v>19547</v>
      </c>
      <c r="C9222" s="133" t="s">
        <v>17690</v>
      </c>
      <c r="D9222" s="133">
        <v>238.17</v>
      </c>
      <c r="E9222" s="134"/>
      <c r="F9222" s="134"/>
    </row>
    <row r="9223" ht="15.0" customHeight="1">
      <c r="A9223" s="133">
        <v>43484.0</v>
      </c>
      <c r="B9223" s="134" t="s">
        <v>19548</v>
      </c>
      <c r="C9223" s="133" t="s">
        <v>17688</v>
      </c>
      <c r="D9223" s="133">
        <v>1.07</v>
      </c>
      <c r="E9223" s="134"/>
      <c r="F9223" s="134"/>
    </row>
    <row r="9224" ht="15.0" customHeight="1">
      <c r="A9224" s="133">
        <v>43496.0</v>
      </c>
      <c r="B9224" s="134" t="s">
        <v>19549</v>
      </c>
      <c r="C9224" s="133" t="s">
        <v>17690</v>
      </c>
      <c r="D9224" s="133">
        <v>201.65</v>
      </c>
      <c r="E9224" s="134"/>
      <c r="F9224" s="134"/>
    </row>
    <row r="9225" ht="15.0" customHeight="1">
      <c r="A9225" s="133">
        <v>43485.0</v>
      </c>
      <c r="B9225" s="134" t="s">
        <v>19550</v>
      </c>
      <c r="C9225" s="133" t="s">
        <v>17688</v>
      </c>
      <c r="D9225" s="133">
        <v>0.9399999999999998</v>
      </c>
      <c r="E9225" s="134"/>
      <c r="F9225" s="134"/>
    </row>
    <row r="9226" ht="15.0" customHeight="1">
      <c r="A9226" s="133">
        <v>43497.0</v>
      </c>
      <c r="B9226" s="134" t="s">
        <v>19551</v>
      </c>
      <c r="C9226" s="133" t="s">
        <v>17690</v>
      </c>
      <c r="D9226" s="133">
        <v>177.43</v>
      </c>
      <c r="E9226" s="134"/>
      <c r="F9226" s="134"/>
    </row>
    <row r="9227" ht="15.0" customHeight="1">
      <c r="A9227" s="133">
        <v>43487.0</v>
      </c>
      <c r="B9227" s="134" t="s">
        <v>19552</v>
      </c>
      <c r="C9227" s="133" t="s">
        <v>17688</v>
      </c>
      <c r="D9227" s="133">
        <v>1.08</v>
      </c>
      <c r="E9227" s="134"/>
      <c r="F9227" s="134"/>
    </row>
    <row r="9228" ht="15.0" customHeight="1">
      <c r="A9228" s="133">
        <v>43499.0</v>
      </c>
      <c r="B9228" s="134" t="s">
        <v>19553</v>
      </c>
      <c r="C9228" s="133" t="s">
        <v>17690</v>
      </c>
      <c r="D9228" s="133">
        <v>202.94</v>
      </c>
      <c r="E9228" s="134"/>
      <c r="F9228" s="134"/>
    </row>
    <row r="9229" ht="15.0" customHeight="1">
      <c r="A9229" s="133">
        <v>43486.0</v>
      </c>
      <c r="B9229" s="134" t="s">
        <v>19554</v>
      </c>
      <c r="C9229" s="133" t="s">
        <v>17688</v>
      </c>
      <c r="D9229" s="133">
        <v>0.66</v>
      </c>
      <c r="E9229" s="134"/>
      <c r="F9229" s="134"/>
    </row>
    <row r="9230" ht="15.0" customHeight="1">
      <c r="A9230" s="133">
        <v>43498.0</v>
      </c>
      <c r="B9230" s="134" t="s">
        <v>19555</v>
      </c>
      <c r="C9230" s="133" t="s">
        <v>17690</v>
      </c>
      <c r="D9230" s="133">
        <v>123.54</v>
      </c>
      <c r="E9230" s="134"/>
      <c r="F9230" s="134"/>
    </row>
    <row r="9231" ht="15.0" customHeight="1">
      <c r="A9231" s="133">
        <v>43488.0</v>
      </c>
      <c r="B9231" s="134" t="s">
        <v>19556</v>
      </c>
      <c r="C9231" s="133" t="s">
        <v>17688</v>
      </c>
      <c r="D9231" s="133">
        <v>0.76</v>
      </c>
      <c r="E9231" s="134"/>
      <c r="F9231" s="134"/>
    </row>
    <row r="9232" ht="15.0" customHeight="1">
      <c r="A9232" s="133">
        <v>43500.0</v>
      </c>
      <c r="B9232" s="134" t="s">
        <v>19557</v>
      </c>
      <c r="C9232" s="133" t="s">
        <v>17690</v>
      </c>
      <c r="D9232" s="133">
        <v>143.59</v>
      </c>
      <c r="E9232" s="134"/>
      <c r="F9232" s="134"/>
    </row>
    <row r="9233" ht="15.0" customHeight="1">
      <c r="A9233" s="133">
        <v>43489.0</v>
      </c>
      <c r="B9233" s="134" t="s">
        <v>19558</v>
      </c>
      <c r="C9233" s="133" t="s">
        <v>17688</v>
      </c>
      <c r="D9233" s="133">
        <v>1.09</v>
      </c>
      <c r="E9233" s="134"/>
      <c r="F9233" s="134"/>
    </row>
    <row r="9234" ht="15.0" customHeight="1">
      <c r="A9234" s="133">
        <v>43501.0</v>
      </c>
      <c r="B9234" s="134" t="s">
        <v>19559</v>
      </c>
      <c r="C9234" s="133" t="s">
        <v>17690</v>
      </c>
      <c r="D9234" s="133">
        <v>204.95</v>
      </c>
      <c r="E9234" s="134"/>
      <c r="F9234" s="134"/>
    </row>
    <row r="9235" ht="15.0" customHeight="1">
      <c r="A9235" s="133">
        <v>43490.0</v>
      </c>
      <c r="B9235" s="134" t="s">
        <v>19560</v>
      </c>
      <c r="C9235" s="133" t="s">
        <v>17688</v>
      </c>
      <c r="D9235" s="133">
        <v>1.5</v>
      </c>
      <c r="E9235" s="134"/>
      <c r="F9235" s="134"/>
    </row>
    <row r="9236" ht="15.0" customHeight="1">
      <c r="A9236" s="133">
        <v>43502.0</v>
      </c>
      <c r="B9236" s="134" t="s">
        <v>19561</v>
      </c>
      <c r="C9236" s="133" t="s">
        <v>17690</v>
      </c>
      <c r="D9236" s="133">
        <v>283.15</v>
      </c>
      <c r="E9236" s="134"/>
      <c r="F9236" s="134"/>
    </row>
    <row r="9237" ht="15.0" customHeight="1">
      <c r="A9237" s="133">
        <v>43491.0</v>
      </c>
      <c r="B9237" s="134" t="s">
        <v>19562</v>
      </c>
      <c r="C9237" s="133" t="s">
        <v>17688</v>
      </c>
      <c r="D9237" s="133">
        <v>1.15</v>
      </c>
      <c r="E9237" s="134"/>
      <c r="F9237" s="134"/>
    </row>
    <row r="9238" ht="15.0" customHeight="1">
      <c r="A9238" s="133">
        <v>43503.0</v>
      </c>
      <c r="B9238" s="134" t="s">
        <v>19563</v>
      </c>
      <c r="C9238" s="133" t="s">
        <v>17690</v>
      </c>
      <c r="D9238" s="133">
        <v>216.6</v>
      </c>
      <c r="E9238" s="134"/>
      <c r="F9238" s="134"/>
    </row>
    <row r="9239" ht="15.0" customHeight="1">
      <c r="A9239" s="133">
        <v>43492.0</v>
      </c>
      <c r="B9239" s="134" t="s">
        <v>19564</v>
      </c>
      <c r="C9239" s="133" t="s">
        <v>17688</v>
      </c>
      <c r="D9239" s="133">
        <v>1.58</v>
      </c>
      <c r="E9239" s="134"/>
      <c r="F9239" s="134"/>
    </row>
    <row r="9240" ht="15.0" customHeight="1">
      <c r="A9240" s="133">
        <v>43504.0</v>
      </c>
      <c r="B9240" s="134" t="s">
        <v>19565</v>
      </c>
      <c r="C9240" s="133" t="s">
        <v>17690</v>
      </c>
      <c r="D9240" s="133">
        <v>297.7</v>
      </c>
      <c r="E9240" s="134"/>
      <c r="F9240" s="134"/>
    </row>
    <row r="9241" ht="15.0" customHeight="1">
      <c r="A9241" s="133">
        <v>43493.0</v>
      </c>
      <c r="B9241" s="134" t="s">
        <v>19566</v>
      </c>
      <c r="C9241" s="133" t="s">
        <v>17688</v>
      </c>
      <c r="D9241" s="133">
        <v>0.62</v>
      </c>
      <c r="E9241" s="134"/>
      <c r="F9241" s="134"/>
    </row>
    <row r="9242" ht="15.0" customHeight="1">
      <c r="A9242" s="133">
        <v>43505.0</v>
      </c>
      <c r="B9242" s="134" t="s">
        <v>19567</v>
      </c>
      <c r="C9242" s="133" t="s">
        <v>17690</v>
      </c>
      <c r="D9242" s="133">
        <v>117.12</v>
      </c>
      <c r="E9242" s="134"/>
      <c r="F9242" s="134"/>
    </row>
    <row r="9243" ht="15.0" customHeight="1">
      <c r="A9243" s="133">
        <v>37774.0</v>
      </c>
      <c r="B9243" s="134" t="s">
        <v>19568</v>
      </c>
      <c r="C9243" s="133" t="s">
        <v>17513</v>
      </c>
      <c r="D9243" s="138">
        <v>414744.07</v>
      </c>
      <c r="E9243" s="134"/>
      <c r="F9243" s="134"/>
    </row>
    <row r="9244" ht="15.0" customHeight="1">
      <c r="A9244" s="133">
        <v>38630.0</v>
      </c>
      <c r="B9244" s="134" t="s">
        <v>19569</v>
      </c>
      <c r="C9244" s="133" t="s">
        <v>17513</v>
      </c>
      <c r="D9244" s="138">
        <v>1565859.37</v>
      </c>
      <c r="E9244" s="134"/>
      <c r="F9244" s="134"/>
    </row>
    <row r="9245" ht="15.0" customHeight="1">
      <c r="A9245" s="133">
        <v>38629.0</v>
      </c>
      <c r="B9245" s="134" t="s">
        <v>19570</v>
      </c>
      <c r="C9245" s="133" t="s">
        <v>17513</v>
      </c>
      <c r="D9245" s="138">
        <v>2330859.37</v>
      </c>
      <c r="E9245" s="134"/>
      <c r="F9245" s="134"/>
    </row>
    <row r="9246" ht="15.0" customHeight="1">
      <c r="A9246" s="133">
        <v>38476.0</v>
      </c>
      <c r="B9246" s="134" t="s">
        <v>19571</v>
      </c>
      <c r="C9246" s="133" t="s">
        <v>17513</v>
      </c>
      <c r="D9246" s="133">
        <v>453.56</v>
      </c>
      <c r="E9246" s="134"/>
      <c r="F9246" s="134"/>
    </row>
    <row r="9247" ht="15.0" customHeight="1">
      <c r="A9247" s="133">
        <v>38477.0</v>
      </c>
      <c r="B9247" s="134" t="s">
        <v>19572</v>
      </c>
      <c r="C9247" s="133" t="s">
        <v>17513</v>
      </c>
      <c r="D9247" s="138">
        <v>1284.5</v>
      </c>
      <c r="E9247" s="134"/>
      <c r="F9247" s="134"/>
    </row>
    <row r="9248" ht="15.0" customHeight="1">
      <c r="A9248" s="133">
        <v>40635.0</v>
      </c>
      <c r="B9248" s="134" t="s">
        <v>19573</v>
      </c>
      <c r="C9248" s="133" t="s">
        <v>17513</v>
      </c>
      <c r="D9248" s="138">
        <v>886432.68</v>
      </c>
      <c r="E9248" s="134"/>
      <c r="F9248" s="134"/>
    </row>
    <row r="9249" ht="15.0" customHeight="1">
      <c r="A9249" s="133">
        <v>36483.0</v>
      </c>
      <c r="B9249" s="134" t="s">
        <v>19574</v>
      </c>
      <c r="C9249" s="133" t="s">
        <v>17513</v>
      </c>
      <c r="D9249" s="138">
        <v>803250.0</v>
      </c>
      <c r="E9249" s="134"/>
      <c r="F9249" s="134"/>
    </row>
    <row r="9250" ht="15.0" customHeight="1">
      <c r="A9250" s="133">
        <v>14525.0</v>
      </c>
      <c r="B9250" s="134" t="s">
        <v>19575</v>
      </c>
      <c r="C9250" s="133" t="s">
        <v>17513</v>
      </c>
      <c r="D9250" s="138">
        <v>841050.0</v>
      </c>
      <c r="E9250" s="134"/>
      <c r="F9250" s="134"/>
    </row>
    <row r="9251" ht="15.0" customHeight="1">
      <c r="A9251" s="133">
        <v>36482.0</v>
      </c>
      <c r="B9251" s="134" t="s">
        <v>19576</v>
      </c>
      <c r="C9251" s="133" t="s">
        <v>17513</v>
      </c>
      <c r="D9251" s="138">
        <v>721317.51</v>
      </c>
      <c r="E9251" s="134"/>
      <c r="F9251" s="134"/>
    </row>
    <row r="9252" ht="15.0" customHeight="1">
      <c r="A9252" s="133">
        <v>36408.0</v>
      </c>
      <c r="B9252" s="134" t="s">
        <v>19577</v>
      </c>
      <c r="C9252" s="133" t="s">
        <v>17513</v>
      </c>
      <c r="D9252" s="138">
        <v>861840.0</v>
      </c>
      <c r="E9252" s="134"/>
      <c r="F9252" s="134"/>
    </row>
    <row r="9253" ht="15.0" customHeight="1">
      <c r="A9253" s="133">
        <v>2723.0</v>
      </c>
      <c r="B9253" s="134" t="s">
        <v>19578</v>
      </c>
      <c r="C9253" s="133" t="s">
        <v>17513</v>
      </c>
      <c r="D9253" s="138">
        <v>661500.0</v>
      </c>
      <c r="E9253" s="134"/>
      <c r="F9253" s="134"/>
    </row>
    <row r="9254" ht="15.0" customHeight="1">
      <c r="A9254" s="133">
        <v>36481.0</v>
      </c>
      <c r="B9254" s="134" t="s">
        <v>19579</v>
      </c>
      <c r="C9254" s="133" t="s">
        <v>17513</v>
      </c>
      <c r="D9254" s="138">
        <v>789075.0</v>
      </c>
      <c r="E9254" s="134"/>
      <c r="F9254" s="134"/>
    </row>
    <row r="9255" ht="15.0" customHeight="1">
      <c r="A9255" s="133">
        <v>10685.0</v>
      </c>
      <c r="B9255" s="134" t="s">
        <v>19580</v>
      </c>
      <c r="C9255" s="133" t="s">
        <v>17513</v>
      </c>
      <c r="D9255" s="138">
        <v>756000.0</v>
      </c>
      <c r="E9255" s="134"/>
      <c r="F9255" s="134"/>
    </row>
    <row r="9256" ht="15.0" customHeight="1">
      <c r="A9256" s="133">
        <v>40636.0</v>
      </c>
      <c r="B9256" s="134" t="s">
        <v>19581</v>
      </c>
      <c r="C9256" s="133" t="s">
        <v>17513</v>
      </c>
      <c r="D9256" s="138">
        <v>853357.68</v>
      </c>
      <c r="E9256" s="134"/>
      <c r="F9256" s="134"/>
    </row>
    <row r="9257" ht="15.0" customHeight="1">
      <c r="A9257" s="133">
        <v>4111.0</v>
      </c>
      <c r="B9257" s="134" t="s">
        <v>19582</v>
      </c>
      <c r="C9257" s="133" t="s">
        <v>17513</v>
      </c>
      <c r="D9257" s="133">
        <v>64.62</v>
      </c>
      <c r="E9257" s="134"/>
      <c r="F9257" s="134"/>
    </row>
    <row r="9258" ht="15.0" customHeight="1">
      <c r="A9258" s="133">
        <v>44538.0</v>
      </c>
      <c r="B9258" s="134" t="s">
        <v>19583</v>
      </c>
      <c r="C9258" s="133" t="s">
        <v>17513</v>
      </c>
      <c r="D9258" s="133">
        <v>67.08</v>
      </c>
      <c r="E9258" s="134"/>
      <c r="F9258" s="134"/>
    </row>
    <row r="9259" ht="15.0" customHeight="1">
      <c r="A9259" s="133">
        <v>12.0</v>
      </c>
      <c r="B9259" s="134" t="s">
        <v>19584</v>
      </c>
      <c r="C9259" s="133" t="s">
        <v>17513</v>
      </c>
      <c r="D9259" s="133">
        <v>13.7</v>
      </c>
      <c r="E9259" s="134"/>
      <c r="F9259" s="134"/>
    </row>
    <row r="9260" ht="15.0" customHeight="1">
      <c r="A9260" s="133">
        <v>37554.0</v>
      </c>
      <c r="B9260" s="134" t="s">
        <v>19585</v>
      </c>
      <c r="C9260" s="133" t="s">
        <v>17513</v>
      </c>
      <c r="D9260" s="133">
        <v>211.38</v>
      </c>
      <c r="E9260" s="134"/>
      <c r="F9260" s="134"/>
    </row>
    <row r="9261" ht="15.0" customHeight="1">
      <c r="A9261" s="133">
        <v>37555.0</v>
      </c>
      <c r="B9261" s="134" t="s">
        <v>19586</v>
      </c>
      <c r="C9261" s="133" t="s">
        <v>17513</v>
      </c>
      <c r="D9261" s="133">
        <v>257.14</v>
      </c>
      <c r="E9261" s="134"/>
      <c r="F9261" s="134"/>
    </row>
    <row r="9262" ht="15.0" customHeight="1">
      <c r="A9262" s="133">
        <v>10902.0</v>
      </c>
      <c r="B9262" s="134" t="s">
        <v>19587</v>
      </c>
      <c r="C9262" s="133" t="s">
        <v>17513</v>
      </c>
      <c r="D9262" s="133">
        <v>64.52</v>
      </c>
      <c r="E9262" s="134"/>
      <c r="F9262" s="134"/>
    </row>
    <row r="9263" ht="15.0" customHeight="1">
      <c r="A9263" s="133">
        <v>20965.0</v>
      </c>
      <c r="B9263" s="134" t="s">
        <v>19588</v>
      </c>
      <c r="C9263" s="133" t="s">
        <v>17513</v>
      </c>
      <c r="D9263" s="133">
        <v>65.12</v>
      </c>
      <c r="E9263" s="134"/>
      <c r="F9263" s="134"/>
    </row>
    <row r="9264" ht="15.0" customHeight="1">
      <c r="A9264" s="133">
        <v>20966.0</v>
      </c>
      <c r="B9264" s="134" t="s">
        <v>19589</v>
      </c>
      <c r="C9264" s="133" t="s">
        <v>17513</v>
      </c>
      <c r="D9264" s="133">
        <v>70.12</v>
      </c>
      <c r="E9264" s="134"/>
      <c r="F9264" s="134"/>
    </row>
    <row r="9265" ht="15.0" customHeight="1">
      <c r="A9265" s="133">
        <v>10903.0</v>
      </c>
      <c r="B9265" s="134" t="s">
        <v>19590</v>
      </c>
      <c r="C9265" s="133" t="s">
        <v>17513</v>
      </c>
      <c r="D9265" s="133">
        <v>106.28</v>
      </c>
      <c r="E9265" s="134"/>
      <c r="F9265" s="134"/>
    </row>
    <row r="9266" ht="15.0" customHeight="1">
      <c r="A9266" s="133">
        <v>20967.0</v>
      </c>
      <c r="B9266" s="134" t="s">
        <v>19591</v>
      </c>
      <c r="C9266" s="133" t="s">
        <v>17513</v>
      </c>
      <c r="D9266" s="133">
        <v>106.28</v>
      </c>
      <c r="E9266" s="134"/>
      <c r="F9266" s="134"/>
    </row>
    <row r="9267" ht="15.0" customHeight="1">
      <c r="A9267" s="133">
        <v>20968.0</v>
      </c>
      <c r="B9267" s="134" t="s">
        <v>19592</v>
      </c>
      <c r="C9267" s="133" t="s">
        <v>17513</v>
      </c>
      <c r="D9267" s="133">
        <v>116.57</v>
      </c>
      <c r="E9267" s="134"/>
      <c r="F9267" s="134"/>
    </row>
    <row r="9268" ht="15.0" customHeight="1">
      <c r="A9268" s="133">
        <v>11359.0</v>
      </c>
      <c r="B9268" s="134" t="s">
        <v>19593</v>
      </c>
      <c r="C9268" s="133" t="s">
        <v>17513</v>
      </c>
      <c r="D9268" s="133">
        <v>754.83</v>
      </c>
      <c r="E9268" s="134"/>
      <c r="F9268" s="134"/>
    </row>
    <row r="9269" ht="15.0" customHeight="1">
      <c r="A9269" s="133">
        <v>39017.0</v>
      </c>
      <c r="B9269" s="134" t="s">
        <v>19594</v>
      </c>
      <c r="C9269" s="133" t="s">
        <v>17513</v>
      </c>
      <c r="D9269" s="133">
        <v>0.2</v>
      </c>
      <c r="E9269" s="134"/>
      <c r="F9269" s="134"/>
    </row>
    <row r="9270" ht="15.0" customHeight="1">
      <c r="A9270" s="133">
        <v>39315.0</v>
      </c>
      <c r="B9270" s="134" t="s">
        <v>19595</v>
      </c>
      <c r="C9270" s="133" t="s">
        <v>17513</v>
      </c>
      <c r="D9270" s="133">
        <v>0.32</v>
      </c>
      <c r="E9270" s="134"/>
      <c r="F9270" s="134"/>
    </row>
    <row r="9271" ht="15.0" customHeight="1">
      <c r="A9271" s="133">
        <v>39016.0</v>
      </c>
      <c r="B9271" s="134" t="s">
        <v>19596</v>
      </c>
      <c r="C9271" s="133" t="s">
        <v>17513</v>
      </c>
      <c r="D9271" s="133">
        <v>0.32</v>
      </c>
      <c r="E9271" s="134"/>
      <c r="F9271" s="134"/>
    </row>
    <row r="9272" ht="15.0" customHeight="1">
      <c r="A9272" s="133">
        <v>40432.0</v>
      </c>
      <c r="B9272" s="134" t="s">
        <v>19597</v>
      </c>
      <c r="C9272" s="133" t="s">
        <v>17513</v>
      </c>
      <c r="D9272" s="133">
        <v>2.51</v>
      </c>
      <c r="E9272" s="134"/>
      <c r="F9272" s="134"/>
    </row>
    <row r="9273" ht="15.0" customHeight="1">
      <c r="A9273" s="133">
        <v>39481.0</v>
      </c>
      <c r="B9273" s="134" t="s">
        <v>19598</v>
      </c>
      <c r="C9273" s="133" t="s">
        <v>17513</v>
      </c>
      <c r="D9273" s="133">
        <v>1.58</v>
      </c>
      <c r="E9273" s="134"/>
      <c r="F9273" s="134"/>
    </row>
    <row r="9274" ht="15.0" customHeight="1">
      <c r="A9274" s="133">
        <v>40433.0</v>
      </c>
      <c r="B9274" s="134" t="s">
        <v>19599</v>
      </c>
      <c r="C9274" s="133" t="s">
        <v>17513</v>
      </c>
      <c r="D9274" s="133">
        <v>1.39</v>
      </c>
      <c r="E9274" s="134"/>
      <c r="F9274" s="134"/>
    </row>
    <row r="9275" ht="15.0" customHeight="1">
      <c r="A9275" s="133">
        <v>20219.0</v>
      </c>
      <c r="B9275" s="134" t="s">
        <v>19600</v>
      </c>
      <c r="C9275" s="133" t="s">
        <v>17513</v>
      </c>
      <c r="D9275" s="138">
        <v>108800.0</v>
      </c>
      <c r="E9275" s="134"/>
      <c r="F9275" s="134"/>
    </row>
    <row r="9276" ht="15.0" customHeight="1">
      <c r="A9276" s="133">
        <v>36484.0</v>
      </c>
      <c r="B9276" s="134" t="s">
        <v>19601</v>
      </c>
      <c r="C9276" s="133" t="s">
        <v>17513</v>
      </c>
      <c r="D9276" s="138">
        <v>230962.58</v>
      </c>
      <c r="E9276" s="134"/>
      <c r="F9276" s="134"/>
    </row>
    <row r="9277" ht="15.0" customHeight="1">
      <c r="A9277" s="133">
        <v>38367.0</v>
      </c>
      <c r="B9277" s="134" t="s">
        <v>19602</v>
      </c>
      <c r="C9277" s="133" t="s">
        <v>17513</v>
      </c>
      <c r="D9277" s="133">
        <v>24.37</v>
      </c>
      <c r="E9277" s="134"/>
      <c r="F9277" s="134"/>
    </row>
    <row r="9278" ht="15.0" customHeight="1">
      <c r="A9278" s="133">
        <v>38368.0</v>
      </c>
      <c r="B9278" s="134" t="s">
        <v>19603</v>
      </c>
      <c r="C9278" s="133" t="s">
        <v>17513</v>
      </c>
      <c r="D9278" s="133">
        <v>7.39</v>
      </c>
      <c r="E9278" s="134"/>
      <c r="F9278" s="134"/>
    </row>
    <row r="9279" ht="15.0" customHeight="1">
      <c r="A9279" s="133">
        <v>38091.0</v>
      </c>
      <c r="B9279" s="134" t="s">
        <v>19604</v>
      </c>
      <c r="C9279" s="133" t="s">
        <v>17513</v>
      </c>
      <c r="D9279" s="133">
        <v>2.35</v>
      </c>
      <c r="E9279" s="134"/>
      <c r="F9279" s="134"/>
    </row>
    <row r="9280" ht="15.0" customHeight="1">
      <c r="A9280" s="133">
        <v>38095.0</v>
      </c>
      <c r="B9280" s="134" t="s">
        <v>19605</v>
      </c>
      <c r="C9280" s="133" t="s">
        <v>17513</v>
      </c>
      <c r="D9280" s="133">
        <v>4.98</v>
      </c>
      <c r="E9280" s="134"/>
      <c r="F9280" s="134"/>
    </row>
    <row r="9281" ht="15.0" customHeight="1">
      <c r="A9281" s="133">
        <v>38092.0</v>
      </c>
      <c r="B9281" s="134" t="s">
        <v>19606</v>
      </c>
      <c r="C9281" s="133" t="s">
        <v>17513</v>
      </c>
      <c r="D9281" s="133">
        <v>2.23</v>
      </c>
      <c r="E9281" s="134"/>
      <c r="F9281" s="134"/>
    </row>
    <row r="9282" ht="15.0" customHeight="1">
      <c r="A9282" s="133">
        <v>38093.0</v>
      </c>
      <c r="B9282" s="134" t="s">
        <v>19607</v>
      </c>
      <c r="C9282" s="133" t="s">
        <v>17513</v>
      </c>
      <c r="D9282" s="133">
        <v>2.31</v>
      </c>
      <c r="E9282" s="134"/>
      <c r="F9282" s="134"/>
    </row>
    <row r="9283" ht="15.0" customHeight="1">
      <c r="A9283" s="133">
        <v>38096.0</v>
      </c>
      <c r="B9283" s="134" t="s">
        <v>19608</v>
      </c>
      <c r="C9283" s="133" t="s">
        <v>17513</v>
      </c>
      <c r="D9283" s="133">
        <v>5.36</v>
      </c>
      <c r="E9283" s="134"/>
      <c r="F9283" s="134"/>
    </row>
    <row r="9284" ht="15.0" customHeight="1">
      <c r="A9284" s="133">
        <v>38094.0</v>
      </c>
      <c r="B9284" s="134" t="s">
        <v>19609</v>
      </c>
      <c r="C9284" s="133" t="s">
        <v>17513</v>
      </c>
      <c r="D9284" s="133">
        <v>2.83</v>
      </c>
      <c r="E9284" s="134"/>
      <c r="F9284" s="134"/>
    </row>
    <row r="9285" ht="15.0" customHeight="1">
      <c r="A9285" s="133">
        <v>38097.0</v>
      </c>
      <c r="B9285" s="134" t="s">
        <v>19610</v>
      </c>
      <c r="C9285" s="133" t="s">
        <v>17513</v>
      </c>
      <c r="D9285" s="133">
        <v>5.75</v>
      </c>
      <c r="E9285" s="134"/>
      <c r="F9285" s="134"/>
    </row>
    <row r="9286" ht="15.0" customHeight="1">
      <c r="A9286" s="133">
        <v>38098.0</v>
      </c>
      <c r="B9286" s="134" t="s">
        <v>19611</v>
      </c>
      <c r="C9286" s="133" t="s">
        <v>17513</v>
      </c>
      <c r="D9286" s="133">
        <v>5.75</v>
      </c>
      <c r="E9286" s="134"/>
      <c r="F9286" s="134"/>
    </row>
    <row r="9287" ht="15.0" customHeight="1">
      <c r="A9287" s="133">
        <v>11186.0</v>
      </c>
      <c r="B9287" s="134" t="s">
        <v>19612</v>
      </c>
      <c r="C9287" s="133" t="s">
        <v>17518</v>
      </c>
      <c r="D9287" s="133">
        <v>382.22</v>
      </c>
      <c r="E9287" s="134"/>
      <c r="F9287" s="134"/>
    </row>
    <row r="9288" ht="15.0" customHeight="1">
      <c r="A9288" s="133">
        <v>11558.0</v>
      </c>
      <c r="B9288" s="134" t="s">
        <v>19613</v>
      </c>
      <c r="C9288" s="133" t="s">
        <v>17966</v>
      </c>
      <c r="D9288" s="133">
        <v>14.69</v>
      </c>
      <c r="E9288" s="134"/>
      <c r="F9288" s="134"/>
    </row>
    <row r="9289" ht="15.0" customHeight="1">
      <c r="A9289" s="133">
        <v>11557.0</v>
      </c>
      <c r="B9289" s="134" t="s">
        <v>19614</v>
      </c>
      <c r="C9289" s="133" t="s">
        <v>17966</v>
      </c>
      <c r="D9289" s="133">
        <v>37.2</v>
      </c>
      <c r="E9289" s="134"/>
      <c r="F9289" s="134"/>
    </row>
    <row r="9290" ht="15.0" customHeight="1">
      <c r="A9290" s="133">
        <v>2759.0</v>
      </c>
      <c r="B9290" s="134" t="s">
        <v>19615</v>
      </c>
      <c r="C9290" s="133" t="s">
        <v>17513</v>
      </c>
      <c r="D9290" s="133">
        <v>11.42</v>
      </c>
      <c r="E9290" s="134"/>
      <c r="F9290" s="134"/>
    </row>
    <row r="9291" ht="15.0" customHeight="1">
      <c r="A9291" s="133">
        <v>38124.0</v>
      </c>
      <c r="B9291" s="134" t="s">
        <v>19616</v>
      </c>
      <c r="C9291" s="133" t="s">
        <v>17513</v>
      </c>
      <c r="D9291" s="133">
        <v>31.66</v>
      </c>
      <c r="E9291" s="134"/>
      <c r="F9291" s="134"/>
    </row>
    <row r="9292" ht="15.0" customHeight="1">
      <c r="A9292" s="133">
        <v>38380.0</v>
      </c>
      <c r="B9292" s="134" t="s">
        <v>19617</v>
      </c>
      <c r="C9292" s="133" t="s">
        <v>17513</v>
      </c>
      <c r="D9292" s="133">
        <v>38.72</v>
      </c>
      <c r="E9292" s="134"/>
      <c r="F9292" s="134"/>
    </row>
    <row r="9293" ht="15.0" customHeight="1">
      <c r="A9293" s="133">
        <v>20059.0</v>
      </c>
      <c r="B9293" s="134" t="s">
        <v>19618</v>
      </c>
      <c r="C9293" s="133" t="s">
        <v>17513</v>
      </c>
      <c r="D9293" s="133">
        <v>15.71</v>
      </c>
      <c r="E9293" s="134"/>
      <c r="F9293" s="134"/>
    </row>
    <row r="9294" ht="15.0" customHeight="1">
      <c r="A9294" s="133">
        <v>42429.0</v>
      </c>
      <c r="B9294" s="134" t="s">
        <v>19619</v>
      </c>
      <c r="C9294" s="133" t="s">
        <v>17513</v>
      </c>
      <c r="D9294" s="138">
        <v>5290.2</v>
      </c>
      <c r="E9294" s="134"/>
      <c r="F9294" s="134"/>
    </row>
    <row r="9295" ht="15.0" customHeight="1">
      <c r="A9295" s="133">
        <v>39616.0</v>
      </c>
      <c r="B9295" s="134" t="s">
        <v>19620</v>
      </c>
      <c r="C9295" s="133" t="s">
        <v>17513</v>
      </c>
      <c r="D9295" s="133">
        <v>513.97</v>
      </c>
      <c r="E9295" s="134"/>
      <c r="F9295" s="134"/>
    </row>
    <row r="9296" ht="15.0" customHeight="1">
      <c r="A9296" s="133">
        <v>39618.0</v>
      </c>
      <c r="B9296" s="134" t="s">
        <v>19621</v>
      </c>
      <c r="C9296" s="133" t="s">
        <v>17513</v>
      </c>
      <c r="D9296" s="133">
        <v>932.25</v>
      </c>
      <c r="E9296" s="134"/>
      <c r="F9296" s="134"/>
    </row>
    <row r="9297" ht="15.0" customHeight="1">
      <c r="A9297" s="133">
        <v>39619.0</v>
      </c>
      <c r="B9297" s="134" t="s">
        <v>19622</v>
      </c>
      <c r="C9297" s="133" t="s">
        <v>17513</v>
      </c>
      <c r="D9297" s="138">
        <v>1276.81</v>
      </c>
      <c r="E9297" s="134"/>
      <c r="F9297" s="134"/>
    </row>
    <row r="9298" ht="15.0" customHeight="1">
      <c r="A9298" s="133">
        <v>39613.0</v>
      </c>
      <c r="B9298" s="134" t="s">
        <v>19623</v>
      </c>
      <c r="C9298" s="133" t="s">
        <v>17513</v>
      </c>
      <c r="D9298" s="133">
        <v>204.16</v>
      </c>
      <c r="E9298" s="134"/>
      <c r="F9298" s="134"/>
    </row>
    <row r="9299" ht="15.0" customHeight="1">
      <c r="A9299" s="133">
        <v>39614.0</v>
      </c>
      <c r="B9299" s="134" t="s">
        <v>19624</v>
      </c>
      <c r="C9299" s="133" t="s">
        <v>17513</v>
      </c>
      <c r="D9299" s="133">
        <v>297.85</v>
      </c>
      <c r="E9299" s="134"/>
      <c r="F9299" s="134"/>
    </row>
    <row r="9300" ht="15.0" customHeight="1">
      <c r="A9300" s="133">
        <v>38538.0</v>
      </c>
      <c r="B9300" s="134" t="s">
        <v>19625</v>
      </c>
      <c r="C9300" s="133" t="s">
        <v>17523</v>
      </c>
      <c r="D9300" s="133">
        <v>44.9</v>
      </c>
      <c r="E9300" s="134"/>
      <c r="F9300" s="134"/>
    </row>
    <row r="9301" ht="15.0" customHeight="1">
      <c r="A9301" s="133">
        <v>38539.0</v>
      </c>
      <c r="B9301" s="134" t="s">
        <v>19626</v>
      </c>
      <c r="C9301" s="133" t="s">
        <v>17523</v>
      </c>
      <c r="D9301" s="133">
        <v>61.05</v>
      </c>
      <c r="E9301" s="134"/>
      <c r="F9301" s="134"/>
    </row>
    <row r="9302" ht="15.0" customHeight="1">
      <c r="A9302" s="133">
        <v>38540.0</v>
      </c>
      <c r="B9302" s="134" t="s">
        <v>19627</v>
      </c>
      <c r="C9302" s="133" t="s">
        <v>17523</v>
      </c>
      <c r="D9302" s="133">
        <v>156.47</v>
      </c>
      <c r="E9302" s="134"/>
      <c r="F9302" s="134"/>
    </row>
    <row r="9303" ht="15.0" customHeight="1">
      <c r="A9303" s="133">
        <v>38384.0</v>
      </c>
      <c r="B9303" s="134" t="s">
        <v>19628</v>
      </c>
      <c r="C9303" s="133" t="s">
        <v>17513</v>
      </c>
      <c r="D9303" s="133">
        <v>19.16</v>
      </c>
      <c r="E9303" s="134"/>
      <c r="F9303" s="134"/>
    </row>
    <row r="9304" ht="15.0" customHeight="1">
      <c r="A9304" s="133">
        <v>13.0</v>
      </c>
      <c r="B9304" s="134" t="s">
        <v>19629</v>
      </c>
      <c r="C9304" s="133" t="s">
        <v>17574</v>
      </c>
      <c r="D9304" s="133">
        <v>21.09</v>
      </c>
      <c r="E9304" s="134"/>
      <c r="F9304" s="134"/>
    </row>
    <row r="9305" ht="15.0" customHeight="1">
      <c r="A9305" s="133">
        <v>2762.0</v>
      </c>
      <c r="B9305" s="134" t="s">
        <v>19630</v>
      </c>
      <c r="C9305" s="133" t="s">
        <v>17523</v>
      </c>
      <c r="D9305" s="133">
        <v>14.27</v>
      </c>
      <c r="E9305" s="134"/>
      <c r="F9305" s="134"/>
    </row>
    <row r="9306" ht="15.0" customHeight="1">
      <c r="A9306" s="133">
        <v>21142.0</v>
      </c>
      <c r="B9306" s="134" t="s">
        <v>19631</v>
      </c>
      <c r="C9306" s="133" t="s">
        <v>17513</v>
      </c>
      <c r="D9306" s="133">
        <v>37.71</v>
      </c>
      <c r="E9306" s="134"/>
      <c r="F9306" s="134"/>
    </row>
    <row r="9307" ht="15.0" customHeight="1">
      <c r="A9307" s="133">
        <v>4223.0</v>
      </c>
      <c r="B9307" s="134" t="s">
        <v>19632</v>
      </c>
      <c r="C9307" s="133" t="s">
        <v>17576</v>
      </c>
      <c r="D9307" s="133">
        <v>5.22</v>
      </c>
      <c r="E9307" s="134"/>
      <c r="F9307" s="134"/>
    </row>
    <row r="9308" ht="15.0" customHeight="1">
      <c r="A9308" s="133">
        <v>37372.0</v>
      </c>
      <c r="B9308" s="134" t="s">
        <v>19633</v>
      </c>
      <c r="C9308" s="133" t="s">
        <v>17688</v>
      </c>
      <c r="D9308" s="133">
        <v>0.8100000000000002</v>
      </c>
      <c r="E9308" s="134"/>
      <c r="F9308" s="134"/>
    </row>
    <row r="9309" ht="15.0" customHeight="1">
      <c r="A9309" s="133">
        <v>40863.0</v>
      </c>
      <c r="B9309" s="134" t="s">
        <v>19634</v>
      </c>
      <c r="C9309" s="133" t="s">
        <v>17690</v>
      </c>
      <c r="D9309" s="133">
        <v>152.35</v>
      </c>
      <c r="E9309" s="134"/>
      <c r="F9309" s="134"/>
    </row>
    <row r="9310" ht="15.0" customHeight="1">
      <c r="A9310" s="133">
        <v>38475.0</v>
      </c>
      <c r="B9310" s="134" t="s">
        <v>19635</v>
      </c>
      <c r="C9310" s="133" t="s">
        <v>17513</v>
      </c>
      <c r="D9310" s="133">
        <v>22.21</v>
      </c>
      <c r="E9310" s="134"/>
      <c r="F9310" s="134"/>
    </row>
    <row r="9311" ht="15.0" customHeight="1">
      <c r="A9311" s="133">
        <v>38474.0</v>
      </c>
      <c r="B9311" s="134" t="s">
        <v>19636</v>
      </c>
      <c r="C9311" s="133" t="s">
        <v>17513</v>
      </c>
      <c r="D9311" s="133">
        <v>27.45</v>
      </c>
      <c r="E9311" s="134"/>
      <c r="F9311" s="134"/>
    </row>
    <row r="9312" ht="15.0" customHeight="1">
      <c r="A9312" s="133">
        <v>10886.0</v>
      </c>
      <c r="B9312" s="134" t="s">
        <v>19637</v>
      </c>
      <c r="C9312" s="133" t="s">
        <v>17513</v>
      </c>
      <c r="D9312" s="133">
        <v>157.5</v>
      </c>
      <c r="E9312" s="134"/>
      <c r="F9312" s="134"/>
    </row>
    <row r="9313" ht="15.0" customHeight="1">
      <c r="A9313" s="133">
        <v>10888.0</v>
      </c>
      <c r="B9313" s="134" t="s">
        <v>19638</v>
      </c>
      <c r="C9313" s="133" t="s">
        <v>17513</v>
      </c>
      <c r="D9313" s="133">
        <v>498.46</v>
      </c>
      <c r="E9313" s="134"/>
      <c r="F9313" s="134"/>
    </row>
    <row r="9314" ht="15.0" customHeight="1">
      <c r="A9314" s="133">
        <v>10889.0</v>
      </c>
      <c r="B9314" s="134" t="s">
        <v>19639</v>
      </c>
      <c r="C9314" s="133" t="s">
        <v>17513</v>
      </c>
      <c r="D9314" s="133">
        <v>540.0</v>
      </c>
      <c r="E9314" s="134"/>
      <c r="F9314" s="134"/>
    </row>
    <row r="9315" ht="15.0" customHeight="1">
      <c r="A9315" s="133">
        <v>10890.0</v>
      </c>
      <c r="B9315" s="134" t="s">
        <v>19640</v>
      </c>
      <c r="C9315" s="133" t="s">
        <v>17513</v>
      </c>
      <c r="D9315" s="133">
        <v>249.23</v>
      </c>
      <c r="E9315" s="134"/>
      <c r="F9315" s="134"/>
    </row>
    <row r="9316" ht="15.0" customHeight="1">
      <c r="A9316" s="133">
        <v>10891.0</v>
      </c>
      <c r="B9316" s="134" t="s">
        <v>19641</v>
      </c>
      <c r="C9316" s="133" t="s">
        <v>17513</v>
      </c>
      <c r="D9316" s="133">
        <v>152.3</v>
      </c>
      <c r="E9316" s="134"/>
      <c r="F9316" s="134"/>
    </row>
    <row r="9317" ht="15.0" customHeight="1">
      <c r="A9317" s="133">
        <v>10892.0</v>
      </c>
      <c r="B9317" s="134" t="s">
        <v>19642</v>
      </c>
      <c r="C9317" s="133" t="s">
        <v>17513</v>
      </c>
      <c r="D9317" s="133">
        <v>180.0</v>
      </c>
      <c r="E9317" s="134"/>
      <c r="F9317" s="134"/>
    </row>
    <row r="9318" ht="15.0" customHeight="1">
      <c r="A9318" s="133">
        <v>20977.0</v>
      </c>
      <c r="B9318" s="134" t="s">
        <v>19643</v>
      </c>
      <c r="C9318" s="133" t="s">
        <v>17513</v>
      </c>
      <c r="D9318" s="133">
        <v>214.61</v>
      </c>
      <c r="E9318" s="134"/>
      <c r="F9318" s="134"/>
    </row>
    <row r="9319" ht="15.0" customHeight="1">
      <c r="A9319" s="133">
        <v>3073.0</v>
      </c>
      <c r="B9319" s="134" t="s">
        <v>19644</v>
      </c>
      <c r="C9319" s="133" t="s">
        <v>17513</v>
      </c>
      <c r="D9319" s="133">
        <v>270.64</v>
      </c>
      <c r="E9319" s="134"/>
      <c r="F9319" s="134"/>
    </row>
    <row r="9320" ht="15.0" customHeight="1">
      <c r="A9320" s="133">
        <v>3068.0</v>
      </c>
      <c r="B9320" s="134" t="s">
        <v>19645</v>
      </c>
      <c r="C9320" s="133" t="s">
        <v>17513</v>
      </c>
      <c r="D9320" s="133">
        <v>54.1</v>
      </c>
      <c r="E9320" s="134"/>
      <c r="F9320" s="134"/>
    </row>
    <row r="9321" ht="15.0" customHeight="1">
      <c r="A9321" s="133">
        <v>3074.0</v>
      </c>
      <c r="B9321" s="134" t="s">
        <v>19646</v>
      </c>
      <c r="C9321" s="133" t="s">
        <v>17513</v>
      </c>
      <c r="D9321" s="133">
        <v>170.86</v>
      </c>
      <c r="E9321" s="134"/>
      <c r="F9321" s="134"/>
    </row>
    <row r="9322" ht="15.0" customHeight="1">
      <c r="A9322" s="133">
        <v>3076.0</v>
      </c>
      <c r="B9322" s="134" t="s">
        <v>19647</v>
      </c>
      <c r="C9322" s="133" t="s">
        <v>17513</v>
      </c>
      <c r="D9322" s="133">
        <v>222.49</v>
      </c>
      <c r="E9322" s="134"/>
      <c r="F9322" s="134"/>
    </row>
    <row r="9323" ht="15.0" customHeight="1">
      <c r="A9323" s="133">
        <v>3072.0</v>
      </c>
      <c r="B9323" s="134" t="s">
        <v>19648</v>
      </c>
      <c r="C9323" s="133" t="s">
        <v>17513</v>
      </c>
      <c r="D9323" s="133">
        <v>56.05</v>
      </c>
      <c r="E9323" s="134"/>
      <c r="F9323" s="134"/>
    </row>
    <row r="9324" ht="15.0" customHeight="1">
      <c r="A9324" s="133">
        <v>3075.0</v>
      </c>
      <c r="B9324" s="134" t="s">
        <v>19649</v>
      </c>
      <c r="C9324" s="133" t="s">
        <v>17513</v>
      </c>
      <c r="D9324" s="133">
        <v>140.6</v>
      </c>
      <c r="E9324" s="134"/>
      <c r="F9324" s="134"/>
    </row>
    <row r="9325" ht="15.0" customHeight="1">
      <c r="A9325" s="133">
        <v>10780.0</v>
      </c>
      <c r="B9325" s="134" t="s">
        <v>19650</v>
      </c>
      <c r="C9325" s="133" t="s">
        <v>17513</v>
      </c>
      <c r="D9325" s="133">
        <v>11.88</v>
      </c>
      <c r="E9325" s="134"/>
      <c r="F9325" s="134"/>
    </row>
    <row r="9326" ht="15.0" customHeight="1">
      <c r="A9326" s="133">
        <v>10781.0</v>
      </c>
      <c r="B9326" s="134" t="s">
        <v>19651</v>
      </c>
      <c r="C9326" s="133" t="s">
        <v>17513</v>
      </c>
      <c r="D9326" s="133">
        <v>19.07</v>
      </c>
      <c r="E9326" s="134"/>
      <c r="F9326" s="134"/>
    </row>
    <row r="9327" ht="15.0" customHeight="1">
      <c r="A9327" s="133">
        <v>20106.0</v>
      </c>
      <c r="B9327" s="134" t="s">
        <v>19652</v>
      </c>
      <c r="C9327" s="133" t="s">
        <v>17513</v>
      </c>
      <c r="D9327" s="133">
        <v>6.28</v>
      </c>
      <c r="E9327" s="134"/>
      <c r="F9327" s="134"/>
    </row>
    <row r="9328" ht="15.0" customHeight="1">
      <c r="A9328" s="133">
        <v>20107.0</v>
      </c>
      <c r="B9328" s="134" t="s">
        <v>19653</v>
      </c>
      <c r="C9328" s="133" t="s">
        <v>17513</v>
      </c>
      <c r="D9328" s="133">
        <v>7.2</v>
      </c>
      <c r="E9328" s="134"/>
      <c r="F9328" s="134"/>
    </row>
    <row r="9329" ht="15.0" customHeight="1">
      <c r="A9329" s="133">
        <v>20108.0</v>
      </c>
      <c r="B9329" s="134" t="s">
        <v>19654</v>
      </c>
      <c r="C9329" s="133" t="s">
        <v>17513</v>
      </c>
      <c r="D9329" s="133">
        <v>9.5</v>
      </c>
      <c r="E9329" s="134"/>
      <c r="F9329" s="134"/>
    </row>
    <row r="9330" ht="15.0" customHeight="1">
      <c r="A9330" s="133">
        <v>20109.0</v>
      </c>
      <c r="B9330" s="134" t="s">
        <v>19655</v>
      </c>
      <c r="C9330" s="133" t="s">
        <v>17513</v>
      </c>
      <c r="D9330" s="133">
        <v>11.88</v>
      </c>
      <c r="E9330" s="134"/>
      <c r="F9330" s="134"/>
    </row>
    <row r="9331" ht="15.0" customHeight="1">
      <c r="A9331" s="133">
        <v>43612.0</v>
      </c>
      <c r="B9331" s="134" t="s">
        <v>19656</v>
      </c>
      <c r="C9331" s="133" t="s">
        <v>18991</v>
      </c>
      <c r="D9331" s="133">
        <v>93.02</v>
      </c>
      <c r="E9331" s="134"/>
      <c r="F9331" s="134"/>
    </row>
    <row r="9332" ht="15.0" customHeight="1">
      <c r="A9332" s="133">
        <v>43613.0</v>
      </c>
      <c r="B9332" s="134" t="s">
        <v>19657</v>
      </c>
      <c r="C9332" s="133" t="s">
        <v>18991</v>
      </c>
      <c r="D9332" s="133">
        <v>77.01</v>
      </c>
      <c r="E9332" s="134"/>
      <c r="F9332" s="134"/>
    </row>
    <row r="9333" ht="15.0" customHeight="1">
      <c r="A9333" s="133">
        <v>11480.0</v>
      </c>
      <c r="B9333" s="134" t="s">
        <v>19658</v>
      </c>
      <c r="C9333" s="133" t="s">
        <v>18991</v>
      </c>
      <c r="D9333" s="133">
        <v>118.19</v>
      </c>
      <c r="E9333" s="134"/>
      <c r="F9333" s="134"/>
    </row>
    <row r="9334" ht="15.0" customHeight="1">
      <c r="A9334" s="133">
        <v>11469.0</v>
      </c>
      <c r="B9334" s="134" t="s">
        <v>19659</v>
      </c>
      <c r="C9334" s="133" t="s">
        <v>17513</v>
      </c>
      <c r="D9334" s="133">
        <v>12.61</v>
      </c>
      <c r="E9334" s="134"/>
      <c r="F9334" s="134"/>
    </row>
    <row r="9335" ht="15.0" customHeight="1">
      <c r="A9335" s="133">
        <v>11468.0</v>
      </c>
      <c r="B9335" s="134" t="s">
        <v>19660</v>
      </c>
      <c r="C9335" s="133" t="s">
        <v>17513</v>
      </c>
      <c r="D9335" s="133">
        <v>12.62</v>
      </c>
      <c r="E9335" s="134"/>
      <c r="F9335" s="134"/>
    </row>
    <row r="9336" ht="15.0" customHeight="1">
      <c r="A9336" s="133">
        <v>11484.0</v>
      </c>
      <c r="B9336" s="134" t="s">
        <v>19661</v>
      </c>
      <c r="C9336" s="133" t="s">
        <v>17513</v>
      </c>
      <c r="D9336" s="133">
        <v>55.45</v>
      </c>
      <c r="E9336" s="134"/>
      <c r="F9336" s="134"/>
    </row>
    <row r="9337" ht="15.0" customHeight="1">
      <c r="A9337" s="133">
        <v>38155.0</v>
      </c>
      <c r="B9337" s="134" t="s">
        <v>19662</v>
      </c>
      <c r="C9337" s="133" t="s">
        <v>17513</v>
      </c>
      <c r="D9337" s="133">
        <v>86.08</v>
      </c>
      <c r="E9337" s="134"/>
      <c r="F9337" s="134"/>
    </row>
    <row r="9338" ht="15.0" customHeight="1">
      <c r="A9338" s="133">
        <v>11467.0</v>
      </c>
      <c r="B9338" s="134" t="s">
        <v>19663</v>
      </c>
      <c r="C9338" s="133" t="s">
        <v>17513</v>
      </c>
      <c r="D9338" s="133">
        <v>19.67</v>
      </c>
      <c r="E9338" s="134"/>
      <c r="F9338" s="134"/>
    </row>
    <row r="9339" ht="15.0" customHeight="1">
      <c r="A9339" s="133">
        <v>38153.0</v>
      </c>
      <c r="B9339" s="134" t="s">
        <v>19664</v>
      </c>
      <c r="C9339" s="133" t="s">
        <v>18991</v>
      </c>
      <c r="D9339" s="133">
        <v>50.25</v>
      </c>
      <c r="E9339" s="134"/>
      <c r="F9339" s="134"/>
    </row>
    <row r="9340" ht="15.0" customHeight="1">
      <c r="A9340" s="133">
        <v>43607.0</v>
      </c>
      <c r="B9340" s="134" t="s">
        <v>19665</v>
      </c>
      <c r="C9340" s="133" t="s">
        <v>18991</v>
      </c>
      <c r="D9340" s="133">
        <v>95.04</v>
      </c>
      <c r="E9340" s="134"/>
      <c r="F9340" s="134"/>
    </row>
    <row r="9341" ht="15.0" customHeight="1">
      <c r="A9341" s="133">
        <v>3080.0</v>
      </c>
      <c r="B9341" s="134" t="s">
        <v>19666</v>
      </c>
      <c r="C9341" s="133" t="s">
        <v>18991</v>
      </c>
      <c r="D9341" s="133">
        <v>63.9</v>
      </c>
      <c r="E9341" s="134"/>
      <c r="F9341" s="134"/>
    </row>
    <row r="9342" ht="15.0" customHeight="1">
      <c r="A9342" s="133">
        <v>3081.0</v>
      </c>
      <c r="B9342" s="134" t="s">
        <v>19667</v>
      </c>
      <c r="C9342" s="133" t="s">
        <v>18991</v>
      </c>
      <c r="D9342" s="133">
        <v>126.42</v>
      </c>
      <c r="E9342" s="134"/>
      <c r="F9342" s="134"/>
    </row>
    <row r="9343" ht="15.0" customHeight="1">
      <c r="A9343" s="133">
        <v>3090.0</v>
      </c>
      <c r="B9343" s="134" t="s">
        <v>19668</v>
      </c>
      <c r="C9343" s="133" t="s">
        <v>18991</v>
      </c>
      <c r="D9343" s="133">
        <v>57.03</v>
      </c>
      <c r="E9343" s="134"/>
      <c r="F9343" s="134"/>
    </row>
    <row r="9344" ht="15.0" customHeight="1">
      <c r="A9344" s="133">
        <v>43611.0</v>
      </c>
      <c r="B9344" s="134" t="s">
        <v>19669</v>
      </c>
      <c r="C9344" s="133" t="s">
        <v>18991</v>
      </c>
      <c r="D9344" s="133">
        <v>94.64</v>
      </c>
      <c r="E9344" s="134"/>
      <c r="F9344" s="134"/>
    </row>
    <row r="9345" ht="15.0" customHeight="1">
      <c r="A9345" s="133">
        <v>3103.0</v>
      </c>
      <c r="B9345" s="134" t="s">
        <v>19670</v>
      </c>
      <c r="C9345" s="133" t="s">
        <v>17513</v>
      </c>
      <c r="D9345" s="133">
        <v>47.29</v>
      </c>
      <c r="E9345" s="134"/>
      <c r="F9345" s="134"/>
    </row>
    <row r="9346" ht="15.0" customHeight="1">
      <c r="A9346" s="133">
        <v>3097.0</v>
      </c>
      <c r="B9346" s="134" t="s">
        <v>19671</v>
      </c>
      <c r="C9346" s="133" t="s">
        <v>18991</v>
      </c>
      <c r="D9346" s="133">
        <v>71.54</v>
      </c>
      <c r="E9346" s="134"/>
      <c r="F9346" s="134"/>
    </row>
    <row r="9347" ht="15.0" customHeight="1">
      <c r="A9347" s="133">
        <v>3099.0</v>
      </c>
      <c r="B9347" s="134" t="s">
        <v>19672</v>
      </c>
      <c r="C9347" s="133" t="s">
        <v>18991</v>
      </c>
      <c r="D9347" s="133">
        <v>114.56</v>
      </c>
      <c r="E9347" s="134"/>
      <c r="F9347" s="134"/>
    </row>
    <row r="9348" ht="15.0" customHeight="1">
      <c r="A9348" s="133">
        <v>38151.0</v>
      </c>
      <c r="B9348" s="134" t="s">
        <v>19673</v>
      </c>
      <c r="C9348" s="133" t="s">
        <v>18991</v>
      </c>
      <c r="D9348" s="133">
        <v>83.05</v>
      </c>
      <c r="E9348" s="134"/>
      <c r="F9348" s="134"/>
    </row>
    <row r="9349" ht="15.0" customHeight="1">
      <c r="A9349" s="133">
        <v>38152.0</v>
      </c>
      <c r="B9349" s="134" t="s">
        <v>19674</v>
      </c>
      <c r="C9349" s="133" t="s">
        <v>18991</v>
      </c>
      <c r="D9349" s="133">
        <v>133.97</v>
      </c>
      <c r="E9349" s="134"/>
      <c r="F9349" s="134"/>
    </row>
    <row r="9350" ht="15.0" customHeight="1">
      <c r="A9350" s="133">
        <v>43610.0</v>
      </c>
      <c r="B9350" s="134" t="s">
        <v>19675</v>
      </c>
      <c r="C9350" s="133" t="s">
        <v>18991</v>
      </c>
      <c r="D9350" s="133">
        <v>70.99</v>
      </c>
      <c r="E9350" s="134"/>
      <c r="F9350" s="134"/>
    </row>
    <row r="9351" ht="15.0" customHeight="1">
      <c r="A9351" s="133">
        <v>3093.0</v>
      </c>
      <c r="B9351" s="134" t="s">
        <v>19676</v>
      </c>
      <c r="C9351" s="133" t="s">
        <v>18991</v>
      </c>
      <c r="D9351" s="133">
        <v>114.56</v>
      </c>
      <c r="E9351" s="134"/>
      <c r="F9351" s="134"/>
    </row>
    <row r="9352" ht="15.0" customHeight="1">
      <c r="A9352" s="133">
        <v>38165.0</v>
      </c>
      <c r="B9352" s="134" t="s">
        <v>19677</v>
      </c>
      <c r="C9352" s="133" t="s">
        <v>18991</v>
      </c>
      <c r="D9352" s="133">
        <v>70.69</v>
      </c>
      <c r="E9352" s="134"/>
      <c r="F9352" s="134"/>
    </row>
    <row r="9353" ht="15.0" customHeight="1">
      <c r="A9353" s="133">
        <v>38177.0</v>
      </c>
      <c r="B9353" s="134" t="s">
        <v>19678</v>
      </c>
      <c r="C9353" s="133" t="s">
        <v>17513</v>
      </c>
      <c r="D9353" s="133">
        <v>21.0</v>
      </c>
      <c r="E9353" s="134"/>
      <c r="F9353" s="134"/>
    </row>
    <row r="9354" ht="15.0" customHeight="1">
      <c r="A9354" s="133">
        <v>11458.0</v>
      </c>
      <c r="B9354" s="134" t="s">
        <v>19679</v>
      </c>
      <c r="C9354" s="133" t="s">
        <v>17513</v>
      </c>
      <c r="D9354" s="133">
        <v>25.08</v>
      </c>
      <c r="E9354" s="134"/>
      <c r="F9354" s="134"/>
    </row>
    <row r="9355" ht="15.0" customHeight="1">
      <c r="A9355" s="133">
        <v>3108.0</v>
      </c>
      <c r="B9355" s="134" t="s">
        <v>19680</v>
      </c>
      <c r="C9355" s="133" t="s">
        <v>17513</v>
      </c>
      <c r="D9355" s="133">
        <v>106.61</v>
      </c>
      <c r="E9355" s="134"/>
      <c r="F9355" s="134"/>
    </row>
    <row r="9356" ht="15.0" customHeight="1">
      <c r="A9356" s="133">
        <v>3105.0</v>
      </c>
      <c r="B9356" s="134" t="s">
        <v>19681</v>
      </c>
      <c r="C9356" s="133" t="s">
        <v>17513</v>
      </c>
      <c r="D9356" s="133">
        <v>139.44</v>
      </c>
      <c r="E9356" s="134"/>
      <c r="F9356" s="134"/>
    </row>
    <row r="9357" ht="15.0" customHeight="1">
      <c r="A9357" s="133">
        <v>38178.0</v>
      </c>
      <c r="B9357" s="134" t="s">
        <v>19682</v>
      </c>
      <c r="C9357" s="133" t="s">
        <v>17513</v>
      </c>
      <c r="D9357" s="133">
        <v>23.11</v>
      </c>
      <c r="E9357" s="134"/>
      <c r="F9357" s="134"/>
    </row>
    <row r="9358" ht="15.0" customHeight="1">
      <c r="A9358" s="133">
        <v>43575.0</v>
      </c>
      <c r="B9358" s="134" t="s">
        <v>19683</v>
      </c>
      <c r="C9358" s="133" t="s">
        <v>17513</v>
      </c>
      <c r="D9358" s="133">
        <v>50.08</v>
      </c>
      <c r="E9358" s="134"/>
      <c r="F9358" s="134"/>
    </row>
    <row r="9359" ht="15.0" customHeight="1">
      <c r="A9359" s="133">
        <v>43577.0</v>
      </c>
      <c r="B9359" s="134" t="s">
        <v>19684</v>
      </c>
      <c r="C9359" s="133" t="s">
        <v>17513</v>
      </c>
      <c r="D9359" s="133">
        <v>87.07</v>
      </c>
      <c r="E9359" s="134"/>
      <c r="F9359" s="134"/>
    </row>
    <row r="9360" ht="15.0" customHeight="1">
      <c r="A9360" s="133">
        <v>43458.0</v>
      </c>
      <c r="B9360" s="134" t="s">
        <v>19685</v>
      </c>
      <c r="C9360" s="133" t="s">
        <v>17688</v>
      </c>
      <c r="D9360" s="133">
        <v>0.05</v>
      </c>
      <c r="E9360" s="134"/>
      <c r="F9360" s="134"/>
    </row>
    <row r="9361" ht="15.0" customHeight="1">
      <c r="A9361" s="133">
        <v>43470.0</v>
      </c>
      <c r="B9361" s="134" t="s">
        <v>19686</v>
      </c>
      <c r="C9361" s="133" t="s">
        <v>17690</v>
      </c>
      <c r="D9361" s="133">
        <v>9.21</v>
      </c>
      <c r="E9361" s="134"/>
      <c r="F9361" s="134"/>
    </row>
    <row r="9362" ht="15.0" customHeight="1">
      <c r="A9362" s="133">
        <v>43459.0</v>
      </c>
      <c r="B9362" s="134" t="s">
        <v>19687</v>
      </c>
      <c r="C9362" s="133" t="s">
        <v>17688</v>
      </c>
      <c r="D9362" s="133">
        <v>0.45</v>
      </c>
      <c r="E9362" s="134"/>
      <c r="F9362" s="134"/>
    </row>
    <row r="9363" ht="15.0" customHeight="1">
      <c r="A9363" s="133">
        <v>43471.0</v>
      </c>
      <c r="B9363" s="134" t="s">
        <v>19688</v>
      </c>
      <c r="C9363" s="133" t="s">
        <v>17690</v>
      </c>
      <c r="D9363" s="133">
        <v>84.46</v>
      </c>
      <c r="E9363" s="134"/>
      <c r="F9363" s="134"/>
    </row>
    <row r="9364" ht="15.0" customHeight="1">
      <c r="A9364" s="133">
        <v>43460.0</v>
      </c>
      <c r="B9364" s="134" t="s">
        <v>19689</v>
      </c>
      <c r="C9364" s="133" t="s">
        <v>17688</v>
      </c>
      <c r="D9364" s="133">
        <v>0.78</v>
      </c>
      <c r="E9364" s="134"/>
      <c r="F9364" s="134"/>
    </row>
    <row r="9365" ht="15.0" customHeight="1">
      <c r="A9365" s="133">
        <v>43472.0</v>
      </c>
      <c r="B9365" s="134" t="s">
        <v>19690</v>
      </c>
      <c r="C9365" s="133" t="s">
        <v>17690</v>
      </c>
      <c r="D9365" s="133">
        <v>147.23</v>
      </c>
      <c r="E9365" s="134"/>
      <c r="F9365" s="134"/>
    </row>
    <row r="9366" ht="15.0" customHeight="1">
      <c r="A9366" s="133">
        <v>43461.0</v>
      </c>
      <c r="B9366" s="134" t="s">
        <v>19691</v>
      </c>
      <c r="C9366" s="133" t="s">
        <v>17688</v>
      </c>
      <c r="D9366" s="133">
        <v>0.32</v>
      </c>
      <c r="E9366" s="134"/>
      <c r="F9366" s="134"/>
    </row>
    <row r="9367" ht="15.0" customHeight="1">
      <c r="A9367" s="133">
        <v>43473.0</v>
      </c>
      <c r="B9367" s="134" t="s">
        <v>19692</v>
      </c>
      <c r="C9367" s="133" t="s">
        <v>17690</v>
      </c>
      <c r="D9367" s="133">
        <v>60.93</v>
      </c>
      <c r="E9367" s="134"/>
      <c r="F9367" s="134"/>
    </row>
    <row r="9368" ht="15.0" customHeight="1">
      <c r="A9368" s="133">
        <v>43463.0</v>
      </c>
      <c r="B9368" s="134" t="s">
        <v>19693</v>
      </c>
      <c r="C9368" s="133" t="s">
        <v>17688</v>
      </c>
      <c r="D9368" s="133">
        <v>0.1</v>
      </c>
      <c r="E9368" s="134"/>
      <c r="F9368" s="134"/>
    </row>
    <row r="9369" ht="15.0" customHeight="1">
      <c r="A9369" s="133">
        <v>43475.0</v>
      </c>
      <c r="B9369" s="134" t="s">
        <v>19694</v>
      </c>
      <c r="C9369" s="133" t="s">
        <v>17690</v>
      </c>
      <c r="D9369" s="133">
        <v>18.58</v>
      </c>
      <c r="E9369" s="134"/>
      <c r="F9369" s="134"/>
    </row>
    <row r="9370" ht="15.0" customHeight="1">
      <c r="A9370" s="133">
        <v>43462.0</v>
      </c>
      <c r="B9370" s="134" t="s">
        <v>19695</v>
      </c>
      <c r="C9370" s="133" t="s">
        <v>17688</v>
      </c>
      <c r="D9370" s="133">
        <v>0.01</v>
      </c>
      <c r="E9370" s="134"/>
      <c r="F9370" s="134"/>
    </row>
    <row r="9371" ht="15.0" customHeight="1">
      <c r="A9371" s="133">
        <v>43474.0</v>
      </c>
      <c r="B9371" s="134" t="s">
        <v>19696</v>
      </c>
      <c r="C9371" s="133" t="s">
        <v>17690</v>
      </c>
      <c r="D9371" s="133">
        <v>1.9</v>
      </c>
      <c r="E9371" s="134"/>
      <c r="F9371" s="134"/>
    </row>
    <row r="9372" ht="15.0" customHeight="1">
      <c r="A9372" s="133">
        <v>43464.0</v>
      </c>
      <c r="B9372" s="134" t="s">
        <v>19697</v>
      </c>
      <c r="C9372" s="133" t="s">
        <v>17688</v>
      </c>
      <c r="D9372" s="133">
        <v>0.01</v>
      </c>
      <c r="E9372" s="134"/>
      <c r="F9372" s="134"/>
    </row>
    <row r="9373" ht="15.0" customHeight="1">
      <c r="A9373" s="133">
        <v>43476.0</v>
      </c>
      <c r="B9373" s="134" t="s">
        <v>19698</v>
      </c>
      <c r="C9373" s="133" t="s">
        <v>17690</v>
      </c>
      <c r="D9373" s="133">
        <v>0.01</v>
      </c>
      <c r="E9373" s="134"/>
      <c r="F9373" s="134"/>
    </row>
    <row r="9374" ht="15.0" customHeight="1">
      <c r="A9374" s="133">
        <v>43465.0</v>
      </c>
      <c r="B9374" s="134" t="s">
        <v>19699</v>
      </c>
      <c r="C9374" s="133" t="s">
        <v>17688</v>
      </c>
      <c r="D9374" s="133">
        <v>0.74</v>
      </c>
      <c r="E9374" s="134"/>
      <c r="F9374" s="134"/>
    </row>
    <row r="9375" ht="15.0" customHeight="1">
      <c r="A9375" s="133">
        <v>43477.0</v>
      </c>
      <c r="B9375" s="134" t="s">
        <v>19700</v>
      </c>
      <c r="C9375" s="133" t="s">
        <v>17690</v>
      </c>
      <c r="D9375" s="133">
        <v>139.44</v>
      </c>
      <c r="E9375" s="134"/>
      <c r="F9375" s="134"/>
    </row>
    <row r="9376" ht="15.0" customHeight="1">
      <c r="A9376" s="133">
        <v>43466.0</v>
      </c>
      <c r="B9376" s="134" t="s">
        <v>19701</v>
      </c>
      <c r="C9376" s="133" t="s">
        <v>17688</v>
      </c>
      <c r="D9376" s="133">
        <v>1.48</v>
      </c>
      <c r="E9376" s="134"/>
      <c r="F9376" s="134"/>
    </row>
    <row r="9377" ht="15.0" customHeight="1">
      <c r="A9377" s="133">
        <v>43478.0</v>
      </c>
      <c r="B9377" s="134" t="s">
        <v>19702</v>
      </c>
      <c r="C9377" s="133" t="s">
        <v>17690</v>
      </c>
      <c r="D9377" s="133">
        <v>279.09</v>
      </c>
      <c r="E9377" s="134"/>
      <c r="F9377" s="134"/>
    </row>
    <row r="9378" ht="15.0" customHeight="1">
      <c r="A9378" s="133">
        <v>43467.0</v>
      </c>
      <c r="B9378" s="134" t="s">
        <v>19703</v>
      </c>
      <c r="C9378" s="133" t="s">
        <v>17688</v>
      </c>
      <c r="D9378" s="133">
        <v>0.56</v>
      </c>
      <c r="E9378" s="134"/>
      <c r="F9378" s="134"/>
    </row>
    <row r="9379" ht="15.0" customHeight="1">
      <c r="A9379" s="133">
        <v>43479.0</v>
      </c>
      <c r="B9379" s="134" t="s">
        <v>19704</v>
      </c>
      <c r="C9379" s="133" t="s">
        <v>17690</v>
      </c>
      <c r="D9379" s="133">
        <v>106.33</v>
      </c>
      <c r="E9379" s="134"/>
      <c r="F9379" s="134"/>
    </row>
    <row r="9380" ht="15.0" customHeight="1">
      <c r="A9380" s="133">
        <v>43468.0</v>
      </c>
      <c r="B9380" s="134" t="s">
        <v>19705</v>
      </c>
      <c r="C9380" s="133" t="s">
        <v>17688</v>
      </c>
      <c r="D9380" s="133">
        <v>1.07</v>
      </c>
      <c r="E9380" s="134"/>
      <c r="F9380" s="134"/>
    </row>
    <row r="9381" ht="15.0" customHeight="1">
      <c r="A9381" s="133">
        <v>43480.0</v>
      </c>
      <c r="B9381" s="134" t="s">
        <v>19706</v>
      </c>
      <c r="C9381" s="133" t="s">
        <v>17690</v>
      </c>
      <c r="D9381" s="133">
        <v>201.56</v>
      </c>
      <c r="E9381" s="134"/>
      <c r="F9381" s="134"/>
    </row>
    <row r="9382" ht="15.0" customHeight="1">
      <c r="A9382" s="133">
        <v>43469.0</v>
      </c>
      <c r="B9382" s="134" t="s">
        <v>19707</v>
      </c>
      <c r="C9382" s="133" t="s">
        <v>17688</v>
      </c>
      <c r="D9382" s="133">
        <v>0.07</v>
      </c>
      <c r="E9382" s="134"/>
      <c r="F9382" s="134"/>
    </row>
    <row r="9383" ht="15.0" customHeight="1">
      <c r="A9383" s="133">
        <v>43481.0</v>
      </c>
      <c r="B9383" s="134" t="s">
        <v>19708</v>
      </c>
      <c r="C9383" s="133" t="s">
        <v>17690</v>
      </c>
      <c r="D9383" s="133">
        <v>13.21</v>
      </c>
      <c r="E9383" s="134"/>
      <c r="F9383" s="134"/>
    </row>
    <row r="9384" ht="15.0" customHeight="1">
      <c r="A9384" s="133">
        <v>3119.0</v>
      </c>
      <c r="B9384" s="134" t="s">
        <v>19709</v>
      </c>
      <c r="C9384" s="133" t="s">
        <v>17513</v>
      </c>
      <c r="D9384" s="133">
        <v>2.71</v>
      </c>
      <c r="E9384" s="134"/>
      <c r="F9384" s="134"/>
    </row>
    <row r="9385" ht="15.0" customHeight="1">
      <c r="A9385" s="133">
        <v>3122.0</v>
      </c>
      <c r="B9385" s="134" t="s">
        <v>19710</v>
      </c>
      <c r="C9385" s="133" t="s">
        <v>17513</v>
      </c>
      <c r="D9385" s="133">
        <v>5.52</v>
      </c>
      <c r="E9385" s="134"/>
      <c r="F9385" s="134"/>
    </row>
    <row r="9386" ht="15.0" customHeight="1">
      <c r="A9386" s="133">
        <v>3121.0</v>
      </c>
      <c r="B9386" s="134" t="s">
        <v>19711</v>
      </c>
      <c r="C9386" s="133" t="s">
        <v>17513</v>
      </c>
      <c r="D9386" s="133">
        <v>6.26</v>
      </c>
      <c r="E9386" s="134"/>
      <c r="F9386" s="134"/>
    </row>
    <row r="9387" ht="15.0" customHeight="1">
      <c r="A9387" s="133">
        <v>3120.0</v>
      </c>
      <c r="B9387" s="134" t="s">
        <v>19712</v>
      </c>
      <c r="C9387" s="133" t="s">
        <v>17513</v>
      </c>
      <c r="D9387" s="133">
        <v>11.87</v>
      </c>
      <c r="E9387" s="134"/>
      <c r="F9387" s="134"/>
    </row>
    <row r="9388" ht="15.0" customHeight="1">
      <c r="A9388" s="133">
        <v>11455.0</v>
      </c>
      <c r="B9388" s="134" t="s">
        <v>19713</v>
      </c>
      <c r="C9388" s="133" t="s">
        <v>17513</v>
      </c>
      <c r="D9388" s="133">
        <v>17.17</v>
      </c>
      <c r="E9388" s="134"/>
      <c r="F9388" s="134"/>
    </row>
    <row r="9389" ht="15.0" customHeight="1">
      <c r="A9389" s="133">
        <v>11456.0</v>
      </c>
      <c r="B9389" s="134" t="s">
        <v>19714</v>
      </c>
      <c r="C9389" s="133" t="s">
        <v>17513</v>
      </c>
      <c r="D9389" s="133">
        <v>20.52</v>
      </c>
      <c r="E9389" s="134"/>
      <c r="F9389" s="134"/>
    </row>
    <row r="9390" ht="15.0" customHeight="1">
      <c r="A9390" s="133">
        <v>3107.0</v>
      </c>
      <c r="B9390" s="134" t="s">
        <v>19715</v>
      </c>
      <c r="C9390" s="133" t="s">
        <v>17513</v>
      </c>
      <c r="D9390" s="133">
        <v>8.66</v>
      </c>
      <c r="E9390" s="134"/>
      <c r="F9390" s="134"/>
    </row>
    <row r="9391" ht="15.0" customHeight="1">
      <c r="A9391" s="133">
        <v>43583.0</v>
      </c>
      <c r="B9391" s="134" t="s">
        <v>19716</v>
      </c>
      <c r="C9391" s="133" t="s">
        <v>17513</v>
      </c>
      <c r="D9391" s="133">
        <v>9.76</v>
      </c>
      <c r="E9391" s="134"/>
      <c r="F9391" s="134"/>
    </row>
    <row r="9392" ht="15.0" customHeight="1">
      <c r="A9392" s="133">
        <v>43586.0</v>
      </c>
      <c r="B9392" s="134" t="s">
        <v>19717</v>
      </c>
      <c r="C9392" s="133" t="s">
        <v>17513</v>
      </c>
      <c r="D9392" s="133">
        <v>10.0</v>
      </c>
      <c r="E9392" s="134"/>
      <c r="F9392" s="134"/>
    </row>
    <row r="9393" ht="15.0" customHeight="1">
      <c r="A9393" s="133">
        <v>11461.0</v>
      </c>
      <c r="B9393" s="134" t="s">
        <v>19718</v>
      </c>
      <c r="C9393" s="133" t="s">
        <v>17513</v>
      </c>
      <c r="D9393" s="133">
        <v>10.9</v>
      </c>
      <c r="E9393" s="134"/>
      <c r="F9393" s="134"/>
    </row>
    <row r="9394" ht="15.0" customHeight="1">
      <c r="A9394" s="133">
        <v>43587.0</v>
      </c>
      <c r="B9394" s="134" t="s">
        <v>19719</v>
      </c>
      <c r="C9394" s="133" t="s">
        <v>17513</v>
      </c>
      <c r="D9394" s="133">
        <v>12.58</v>
      </c>
      <c r="E9394" s="134"/>
      <c r="F9394" s="134"/>
    </row>
    <row r="9395" ht="15.0" customHeight="1">
      <c r="A9395" s="133">
        <v>3106.0</v>
      </c>
      <c r="B9395" s="134" t="s">
        <v>19720</v>
      </c>
      <c r="C9395" s="133" t="s">
        <v>17513</v>
      </c>
      <c r="D9395" s="133">
        <v>15.96</v>
      </c>
      <c r="E9395" s="134"/>
      <c r="F9395" s="134"/>
    </row>
    <row r="9396" ht="15.0" customHeight="1">
      <c r="A9396" s="133">
        <v>44539.0</v>
      </c>
      <c r="B9396" s="134" t="s">
        <v>19721</v>
      </c>
      <c r="C9396" s="133" t="s">
        <v>17574</v>
      </c>
      <c r="D9396" s="133">
        <v>4.61</v>
      </c>
      <c r="E9396" s="134"/>
      <c r="F9396" s="134"/>
    </row>
    <row r="9397" ht="15.0" customHeight="1">
      <c r="A9397" s="133">
        <v>3123.0</v>
      </c>
      <c r="B9397" s="134" t="s">
        <v>19722</v>
      </c>
      <c r="C9397" s="133" t="s">
        <v>17574</v>
      </c>
      <c r="D9397" s="133">
        <v>4.3</v>
      </c>
      <c r="E9397" s="134"/>
      <c r="F9397" s="134"/>
    </row>
    <row r="9398" ht="15.0" customHeight="1">
      <c r="A9398" s="133">
        <v>38125.0</v>
      </c>
      <c r="B9398" s="134" t="s">
        <v>19723</v>
      </c>
      <c r="C9398" s="133" t="s">
        <v>17574</v>
      </c>
      <c r="D9398" s="133">
        <v>1.37</v>
      </c>
      <c r="E9398" s="134"/>
      <c r="F9398" s="134"/>
    </row>
    <row r="9399" ht="15.0" customHeight="1">
      <c r="A9399" s="133">
        <v>39014.0</v>
      </c>
      <c r="B9399" s="134" t="s">
        <v>19724</v>
      </c>
      <c r="C9399" s="133" t="s">
        <v>17574</v>
      </c>
      <c r="D9399" s="133">
        <v>9.65</v>
      </c>
      <c r="E9399" s="134"/>
      <c r="F9399" s="134"/>
    </row>
    <row r="9400" ht="15.0" customHeight="1">
      <c r="A9400" s="133">
        <v>39365.0</v>
      </c>
      <c r="B9400" s="134" t="s">
        <v>19725</v>
      </c>
      <c r="C9400" s="133" t="s">
        <v>17513</v>
      </c>
      <c r="D9400" s="138">
        <v>1317.04</v>
      </c>
      <c r="E9400" s="134"/>
      <c r="F9400" s="134"/>
    </row>
    <row r="9401" ht="15.0" customHeight="1">
      <c r="A9401" s="133">
        <v>39366.0</v>
      </c>
      <c r="B9401" s="134" t="s">
        <v>19726</v>
      </c>
      <c r="C9401" s="133" t="s">
        <v>17513</v>
      </c>
      <c r="D9401" s="138">
        <v>3372.17</v>
      </c>
      <c r="E9401" s="134"/>
      <c r="F9401" s="134"/>
    </row>
    <row r="9402" ht="15.0" customHeight="1">
      <c r="A9402" s="133">
        <v>39367.0</v>
      </c>
      <c r="B9402" s="134" t="s">
        <v>19727</v>
      </c>
      <c r="C9402" s="133" t="s">
        <v>17513</v>
      </c>
      <c r="D9402" s="138">
        <v>4609.14</v>
      </c>
      <c r="E9402" s="134"/>
      <c r="F9402" s="134"/>
    </row>
    <row r="9403" ht="15.0" customHeight="1">
      <c r="A9403" s="133">
        <v>37394.0</v>
      </c>
      <c r="B9403" s="134" t="s">
        <v>19728</v>
      </c>
      <c r="C9403" s="133" t="s">
        <v>19729</v>
      </c>
      <c r="D9403" s="133">
        <v>79.72</v>
      </c>
      <c r="E9403" s="134"/>
      <c r="F9403" s="134"/>
    </row>
    <row r="9404" ht="15.0" customHeight="1">
      <c r="A9404" s="133">
        <v>14146.0</v>
      </c>
      <c r="B9404" s="134" t="s">
        <v>19730</v>
      </c>
      <c r="C9404" s="133" t="s">
        <v>19729</v>
      </c>
      <c r="D9404" s="133">
        <v>128.2</v>
      </c>
      <c r="E9404" s="134"/>
      <c r="F9404" s="134"/>
    </row>
    <row r="9405" ht="15.0" customHeight="1">
      <c r="A9405" s="133">
        <v>38134.0</v>
      </c>
      <c r="B9405" s="134" t="s">
        <v>19731</v>
      </c>
      <c r="C9405" s="133" t="s">
        <v>17574</v>
      </c>
      <c r="D9405" s="133">
        <v>85.98</v>
      </c>
      <c r="E9405" s="134"/>
      <c r="F9405" s="134"/>
    </row>
    <row r="9406" ht="15.0" customHeight="1">
      <c r="A9406" s="133">
        <v>38132.0</v>
      </c>
      <c r="B9406" s="134" t="s">
        <v>19732</v>
      </c>
      <c r="C9406" s="133" t="s">
        <v>17574</v>
      </c>
      <c r="D9406" s="133">
        <v>87.69</v>
      </c>
      <c r="E9406" s="134"/>
      <c r="F9406" s="134"/>
    </row>
    <row r="9407" ht="15.0" customHeight="1">
      <c r="A9407" s="133">
        <v>38133.0</v>
      </c>
      <c r="B9407" s="134" t="s">
        <v>19733</v>
      </c>
      <c r="C9407" s="133" t="s">
        <v>17574</v>
      </c>
      <c r="D9407" s="133">
        <v>84.82</v>
      </c>
      <c r="E9407" s="134"/>
      <c r="F9407" s="134"/>
    </row>
    <row r="9408" ht="15.0" customHeight="1">
      <c r="A9408" s="133">
        <v>938.0</v>
      </c>
      <c r="B9408" s="134" t="s">
        <v>19734</v>
      </c>
      <c r="C9408" s="133" t="s">
        <v>17523</v>
      </c>
      <c r="D9408" s="133">
        <v>1.33</v>
      </c>
      <c r="E9408" s="134"/>
      <c r="F9408" s="134"/>
    </row>
    <row r="9409" ht="15.0" customHeight="1">
      <c r="A9409" s="133">
        <v>937.0</v>
      </c>
      <c r="B9409" s="134" t="s">
        <v>19735</v>
      </c>
      <c r="C9409" s="133" t="s">
        <v>17523</v>
      </c>
      <c r="D9409" s="133">
        <v>8.27</v>
      </c>
      <c r="E9409" s="134"/>
      <c r="F9409" s="134"/>
    </row>
    <row r="9410" ht="15.0" customHeight="1">
      <c r="A9410" s="133">
        <v>939.0</v>
      </c>
      <c r="B9410" s="134" t="s">
        <v>19736</v>
      </c>
      <c r="C9410" s="133" t="s">
        <v>17523</v>
      </c>
      <c r="D9410" s="133">
        <v>2.14</v>
      </c>
      <c r="E9410" s="134"/>
      <c r="F9410" s="134"/>
    </row>
    <row r="9411" ht="15.0" customHeight="1">
      <c r="A9411" s="133">
        <v>944.0</v>
      </c>
      <c r="B9411" s="134" t="s">
        <v>19737</v>
      </c>
      <c r="C9411" s="133" t="s">
        <v>17523</v>
      </c>
      <c r="D9411" s="133">
        <v>3.66</v>
      </c>
      <c r="E9411" s="134"/>
      <c r="F9411" s="134"/>
    </row>
    <row r="9412" ht="15.0" customHeight="1">
      <c r="A9412" s="133">
        <v>940.0</v>
      </c>
      <c r="B9412" s="134" t="s">
        <v>19738</v>
      </c>
      <c r="C9412" s="133" t="s">
        <v>17523</v>
      </c>
      <c r="D9412" s="133">
        <v>5.05</v>
      </c>
      <c r="E9412" s="134"/>
      <c r="F9412" s="134"/>
    </row>
    <row r="9413" ht="15.0" customHeight="1">
      <c r="A9413" s="133">
        <v>936.0</v>
      </c>
      <c r="B9413" s="134" t="s">
        <v>19739</v>
      </c>
      <c r="C9413" s="133" t="s">
        <v>17523</v>
      </c>
      <c r="D9413" s="133">
        <v>2.12</v>
      </c>
      <c r="E9413" s="134"/>
      <c r="F9413" s="134"/>
    </row>
    <row r="9414" ht="15.0" customHeight="1">
      <c r="A9414" s="133">
        <v>935.0</v>
      </c>
      <c r="B9414" s="134" t="s">
        <v>19740</v>
      </c>
      <c r="C9414" s="133" t="s">
        <v>17523</v>
      </c>
      <c r="D9414" s="133">
        <v>1.61</v>
      </c>
      <c r="E9414" s="134"/>
      <c r="F9414" s="134"/>
    </row>
    <row r="9415" ht="15.0" customHeight="1">
      <c r="A9415" s="133">
        <v>44397.0</v>
      </c>
      <c r="B9415" s="134" t="s">
        <v>19741</v>
      </c>
      <c r="C9415" s="133" t="s">
        <v>17523</v>
      </c>
      <c r="D9415" s="133">
        <v>3.33</v>
      </c>
      <c r="E9415" s="134"/>
      <c r="F9415" s="134"/>
    </row>
    <row r="9416" ht="15.0" customHeight="1">
      <c r="A9416" s="133">
        <v>406.0</v>
      </c>
      <c r="B9416" s="134" t="s">
        <v>19742</v>
      </c>
      <c r="C9416" s="133" t="s">
        <v>17513</v>
      </c>
      <c r="D9416" s="133">
        <v>74.06999999999998</v>
      </c>
      <c r="E9416" s="134"/>
      <c r="F9416" s="134"/>
    </row>
    <row r="9417" ht="15.0" customHeight="1">
      <c r="A9417" s="133">
        <v>42529.0</v>
      </c>
      <c r="B9417" s="134" t="s">
        <v>19743</v>
      </c>
      <c r="C9417" s="133" t="s">
        <v>17523</v>
      </c>
      <c r="D9417" s="133">
        <v>1.25</v>
      </c>
      <c r="E9417" s="134"/>
      <c r="F9417" s="134"/>
    </row>
    <row r="9418" ht="15.0" customHeight="1">
      <c r="A9418" s="133">
        <v>39634.0</v>
      </c>
      <c r="B9418" s="134" t="s">
        <v>19744</v>
      </c>
      <c r="C9418" s="133" t="s">
        <v>17523</v>
      </c>
      <c r="D9418" s="133">
        <v>8.08</v>
      </c>
      <c r="E9418" s="134"/>
      <c r="F9418" s="134"/>
    </row>
    <row r="9419" ht="15.0" customHeight="1">
      <c r="A9419" s="133">
        <v>39701.0</v>
      </c>
      <c r="B9419" s="134" t="s">
        <v>19745</v>
      </c>
      <c r="C9419" s="133" t="s">
        <v>17513</v>
      </c>
      <c r="D9419" s="133">
        <v>84.46</v>
      </c>
      <c r="E9419" s="134"/>
      <c r="F9419" s="134"/>
    </row>
    <row r="9420" ht="15.0" customHeight="1">
      <c r="A9420" s="133">
        <v>12815.0</v>
      </c>
      <c r="B9420" s="134" t="s">
        <v>19746</v>
      </c>
      <c r="C9420" s="133" t="s">
        <v>17513</v>
      </c>
      <c r="D9420" s="133">
        <v>8.43</v>
      </c>
      <c r="E9420" s="134"/>
      <c r="F9420" s="134"/>
    </row>
    <row r="9421" ht="15.0" customHeight="1">
      <c r="A9421" s="133">
        <v>407.0</v>
      </c>
      <c r="B9421" s="134" t="s">
        <v>19747</v>
      </c>
      <c r="C9421" s="133" t="s">
        <v>17574</v>
      </c>
      <c r="D9421" s="133">
        <v>96.0</v>
      </c>
      <c r="E9421" s="134"/>
      <c r="F9421" s="134"/>
    </row>
    <row r="9422" ht="15.0" customHeight="1">
      <c r="A9422" s="133">
        <v>39431.0</v>
      </c>
      <c r="B9422" s="134" t="s">
        <v>19748</v>
      </c>
      <c r="C9422" s="133" t="s">
        <v>17523</v>
      </c>
      <c r="D9422" s="133">
        <v>0.28</v>
      </c>
      <c r="E9422" s="134"/>
      <c r="F9422" s="134"/>
    </row>
    <row r="9423" ht="15.0" customHeight="1">
      <c r="A9423" s="133">
        <v>39432.0</v>
      </c>
      <c r="B9423" s="134" t="s">
        <v>19749</v>
      </c>
      <c r="C9423" s="133" t="s">
        <v>17523</v>
      </c>
      <c r="D9423" s="133">
        <v>2.49</v>
      </c>
      <c r="E9423" s="134"/>
      <c r="F9423" s="134"/>
    </row>
    <row r="9424" ht="15.0" customHeight="1">
      <c r="A9424" s="133">
        <v>20111.0</v>
      </c>
      <c r="B9424" s="134" t="s">
        <v>19750</v>
      </c>
      <c r="C9424" s="133" t="s">
        <v>17513</v>
      </c>
      <c r="D9424" s="133">
        <v>9.5</v>
      </c>
      <c r="E9424" s="134"/>
      <c r="F9424" s="134"/>
    </row>
    <row r="9425" ht="15.0" customHeight="1">
      <c r="A9425" s="133">
        <v>21127.0</v>
      </c>
      <c r="B9425" s="134" t="s">
        <v>19751</v>
      </c>
      <c r="C9425" s="133" t="s">
        <v>17513</v>
      </c>
      <c r="D9425" s="133">
        <v>3.59</v>
      </c>
      <c r="E9425" s="134"/>
      <c r="F9425" s="134"/>
    </row>
    <row r="9426" ht="15.0" customHeight="1">
      <c r="A9426" s="133">
        <v>404.0</v>
      </c>
      <c r="B9426" s="134" t="s">
        <v>19752</v>
      </c>
      <c r="C9426" s="133" t="s">
        <v>17523</v>
      </c>
      <c r="D9426" s="133">
        <v>1.29</v>
      </c>
      <c r="E9426" s="134"/>
      <c r="F9426" s="134"/>
    </row>
    <row r="9427" ht="15.0" customHeight="1">
      <c r="A9427" s="133">
        <v>14151.0</v>
      </c>
      <c r="B9427" s="134" t="s">
        <v>19753</v>
      </c>
      <c r="C9427" s="133" t="s">
        <v>17513</v>
      </c>
      <c r="D9427" s="133">
        <v>92.14</v>
      </c>
      <c r="E9427" s="134"/>
      <c r="F9427" s="134"/>
    </row>
    <row r="9428" ht="15.0" customHeight="1">
      <c r="A9428" s="133">
        <v>14153.0</v>
      </c>
      <c r="B9428" s="134" t="s">
        <v>19754</v>
      </c>
      <c r="C9428" s="133" t="s">
        <v>17513</v>
      </c>
      <c r="D9428" s="133">
        <v>104.16</v>
      </c>
      <c r="E9428" s="134"/>
      <c r="F9428" s="134"/>
    </row>
    <row r="9429" ht="15.0" customHeight="1">
      <c r="A9429" s="133">
        <v>14152.0</v>
      </c>
      <c r="B9429" s="134" t="s">
        <v>19755</v>
      </c>
      <c r="C9429" s="133" t="s">
        <v>17513</v>
      </c>
      <c r="D9429" s="133">
        <v>79.95999999999998</v>
      </c>
      <c r="E9429" s="134"/>
      <c r="F9429" s="134"/>
    </row>
    <row r="9430" ht="15.0" customHeight="1">
      <c r="A9430" s="133">
        <v>14154.0</v>
      </c>
      <c r="B9430" s="134" t="s">
        <v>19756</v>
      </c>
      <c r="C9430" s="133" t="s">
        <v>17513</v>
      </c>
      <c r="D9430" s="133">
        <v>279.87</v>
      </c>
      <c r="E9430" s="134"/>
      <c r="F9430" s="134"/>
    </row>
    <row r="9431" ht="15.0" customHeight="1">
      <c r="A9431" s="133">
        <v>3146.0</v>
      </c>
      <c r="B9431" s="134" t="s">
        <v>19757</v>
      </c>
      <c r="C9431" s="133" t="s">
        <v>17513</v>
      </c>
      <c r="D9431" s="133">
        <v>4.15</v>
      </c>
      <c r="E9431" s="134"/>
      <c r="F9431" s="134"/>
    </row>
    <row r="9432" ht="15.0" customHeight="1">
      <c r="A9432" s="133">
        <v>3143.0</v>
      </c>
      <c r="B9432" s="134" t="s">
        <v>19758</v>
      </c>
      <c r="C9432" s="133" t="s">
        <v>17513</v>
      </c>
      <c r="D9432" s="133">
        <v>9.44</v>
      </c>
      <c r="E9432" s="134"/>
      <c r="F9432" s="134"/>
    </row>
    <row r="9433" ht="15.0" customHeight="1">
      <c r="A9433" s="133">
        <v>3148.0</v>
      </c>
      <c r="B9433" s="134" t="s">
        <v>19759</v>
      </c>
      <c r="C9433" s="133" t="s">
        <v>17513</v>
      </c>
      <c r="D9433" s="133">
        <v>15.3</v>
      </c>
      <c r="E9433" s="134"/>
      <c r="F9433" s="134"/>
    </row>
    <row r="9434" ht="15.0" customHeight="1">
      <c r="A9434" s="133">
        <v>4310.0</v>
      </c>
      <c r="B9434" s="134" t="s">
        <v>19760</v>
      </c>
      <c r="C9434" s="133" t="s">
        <v>17513</v>
      </c>
      <c r="D9434" s="133">
        <v>3.6</v>
      </c>
      <c r="E9434" s="134"/>
      <c r="F9434" s="134"/>
    </row>
    <row r="9435" ht="15.0" customHeight="1">
      <c r="A9435" s="133">
        <v>4311.0</v>
      </c>
      <c r="B9435" s="134" t="s">
        <v>19761</v>
      </c>
      <c r="C9435" s="133" t="s">
        <v>17513</v>
      </c>
      <c r="D9435" s="133">
        <v>2.53</v>
      </c>
      <c r="E9435" s="134"/>
      <c r="F9435" s="134"/>
    </row>
    <row r="9436" ht="15.0" customHeight="1">
      <c r="A9436" s="133">
        <v>4312.0</v>
      </c>
      <c r="B9436" s="134" t="s">
        <v>19762</v>
      </c>
      <c r="C9436" s="133" t="s">
        <v>17513</v>
      </c>
      <c r="D9436" s="133">
        <v>3.55</v>
      </c>
      <c r="E9436" s="134"/>
      <c r="F9436" s="134"/>
    </row>
    <row r="9437" ht="15.0" customHeight="1">
      <c r="A9437" s="133">
        <v>13261.0</v>
      </c>
      <c r="B9437" s="134" t="s">
        <v>19763</v>
      </c>
      <c r="C9437" s="133" t="s">
        <v>17513</v>
      </c>
      <c r="D9437" s="133">
        <v>3.24</v>
      </c>
      <c r="E9437" s="134"/>
      <c r="F9437" s="134"/>
    </row>
    <row r="9438" ht="15.0" customHeight="1">
      <c r="A9438" s="133">
        <v>3255.0</v>
      </c>
      <c r="B9438" s="134" t="s">
        <v>19764</v>
      </c>
      <c r="C9438" s="133" t="s">
        <v>17513</v>
      </c>
      <c r="D9438" s="133">
        <v>10.77</v>
      </c>
      <c r="E9438" s="134"/>
      <c r="F9438" s="134"/>
    </row>
    <row r="9439" ht="15.0" customHeight="1">
      <c r="A9439" s="133">
        <v>3254.0</v>
      </c>
      <c r="B9439" s="134" t="s">
        <v>19765</v>
      </c>
      <c r="C9439" s="133" t="s">
        <v>17513</v>
      </c>
      <c r="D9439" s="133">
        <v>174.9</v>
      </c>
      <c r="E9439" s="134"/>
      <c r="F9439" s="134"/>
    </row>
    <row r="9440" ht="15.0" customHeight="1">
      <c r="A9440" s="133">
        <v>3259.0</v>
      </c>
      <c r="B9440" s="134" t="s">
        <v>19766</v>
      </c>
      <c r="C9440" s="133" t="s">
        <v>17513</v>
      </c>
      <c r="D9440" s="133">
        <v>21.02</v>
      </c>
      <c r="E9440" s="134"/>
      <c r="F9440" s="134"/>
    </row>
    <row r="9441" ht="15.0" customHeight="1">
      <c r="A9441" s="133">
        <v>3258.0</v>
      </c>
      <c r="B9441" s="134" t="s">
        <v>19767</v>
      </c>
      <c r="C9441" s="133" t="s">
        <v>17513</v>
      </c>
      <c r="D9441" s="133">
        <v>12.7</v>
      </c>
      <c r="E9441" s="134"/>
      <c r="F9441" s="134"/>
    </row>
    <row r="9442" ht="15.0" customHeight="1">
      <c r="A9442" s="133">
        <v>3251.0</v>
      </c>
      <c r="B9442" s="134" t="s">
        <v>19768</v>
      </c>
      <c r="C9442" s="133" t="s">
        <v>17513</v>
      </c>
      <c r="D9442" s="133">
        <v>7.49</v>
      </c>
      <c r="E9442" s="134"/>
      <c r="F9442" s="134"/>
    </row>
    <row r="9443" ht="15.0" customHeight="1">
      <c r="A9443" s="133">
        <v>3256.0</v>
      </c>
      <c r="B9443" s="134" t="s">
        <v>19769</v>
      </c>
      <c r="C9443" s="133" t="s">
        <v>17513</v>
      </c>
      <c r="D9443" s="133">
        <v>14.18</v>
      </c>
      <c r="E9443" s="134"/>
      <c r="F9443" s="134"/>
    </row>
    <row r="9444" ht="15.0" customHeight="1">
      <c r="A9444" s="133">
        <v>3261.0</v>
      </c>
      <c r="B9444" s="134" t="s">
        <v>19770</v>
      </c>
      <c r="C9444" s="133" t="s">
        <v>17513</v>
      </c>
      <c r="D9444" s="133">
        <v>154.68</v>
      </c>
      <c r="E9444" s="134"/>
      <c r="F9444" s="134"/>
    </row>
    <row r="9445" ht="15.0" customHeight="1">
      <c r="A9445" s="133">
        <v>3260.0</v>
      </c>
      <c r="B9445" s="134" t="s">
        <v>19771</v>
      </c>
      <c r="C9445" s="133" t="s">
        <v>17513</v>
      </c>
      <c r="D9445" s="133">
        <v>26.57</v>
      </c>
      <c r="E9445" s="134"/>
      <c r="F9445" s="134"/>
    </row>
    <row r="9446" ht="15.0" customHeight="1">
      <c r="A9446" s="133">
        <v>3272.0</v>
      </c>
      <c r="B9446" s="134" t="s">
        <v>19772</v>
      </c>
      <c r="C9446" s="133" t="s">
        <v>17513</v>
      </c>
      <c r="D9446" s="133">
        <v>59.61</v>
      </c>
      <c r="E9446" s="134"/>
      <c r="F9446" s="134"/>
    </row>
    <row r="9447" ht="15.0" customHeight="1">
      <c r="A9447" s="133">
        <v>3265.0</v>
      </c>
      <c r="B9447" s="134" t="s">
        <v>19773</v>
      </c>
      <c r="C9447" s="133" t="s">
        <v>17513</v>
      </c>
      <c r="D9447" s="133">
        <v>47.36</v>
      </c>
      <c r="E9447" s="134"/>
      <c r="F9447" s="134"/>
    </row>
    <row r="9448" ht="15.0" customHeight="1">
      <c r="A9448" s="133">
        <v>3262.0</v>
      </c>
      <c r="B9448" s="134" t="s">
        <v>19774</v>
      </c>
      <c r="C9448" s="133" t="s">
        <v>17513</v>
      </c>
      <c r="D9448" s="133">
        <v>20.73</v>
      </c>
      <c r="E9448" s="134"/>
      <c r="F9448" s="134"/>
    </row>
    <row r="9449" ht="15.0" customHeight="1">
      <c r="A9449" s="133">
        <v>3264.0</v>
      </c>
      <c r="B9449" s="134" t="s">
        <v>19775</v>
      </c>
      <c r="C9449" s="133" t="s">
        <v>17513</v>
      </c>
      <c r="D9449" s="133">
        <v>34.05</v>
      </c>
      <c r="E9449" s="134"/>
      <c r="F9449" s="134"/>
    </row>
    <row r="9450" ht="15.0" customHeight="1">
      <c r="A9450" s="133">
        <v>3267.0</v>
      </c>
      <c r="B9450" s="134" t="s">
        <v>19776</v>
      </c>
      <c r="C9450" s="133" t="s">
        <v>17513</v>
      </c>
      <c r="D9450" s="133">
        <v>111.22</v>
      </c>
      <c r="E9450" s="134"/>
      <c r="F9450" s="134"/>
    </row>
    <row r="9451" ht="15.0" customHeight="1">
      <c r="A9451" s="133">
        <v>3266.0</v>
      </c>
      <c r="B9451" s="134" t="s">
        <v>19777</v>
      </c>
      <c r="C9451" s="133" t="s">
        <v>17513</v>
      </c>
      <c r="D9451" s="133">
        <v>70.76</v>
      </c>
      <c r="E9451" s="134"/>
      <c r="F9451" s="134"/>
    </row>
    <row r="9452" ht="15.0" customHeight="1">
      <c r="A9452" s="133">
        <v>3263.0</v>
      </c>
      <c r="B9452" s="134" t="s">
        <v>19778</v>
      </c>
      <c r="C9452" s="133" t="s">
        <v>17513</v>
      </c>
      <c r="D9452" s="133">
        <v>28.32</v>
      </c>
      <c r="E9452" s="134"/>
      <c r="F9452" s="134"/>
    </row>
    <row r="9453" ht="15.0" customHeight="1">
      <c r="A9453" s="133">
        <v>3268.0</v>
      </c>
      <c r="B9453" s="134" t="s">
        <v>19779</v>
      </c>
      <c r="C9453" s="133" t="s">
        <v>17513</v>
      </c>
      <c r="D9453" s="133">
        <v>150.37</v>
      </c>
      <c r="E9453" s="134"/>
      <c r="F9453" s="134"/>
    </row>
    <row r="9454" ht="15.0" customHeight="1">
      <c r="A9454" s="133">
        <v>3271.0</v>
      </c>
      <c r="B9454" s="134" t="s">
        <v>19780</v>
      </c>
      <c r="C9454" s="133" t="s">
        <v>17513</v>
      </c>
      <c r="D9454" s="133">
        <v>222.31</v>
      </c>
      <c r="E9454" s="134"/>
      <c r="F9454" s="134"/>
    </row>
    <row r="9455" ht="15.0" customHeight="1">
      <c r="A9455" s="133">
        <v>3270.0</v>
      </c>
      <c r="B9455" s="134" t="s">
        <v>19781</v>
      </c>
      <c r="C9455" s="133" t="s">
        <v>17513</v>
      </c>
      <c r="D9455" s="133">
        <v>373.49</v>
      </c>
      <c r="E9455" s="134"/>
      <c r="F9455" s="134"/>
    </row>
    <row r="9456" ht="15.0" customHeight="1">
      <c r="A9456" s="133">
        <v>3275.0</v>
      </c>
      <c r="B9456" s="134" t="s">
        <v>19782</v>
      </c>
      <c r="C9456" s="133" t="s">
        <v>17518</v>
      </c>
      <c r="D9456" s="133">
        <v>141.12</v>
      </c>
      <c r="E9456" s="134"/>
      <c r="F9456" s="134"/>
    </row>
    <row r="9457" ht="15.0" customHeight="1">
      <c r="A9457" s="133">
        <v>39512.0</v>
      </c>
      <c r="B9457" s="134" t="s">
        <v>19783</v>
      </c>
      <c r="C9457" s="133" t="s">
        <v>17518</v>
      </c>
      <c r="D9457" s="133">
        <v>135.12</v>
      </c>
      <c r="E9457" s="134"/>
      <c r="F9457" s="134"/>
    </row>
    <row r="9458" ht="15.0" customHeight="1">
      <c r="A9458" s="133">
        <v>39511.0</v>
      </c>
      <c r="B9458" s="134" t="s">
        <v>19784</v>
      </c>
      <c r="C9458" s="133" t="s">
        <v>17518</v>
      </c>
      <c r="D9458" s="133">
        <v>147.38</v>
      </c>
      <c r="E9458" s="134"/>
      <c r="F9458" s="134"/>
    </row>
    <row r="9459" ht="15.0" customHeight="1">
      <c r="A9459" s="133">
        <v>39513.0</v>
      </c>
      <c r="B9459" s="134" t="s">
        <v>19785</v>
      </c>
      <c r="C9459" s="133" t="s">
        <v>17518</v>
      </c>
      <c r="D9459" s="133">
        <v>158.08</v>
      </c>
      <c r="E9459" s="134"/>
      <c r="F9459" s="134"/>
    </row>
    <row r="9460" ht="15.0" customHeight="1">
      <c r="A9460" s="133">
        <v>3286.0</v>
      </c>
      <c r="B9460" s="134" t="s">
        <v>19786</v>
      </c>
      <c r="C9460" s="133" t="s">
        <v>17518</v>
      </c>
      <c r="D9460" s="133">
        <v>99.26</v>
      </c>
      <c r="E9460" s="134"/>
      <c r="F9460" s="134"/>
    </row>
    <row r="9461" ht="15.0" customHeight="1">
      <c r="A9461" s="133">
        <v>3287.0</v>
      </c>
      <c r="B9461" s="134" t="s">
        <v>19787</v>
      </c>
      <c r="C9461" s="133" t="s">
        <v>17518</v>
      </c>
      <c r="D9461" s="133">
        <v>150.0</v>
      </c>
      <c r="E9461" s="134"/>
      <c r="F9461" s="134"/>
    </row>
    <row r="9462" ht="15.0" customHeight="1">
      <c r="A9462" s="133">
        <v>3283.0</v>
      </c>
      <c r="B9462" s="134" t="s">
        <v>19788</v>
      </c>
      <c r="C9462" s="133" t="s">
        <v>17518</v>
      </c>
      <c r="D9462" s="133">
        <v>31.51</v>
      </c>
      <c r="E9462" s="134"/>
      <c r="F9462" s="134"/>
    </row>
    <row r="9463" ht="15.0" customHeight="1">
      <c r="A9463" s="133">
        <v>11587.0</v>
      </c>
      <c r="B9463" s="134" t="s">
        <v>19789</v>
      </c>
      <c r="C9463" s="133" t="s">
        <v>17518</v>
      </c>
      <c r="D9463" s="133">
        <v>96.77</v>
      </c>
      <c r="E9463" s="134"/>
      <c r="F9463" s="134"/>
    </row>
    <row r="9464" ht="15.0" customHeight="1">
      <c r="A9464" s="133">
        <v>36225.0</v>
      </c>
      <c r="B9464" s="134" t="s">
        <v>19790</v>
      </c>
      <c r="C9464" s="133" t="s">
        <v>17518</v>
      </c>
      <c r="D9464" s="133">
        <v>39.31</v>
      </c>
      <c r="E9464" s="134"/>
      <c r="F9464" s="134"/>
    </row>
    <row r="9465" ht="15.0" customHeight="1">
      <c r="A9465" s="133">
        <v>36230.0</v>
      </c>
      <c r="B9465" s="134" t="s">
        <v>19791</v>
      </c>
      <c r="C9465" s="133" t="s">
        <v>17518</v>
      </c>
      <c r="D9465" s="133">
        <v>28.88</v>
      </c>
      <c r="E9465" s="134"/>
      <c r="F9465" s="134"/>
    </row>
    <row r="9466" ht="15.0" customHeight="1">
      <c r="A9466" s="133">
        <v>36238.0</v>
      </c>
      <c r="B9466" s="134" t="s">
        <v>19792</v>
      </c>
      <c r="C9466" s="133" t="s">
        <v>17518</v>
      </c>
      <c r="D9466" s="133">
        <v>28.22</v>
      </c>
      <c r="E9466" s="134"/>
      <c r="F9466" s="134"/>
    </row>
    <row r="9467" ht="15.0" customHeight="1">
      <c r="A9467" s="133">
        <v>39363.0</v>
      </c>
      <c r="B9467" s="134" t="s">
        <v>19793</v>
      </c>
      <c r="C9467" s="133" t="s">
        <v>17513</v>
      </c>
      <c r="D9467" s="138">
        <v>5364.81</v>
      </c>
      <c r="E9467" s="134"/>
      <c r="F9467" s="134"/>
    </row>
    <row r="9468" ht="15.0" customHeight="1">
      <c r="A9468" s="133">
        <v>39361.0</v>
      </c>
      <c r="B9468" s="134" t="s">
        <v>19794</v>
      </c>
      <c r="C9468" s="133" t="s">
        <v>17513</v>
      </c>
      <c r="D9468" s="138">
        <v>1379.52</v>
      </c>
      <c r="E9468" s="134"/>
      <c r="F9468" s="134"/>
    </row>
    <row r="9469" ht="15.0" customHeight="1">
      <c r="A9469" s="133">
        <v>39362.0</v>
      </c>
      <c r="B9469" s="134" t="s">
        <v>19795</v>
      </c>
      <c r="C9469" s="133" t="s">
        <v>17513</v>
      </c>
      <c r="D9469" s="138">
        <v>4245.15</v>
      </c>
      <c r="E9469" s="134"/>
      <c r="F9469" s="134"/>
    </row>
    <row r="9470" ht="15.0" customHeight="1">
      <c r="A9470" s="133">
        <v>39364.0</v>
      </c>
      <c r="B9470" s="134" t="s">
        <v>19796</v>
      </c>
      <c r="C9470" s="133" t="s">
        <v>17513</v>
      </c>
      <c r="D9470" s="138">
        <v>12262.44</v>
      </c>
      <c r="E9470" s="134"/>
      <c r="F9470" s="134"/>
    </row>
    <row r="9471" ht="15.0" customHeight="1">
      <c r="A9471" s="133">
        <v>14576.0</v>
      </c>
      <c r="B9471" s="134" t="s">
        <v>19797</v>
      </c>
      <c r="C9471" s="133" t="s">
        <v>17513</v>
      </c>
      <c r="D9471" s="138">
        <v>7703087.96</v>
      </c>
      <c r="E9471" s="134"/>
      <c r="F9471" s="134"/>
    </row>
    <row r="9472" ht="15.0" customHeight="1">
      <c r="A9472" s="133">
        <v>13877.0</v>
      </c>
      <c r="B9472" s="134" t="s">
        <v>19798</v>
      </c>
      <c r="C9472" s="133" t="s">
        <v>17513</v>
      </c>
      <c r="D9472" s="138">
        <v>3297577.06</v>
      </c>
      <c r="E9472" s="134"/>
      <c r="F9472" s="134"/>
    </row>
    <row r="9473" ht="15.0" customHeight="1">
      <c r="A9473" s="133">
        <v>7307.0</v>
      </c>
      <c r="B9473" s="134" t="s">
        <v>19799</v>
      </c>
      <c r="C9473" s="133" t="s">
        <v>17576</v>
      </c>
      <c r="D9473" s="133">
        <v>36.06</v>
      </c>
      <c r="E9473" s="134"/>
      <c r="F9473" s="134"/>
    </row>
    <row r="9474" ht="15.0" customHeight="1">
      <c r="A9474" s="133">
        <v>38122.0</v>
      </c>
      <c r="B9474" s="134" t="s">
        <v>19800</v>
      </c>
      <c r="C9474" s="133" t="s">
        <v>17576</v>
      </c>
      <c r="D9474" s="133">
        <v>17.4</v>
      </c>
      <c r="E9474" s="134"/>
      <c r="F9474" s="134"/>
    </row>
    <row r="9475" ht="15.0" customHeight="1">
      <c r="A9475" s="133">
        <v>43653.0</v>
      </c>
      <c r="B9475" s="134" t="s">
        <v>19801</v>
      </c>
      <c r="C9475" s="133" t="s">
        <v>17576</v>
      </c>
      <c r="D9475" s="133">
        <v>36.0</v>
      </c>
      <c r="E9475" s="134"/>
      <c r="F9475" s="134"/>
    </row>
    <row r="9476" ht="15.0" customHeight="1">
      <c r="A9476" s="133">
        <v>38633.0</v>
      </c>
      <c r="B9476" s="134" t="s">
        <v>19802</v>
      </c>
      <c r="C9476" s="133" t="s">
        <v>17513</v>
      </c>
      <c r="D9476" s="133">
        <v>13.32</v>
      </c>
      <c r="E9476" s="134"/>
      <c r="F9476" s="134"/>
    </row>
    <row r="9477" ht="15.0" customHeight="1">
      <c r="A9477" s="133">
        <v>12344.0</v>
      </c>
      <c r="B9477" s="134" t="s">
        <v>19803</v>
      </c>
      <c r="C9477" s="133" t="s">
        <v>17513</v>
      </c>
      <c r="D9477" s="133">
        <v>5.73</v>
      </c>
      <c r="E9477" s="134"/>
      <c r="F9477" s="134"/>
    </row>
    <row r="9478" ht="15.0" customHeight="1">
      <c r="A9478" s="133">
        <v>12343.0</v>
      </c>
      <c r="B9478" s="134" t="s">
        <v>19804</v>
      </c>
      <c r="C9478" s="133" t="s">
        <v>17513</v>
      </c>
      <c r="D9478" s="133">
        <v>8.89</v>
      </c>
      <c r="E9478" s="134"/>
      <c r="F9478" s="134"/>
    </row>
    <row r="9479" ht="15.0" customHeight="1">
      <c r="A9479" s="133">
        <v>3295.0</v>
      </c>
      <c r="B9479" s="134" t="s">
        <v>19805</v>
      </c>
      <c r="C9479" s="133" t="s">
        <v>17513</v>
      </c>
      <c r="D9479" s="133">
        <v>31.06</v>
      </c>
      <c r="E9479" s="134"/>
      <c r="F9479" s="134"/>
    </row>
    <row r="9480" ht="15.0" customHeight="1">
      <c r="A9480" s="133">
        <v>3302.0</v>
      </c>
      <c r="B9480" s="134" t="s">
        <v>19806</v>
      </c>
      <c r="C9480" s="133" t="s">
        <v>17513</v>
      </c>
      <c r="D9480" s="133">
        <v>32.47</v>
      </c>
      <c r="E9480" s="134"/>
      <c r="F9480" s="134"/>
    </row>
    <row r="9481" ht="15.0" customHeight="1">
      <c r="A9481" s="133">
        <v>3297.0</v>
      </c>
      <c r="B9481" s="134" t="s">
        <v>19807</v>
      </c>
      <c r="C9481" s="133" t="s">
        <v>17513</v>
      </c>
      <c r="D9481" s="133">
        <v>34.66</v>
      </c>
      <c r="E9481" s="134"/>
      <c r="F9481" s="134"/>
    </row>
    <row r="9482" ht="15.0" customHeight="1">
      <c r="A9482" s="133">
        <v>3294.0</v>
      </c>
      <c r="B9482" s="134" t="s">
        <v>19808</v>
      </c>
      <c r="C9482" s="133" t="s">
        <v>17513</v>
      </c>
      <c r="D9482" s="133">
        <v>35.19</v>
      </c>
      <c r="E9482" s="134"/>
      <c r="F9482" s="134"/>
    </row>
    <row r="9483" ht="15.0" customHeight="1">
      <c r="A9483" s="133">
        <v>3292.0</v>
      </c>
      <c r="B9483" s="134" t="s">
        <v>19809</v>
      </c>
      <c r="C9483" s="133" t="s">
        <v>17513</v>
      </c>
      <c r="D9483" s="133">
        <v>33.06</v>
      </c>
      <c r="E9483" s="134"/>
      <c r="F9483" s="134"/>
    </row>
    <row r="9484" ht="15.0" customHeight="1">
      <c r="A9484" s="133">
        <v>3298.0</v>
      </c>
      <c r="B9484" s="134" t="s">
        <v>19810</v>
      </c>
      <c r="C9484" s="133" t="s">
        <v>17513</v>
      </c>
      <c r="D9484" s="133">
        <v>77.48</v>
      </c>
      <c r="E9484" s="134"/>
      <c r="F9484" s="134"/>
    </row>
    <row r="9485" ht="15.0" customHeight="1">
      <c r="A9485" s="133">
        <v>11596.0</v>
      </c>
      <c r="B9485" s="134" t="s">
        <v>19811</v>
      </c>
      <c r="C9485" s="133" t="s">
        <v>17513</v>
      </c>
      <c r="D9485" s="133">
        <v>471.02</v>
      </c>
      <c r="E9485" s="134"/>
      <c r="F9485" s="134"/>
    </row>
    <row r="9486" ht="15.0" customHeight="1">
      <c r="A9486" s="133">
        <v>34802.0</v>
      </c>
      <c r="B9486" s="134" t="s">
        <v>19812</v>
      </c>
      <c r="C9486" s="133" t="s">
        <v>17513</v>
      </c>
      <c r="D9486" s="138">
        <v>1293.57</v>
      </c>
      <c r="E9486" s="134"/>
      <c r="F9486" s="134"/>
    </row>
    <row r="9487" ht="15.0" customHeight="1">
      <c r="A9487" s="133">
        <v>11588.0</v>
      </c>
      <c r="B9487" s="134" t="s">
        <v>19813</v>
      </c>
      <c r="C9487" s="133" t="s">
        <v>17513</v>
      </c>
      <c r="D9487" s="138">
        <v>1395.55</v>
      </c>
      <c r="E9487" s="134"/>
      <c r="F9487" s="134"/>
    </row>
    <row r="9488" ht="15.0" customHeight="1">
      <c r="A9488" s="133">
        <v>34383.0</v>
      </c>
      <c r="B9488" s="134" t="s">
        <v>19814</v>
      </c>
      <c r="C9488" s="133" t="s">
        <v>17513</v>
      </c>
      <c r="D9488" s="138">
        <v>1535.21</v>
      </c>
      <c r="E9488" s="134"/>
      <c r="F9488" s="134"/>
    </row>
    <row r="9489" ht="15.0" customHeight="1">
      <c r="A9489" s="133">
        <v>40451.0</v>
      </c>
      <c r="B9489" s="134" t="s">
        <v>19815</v>
      </c>
      <c r="C9489" s="133" t="s">
        <v>17518</v>
      </c>
      <c r="D9489" s="133">
        <v>124.1</v>
      </c>
      <c r="E9489" s="134"/>
      <c r="F9489" s="134"/>
    </row>
    <row r="9490" ht="15.0" customHeight="1">
      <c r="A9490" s="133">
        <v>40453.0</v>
      </c>
      <c r="B9490" s="134" t="s">
        <v>19816</v>
      </c>
      <c r="C9490" s="133" t="s">
        <v>17518</v>
      </c>
      <c r="D9490" s="133">
        <v>134.27</v>
      </c>
      <c r="E9490" s="134"/>
      <c r="F9490" s="134"/>
    </row>
    <row r="9491" ht="15.0" customHeight="1">
      <c r="A9491" s="133">
        <v>40452.0</v>
      </c>
      <c r="B9491" s="134" t="s">
        <v>19817</v>
      </c>
      <c r="C9491" s="133" t="s">
        <v>17518</v>
      </c>
      <c r="D9491" s="133">
        <v>147.28</v>
      </c>
      <c r="E9491" s="134"/>
      <c r="F9491" s="134"/>
    </row>
    <row r="9492" ht="15.0" customHeight="1">
      <c r="A9492" s="133">
        <v>11594.0</v>
      </c>
      <c r="B9492" s="134" t="s">
        <v>19818</v>
      </c>
      <c r="C9492" s="133" t="s">
        <v>17513</v>
      </c>
      <c r="D9492" s="133">
        <v>444.8</v>
      </c>
      <c r="E9492" s="134"/>
      <c r="F9492" s="134"/>
    </row>
    <row r="9493" ht="15.0" customHeight="1">
      <c r="A9493" s="133">
        <v>3311.0</v>
      </c>
      <c r="B9493" s="134" t="s">
        <v>19819</v>
      </c>
      <c r="C9493" s="133" t="s">
        <v>17686</v>
      </c>
      <c r="D9493" s="133">
        <v>444.8</v>
      </c>
      <c r="E9493" s="134"/>
      <c r="F9493" s="134"/>
    </row>
    <row r="9494" ht="15.0" customHeight="1">
      <c r="A9494" s="133">
        <v>11599.0</v>
      </c>
      <c r="B9494" s="134" t="s">
        <v>19820</v>
      </c>
      <c r="C9494" s="133" t="s">
        <v>17513</v>
      </c>
      <c r="D9494" s="133">
        <v>591.54</v>
      </c>
      <c r="E9494" s="134"/>
      <c r="F9494" s="134"/>
    </row>
    <row r="9495" ht="15.0" customHeight="1">
      <c r="A9495" s="133">
        <v>11593.0</v>
      </c>
      <c r="B9495" s="134" t="s">
        <v>19821</v>
      </c>
      <c r="C9495" s="133" t="s">
        <v>17513</v>
      </c>
      <c r="D9495" s="133">
        <v>829.3</v>
      </c>
      <c r="E9495" s="134"/>
      <c r="F9495" s="134"/>
    </row>
    <row r="9496" ht="15.0" customHeight="1">
      <c r="A9496" s="133">
        <v>3314.0</v>
      </c>
      <c r="B9496" s="134" t="s">
        <v>19822</v>
      </c>
      <c r="C9496" s="133" t="s">
        <v>17686</v>
      </c>
      <c r="D9496" s="133">
        <v>593.12</v>
      </c>
      <c r="E9496" s="134"/>
      <c r="F9496" s="134"/>
    </row>
    <row r="9497" ht="15.0" customHeight="1">
      <c r="A9497" s="133">
        <v>11597.0</v>
      </c>
      <c r="B9497" s="134" t="s">
        <v>19823</v>
      </c>
      <c r="C9497" s="133" t="s">
        <v>17513</v>
      </c>
      <c r="D9497" s="133">
        <v>689.72</v>
      </c>
      <c r="E9497" s="134"/>
      <c r="F9497" s="134"/>
    </row>
    <row r="9498" ht="15.0" customHeight="1">
      <c r="A9498" s="133">
        <v>3309.0</v>
      </c>
      <c r="B9498" s="134" t="s">
        <v>19824</v>
      </c>
      <c r="C9498" s="133" t="s">
        <v>17686</v>
      </c>
      <c r="D9498" s="133">
        <v>471.02</v>
      </c>
      <c r="E9498" s="134"/>
      <c r="F9498" s="134"/>
    </row>
    <row r="9499" ht="15.0" customHeight="1">
      <c r="A9499" s="133">
        <v>34612.0</v>
      </c>
      <c r="B9499" s="134" t="s">
        <v>19825</v>
      </c>
      <c r="C9499" s="133" t="s">
        <v>17513</v>
      </c>
      <c r="D9499" s="133">
        <v>853.07</v>
      </c>
      <c r="E9499" s="134"/>
      <c r="F9499" s="134"/>
    </row>
    <row r="9500" ht="15.0" customHeight="1">
      <c r="A9500" s="133">
        <v>34635.0</v>
      </c>
      <c r="B9500" s="134" t="s">
        <v>19826</v>
      </c>
      <c r="C9500" s="133" t="s">
        <v>17513</v>
      </c>
      <c r="D9500" s="138">
        <v>1097.0</v>
      </c>
      <c r="E9500" s="134"/>
      <c r="F9500" s="134"/>
    </row>
    <row r="9501" ht="15.0" customHeight="1">
      <c r="A9501" s="133">
        <v>34633.0</v>
      </c>
      <c r="B9501" s="134" t="s">
        <v>19827</v>
      </c>
      <c r="C9501" s="133" t="s">
        <v>17513</v>
      </c>
      <c r="D9501" s="138">
        <v>1209.18</v>
      </c>
      <c r="E9501" s="134"/>
      <c r="F9501" s="134"/>
    </row>
    <row r="9502" ht="15.0" customHeight="1">
      <c r="A9502" s="133">
        <v>40440.0</v>
      </c>
      <c r="B9502" s="134" t="s">
        <v>19828</v>
      </c>
      <c r="C9502" s="133" t="s">
        <v>17686</v>
      </c>
      <c r="D9502" s="133">
        <v>617.79</v>
      </c>
      <c r="E9502" s="134"/>
      <c r="F9502" s="134"/>
    </row>
    <row r="9503" ht="15.0" customHeight="1">
      <c r="A9503" s="133">
        <v>40441.0</v>
      </c>
      <c r="B9503" s="134" t="s">
        <v>19829</v>
      </c>
      <c r="C9503" s="133" t="s">
        <v>17686</v>
      </c>
      <c r="D9503" s="133">
        <v>394.42</v>
      </c>
      <c r="E9503" s="134"/>
      <c r="F9503" s="134"/>
    </row>
    <row r="9504" ht="15.0" customHeight="1">
      <c r="A9504" s="133">
        <v>40449.0</v>
      </c>
      <c r="B9504" s="134" t="s">
        <v>19830</v>
      </c>
      <c r="C9504" s="133" t="s">
        <v>17686</v>
      </c>
      <c r="D9504" s="133">
        <v>331.58</v>
      </c>
      <c r="E9504" s="134"/>
      <c r="F9504" s="134"/>
    </row>
    <row r="9505" ht="15.0" customHeight="1">
      <c r="A9505" s="133">
        <v>34800.0</v>
      </c>
      <c r="B9505" s="134" t="s">
        <v>19831</v>
      </c>
      <c r="C9505" s="133" t="s">
        <v>17686</v>
      </c>
      <c r="D9505" s="133">
        <v>414.65</v>
      </c>
      <c r="E9505" s="134"/>
      <c r="F9505" s="134"/>
    </row>
    <row r="9506" ht="15.0" customHeight="1">
      <c r="A9506" s="133">
        <v>11592.0</v>
      </c>
      <c r="B9506" s="134" t="s">
        <v>19832</v>
      </c>
      <c r="C9506" s="133" t="s">
        <v>17513</v>
      </c>
      <c r="D9506" s="133">
        <v>593.12</v>
      </c>
      <c r="E9506" s="134"/>
      <c r="F9506" s="134"/>
    </row>
    <row r="9507" ht="15.0" customHeight="1">
      <c r="A9507" s="133">
        <v>40438.0</v>
      </c>
      <c r="B9507" s="134" t="s">
        <v>19833</v>
      </c>
      <c r="C9507" s="133" t="s">
        <v>17686</v>
      </c>
      <c r="D9507" s="133">
        <v>276.24</v>
      </c>
      <c r="E9507" s="134"/>
      <c r="F9507" s="134"/>
    </row>
    <row r="9508" ht="15.0" customHeight="1">
      <c r="A9508" s="133">
        <v>40436.0</v>
      </c>
      <c r="B9508" s="134" t="s">
        <v>19834</v>
      </c>
      <c r="C9508" s="133" t="s">
        <v>17686</v>
      </c>
      <c r="D9508" s="133">
        <v>344.45</v>
      </c>
      <c r="E9508" s="134"/>
      <c r="F9508" s="134"/>
    </row>
    <row r="9509" ht="15.0" customHeight="1">
      <c r="A9509" s="133">
        <v>4315.0</v>
      </c>
      <c r="B9509" s="134" t="s">
        <v>19835</v>
      </c>
      <c r="C9509" s="133" t="s">
        <v>17513</v>
      </c>
      <c r="D9509" s="133">
        <v>2.61</v>
      </c>
      <c r="E9509" s="134"/>
      <c r="F9509" s="134"/>
    </row>
    <row r="9510" ht="15.0" customHeight="1">
      <c r="A9510" s="133">
        <v>402.0</v>
      </c>
      <c r="B9510" s="134" t="s">
        <v>19836</v>
      </c>
      <c r="C9510" s="133" t="s">
        <v>17513</v>
      </c>
      <c r="D9510" s="133">
        <v>15.91</v>
      </c>
      <c r="E9510" s="134"/>
      <c r="F9510" s="134"/>
    </row>
    <row r="9511" ht="15.0" customHeight="1">
      <c r="A9511" s="133">
        <v>4226.0</v>
      </c>
      <c r="B9511" s="134" t="s">
        <v>19837</v>
      </c>
      <c r="C9511" s="133" t="s">
        <v>17574</v>
      </c>
      <c r="D9511" s="133">
        <v>8.12</v>
      </c>
      <c r="E9511" s="134"/>
      <c r="F9511" s="134"/>
    </row>
    <row r="9512" ht="15.0" customHeight="1">
      <c r="A9512" s="133">
        <v>4222.0</v>
      </c>
      <c r="B9512" s="134" t="s">
        <v>19838</v>
      </c>
      <c r="C9512" s="133" t="s">
        <v>17576</v>
      </c>
      <c r="D9512" s="133">
        <v>6.95</v>
      </c>
      <c r="E9512" s="134"/>
      <c r="F9512" s="134"/>
    </row>
    <row r="9513" ht="15.0" customHeight="1">
      <c r="A9513" s="133">
        <v>34804.0</v>
      </c>
      <c r="B9513" s="134" t="s">
        <v>19839</v>
      </c>
      <c r="C9513" s="133" t="s">
        <v>17518</v>
      </c>
      <c r="D9513" s="133">
        <v>50.07</v>
      </c>
      <c r="E9513" s="134"/>
      <c r="F9513" s="134"/>
    </row>
    <row r="9514" ht="15.0" customHeight="1">
      <c r="A9514" s="133">
        <v>4013.0</v>
      </c>
      <c r="B9514" s="134" t="s">
        <v>19840</v>
      </c>
      <c r="C9514" s="133" t="s">
        <v>17518</v>
      </c>
      <c r="D9514" s="133">
        <v>5.96</v>
      </c>
      <c r="E9514" s="134"/>
      <c r="F9514" s="134"/>
    </row>
    <row r="9515" ht="15.0" customHeight="1">
      <c r="A9515" s="133">
        <v>4011.0</v>
      </c>
      <c r="B9515" s="134" t="s">
        <v>19841</v>
      </c>
      <c r="C9515" s="133" t="s">
        <v>17518</v>
      </c>
      <c r="D9515" s="133">
        <v>6.65</v>
      </c>
      <c r="E9515" s="134"/>
      <c r="F9515" s="134"/>
    </row>
    <row r="9516" ht="15.0" customHeight="1">
      <c r="A9516" s="133">
        <v>4021.0</v>
      </c>
      <c r="B9516" s="134" t="s">
        <v>19842</v>
      </c>
      <c r="C9516" s="133" t="s">
        <v>17518</v>
      </c>
      <c r="D9516" s="133">
        <v>8.3</v>
      </c>
      <c r="E9516" s="134"/>
      <c r="F9516" s="134"/>
    </row>
    <row r="9517" ht="15.0" customHeight="1">
      <c r="A9517" s="133">
        <v>4019.0</v>
      </c>
      <c r="B9517" s="134" t="s">
        <v>19843</v>
      </c>
      <c r="C9517" s="133" t="s">
        <v>17518</v>
      </c>
      <c r="D9517" s="133">
        <v>9.96</v>
      </c>
      <c r="E9517" s="134"/>
      <c r="F9517" s="134"/>
    </row>
    <row r="9518" ht="15.0" customHeight="1">
      <c r="A9518" s="133">
        <v>4012.0</v>
      </c>
      <c r="B9518" s="134" t="s">
        <v>19844</v>
      </c>
      <c r="C9518" s="133" t="s">
        <v>17518</v>
      </c>
      <c r="D9518" s="133">
        <v>13.35</v>
      </c>
      <c r="E9518" s="134"/>
      <c r="F9518" s="134"/>
    </row>
    <row r="9519" ht="15.0" customHeight="1">
      <c r="A9519" s="133">
        <v>4020.0</v>
      </c>
      <c r="B9519" s="134" t="s">
        <v>19845</v>
      </c>
      <c r="C9519" s="133" t="s">
        <v>17518</v>
      </c>
      <c r="D9519" s="133">
        <v>16.71</v>
      </c>
      <c r="E9519" s="134"/>
      <c r="F9519" s="134"/>
    </row>
    <row r="9520" ht="15.0" customHeight="1">
      <c r="A9520" s="133">
        <v>4018.0</v>
      </c>
      <c r="B9520" s="134" t="s">
        <v>19846</v>
      </c>
      <c r="C9520" s="133" t="s">
        <v>17518</v>
      </c>
      <c r="D9520" s="133">
        <v>20.02</v>
      </c>
      <c r="E9520" s="134"/>
      <c r="F9520" s="134"/>
    </row>
    <row r="9521" ht="15.0" customHeight="1">
      <c r="A9521" s="133">
        <v>36498.0</v>
      </c>
      <c r="B9521" s="134" t="s">
        <v>19847</v>
      </c>
      <c r="C9521" s="133" t="s">
        <v>17513</v>
      </c>
      <c r="D9521" s="138">
        <v>4588.48</v>
      </c>
      <c r="E9521" s="134"/>
      <c r="F9521" s="134"/>
    </row>
    <row r="9522" ht="15.0" customHeight="1">
      <c r="A9522" s="133">
        <v>12872.0</v>
      </c>
      <c r="B9522" s="134" t="s">
        <v>19848</v>
      </c>
      <c r="C9522" s="133" t="s">
        <v>17688</v>
      </c>
      <c r="D9522" s="133">
        <v>18.44</v>
      </c>
      <c r="E9522" s="134"/>
      <c r="F9522" s="134"/>
    </row>
    <row r="9523" ht="15.0" customHeight="1">
      <c r="A9523" s="133">
        <v>41075.0</v>
      </c>
      <c r="B9523" s="134" t="s">
        <v>19849</v>
      </c>
      <c r="C9523" s="133" t="s">
        <v>17690</v>
      </c>
      <c r="D9523" s="138">
        <v>3269.17</v>
      </c>
      <c r="E9523" s="134"/>
      <c r="F9523" s="134"/>
    </row>
    <row r="9524" ht="15.0" customHeight="1">
      <c r="A9524" s="133">
        <v>44324.0</v>
      </c>
      <c r="B9524" s="134" t="s">
        <v>19850</v>
      </c>
      <c r="C9524" s="133" t="s">
        <v>17574</v>
      </c>
      <c r="D9524" s="133">
        <v>2.47</v>
      </c>
      <c r="E9524" s="134"/>
      <c r="F9524" s="134"/>
    </row>
    <row r="9525" ht="15.0" customHeight="1">
      <c r="A9525" s="133">
        <v>3315.0</v>
      </c>
      <c r="B9525" s="134" t="s">
        <v>19851</v>
      </c>
      <c r="C9525" s="133" t="s">
        <v>17574</v>
      </c>
      <c r="D9525" s="133">
        <v>0.71</v>
      </c>
      <c r="E9525" s="134"/>
      <c r="F9525" s="134"/>
    </row>
    <row r="9526" ht="15.0" customHeight="1">
      <c r="A9526" s="133">
        <v>36870.0</v>
      </c>
      <c r="B9526" s="134" t="s">
        <v>19852</v>
      </c>
      <c r="C9526" s="133" t="s">
        <v>17574</v>
      </c>
      <c r="D9526" s="133">
        <v>0.55</v>
      </c>
      <c r="E9526" s="134"/>
      <c r="F9526" s="134"/>
    </row>
    <row r="9527" ht="15.0" customHeight="1">
      <c r="A9527" s="133">
        <v>5092.0</v>
      </c>
      <c r="B9527" s="134" t="s">
        <v>19853</v>
      </c>
      <c r="C9527" s="133" t="s">
        <v>17966</v>
      </c>
      <c r="D9527" s="133">
        <v>17.99</v>
      </c>
      <c r="E9527" s="134"/>
      <c r="F9527" s="134"/>
    </row>
    <row r="9528" ht="15.0" customHeight="1">
      <c r="A9528" s="133">
        <v>11462.0</v>
      </c>
      <c r="B9528" s="134" t="s">
        <v>19854</v>
      </c>
      <c r="C9528" s="133" t="s">
        <v>17966</v>
      </c>
      <c r="D9528" s="133">
        <v>18.39</v>
      </c>
      <c r="E9528" s="134"/>
      <c r="F9528" s="134"/>
    </row>
    <row r="9529" ht="15.0" customHeight="1">
      <c r="A9529" s="133">
        <v>36529.0</v>
      </c>
      <c r="B9529" s="134" t="s">
        <v>19855</v>
      </c>
      <c r="C9529" s="133" t="s">
        <v>17513</v>
      </c>
      <c r="D9529" s="138">
        <v>78443.87</v>
      </c>
      <c r="E9529" s="134"/>
      <c r="F9529" s="134"/>
    </row>
    <row r="9530" ht="15.0" customHeight="1">
      <c r="A9530" s="133">
        <v>3318.0</v>
      </c>
      <c r="B9530" s="134" t="s">
        <v>19856</v>
      </c>
      <c r="C9530" s="133" t="s">
        <v>17513</v>
      </c>
      <c r="D9530" s="138">
        <v>61500.0</v>
      </c>
      <c r="E9530" s="134"/>
      <c r="F9530" s="134"/>
    </row>
    <row r="9531" ht="15.0" customHeight="1">
      <c r="A9531" s="133">
        <v>3324.0</v>
      </c>
      <c r="B9531" s="134" t="s">
        <v>19857</v>
      </c>
      <c r="C9531" s="133" t="s">
        <v>17518</v>
      </c>
      <c r="D9531" s="133">
        <v>9.03</v>
      </c>
      <c r="E9531" s="134"/>
      <c r="F9531" s="134"/>
    </row>
    <row r="9532" ht="15.0" customHeight="1">
      <c r="A9532" s="133">
        <v>3322.0</v>
      </c>
      <c r="B9532" s="134" t="s">
        <v>19858</v>
      </c>
      <c r="C9532" s="133" t="s">
        <v>17518</v>
      </c>
      <c r="D9532" s="133">
        <v>12.65</v>
      </c>
      <c r="E9532" s="134"/>
      <c r="F9532" s="134"/>
    </row>
    <row r="9533" ht="15.0" customHeight="1">
      <c r="A9533" s="133">
        <v>5076.0</v>
      </c>
      <c r="B9533" s="134" t="s">
        <v>19859</v>
      </c>
      <c r="C9533" s="133" t="s">
        <v>17574</v>
      </c>
      <c r="D9533" s="133">
        <v>19.99</v>
      </c>
      <c r="E9533" s="134"/>
      <c r="F9533" s="134"/>
    </row>
    <row r="9534" ht="15.0" customHeight="1">
      <c r="A9534" s="133">
        <v>5077.0</v>
      </c>
      <c r="B9534" s="134" t="s">
        <v>19860</v>
      </c>
      <c r="C9534" s="133" t="s">
        <v>17574</v>
      </c>
      <c r="D9534" s="133">
        <v>22.09</v>
      </c>
      <c r="E9534" s="134"/>
      <c r="F9534" s="134"/>
    </row>
    <row r="9535" ht="15.0" customHeight="1">
      <c r="A9535" s="133">
        <v>11837.0</v>
      </c>
      <c r="B9535" s="134" t="s">
        <v>19861</v>
      </c>
      <c r="C9535" s="133" t="s">
        <v>17513</v>
      </c>
      <c r="D9535" s="133">
        <v>86.79</v>
      </c>
      <c r="E9535" s="134"/>
      <c r="F9535" s="134"/>
    </row>
    <row r="9536" ht="15.0" customHeight="1">
      <c r="A9536" s="133">
        <v>38055.0</v>
      </c>
      <c r="B9536" s="134" t="s">
        <v>19862</v>
      </c>
      <c r="C9536" s="133" t="s">
        <v>17513</v>
      </c>
      <c r="D9536" s="133">
        <v>7.87</v>
      </c>
      <c r="E9536" s="134"/>
      <c r="F9536" s="134"/>
    </row>
    <row r="9537" ht="15.0" customHeight="1">
      <c r="A9537" s="133">
        <v>415.0</v>
      </c>
      <c r="B9537" s="134" t="s">
        <v>19863</v>
      </c>
      <c r="C9537" s="133" t="s">
        <v>17513</v>
      </c>
      <c r="D9537" s="133">
        <v>35.59</v>
      </c>
      <c r="E9537" s="134"/>
      <c r="F9537" s="134"/>
    </row>
    <row r="9538" ht="15.0" customHeight="1">
      <c r="A9538" s="133">
        <v>416.0</v>
      </c>
      <c r="B9538" s="134" t="s">
        <v>19864</v>
      </c>
      <c r="C9538" s="133" t="s">
        <v>17513</v>
      </c>
      <c r="D9538" s="133">
        <v>13.03</v>
      </c>
      <c r="E9538" s="134"/>
      <c r="F9538" s="134"/>
    </row>
    <row r="9539" ht="15.0" customHeight="1">
      <c r="A9539" s="133">
        <v>425.0</v>
      </c>
      <c r="B9539" s="134" t="s">
        <v>19865</v>
      </c>
      <c r="C9539" s="133" t="s">
        <v>17513</v>
      </c>
      <c r="D9539" s="133">
        <v>8.08</v>
      </c>
      <c r="E9539" s="134"/>
      <c r="F9539" s="134"/>
    </row>
    <row r="9540" ht="15.0" customHeight="1">
      <c r="A9540" s="133">
        <v>426.0</v>
      </c>
      <c r="B9540" s="134" t="s">
        <v>19866</v>
      </c>
      <c r="C9540" s="133" t="s">
        <v>17513</v>
      </c>
      <c r="D9540" s="133">
        <v>44.48</v>
      </c>
      <c r="E9540" s="134"/>
      <c r="F9540" s="134"/>
    </row>
    <row r="9541" ht="15.0" customHeight="1">
      <c r="A9541" s="133">
        <v>38056.0</v>
      </c>
      <c r="B9541" s="134" t="s">
        <v>19867</v>
      </c>
      <c r="C9541" s="133" t="s">
        <v>17513</v>
      </c>
      <c r="D9541" s="133">
        <v>43.44</v>
      </c>
      <c r="E9541" s="134"/>
      <c r="F9541" s="134"/>
    </row>
    <row r="9542" ht="15.0" customHeight="1">
      <c r="A9542" s="133">
        <v>1564.0</v>
      </c>
      <c r="B9542" s="134" t="s">
        <v>19868</v>
      </c>
      <c r="C9542" s="133" t="s">
        <v>17513</v>
      </c>
      <c r="D9542" s="133">
        <v>16.58</v>
      </c>
      <c r="E9542" s="134"/>
      <c r="F9542" s="134"/>
    </row>
    <row r="9543" ht="15.0" customHeight="1">
      <c r="A9543" s="133">
        <v>11032.0</v>
      </c>
      <c r="B9543" s="134" t="s">
        <v>19869</v>
      </c>
      <c r="C9543" s="133" t="s">
        <v>17513</v>
      </c>
      <c r="D9543" s="133">
        <v>14.73</v>
      </c>
      <c r="E9543" s="134"/>
      <c r="F9543" s="134"/>
    </row>
    <row r="9544" ht="15.0" customHeight="1">
      <c r="A9544" s="133">
        <v>36786.0</v>
      </c>
      <c r="B9544" s="134" t="s">
        <v>19870</v>
      </c>
      <c r="C9544" s="133" t="s">
        <v>19871</v>
      </c>
      <c r="D9544" s="133">
        <v>150.98</v>
      </c>
      <c r="E9544" s="134"/>
      <c r="F9544" s="134"/>
    </row>
    <row r="9545" ht="15.0" customHeight="1">
      <c r="A9545" s="133">
        <v>36785.0</v>
      </c>
      <c r="B9545" s="134" t="s">
        <v>19872</v>
      </c>
      <c r="C9545" s="133" t="s">
        <v>19871</v>
      </c>
      <c r="D9545" s="133">
        <v>131.19</v>
      </c>
      <c r="E9545" s="134"/>
      <c r="F9545" s="134"/>
    </row>
    <row r="9546" ht="15.0" customHeight="1">
      <c r="A9546" s="133">
        <v>36782.0</v>
      </c>
      <c r="B9546" s="134" t="s">
        <v>19873</v>
      </c>
      <c r="C9546" s="133" t="s">
        <v>19871</v>
      </c>
      <c r="D9546" s="133">
        <v>156.6</v>
      </c>
      <c r="E9546" s="134"/>
      <c r="F9546" s="134"/>
    </row>
    <row r="9547" ht="15.0" customHeight="1">
      <c r="A9547" s="133">
        <v>44481.0</v>
      </c>
      <c r="B9547" s="134" t="s">
        <v>19874</v>
      </c>
      <c r="C9547" s="133" t="s">
        <v>19871</v>
      </c>
      <c r="D9547" s="133">
        <v>176.4</v>
      </c>
      <c r="E9547" s="134"/>
      <c r="F9547" s="134"/>
    </row>
    <row r="9548" ht="15.0" customHeight="1">
      <c r="A9548" s="133">
        <v>4824.0</v>
      </c>
      <c r="B9548" s="134" t="s">
        <v>19875</v>
      </c>
      <c r="C9548" s="133" t="s">
        <v>17574</v>
      </c>
      <c r="D9548" s="133">
        <v>0.35</v>
      </c>
      <c r="E9548" s="134"/>
      <c r="F9548" s="134"/>
    </row>
    <row r="9549" ht="15.0" customHeight="1">
      <c r="A9549" s="133">
        <v>11795.0</v>
      </c>
      <c r="B9549" s="134" t="s">
        <v>19876</v>
      </c>
      <c r="C9549" s="133" t="s">
        <v>17518</v>
      </c>
      <c r="D9549" s="133">
        <v>422.64</v>
      </c>
      <c r="E9549" s="134"/>
      <c r="F9549" s="134"/>
    </row>
    <row r="9550" ht="15.0" customHeight="1">
      <c r="A9550" s="133">
        <v>134.0</v>
      </c>
      <c r="B9550" s="134" t="s">
        <v>19877</v>
      </c>
      <c r="C9550" s="133" t="s">
        <v>17574</v>
      </c>
      <c r="D9550" s="133">
        <v>1.2</v>
      </c>
      <c r="E9550" s="134"/>
      <c r="F9550" s="134"/>
    </row>
    <row r="9551" ht="15.0" customHeight="1">
      <c r="A9551" s="133">
        <v>4229.0</v>
      </c>
      <c r="B9551" s="134" t="s">
        <v>19878</v>
      </c>
      <c r="C9551" s="133" t="s">
        <v>17574</v>
      </c>
      <c r="D9551" s="133">
        <v>32.96</v>
      </c>
      <c r="E9551" s="134"/>
      <c r="F9551" s="134"/>
    </row>
    <row r="9552" ht="15.0" customHeight="1">
      <c r="A9552" s="133">
        <v>11731.0</v>
      </c>
      <c r="B9552" s="134" t="s">
        <v>19879</v>
      </c>
      <c r="C9552" s="133" t="s">
        <v>17513</v>
      </c>
      <c r="D9552" s="133">
        <v>10.27</v>
      </c>
      <c r="E9552" s="134"/>
      <c r="F9552" s="134"/>
    </row>
    <row r="9553" ht="15.0" customHeight="1">
      <c r="A9553" s="133">
        <v>11732.0</v>
      </c>
      <c r="B9553" s="134" t="s">
        <v>19880</v>
      </c>
      <c r="C9553" s="133" t="s">
        <v>17513</v>
      </c>
      <c r="D9553" s="133">
        <v>26.93</v>
      </c>
      <c r="E9553" s="134"/>
      <c r="F9553" s="134"/>
    </row>
    <row r="9554" ht="15.0" customHeight="1">
      <c r="A9554" s="133">
        <v>11244.0</v>
      </c>
      <c r="B9554" s="134" t="s">
        <v>19881</v>
      </c>
      <c r="C9554" s="133" t="s">
        <v>17513</v>
      </c>
      <c r="D9554" s="133">
        <v>189.99</v>
      </c>
      <c r="E9554" s="134"/>
      <c r="F9554" s="134"/>
    </row>
    <row r="9555" ht="15.0" customHeight="1">
      <c r="A9555" s="133">
        <v>11245.0</v>
      </c>
      <c r="B9555" s="134" t="s">
        <v>19882</v>
      </c>
      <c r="C9555" s="133" t="s">
        <v>17513</v>
      </c>
      <c r="D9555" s="133">
        <v>262.78</v>
      </c>
      <c r="E9555" s="134"/>
      <c r="F9555" s="134"/>
    </row>
    <row r="9556" ht="15.0" customHeight="1">
      <c r="A9556" s="133">
        <v>11235.0</v>
      </c>
      <c r="B9556" s="134" t="s">
        <v>19883</v>
      </c>
      <c r="C9556" s="133" t="s">
        <v>17513</v>
      </c>
      <c r="D9556" s="133">
        <v>144.98</v>
      </c>
      <c r="E9556" s="134"/>
      <c r="F9556" s="134"/>
    </row>
    <row r="9557" ht="15.0" customHeight="1">
      <c r="A9557" s="133">
        <v>11236.0</v>
      </c>
      <c r="B9557" s="134" t="s">
        <v>19884</v>
      </c>
      <c r="C9557" s="133" t="s">
        <v>17513</v>
      </c>
      <c r="D9557" s="133">
        <v>184.25</v>
      </c>
      <c r="E9557" s="134"/>
      <c r="F9557" s="134"/>
    </row>
    <row r="9558" ht="15.0" customHeight="1">
      <c r="A9558" s="133">
        <v>36494.0</v>
      </c>
      <c r="B9558" s="134" t="s">
        <v>19885</v>
      </c>
      <c r="C9558" s="133" t="s">
        <v>17513</v>
      </c>
      <c r="D9558" s="138">
        <v>630742.5</v>
      </c>
      <c r="E9558" s="134"/>
      <c r="F9558" s="134"/>
    </row>
    <row r="9559" ht="15.0" customHeight="1">
      <c r="A9559" s="133">
        <v>36493.0</v>
      </c>
      <c r="B9559" s="134" t="s">
        <v>19886</v>
      </c>
      <c r="C9559" s="133" t="s">
        <v>17513</v>
      </c>
      <c r="D9559" s="138">
        <v>714605.63</v>
      </c>
      <c r="E9559" s="134"/>
      <c r="F9559" s="134"/>
    </row>
    <row r="9560" ht="15.0" customHeight="1">
      <c r="A9560" s="133">
        <v>36492.0</v>
      </c>
      <c r="B9560" s="134" t="s">
        <v>19887</v>
      </c>
      <c r="C9560" s="133" t="s">
        <v>17513</v>
      </c>
      <c r="D9560" s="138">
        <v>1327466.25</v>
      </c>
      <c r="E9560" s="134"/>
      <c r="F9560" s="134"/>
    </row>
    <row r="9561" ht="15.0" customHeight="1">
      <c r="A9561" s="133">
        <v>13333.0</v>
      </c>
      <c r="B9561" s="134" t="s">
        <v>19888</v>
      </c>
      <c r="C9561" s="133" t="s">
        <v>17513</v>
      </c>
      <c r="D9561" s="138">
        <v>127065.55</v>
      </c>
      <c r="E9561" s="134"/>
      <c r="F9561" s="134"/>
    </row>
    <row r="9562" ht="15.0" customHeight="1">
      <c r="A9562" s="133">
        <v>13533.0</v>
      </c>
      <c r="B9562" s="134" t="s">
        <v>19889</v>
      </c>
      <c r="C9562" s="133" t="s">
        <v>17513</v>
      </c>
      <c r="D9562" s="138">
        <v>113582.48</v>
      </c>
      <c r="E9562" s="134"/>
      <c r="F9562" s="134"/>
    </row>
    <row r="9563" ht="15.0" customHeight="1">
      <c r="A9563" s="133">
        <v>36499.0</v>
      </c>
      <c r="B9563" s="134" t="s">
        <v>19890</v>
      </c>
      <c r="C9563" s="133" t="s">
        <v>17513</v>
      </c>
      <c r="D9563" s="138">
        <v>2477.77</v>
      </c>
      <c r="E9563" s="134"/>
      <c r="F9563" s="134"/>
    </row>
    <row r="9564" ht="15.0" customHeight="1">
      <c r="A9564" s="133">
        <v>39585.0</v>
      </c>
      <c r="B9564" s="134" t="s">
        <v>19891</v>
      </c>
      <c r="C9564" s="133" t="s">
        <v>17513</v>
      </c>
      <c r="D9564" s="138">
        <v>82046.22</v>
      </c>
      <c r="E9564" s="134"/>
      <c r="F9564" s="134"/>
    </row>
    <row r="9565" ht="15.0" customHeight="1">
      <c r="A9565" s="133">
        <v>39586.0</v>
      </c>
      <c r="B9565" s="134" t="s">
        <v>19892</v>
      </c>
      <c r="C9565" s="133" t="s">
        <v>17513</v>
      </c>
      <c r="D9565" s="138">
        <v>96234.66</v>
      </c>
      <c r="E9565" s="134"/>
      <c r="F9565" s="134"/>
    </row>
    <row r="9566" ht="15.0" customHeight="1">
      <c r="A9566" s="133">
        <v>39587.0</v>
      </c>
      <c r="B9566" s="134" t="s">
        <v>19893</v>
      </c>
      <c r="C9566" s="133" t="s">
        <v>17513</v>
      </c>
      <c r="D9566" s="138">
        <v>117208.89</v>
      </c>
      <c r="E9566" s="134"/>
      <c r="F9566" s="134"/>
    </row>
    <row r="9567" ht="15.0" customHeight="1">
      <c r="A9567" s="133">
        <v>39588.0</v>
      </c>
      <c r="B9567" s="134" t="s">
        <v>19894</v>
      </c>
      <c r="C9567" s="133" t="s">
        <v>17513</v>
      </c>
      <c r="D9567" s="138">
        <v>135715.55</v>
      </c>
      <c r="E9567" s="134"/>
      <c r="F9567" s="134"/>
    </row>
    <row r="9568" ht="15.0" customHeight="1">
      <c r="A9568" s="133">
        <v>39584.0</v>
      </c>
      <c r="B9568" s="134" t="s">
        <v>19895</v>
      </c>
      <c r="C9568" s="133" t="s">
        <v>17513</v>
      </c>
      <c r="D9568" s="138">
        <v>73064.32</v>
      </c>
      <c r="E9568" s="134"/>
      <c r="F9568" s="134"/>
    </row>
    <row r="9569" ht="15.0" customHeight="1">
      <c r="A9569" s="133">
        <v>39590.0</v>
      </c>
      <c r="B9569" s="134" t="s">
        <v>19896</v>
      </c>
      <c r="C9569" s="133" t="s">
        <v>17513</v>
      </c>
      <c r="D9569" s="138">
        <v>71312.35</v>
      </c>
      <c r="E9569" s="134"/>
      <c r="F9569" s="134"/>
    </row>
    <row r="9570" ht="15.0" customHeight="1">
      <c r="A9570" s="133">
        <v>39592.0</v>
      </c>
      <c r="B9570" s="134" t="s">
        <v>19897</v>
      </c>
      <c r="C9570" s="133" t="s">
        <v>17513</v>
      </c>
      <c r="D9570" s="138">
        <v>102477.57</v>
      </c>
      <c r="E9570" s="134"/>
      <c r="F9570" s="134"/>
    </row>
    <row r="9571" ht="15.0" customHeight="1">
      <c r="A9571" s="133">
        <v>39593.0</v>
      </c>
      <c r="B9571" s="134" t="s">
        <v>19898</v>
      </c>
      <c r="C9571" s="133" t="s">
        <v>17513</v>
      </c>
      <c r="D9571" s="138">
        <v>117208.89</v>
      </c>
      <c r="E9571" s="134"/>
      <c r="F9571" s="134"/>
    </row>
    <row r="9572" ht="15.0" customHeight="1">
      <c r="A9572" s="133">
        <v>14254.0</v>
      </c>
      <c r="B9572" s="134" t="s">
        <v>19899</v>
      </c>
      <c r="C9572" s="133" t="s">
        <v>17513</v>
      </c>
      <c r="D9572" s="138">
        <v>66624.0</v>
      </c>
      <c r="E9572" s="134"/>
      <c r="F9572" s="134"/>
    </row>
    <row r="9573" ht="15.0" customHeight="1">
      <c r="A9573" s="133">
        <v>44494.0</v>
      </c>
      <c r="B9573" s="134" t="s">
        <v>19900</v>
      </c>
      <c r="C9573" s="133" t="s">
        <v>17513</v>
      </c>
      <c r="D9573" s="138">
        <v>55636.35</v>
      </c>
      <c r="E9573" s="134"/>
      <c r="F9573" s="134"/>
    </row>
    <row r="9574" ht="15.0" customHeight="1">
      <c r="A9574" s="133">
        <v>25019.0</v>
      </c>
      <c r="B9574" s="134" t="s">
        <v>19901</v>
      </c>
      <c r="C9574" s="133" t="s">
        <v>17513</v>
      </c>
      <c r="D9574" s="138">
        <v>95366.93</v>
      </c>
      <c r="E9574" s="134"/>
      <c r="F9574" s="134"/>
    </row>
    <row r="9575" ht="15.0" customHeight="1">
      <c r="A9575" s="133">
        <v>36501.0</v>
      </c>
      <c r="B9575" s="134" t="s">
        <v>19902</v>
      </c>
      <c r="C9575" s="133" t="s">
        <v>17513</v>
      </c>
      <c r="D9575" s="138">
        <v>84909.43</v>
      </c>
      <c r="E9575" s="134"/>
      <c r="F9575" s="134"/>
    </row>
    <row r="9576" ht="15.0" customHeight="1">
      <c r="A9576" s="133">
        <v>44493.0</v>
      </c>
      <c r="B9576" s="134" t="s">
        <v>19903</v>
      </c>
      <c r="C9576" s="133" t="s">
        <v>17513</v>
      </c>
      <c r="D9576" s="138">
        <v>102077.4</v>
      </c>
      <c r="E9576" s="134"/>
      <c r="F9576" s="134"/>
    </row>
    <row r="9577" ht="15.0" customHeight="1">
      <c r="A9577" s="133">
        <v>36500.0</v>
      </c>
      <c r="B9577" s="134" t="s">
        <v>19904</v>
      </c>
      <c r="C9577" s="133" t="s">
        <v>17513</v>
      </c>
      <c r="D9577" s="138">
        <v>60003.18</v>
      </c>
      <c r="E9577" s="134"/>
      <c r="F9577" s="134"/>
    </row>
    <row r="9578" ht="15.0" customHeight="1">
      <c r="A9578" s="133">
        <v>20017.0</v>
      </c>
      <c r="B9578" s="134" t="s">
        <v>19905</v>
      </c>
      <c r="C9578" s="133" t="s">
        <v>17523</v>
      </c>
      <c r="D9578" s="133">
        <v>8.73</v>
      </c>
      <c r="E9578" s="134"/>
      <c r="F9578" s="134"/>
    </row>
    <row r="9579" ht="15.0" customHeight="1">
      <c r="A9579" s="133">
        <v>20007.0</v>
      </c>
      <c r="B9579" s="134" t="s">
        <v>19906</v>
      </c>
      <c r="C9579" s="133" t="s">
        <v>17523</v>
      </c>
      <c r="D9579" s="133">
        <v>5.21</v>
      </c>
      <c r="E9579" s="134"/>
      <c r="F9579" s="134"/>
    </row>
    <row r="9580" ht="15.0" customHeight="1">
      <c r="A9580" s="133">
        <v>39831.0</v>
      </c>
      <c r="B9580" s="134" t="s">
        <v>19907</v>
      </c>
      <c r="C9580" s="133" t="s">
        <v>18001</v>
      </c>
      <c r="D9580" s="133">
        <v>342.37</v>
      </c>
      <c r="E9580" s="134"/>
      <c r="F9580" s="134"/>
    </row>
    <row r="9581" ht="15.0" customHeight="1">
      <c r="A9581" s="133">
        <v>36888.0</v>
      </c>
      <c r="B9581" s="134" t="s">
        <v>19908</v>
      </c>
      <c r="C9581" s="133" t="s">
        <v>17523</v>
      </c>
      <c r="D9581" s="133">
        <v>17.59</v>
      </c>
      <c r="E9581" s="134"/>
      <c r="F9581" s="134"/>
    </row>
    <row r="9582" ht="15.0" customHeight="1">
      <c r="A9582" s="133">
        <v>39836.0</v>
      </c>
      <c r="B9582" s="134" t="s">
        <v>19909</v>
      </c>
      <c r="C9582" s="133" t="s">
        <v>18001</v>
      </c>
      <c r="D9582" s="133">
        <v>300.84</v>
      </c>
      <c r="E9582" s="134"/>
      <c r="F9582" s="134"/>
    </row>
    <row r="9583" ht="15.0" customHeight="1">
      <c r="A9583" s="133">
        <v>39830.0</v>
      </c>
      <c r="B9583" s="134" t="s">
        <v>19910</v>
      </c>
      <c r="C9583" s="133" t="s">
        <v>18001</v>
      </c>
      <c r="D9583" s="133">
        <v>343.1</v>
      </c>
      <c r="E9583" s="134"/>
      <c r="F9583" s="134"/>
    </row>
    <row r="9584" ht="15.0" customHeight="1">
      <c r="A9584" s="133">
        <v>40527.0</v>
      </c>
      <c r="B9584" s="134" t="s">
        <v>19911</v>
      </c>
      <c r="C9584" s="133" t="s">
        <v>17513</v>
      </c>
      <c r="D9584" s="138">
        <v>2065.35</v>
      </c>
      <c r="E9584" s="134"/>
      <c r="F9584" s="134"/>
    </row>
    <row r="9585" ht="15.0" customHeight="1">
      <c r="A9585" s="133">
        <v>36497.0</v>
      </c>
      <c r="B9585" s="134" t="s">
        <v>19912</v>
      </c>
      <c r="C9585" s="133" t="s">
        <v>17513</v>
      </c>
      <c r="D9585" s="138">
        <v>2357.82</v>
      </c>
      <c r="E9585" s="134"/>
      <c r="F9585" s="134"/>
    </row>
    <row r="9586" ht="15.0" customHeight="1">
      <c r="A9586" s="133">
        <v>36487.0</v>
      </c>
      <c r="B9586" s="134" t="s">
        <v>19913</v>
      </c>
      <c r="C9586" s="133" t="s">
        <v>17513</v>
      </c>
      <c r="D9586" s="138">
        <v>4105.32</v>
      </c>
      <c r="E9586" s="134"/>
      <c r="F9586" s="134"/>
    </row>
    <row r="9587" ht="15.0" customHeight="1">
      <c r="A9587" s="133">
        <v>44475.0</v>
      </c>
      <c r="B9587" s="134" t="s">
        <v>19914</v>
      </c>
      <c r="C9587" s="133" t="s">
        <v>17513</v>
      </c>
      <c r="D9587" s="138">
        <v>1102950.23</v>
      </c>
      <c r="E9587" s="134"/>
      <c r="F9587" s="134"/>
    </row>
    <row r="9588" ht="15.0" customHeight="1">
      <c r="A9588" s="133">
        <v>44474.0</v>
      </c>
      <c r="B9588" s="134" t="s">
        <v>19915</v>
      </c>
      <c r="C9588" s="133" t="s">
        <v>17513</v>
      </c>
      <c r="D9588" s="138">
        <v>2121058.13</v>
      </c>
      <c r="E9588" s="134"/>
      <c r="F9588" s="134"/>
    </row>
    <row r="9589" ht="15.0" customHeight="1">
      <c r="A9589" s="133">
        <v>44490.0</v>
      </c>
      <c r="B9589" s="134" t="s">
        <v>19916</v>
      </c>
      <c r="C9589" s="133" t="s">
        <v>17513</v>
      </c>
      <c r="D9589" s="138">
        <v>3605798.8</v>
      </c>
      <c r="E9589" s="134"/>
      <c r="F9589" s="134"/>
    </row>
    <row r="9590" ht="15.0" customHeight="1">
      <c r="A9590" s="133">
        <v>37776.0</v>
      </c>
      <c r="B9590" s="134" t="s">
        <v>19917</v>
      </c>
      <c r="C9590" s="133" t="s">
        <v>17513</v>
      </c>
      <c r="D9590" s="138">
        <v>220989.38</v>
      </c>
      <c r="E9590" s="134"/>
      <c r="F9590" s="134"/>
    </row>
    <row r="9591" ht="15.0" customHeight="1">
      <c r="A9591" s="133">
        <v>37775.0</v>
      </c>
      <c r="B9591" s="134" t="s">
        <v>19918</v>
      </c>
      <c r="C9591" s="133" t="s">
        <v>17513</v>
      </c>
      <c r="D9591" s="138">
        <v>348075.0</v>
      </c>
      <c r="E9591" s="134"/>
      <c r="F9591" s="134"/>
    </row>
    <row r="9592" ht="15.0" customHeight="1">
      <c r="A9592" s="133">
        <v>36491.0</v>
      </c>
      <c r="B9592" s="134" t="s">
        <v>19919</v>
      </c>
      <c r="C9592" s="133" t="s">
        <v>17513</v>
      </c>
      <c r="D9592" s="138">
        <v>1289025.0</v>
      </c>
      <c r="E9592" s="134"/>
      <c r="F9592" s="134"/>
    </row>
    <row r="9593" ht="15.0" customHeight="1">
      <c r="A9593" s="133">
        <v>10712.0</v>
      </c>
      <c r="B9593" s="134" t="s">
        <v>19920</v>
      </c>
      <c r="C9593" s="133" t="s">
        <v>17513</v>
      </c>
      <c r="D9593" s="138">
        <v>87018.75</v>
      </c>
      <c r="E9593" s="134"/>
      <c r="F9593" s="134"/>
    </row>
    <row r="9594" ht="15.0" customHeight="1">
      <c r="A9594" s="133">
        <v>3363.0</v>
      </c>
      <c r="B9594" s="134" t="s">
        <v>19921</v>
      </c>
      <c r="C9594" s="133" t="s">
        <v>17513</v>
      </c>
      <c r="D9594" s="138">
        <v>122400.0</v>
      </c>
      <c r="E9594" s="134"/>
      <c r="F9594" s="134"/>
    </row>
    <row r="9595" ht="15.0" customHeight="1">
      <c r="A9595" s="133">
        <v>3365.0</v>
      </c>
      <c r="B9595" s="134" t="s">
        <v>19922</v>
      </c>
      <c r="C9595" s="133" t="s">
        <v>17513</v>
      </c>
      <c r="D9595" s="138">
        <v>286110.0</v>
      </c>
      <c r="E9595" s="134"/>
      <c r="F9595" s="134"/>
    </row>
    <row r="9596" ht="15.0" customHeight="1">
      <c r="A9596" s="133">
        <v>7569.0</v>
      </c>
      <c r="B9596" s="134" t="s">
        <v>19923</v>
      </c>
      <c r="C9596" s="133" t="s">
        <v>17513</v>
      </c>
      <c r="D9596" s="133">
        <v>74.31</v>
      </c>
      <c r="E9596" s="134"/>
      <c r="F9596" s="134"/>
    </row>
    <row r="9597" ht="15.0" customHeight="1">
      <c r="A9597" s="133">
        <v>34349.0</v>
      </c>
      <c r="B9597" s="134" t="s">
        <v>19924</v>
      </c>
      <c r="C9597" s="133" t="s">
        <v>17513</v>
      </c>
      <c r="D9597" s="133">
        <v>34.49</v>
      </c>
      <c r="E9597" s="134"/>
      <c r="F9597" s="134"/>
    </row>
    <row r="9598" ht="15.0" customHeight="1">
      <c r="A9598" s="133">
        <v>11991.0</v>
      </c>
      <c r="B9598" s="134" t="s">
        <v>19925</v>
      </c>
      <c r="C9598" s="133" t="s">
        <v>17513</v>
      </c>
      <c r="D9598" s="133">
        <v>98.86</v>
      </c>
      <c r="E9598" s="134"/>
      <c r="F9598" s="134"/>
    </row>
    <row r="9599" ht="15.0" customHeight="1">
      <c r="A9599" s="133">
        <v>20062.0</v>
      </c>
      <c r="B9599" s="134" t="s">
        <v>19926</v>
      </c>
      <c r="C9599" s="133" t="s">
        <v>17513</v>
      </c>
      <c r="D9599" s="133">
        <v>13.75</v>
      </c>
      <c r="E9599" s="134"/>
      <c r="F9599" s="134"/>
    </row>
    <row r="9600" ht="15.0" customHeight="1">
      <c r="A9600" s="133">
        <v>11029.0</v>
      </c>
      <c r="B9600" s="134" t="s">
        <v>19927</v>
      </c>
      <c r="C9600" s="133" t="s">
        <v>18991</v>
      </c>
      <c r="D9600" s="133">
        <v>2.26</v>
      </c>
      <c r="E9600" s="134"/>
      <c r="F9600" s="134"/>
    </row>
    <row r="9601" ht="15.0" customHeight="1">
      <c r="A9601" s="133">
        <v>4316.0</v>
      </c>
      <c r="B9601" s="134" t="s">
        <v>19928</v>
      </c>
      <c r="C9601" s="133" t="s">
        <v>17513</v>
      </c>
      <c r="D9601" s="133">
        <v>2.28</v>
      </c>
      <c r="E9601" s="134"/>
      <c r="F9601" s="134"/>
    </row>
    <row r="9602" ht="15.0" customHeight="1">
      <c r="A9602" s="133">
        <v>4313.0</v>
      </c>
      <c r="B9602" s="134" t="s">
        <v>19929</v>
      </c>
      <c r="C9602" s="133" t="s">
        <v>18991</v>
      </c>
      <c r="D9602" s="133">
        <v>3.27</v>
      </c>
      <c r="E9602" s="134"/>
      <c r="F9602" s="134"/>
    </row>
    <row r="9603" ht="15.0" customHeight="1">
      <c r="A9603" s="133">
        <v>4317.0</v>
      </c>
      <c r="B9603" s="134" t="s">
        <v>19930</v>
      </c>
      <c r="C9603" s="133" t="s">
        <v>17513</v>
      </c>
      <c r="D9603" s="133">
        <v>3.73</v>
      </c>
      <c r="E9603" s="134"/>
      <c r="F9603" s="134"/>
    </row>
    <row r="9604" ht="15.0" customHeight="1">
      <c r="A9604" s="133">
        <v>4314.0</v>
      </c>
      <c r="B9604" s="134" t="s">
        <v>19931</v>
      </c>
      <c r="C9604" s="133" t="s">
        <v>18991</v>
      </c>
      <c r="D9604" s="133">
        <v>4.36</v>
      </c>
      <c r="E9604" s="134"/>
      <c r="F9604" s="134"/>
    </row>
    <row r="9605" ht="15.0" customHeight="1">
      <c r="A9605" s="133">
        <v>10921.0</v>
      </c>
      <c r="B9605" s="134" t="s">
        <v>19932</v>
      </c>
      <c r="C9605" s="133" t="s">
        <v>17513</v>
      </c>
      <c r="D9605" s="138">
        <v>4915.55</v>
      </c>
      <c r="E9605" s="134"/>
      <c r="F9605" s="134"/>
    </row>
    <row r="9606" ht="15.0" customHeight="1">
      <c r="A9606" s="133">
        <v>10922.0</v>
      </c>
      <c r="B9606" s="134" t="s">
        <v>19933</v>
      </c>
      <c r="C9606" s="133" t="s">
        <v>17513</v>
      </c>
      <c r="D9606" s="138">
        <v>4452.38</v>
      </c>
      <c r="E9606" s="134"/>
      <c r="F9606" s="134"/>
    </row>
    <row r="9607" ht="15.0" customHeight="1">
      <c r="A9607" s="133">
        <v>10923.0</v>
      </c>
      <c r="B9607" s="134" t="s">
        <v>19934</v>
      </c>
      <c r="C9607" s="133" t="s">
        <v>17513</v>
      </c>
      <c r="D9607" s="138">
        <v>2631.55</v>
      </c>
      <c r="E9607" s="134"/>
      <c r="F9607" s="134"/>
    </row>
    <row r="9608" ht="15.0" customHeight="1">
      <c r="A9608" s="133">
        <v>10924.0</v>
      </c>
      <c r="B9608" s="134" t="s">
        <v>19935</v>
      </c>
      <c r="C9608" s="133" t="s">
        <v>17513</v>
      </c>
      <c r="D9608" s="138">
        <v>2771.53</v>
      </c>
      <c r="E9608" s="134"/>
      <c r="F9608" s="134"/>
    </row>
    <row r="9609" ht="15.0" customHeight="1">
      <c r="A9609" s="133">
        <v>37772.0</v>
      </c>
      <c r="B9609" s="134" t="s">
        <v>19936</v>
      </c>
      <c r="C9609" s="133" t="s">
        <v>17513</v>
      </c>
      <c r="D9609" s="138">
        <v>251726.23</v>
      </c>
      <c r="E9609" s="134"/>
      <c r="F9609" s="134"/>
    </row>
    <row r="9610" ht="15.0" customHeight="1">
      <c r="A9610" s="133">
        <v>37771.0</v>
      </c>
      <c r="B9610" s="134" t="s">
        <v>19937</v>
      </c>
      <c r="C9610" s="133" t="s">
        <v>17513</v>
      </c>
      <c r="D9610" s="138">
        <v>267796.62</v>
      </c>
      <c r="E9610" s="134"/>
      <c r="F9610" s="134"/>
    </row>
    <row r="9611" ht="15.0" customHeight="1">
      <c r="A9611" s="133">
        <v>12772.0</v>
      </c>
      <c r="B9611" s="134" t="s">
        <v>19938</v>
      </c>
      <c r="C9611" s="133" t="s">
        <v>17513</v>
      </c>
      <c r="D9611" s="138">
        <v>1253.57</v>
      </c>
      <c r="E9611" s="134"/>
      <c r="F9611" s="134"/>
    </row>
    <row r="9612" ht="15.0" customHeight="1">
      <c r="A9612" s="133">
        <v>12770.0</v>
      </c>
      <c r="B9612" s="134" t="s">
        <v>19939</v>
      </c>
      <c r="C9612" s="133" t="s">
        <v>17513</v>
      </c>
      <c r="D9612" s="133">
        <v>754.27</v>
      </c>
      <c r="E9612" s="134"/>
      <c r="F9612" s="134"/>
    </row>
    <row r="9613" ht="15.0" customHeight="1">
      <c r="A9613" s="133">
        <v>12775.0</v>
      </c>
      <c r="B9613" s="134" t="s">
        <v>19940</v>
      </c>
      <c r="C9613" s="133" t="s">
        <v>17513</v>
      </c>
      <c r="D9613" s="133">
        <v>552.42</v>
      </c>
      <c r="E9613" s="134"/>
      <c r="F9613" s="134"/>
    </row>
    <row r="9614" ht="15.0" customHeight="1">
      <c r="A9614" s="133">
        <v>12768.0</v>
      </c>
      <c r="B9614" s="134" t="s">
        <v>19941</v>
      </c>
      <c r="C9614" s="133" t="s">
        <v>17513</v>
      </c>
      <c r="D9614" s="138">
        <v>1763.5</v>
      </c>
      <c r="E9614" s="134"/>
      <c r="F9614" s="134"/>
    </row>
    <row r="9615" ht="15.0" customHeight="1">
      <c r="A9615" s="133">
        <v>12769.0</v>
      </c>
      <c r="B9615" s="134" t="s">
        <v>19942</v>
      </c>
      <c r="C9615" s="133" t="s">
        <v>17513</v>
      </c>
      <c r="D9615" s="133">
        <v>144.48</v>
      </c>
      <c r="E9615" s="134"/>
      <c r="F9615" s="134"/>
    </row>
    <row r="9616" ht="15.0" customHeight="1">
      <c r="A9616" s="133">
        <v>12773.0</v>
      </c>
      <c r="B9616" s="134" t="s">
        <v>19943</v>
      </c>
      <c r="C9616" s="133" t="s">
        <v>17513</v>
      </c>
      <c r="D9616" s="133">
        <v>155.1</v>
      </c>
      <c r="E9616" s="134"/>
      <c r="F9616" s="134"/>
    </row>
    <row r="9617" ht="15.0" customHeight="1">
      <c r="A9617" s="133">
        <v>12774.0</v>
      </c>
      <c r="B9617" s="134" t="s">
        <v>19944</v>
      </c>
      <c r="C9617" s="133" t="s">
        <v>17513</v>
      </c>
      <c r="D9617" s="133">
        <v>191.22</v>
      </c>
      <c r="E9617" s="134"/>
      <c r="F9617" s="134"/>
    </row>
    <row r="9618" ht="15.0" customHeight="1">
      <c r="A9618" s="133">
        <v>12776.0</v>
      </c>
      <c r="B9618" s="134" t="s">
        <v>19945</v>
      </c>
      <c r="C9618" s="133" t="s">
        <v>17513</v>
      </c>
      <c r="D9618" s="138">
        <v>2847.1</v>
      </c>
      <c r="E9618" s="134"/>
      <c r="F9618" s="134"/>
    </row>
    <row r="9619" ht="15.0" customHeight="1">
      <c r="A9619" s="133">
        <v>12777.0</v>
      </c>
      <c r="B9619" s="134" t="s">
        <v>19946</v>
      </c>
      <c r="C9619" s="133" t="s">
        <v>17513</v>
      </c>
      <c r="D9619" s="138">
        <v>3718.23</v>
      </c>
      <c r="E9619" s="134"/>
      <c r="F9619" s="134"/>
    </row>
    <row r="9620" ht="15.0" customHeight="1">
      <c r="A9620" s="133">
        <v>3391.0</v>
      </c>
      <c r="B9620" s="134" t="s">
        <v>19947</v>
      </c>
      <c r="C9620" s="133" t="s">
        <v>17513</v>
      </c>
      <c r="D9620" s="133">
        <v>26.98</v>
      </c>
      <c r="E9620" s="134"/>
      <c r="F9620" s="134"/>
    </row>
    <row r="9621" ht="15.0" customHeight="1">
      <c r="A9621" s="133">
        <v>3389.0</v>
      </c>
      <c r="B9621" s="134" t="s">
        <v>19948</v>
      </c>
      <c r="C9621" s="133" t="s">
        <v>17513</v>
      </c>
      <c r="D9621" s="133">
        <v>14.0</v>
      </c>
      <c r="E9621" s="134"/>
      <c r="F9621" s="134"/>
    </row>
    <row r="9622" ht="15.0" customHeight="1">
      <c r="A9622" s="133">
        <v>3390.0</v>
      </c>
      <c r="B9622" s="134" t="s">
        <v>19949</v>
      </c>
      <c r="C9622" s="133" t="s">
        <v>17513</v>
      </c>
      <c r="D9622" s="133">
        <v>15.75</v>
      </c>
      <c r="E9622" s="134"/>
      <c r="F9622" s="134"/>
    </row>
    <row r="9623" ht="15.0" customHeight="1">
      <c r="A9623" s="133">
        <v>12873.0</v>
      </c>
      <c r="B9623" s="134" t="s">
        <v>19950</v>
      </c>
      <c r="C9623" s="133" t="s">
        <v>17688</v>
      </c>
      <c r="D9623" s="133">
        <v>17.92</v>
      </c>
      <c r="E9623" s="134"/>
      <c r="F9623" s="134"/>
    </row>
    <row r="9624" ht="15.0" customHeight="1">
      <c r="A9624" s="133">
        <v>41076.0</v>
      </c>
      <c r="B9624" s="134" t="s">
        <v>19951</v>
      </c>
      <c r="C9624" s="133" t="s">
        <v>17690</v>
      </c>
      <c r="D9624" s="138">
        <v>3174.61</v>
      </c>
      <c r="E9624" s="134"/>
      <c r="F9624" s="134"/>
    </row>
    <row r="9625" ht="15.0" customHeight="1">
      <c r="A9625" s="133">
        <v>140.0</v>
      </c>
      <c r="B9625" s="134" t="s">
        <v>19952</v>
      </c>
      <c r="C9625" s="133" t="s">
        <v>17574</v>
      </c>
      <c r="D9625" s="133">
        <v>13.38</v>
      </c>
      <c r="E9625" s="134"/>
      <c r="F9625" s="134"/>
    </row>
    <row r="9626" ht="15.0" customHeight="1">
      <c r="A9626" s="133">
        <v>151.0</v>
      </c>
      <c r="B9626" s="134" t="s">
        <v>19953</v>
      </c>
      <c r="C9626" s="133" t="s">
        <v>17576</v>
      </c>
      <c r="D9626" s="133">
        <v>19.75</v>
      </c>
      <c r="E9626" s="134"/>
      <c r="F9626" s="134"/>
    </row>
    <row r="9627" ht="15.0" customHeight="1">
      <c r="A9627" s="133">
        <v>7340.0</v>
      </c>
      <c r="B9627" s="134" t="s">
        <v>19954</v>
      </c>
      <c r="C9627" s="133" t="s">
        <v>17576</v>
      </c>
      <c r="D9627" s="133">
        <v>25.11</v>
      </c>
      <c r="E9627" s="134"/>
      <c r="F9627" s="134"/>
    </row>
    <row r="9628" ht="15.0" customHeight="1">
      <c r="A9628" s="133">
        <v>2701.0</v>
      </c>
      <c r="B9628" s="134" t="s">
        <v>19955</v>
      </c>
      <c r="C9628" s="133" t="s">
        <v>17688</v>
      </c>
      <c r="D9628" s="133">
        <v>19.45</v>
      </c>
      <c r="E9628" s="134"/>
      <c r="F9628" s="134"/>
    </row>
    <row r="9629" ht="15.0" customHeight="1">
      <c r="A9629" s="133">
        <v>40929.0</v>
      </c>
      <c r="B9629" s="134" t="s">
        <v>19956</v>
      </c>
      <c r="C9629" s="133" t="s">
        <v>17690</v>
      </c>
      <c r="D9629" s="138">
        <v>3446.08</v>
      </c>
      <c r="E9629" s="134"/>
      <c r="F9629" s="134"/>
    </row>
    <row r="9630" ht="15.0" customHeight="1">
      <c r="A9630" s="133">
        <v>38114.0</v>
      </c>
      <c r="B9630" s="134" t="s">
        <v>19957</v>
      </c>
      <c r="C9630" s="133" t="s">
        <v>17513</v>
      </c>
      <c r="D9630" s="133">
        <v>17.3</v>
      </c>
      <c r="E9630" s="134"/>
      <c r="F9630" s="134"/>
    </row>
    <row r="9631" ht="15.0" customHeight="1">
      <c r="A9631" s="133">
        <v>38064.0</v>
      </c>
      <c r="B9631" s="134" t="s">
        <v>19958</v>
      </c>
      <c r="C9631" s="133" t="s">
        <v>17513</v>
      </c>
      <c r="D9631" s="133">
        <v>19.34</v>
      </c>
      <c r="E9631" s="134"/>
      <c r="F9631" s="134"/>
    </row>
    <row r="9632" ht="15.0" customHeight="1">
      <c r="A9632" s="133">
        <v>38115.0</v>
      </c>
      <c r="B9632" s="134" t="s">
        <v>19959</v>
      </c>
      <c r="C9632" s="133" t="s">
        <v>17513</v>
      </c>
      <c r="D9632" s="133">
        <v>18.47</v>
      </c>
      <c r="E9632" s="134"/>
      <c r="F9632" s="134"/>
    </row>
    <row r="9633" ht="15.0" customHeight="1">
      <c r="A9633" s="133">
        <v>38065.0</v>
      </c>
      <c r="B9633" s="134" t="s">
        <v>19960</v>
      </c>
      <c r="C9633" s="133" t="s">
        <v>17513</v>
      </c>
      <c r="D9633" s="133">
        <v>27.44</v>
      </c>
      <c r="E9633" s="134"/>
      <c r="F9633" s="134"/>
    </row>
    <row r="9634" ht="15.0" customHeight="1">
      <c r="A9634" s="133">
        <v>38078.0</v>
      </c>
      <c r="B9634" s="134" t="s">
        <v>19961</v>
      </c>
      <c r="C9634" s="133" t="s">
        <v>17513</v>
      </c>
      <c r="D9634" s="133">
        <v>16.01</v>
      </c>
      <c r="E9634" s="134"/>
      <c r="F9634" s="134"/>
    </row>
    <row r="9635" ht="15.0" customHeight="1">
      <c r="A9635" s="133">
        <v>38113.0</v>
      </c>
      <c r="B9635" s="134" t="s">
        <v>19962</v>
      </c>
      <c r="C9635" s="133" t="s">
        <v>17513</v>
      </c>
      <c r="D9635" s="133">
        <v>8.699999999999998</v>
      </c>
      <c r="E9635" s="134"/>
      <c r="F9635" s="134"/>
    </row>
    <row r="9636" ht="15.0" customHeight="1">
      <c r="A9636" s="133">
        <v>38063.0</v>
      </c>
      <c r="B9636" s="134" t="s">
        <v>19963</v>
      </c>
      <c r="C9636" s="133" t="s">
        <v>17513</v>
      </c>
      <c r="D9636" s="133">
        <v>9.33</v>
      </c>
      <c r="E9636" s="134"/>
      <c r="F9636" s="134"/>
    </row>
    <row r="9637" ht="15.0" customHeight="1">
      <c r="A9637" s="133">
        <v>38080.0</v>
      </c>
      <c r="B9637" s="134" t="s">
        <v>19964</v>
      </c>
      <c r="C9637" s="133" t="s">
        <v>17513</v>
      </c>
      <c r="D9637" s="133">
        <v>27.81</v>
      </c>
      <c r="E9637" s="134"/>
      <c r="F9637" s="134"/>
    </row>
    <row r="9638" ht="15.0" customHeight="1">
      <c r="A9638" s="133">
        <v>38069.0</v>
      </c>
      <c r="B9638" s="134" t="s">
        <v>19965</v>
      </c>
      <c r="C9638" s="133" t="s">
        <v>17513</v>
      </c>
      <c r="D9638" s="133">
        <v>15.21</v>
      </c>
      <c r="E9638" s="134"/>
      <c r="F9638" s="134"/>
    </row>
    <row r="9639" ht="15.0" customHeight="1">
      <c r="A9639" s="133">
        <v>38077.0</v>
      </c>
      <c r="B9639" s="134" t="s">
        <v>19966</v>
      </c>
      <c r="C9639" s="133" t="s">
        <v>17513</v>
      </c>
      <c r="D9639" s="133">
        <v>14.86</v>
      </c>
      <c r="E9639" s="134"/>
      <c r="F9639" s="134"/>
    </row>
    <row r="9640" ht="15.0" customHeight="1">
      <c r="A9640" s="133">
        <v>38073.0</v>
      </c>
      <c r="B9640" s="134" t="s">
        <v>19967</v>
      </c>
      <c r="C9640" s="133" t="s">
        <v>17513</v>
      </c>
      <c r="D9640" s="133">
        <v>22.64</v>
      </c>
      <c r="E9640" s="134"/>
      <c r="F9640" s="134"/>
    </row>
    <row r="9641" ht="15.0" customHeight="1">
      <c r="A9641" s="133">
        <v>38112.0</v>
      </c>
      <c r="B9641" s="134" t="s">
        <v>19968</v>
      </c>
      <c r="C9641" s="133" t="s">
        <v>17513</v>
      </c>
      <c r="D9641" s="133">
        <v>6.68</v>
      </c>
      <c r="E9641" s="134"/>
      <c r="F9641" s="134"/>
    </row>
    <row r="9642" ht="15.0" customHeight="1">
      <c r="A9642" s="133">
        <v>38062.0</v>
      </c>
      <c r="B9642" s="134" t="s">
        <v>19969</v>
      </c>
      <c r="C9642" s="133" t="s">
        <v>17513</v>
      </c>
      <c r="D9642" s="133">
        <v>6.85</v>
      </c>
      <c r="E9642" s="134"/>
      <c r="F9642" s="134"/>
    </row>
    <row r="9643" ht="15.0" customHeight="1">
      <c r="A9643" s="133">
        <v>12128.0</v>
      </c>
      <c r="B9643" s="134" t="s">
        <v>19970</v>
      </c>
      <c r="C9643" s="133" t="s">
        <v>17513</v>
      </c>
      <c r="D9643" s="133">
        <v>9.16</v>
      </c>
      <c r="E9643" s="134"/>
      <c r="F9643" s="134"/>
    </row>
    <row r="9644" ht="15.0" customHeight="1">
      <c r="A9644" s="133">
        <v>12129.0</v>
      </c>
      <c r="B9644" s="134" t="s">
        <v>19971</v>
      </c>
      <c r="C9644" s="133" t="s">
        <v>17513</v>
      </c>
      <c r="D9644" s="133">
        <v>12.11</v>
      </c>
      <c r="E9644" s="134"/>
      <c r="F9644" s="134"/>
    </row>
    <row r="9645" ht="15.0" customHeight="1">
      <c r="A9645" s="133">
        <v>38081.0</v>
      </c>
      <c r="B9645" s="134" t="s">
        <v>19972</v>
      </c>
      <c r="C9645" s="133" t="s">
        <v>17513</v>
      </c>
      <c r="D9645" s="133">
        <v>23.59</v>
      </c>
      <c r="E9645" s="134"/>
      <c r="F9645" s="134"/>
    </row>
    <row r="9646" ht="15.0" customHeight="1">
      <c r="A9646" s="133">
        <v>38070.0</v>
      </c>
      <c r="B9646" s="134" t="s">
        <v>19973</v>
      </c>
      <c r="C9646" s="133" t="s">
        <v>17513</v>
      </c>
      <c r="D9646" s="133">
        <v>16.25</v>
      </c>
      <c r="E9646" s="134"/>
      <c r="F9646" s="134"/>
    </row>
    <row r="9647" ht="15.0" customHeight="1">
      <c r="A9647" s="133">
        <v>38074.0</v>
      </c>
      <c r="B9647" s="134" t="s">
        <v>19974</v>
      </c>
      <c r="C9647" s="133" t="s">
        <v>17513</v>
      </c>
      <c r="D9647" s="133">
        <v>24.71</v>
      </c>
      <c r="E9647" s="134"/>
      <c r="F9647" s="134"/>
    </row>
    <row r="9648" ht="15.0" customHeight="1">
      <c r="A9648" s="133">
        <v>38079.0</v>
      </c>
      <c r="B9648" s="134" t="s">
        <v>19975</v>
      </c>
      <c r="C9648" s="133" t="s">
        <v>17513</v>
      </c>
      <c r="D9648" s="133">
        <v>21.21</v>
      </c>
      <c r="E9648" s="134"/>
      <c r="F9648" s="134"/>
    </row>
    <row r="9649" ht="15.0" customHeight="1">
      <c r="A9649" s="133">
        <v>38072.0</v>
      </c>
      <c r="B9649" s="134" t="s">
        <v>19976</v>
      </c>
      <c r="C9649" s="133" t="s">
        <v>17513</v>
      </c>
      <c r="D9649" s="133">
        <v>20.38</v>
      </c>
      <c r="E9649" s="134"/>
      <c r="F9649" s="134"/>
    </row>
    <row r="9650" ht="15.0" customHeight="1">
      <c r="A9650" s="133">
        <v>38068.0</v>
      </c>
      <c r="B9650" s="134" t="s">
        <v>19977</v>
      </c>
      <c r="C9650" s="133" t="s">
        <v>17513</v>
      </c>
      <c r="D9650" s="133">
        <v>14.07</v>
      </c>
      <c r="E9650" s="134"/>
      <c r="F9650" s="134"/>
    </row>
    <row r="9651" ht="15.0" customHeight="1">
      <c r="A9651" s="133">
        <v>38071.0</v>
      </c>
      <c r="B9651" s="134" t="s">
        <v>19978</v>
      </c>
      <c r="C9651" s="133" t="s">
        <v>17513</v>
      </c>
      <c r="D9651" s="133">
        <v>16.82</v>
      </c>
      <c r="E9651" s="134"/>
      <c r="F9651" s="134"/>
    </row>
    <row r="9652" ht="15.0" customHeight="1">
      <c r="A9652" s="133">
        <v>38412.0</v>
      </c>
      <c r="B9652" s="134" t="s">
        <v>19979</v>
      </c>
      <c r="C9652" s="133" t="s">
        <v>17513</v>
      </c>
      <c r="D9652" s="138">
        <v>1356.0</v>
      </c>
      <c r="E9652" s="134"/>
      <c r="F9652" s="134"/>
    </row>
    <row r="9653" ht="15.0" customHeight="1">
      <c r="A9653" s="133">
        <v>3405.0</v>
      </c>
      <c r="B9653" s="134" t="s">
        <v>19980</v>
      </c>
      <c r="C9653" s="133" t="s">
        <v>17513</v>
      </c>
      <c r="D9653" s="133">
        <v>107.81</v>
      </c>
      <c r="E9653" s="134"/>
      <c r="F9653" s="134"/>
    </row>
    <row r="9654" ht="15.0" customHeight="1">
      <c r="A9654" s="133">
        <v>3394.0</v>
      </c>
      <c r="B9654" s="134" t="s">
        <v>19981</v>
      </c>
      <c r="C9654" s="133" t="s">
        <v>17513</v>
      </c>
      <c r="D9654" s="133">
        <v>569.1</v>
      </c>
      <c r="E9654" s="134"/>
      <c r="F9654" s="134"/>
    </row>
    <row r="9655" ht="15.0" customHeight="1">
      <c r="A9655" s="133">
        <v>3393.0</v>
      </c>
      <c r="B9655" s="134" t="s">
        <v>19982</v>
      </c>
      <c r="C9655" s="133" t="s">
        <v>17513</v>
      </c>
      <c r="D9655" s="133">
        <v>968.95</v>
      </c>
      <c r="E9655" s="134"/>
      <c r="F9655" s="134"/>
    </row>
    <row r="9656" ht="15.0" customHeight="1">
      <c r="A9656" s="133">
        <v>3406.0</v>
      </c>
      <c r="B9656" s="134" t="s">
        <v>19983</v>
      </c>
      <c r="C9656" s="133" t="s">
        <v>17513</v>
      </c>
      <c r="D9656" s="133">
        <v>33.0</v>
      </c>
      <c r="E9656" s="134"/>
      <c r="F9656" s="134"/>
    </row>
    <row r="9657" ht="15.0" customHeight="1">
      <c r="A9657" s="133">
        <v>3395.0</v>
      </c>
      <c r="B9657" s="134" t="s">
        <v>19984</v>
      </c>
      <c r="C9657" s="133" t="s">
        <v>17513</v>
      </c>
      <c r="D9657" s="133">
        <v>139.21</v>
      </c>
      <c r="E9657" s="134"/>
      <c r="F9657" s="134"/>
    </row>
    <row r="9658" ht="15.0" customHeight="1">
      <c r="A9658" s="133">
        <v>3398.0</v>
      </c>
      <c r="B9658" s="134" t="s">
        <v>19985</v>
      </c>
      <c r="C9658" s="133" t="s">
        <v>17513</v>
      </c>
      <c r="D9658" s="133">
        <v>6.61</v>
      </c>
      <c r="E9658" s="134"/>
      <c r="F9658" s="134"/>
    </row>
    <row r="9659" ht="15.0" customHeight="1">
      <c r="A9659" s="133">
        <v>40662.0</v>
      </c>
      <c r="B9659" s="134" t="s">
        <v>19986</v>
      </c>
      <c r="C9659" s="133" t="s">
        <v>17513</v>
      </c>
      <c r="D9659" s="133">
        <v>246.87</v>
      </c>
      <c r="E9659" s="134"/>
      <c r="F9659" s="134"/>
    </row>
    <row r="9660" ht="15.0" customHeight="1">
      <c r="A9660" s="133">
        <v>3437.0</v>
      </c>
      <c r="B9660" s="134" t="s">
        <v>19987</v>
      </c>
      <c r="C9660" s="133" t="s">
        <v>17518</v>
      </c>
      <c r="D9660" s="133">
        <v>685.76</v>
      </c>
      <c r="E9660" s="134"/>
      <c r="F9660" s="134"/>
    </row>
    <row r="9661" ht="15.0" customHeight="1">
      <c r="A9661" s="133">
        <v>11190.0</v>
      </c>
      <c r="B9661" s="134" t="s">
        <v>19988</v>
      </c>
      <c r="C9661" s="133" t="s">
        <v>17513</v>
      </c>
      <c r="D9661" s="133">
        <v>204.5</v>
      </c>
      <c r="E9661" s="134"/>
      <c r="F9661" s="134"/>
    </row>
    <row r="9662" ht="15.0" customHeight="1">
      <c r="A9662" s="133">
        <v>34377.0</v>
      </c>
      <c r="B9662" s="134" t="s">
        <v>19989</v>
      </c>
      <c r="C9662" s="133" t="s">
        <v>17513</v>
      </c>
      <c r="D9662" s="133">
        <v>123.86</v>
      </c>
      <c r="E9662" s="134"/>
      <c r="F9662" s="134"/>
    </row>
    <row r="9663" ht="15.0" customHeight="1">
      <c r="A9663" s="133">
        <v>3428.0</v>
      </c>
      <c r="B9663" s="134" t="s">
        <v>19990</v>
      </c>
      <c r="C9663" s="133" t="s">
        <v>17518</v>
      </c>
      <c r="D9663" s="138">
        <v>1017.21</v>
      </c>
      <c r="E9663" s="134"/>
      <c r="F9663" s="134"/>
    </row>
    <row r="9664" ht="15.0" customHeight="1">
      <c r="A9664" s="133">
        <v>3429.0</v>
      </c>
      <c r="B9664" s="134" t="s">
        <v>19991</v>
      </c>
      <c r="C9664" s="133" t="s">
        <v>17518</v>
      </c>
      <c r="D9664" s="133">
        <v>581.18</v>
      </c>
      <c r="E9664" s="134"/>
      <c r="F9664" s="134"/>
    </row>
    <row r="9665" ht="15.0" customHeight="1">
      <c r="A9665" s="133">
        <v>34364.0</v>
      </c>
      <c r="B9665" s="134" t="s">
        <v>19992</v>
      </c>
      <c r="C9665" s="133" t="s">
        <v>17513</v>
      </c>
      <c r="D9665" s="133">
        <v>406.42</v>
      </c>
      <c r="E9665" s="134"/>
      <c r="F9665" s="134"/>
    </row>
    <row r="9666" ht="15.0" customHeight="1">
      <c r="A9666" s="133">
        <v>34369.0</v>
      </c>
      <c r="B9666" s="134" t="s">
        <v>19993</v>
      </c>
      <c r="C9666" s="133" t="s">
        <v>17513</v>
      </c>
      <c r="D9666" s="133">
        <v>430.81</v>
      </c>
      <c r="E9666" s="134"/>
      <c r="F9666" s="134"/>
    </row>
    <row r="9667" ht="15.0" customHeight="1">
      <c r="A9667" s="133">
        <v>36896.0</v>
      </c>
      <c r="B9667" s="134" t="s">
        <v>19994</v>
      </c>
      <c r="C9667" s="133" t="s">
        <v>17513</v>
      </c>
      <c r="D9667" s="133">
        <v>239.9</v>
      </c>
      <c r="E9667" s="134"/>
      <c r="F9667" s="134"/>
    </row>
    <row r="9668" ht="15.0" customHeight="1">
      <c r="A9668" s="133">
        <v>34367.0</v>
      </c>
      <c r="B9668" s="134" t="s">
        <v>19995</v>
      </c>
      <c r="C9668" s="133" t="s">
        <v>17513</v>
      </c>
      <c r="D9668" s="133">
        <v>309.19</v>
      </c>
      <c r="E9668" s="134"/>
      <c r="F9668" s="134"/>
    </row>
    <row r="9669" ht="15.0" customHeight="1">
      <c r="A9669" s="133">
        <v>36897.0</v>
      </c>
      <c r="B9669" s="134" t="s">
        <v>19996</v>
      </c>
      <c r="C9669" s="133" t="s">
        <v>17513</v>
      </c>
      <c r="D9669" s="133">
        <v>374.36</v>
      </c>
      <c r="E9669" s="134"/>
      <c r="F9669" s="134"/>
    </row>
    <row r="9670" ht="15.0" customHeight="1">
      <c r="A9670" s="133">
        <v>40659.0</v>
      </c>
      <c r="B9670" s="134" t="s">
        <v>19997</v>
      </c>
      <c r="C9670" s="133" t="s">
        <v>17518</v>
      </c>
      <c r="D9670" s="133">
        <v>970.25</v>
      </c>
      <c r="E9670" s="134"/>
      <c r="F9670" s="134"/>
    </row>
    <row r="9671" ht="15.0" customHeight="1">
      <c r="A9671" s="133">
        <v>40660.0</v>
      </c>
      <c r="B9671" s="134" t="s">
        <v>19998</v>
      </c>
      <c r="C9671" s="133" t="s">
        <v>17518</v>
      </c>
      <c r="D9671" s="138">
        <v>1229.68</v>
      </c>
      <c r="E9671" s="134"/>
      <c r="F9671" s="134"/>
    </row>
    <row r="9672" ht="15.0" customHeight="1">
      <c r="A9672" s="133">
        <v>40661.0</v>
      </c>
      <c r="B9672" s="134" t="s">
        <v>19999</v>
      </c>
      <c r="C9672" s="133" t="s">
        <v>17518</v>
      </c>
      <c r="D9672" s="133">
        <v>756.04</v>
      </c>
      <c r="E9672" s="134"/>
      <c r="F9672" s="134"/>
    </row>
    <row r="9673" ht="15.0" customHeight="1">
      <c r="A9673" s="133">
        <v>3421.0</v>
      </c>
      <c r="B9673" s="134" t="s">
        <v>20000</v>
      </c>
      <c r="C9673" s="133" t="s">
        <v>17518</v>
      </c>
      <c r="D9673" s="133">
        <v>761.82</v>
      </c>
      <c r="E9673" s="134"/>
      <c r="F9673" s="134"/>
    </row>
    <row r="9674" ht="15.0" customHeight="1">
      <c r="A9674" s="133">
        <v>599.0</v>
      </c>
      <c r="B9674" s="134" t="s">
        <v>20001</v>
      </c>
      <c r="C9674" s="133" t="s">
        <v>17518</v>
      </c>
      <c r="D9674" s="133">
        <v>437.52</v>
      </c>
      <c r="E9674" s="134"/>
      <c r="F9674" s="134"/>
    </row>
    <row r="9675" ht="15.0" customHeight="1">
      <c r="A9675" s="133">
        <v>44053.0</v>
      </c>
      <c r="B9675" s="134" t="s">
        <v>20002</v>
      </c>
      <c r="C9675" s="133" t="s">
        <v>17513</v>
      </c>
      <c r="D9675" s="133">
        <v>971.1</v>
      </c>
      <c r="E9675" s="134"/>
      <c r="F9675" s="134"/>
    </row>
    <row r="9676" ht="15.0" customHeight="1">
      <c r="A9676" s="133">
        <v>3423.0</v>
      </c>
      <c r="B9676" s="134" t="s">
        <v>20003</v>
      </c>
      <c r="C9676" s="133" t="s">
        <v>17518</v>
      </c>
      <c r="D9676" s="138">
        <v>1074.36</v>
      </c>
      <c r="E9676" s="134"/>
      <c r="F9676" s="134"/>
    </row>
    <row r="9677" ht="15.0" customHeight="1">
      <c r="A9677" s="133">
        <v>34381.0</v>
      </c>
      <c r="B9677" s="134" t="s">
        <v>20004</v>
      </c>
      <c r="C9677" s="133" t="s">
        <v>17513</v>
      </c>
      <c r="D9677" s="133">
        <v>176.66</v>
      </c>
      <c r="E9677" s="134"/>
      <c r="F9677" s="134"/>
    </row>
    <row r="9678" ht="15.0" customHeight="1">
      <c r="A9678" s="133">
        <v>34797.0</v>
      </c>
      <c r="B9678" s="134" t="s">
        <v>20005</v>
      </c>
      <c r="C9678" s="133" t="s">
        <v>17513</v>
      </c>
      <c r="D9678" s="133">
        <v>445.43</v>
      </c>
      <c r="E9678" s="134"/>
      <c r="F9678" s="134"/>
    </row>
    <row r="9679" ht="15.0" customHeight="1">
      <c r="A9679" s="133">
        <v>44054.0</v>
      </c>
      <c r="B9679" s="134" t="s">
        <v>20006</v>
      </c>
      <c r="C9679" s="133" t="s">
        <v>17513</v>
      </c>
      <c r="D9679" s="133">
        <v>348.37</v>
      </c>
      <c r="E9679" s="134"/>
      <c r="F9679" s="134"/>
    </row>
    <row r="9680" ht="15.0" customHeight="1">
      <c r="A9680" s="133">
        <v>44399.0</v>
      </c>
      <c r="B9680" s="134" t="s">
        <v>20007</v>
      </c>
      <c r="C9680" s="133" t="s">
        <v>17513</v>
      </c>
      <c r="D9680" s="133">
        <v>475.99</v>
      </c>
      <c r="E9680" s="134"/>
      <c r="F9680" s="134"/>
    </row>
    <row r="9681" ht="15.0" customHeight="1">
      <c r="A9681" s="133">
        <v>44503.0</v>
      </c>
      <c r="B9681" s="134" t="s">
        <v>20008</v>
      </c>
      <c r="C9681" s="133" t="s">
        <v>17688</v>
      </c>
      <c r="D9681" s="133">
        <v>15.53</v>
      </c>
      <c r="E9681" s="134"/>
      <c r="F9681" s="134"/>
    </row>
    <row r="9682" ht="15.0" customHeight="1">
      <c r="A9682" s="133">
        <v>41077.0</v>
      </c>
      <c r="B9682" s="134" t="s">
        <v>20009</v>
      </c>
      <c r="C9682" s="133" t="s">
        <v>17690</v>
      </c>
      <c r="D9682" s="138">
        <v>2754.75</v>
      </c>
      <c r="E9682" s="134"/>
      <c r="F9682" s="134"/>
    </row>
    <row r="9683" ht="15.0" customHeight="1">
      <c r="A9683" s="133">
        <v>20159.0</v>
      </c>
      <c r="B9683" s="134" t="s">
        <v>20010</v>
      </c>
      <c r="C9683" s="133" t="s">
        <v>17513</v>
      </c>
      <c r="D9683" s="133">
        <v>68.17</v>
      </c>
      <c r="E9683" s="134"/>
      <c r="F9683" s="134"/>
    </row>
    <row r="9684" ht="15.0" customHeight="1">
      <c r="A9684" s="133">
        <v>37963.0</v>
      </c>
      <c r="B9684" s="134" t="s">
        <v>20011</v>
      </c>
      <c r="C9684" s="133" t="s">
        <v>17513</v>
      </c>
      <c r="D9684" s="133">
        <v>3.48</v>
      </c>
      <c r="E9684" s="134"/>
      <c r="F9684" s="134"/>
    </row>
    <row r="9685" ht="15.0" customHeight="1">
      <c r="A9685" s="133">
        <v>37964.0</v>
      </c>
      <c r="B9685" s="134" t="s">
        <v>20012</v>
      </c>
      <c r="C9685" s="133" t="s">
        <v>17513</v>
      </c>
      <c r="D9685" s="133">
        <v>5.8</v>
      </c>
      <c r="E9685" s="134"/>
      <c r="F9685" s="134"/>
    </row>
    <row r="9686" ht="15.0" customHeight="1">
      <c r="A9686" s="133">
        <v>37965.0</v>
      </c>
      <c r="B9686" s="134" t="s">
        <v>20013</v>
      </c>
      <c r="C9686" s="133" t="s">
        <v>17513</v>
      </c>
      <c r="D9686" s="133">
        <v>8.41</v>
      </c>
      <c r="E9686" s="134"/>
      <c r="F9686" s="134"/>
    </row>
    <row r="9687" ht="15.0" customHeight="1">
      <c r="A9687" s="133">
        <v>37966.0</v>
      </c>
      <c r="B9687" s="134" t="s">
        <v>20014</v>
      </c>
      <c r="C9687" s="133" t="s">
        <v>17513</v>
      </c>
      <c r="D9687" s="133">
        <v>15.23</v>
      </c>
      <c r="E9687" s="134"/>
      <c r="F9687" s="134"/>
    </row>
    <row r="9688" ht="15.0" customHeight="1">
      <c r="A9688" s="133">
        <v>37967.0</v>
      </c>
      <c r="B9688" s="134" t="s">
        <v>20015</v>
      </c>
      <c r="C9688" s="133" t="s">
        <v>17513</v>
      </c>
      <c r="D9688" s="133">
        <v>24.42</v>
      </c>
      <c r="E9688" s="134"/>
      <c r="F9688" s="134"/>
    </row>
    <row r="9689" ht="15.0" customHeight="1">
      <c r="A9689" s="133">
        <v>37968.0</v>
      </c>
      <c r="B9689" s="134" t="s">
        <v>20016</v>
      </c>
      <c r="C9689" s="133" t="s">
        <v>17513</v>
      </c>
      <c r="D9689" s="133">
        <v>53.57</v>
      </c>
      <c r="E9689" s="134"/>
      <c r="F9689" s="134"/>
    </row>
    <row r="9690" ht="15.0" customHeight="1">
      <c r="A9690" s="133">
        <v>37969.0</v>
      </c>
      <c r="B9690" s="134" t="s">
        <v>20017</v>
      </c>
      <c r="C9690" s="133" t="s">
        <v>17513</v>
      </c>
      <c r="D9690" s="133">
        <v>143.1</v>
      </c>
      <c r="E9690" s="134"/>
      <c r="F9690" s="134"/>
    </row>
    <row r="9691" ht="15.0" customHeight="1">
      <c r="A9691" s="133">
        <v>37970.0</v>
      </c>
      <c r="B9691" s="134" t="s">
        <v>20018</v>
      </c>
      <c r="C9691" s="133" t="s">
        <v>17513</v>
      </c>
      <c r="D9691" s="133">
        <v>166.94</v>
      </c>
      <c r="E9691" s="134"/>
      <c r="F9691" s="134"/>
    </row>
    <row r="9692" ht="15.0" customHeight="1">
      <c r="A9692" s="133">
        <v>21118.0</v>
      </c>
      <c r="B9692" s="134" t="s">
        <v>20019</v>
      </c>
      <c r="C9692" s="133" t="s">
        <v>17513</v>
      </c>
      <c r="D9692" s="133">
        <v>2.63</v>
      </c>
      <c r="E9692" s="134"/>
      <c r="F9692" s="134"/>
    </row>
    <row r="9693" ht="15.0" customHeight="1">
      <c r="A9693" s="133">
        <v>37956.0</v>
      </c>
      <c r="B9693" s="134" t="s">
        <v>20020</v>
      </c>
      <c r="C9693" s="133" t="s">
        <v>17513</v>
      </c>
      <c r="D9693" s="133">
        <v>4.17</v>
      </c>
      <c r="E9693" s="134"/>
      <c r="F9693" s="134"/>
    </row>
    <row r="9694" ht="15.0" customHeight="1">
      <c r="A9694" s="133">
        <v>37957.0</v>
      </c>
      <c r="B9694" s="134" t="s">
        <v>20021</v>
      </c>
      <c r="C9694" s="133" t="s">
        <v>17513</v>
      </c>
      <c r="D9694" s="133">
        <v>8.79</v>
      </c>
      <c r="E9694" s="134"/>
      <c r="F9694" s="134"/>
    </row>
    <row r="9695" ht="15.0" customHeight="1">
      <c r="A9695" s="133">
        <v>37958.0</v>
      </c>
      <c r="B9695" s="134" t="s">
        <v>20022</v>
      </c>
      <c r="C9695" s="133" t="s">
        <v>17513</v>
      </c>
      <c r="D9695" s="133">
        <v>15.23</v>
      </c>
      <c r="E9695" s="134"/>
      <c r="F9695" s="134"/>
    </row>
    <row r="9696" ht="15.0" customHeight="1">
      <c r="A9696" s="133">
        <v>37959.0</v>
      </c>
      <c r="B9696" s="134" t="s">
        <v>20023</v>
      </c>
      <c r="C9696" s="133" t="s">
        <v>17513</v>
      </c>
      <c r="D9696" s="133">
        <v>24.42</v>
      </c>
      <c r="E9696" s="134"/>
      <c r="F9696" s="134"/>
    </row>
    <row r="9697" ht="15.0" customHeight="1">
      <c r="A9697" s="133">
        <v>37960.0</v>
      </c>
      <c r="B9697" s="134" t="s">
        <v>20024</v>
      </c>
      <c r="C9697" s="133" t="s">
        <v>17513</v>
      </c>
      <c r="D9697" s="133">
        <v>52.6</v>
      </c>
      <c r="E9697" s="134"/>
      <c r="F9697" s="134"/>
    </row>
    <row r="9698" ht="15.0" customHeight="1">
      <c r="A9698" s="133">
        <v>37961.0</v>
      </c>
      <c r="B9698" s="134" t="s">
        <v>20025</v>
      </c>
      <c r="C9698" s="133" t="s">
        <v>17513</v>
      </c>
      <c r="D9698" s="133">
        <v>139.55</v>
      </c>
      <c r="E9698" s="134"/>
      <c r="F9698" s="134"/>
    </row>
    <row r="9699" ht="15.0" customHeight="1">
      <c r="A9699" s="133">
        <v>37962.0</v>
      </c>
      <c r="B9699" s="134" t="s">
        <v>20026</v>
      </c>
      <c r="C9699" s="133" t="s">
        <v>17513</v>
      </c>
      <c r="D9699" s="133">
        <v>162.15</v>
      </c>
      <c r="E9699" s="134"/>
      <c r="F9699" s="134"/>
    </row>
    <row r="9700" ht="15.0" customHeight="1">
      <c r="A9700" s="133">
        <v>3533.0</v>
      </c>
      <c r="B9700" s="134" t="s">
        <v>20027</v>
      </c>
      <c r="C9700" s="133" t="s">
        <v>17513</v>
      </c>
      <c r="D9700" s="133">
        <v>3.23</v>
      </c>
      <c r="E9700" s="134"/>
      <c r="F9700" s="134"/>
    </row>
    <row r="9701" ht="15.0" customHeight="1">
      <c r="A9701" s="133">
        <v>3538.0</v>
      </c>
      <c r="B9701" s="134" t="s">
        <v>20028</v>
      </c>
      <c r="C9701" s="133" t="s">
        <v>17513</v>
      </c>
      <c r="D9701" s="133">
        <v>5.57</v>
      </c>
      <c r="E9701" s="134"/>
      <c r="F9701" s="134"/>
    </row>
    <row r="9702" ht="15.0" customHeight="1">
      <c r="A9702" s="133">
        <v>3497.0</v>
      </c>
      <c r="B9702" s="134" t="s">
        <v>20029</v>
      </c>
      <c r="C9702" s="133" t="s">
        <v>17513</v>
      </c>
      <c r="D9702" s="133">
        <v>20.8</v>
      </c>
      <c r="E9702" s="134"/>
      <c r="F9702" s="134"/>
    </row>
    <row r="9703" ht="15.0" customHeight="1">
      <c r="A9703" s="133">
        <v>3498.0</v>
      </c>
      <c r="B9703" s="134" t="s">
        <v>20030</v>
      </c>
      <c r="C9703" s="133" t="s">
        <v>17513</v>
      </c>
      <c r="D9703" s="133">
        <v>6.6</v>
      </c>
      <c r="E9703" s="134"/>
      <c r="F9703" s="134"/>
    </row>
    <row r="9704" ht="15.0" customHeight="1">
      <c r="A9704" s="133">
        <v>3496.0</v>
      </c>
      <c r="B9704" s="134" t="s">
        <v>20031</v>
      </c>
      <c r="C9704" s="133" t="s">
        <v>17513</v>
      </c>
      <c r="D9704" s="133">
        <v>5.33</v>
      </c>
      <c r="E9704" s="134"/>
      <c r="F9704" s="134"/>
    </row>
    <row r="9705" ht="15.0" customHeight="1">
      <c r="A9705" s="133">
        <v>38429.0</v>
      </c>
      <c r="B9705" s="134" t="s">
        <v>20032</v>
      </c>
      <c r="C9705" s="133" t="s">
        <v>17513</v>
      </c>
      <c r="D9705" s="133">
        <v>8.88</v>
      </c>
      <c r="E9705" s="134"/>
      <c r="F9705" s="134"/>
    </row>
    <row r="9706" ht="15.0" customHeight="1">
      <c r="A9706" s="133">
        <v>38431.0</v>
      </c>
      <c r="B9706" s="134" t="s">
        <v>20033</v>
      </c>
      <c r="C9706" s="133" t="s">
        <v>17513</v>
      </c>
      <c r="D9706" s="133">
        <v>14.07</v>
      </c>
      <c r="E9706" s="134"/>
      <c r="F9706" s="134"/>
    </row>
    <row r="9707" ht="15.0" customHeight="1">
      <c r="A9707" s="133">
        <v>38430.0</v>
      </c>
      <c r="B9707" s="134" t="s">
        <v>20034</v>
      </c>
      <c r="C9707" s="133" t="s">
        <v>17513</v>
      </c>
      <c r="D9707" s="133">
        <v>17.98</v>
      </c>
      <c r="E9707" s="134"/>
      <c r="F9707" s="134"/>
    </row>
    <row r="9708" ht="15.0" customHeight="1">
      <c r="A9708" s="133">
        <v>36348.0</v>
      </c>
      <c r="B9708" s="134" t="s">
        <v>20035</v>
      </c>
      <c r="C9708" s="133" t="s">
        <v>17513</v>
      </c>
      <c r="D9708" s="133">
        <v>2.04</v>
      </c>
      <c r="E9708" s="134"/>
      <c r="F9708" s="134"/>
    </row>
    <row r="9709" ht="15.0" customHeight="1">
      <c r="A9709" s="133">
        <v>36349.0</v>
      </c>
      <c r="B9709" s="134" t="s">
        <v>20036</v>
      </c>
      <c r="C9709" s="133" t="s">
        <v>17513</v>
      </c>
      <c r="D9709" s="133">
        <v>3.06</v>
      </c>
      <c r="E9709" s="134"/>
      <c r="F9709" s="134"/>
    </row>
    <row r="9710" ht="15.0" customHeight="1">
      <c r="A9710" s="133">
        <v>38433.0</v>
      </c>
      <c r="B9710" s="134" t="s">
        <v>20037</v>
      </c>
      <c r="C9710" s="133" t="s">
        <v>17513</v>
      </c>
      <c r="D9710" s="133">
        <v>5.68</v>
      </c>
      <c r="E9710" s="134"/>
      <c r="F9710" s="134"/>
    </row>
    <row r="9711" ht="15.0" customHeight="1">
      <c r="A9711" s="133">
        <v>38440.0</v>
      </c>
      <c r="B9711" s="134" t="s">
        <v>20038</v>
      </c>
      <c r="C9711" s="133" t="s">
        <v>17513</v>
      </c>
      <c r="D9711" s="133">
        <v>195.77</v>
      </c>
      <c r="E9711" s="134"/>
      <c r="F9711" s="134"/>
    </row>
    <row r="9712" ht="15.0" customHeight="1">
      <c r="A9712" s="133">
        <v>36359.0</v>
      </c>
      <c r="B9712" s="134" t="s">
        <v>20039</v>
      </c>
      <c r="C9712" s="133" t="s">
        <v>17513</v>
      </c>
      <c r="D9712" s="133">
        <v>2.43</v>
      </c>
      <c r="E9712" s="134"/>
      <c r="F9712" s="134"/>
    </row>
    <row r="9713" ht="15.0" customHeight="1">
      <c r="A9713" s="133">
        <v>36360.0</v>
      </c>
      <c r="B9713" s="134" t="s">
        <v>20040</v>
      </c>
      <c r="C9713" s="133" t="s">
        <v>17513</v>
      </c>
      <c r="D9713" s="133">
        <v>3.75</v>
      </c>
      <c r="E9713" s="134"/>
      <c r="F9713" s="134"/>
    </row>
    <row r="9714" ht="15.0" customHeight="1">
      <c r="A9714" s="133">
        <v>38434.0</v>
      </c>
      <c r="B9714" s="134" t="s">
        <v>20041</v>
      </c>
      <c r="C9714" s="133" t="s">
        <v>17513</v>
      </c>
      <c r="D9714" s="133">
        <v>5.75</v>
      </c>
      <c r="E9714" s="134"/>
      <c r="F9714" s="134"/>
    </row>
    <row r="9715" ht="15.0" customHeight="1">
      <c r="A9715" s="133">
        <v>38435.0</v>
      </c>
      <c r="B9715" s="134" t="s">
        <v>20042</v>
      </c>
      <c r="C9715" s="133" t="s">
        <v>17513</v>
      </c>
      <c r="D9715" s="133">
        <v>10.92</v>
      </c>
      <c r="E9715" s="134"/>
      <c r="F9715" s="134"/>
    </row>
    <row r="9716" ht="15.0" customHeight="1">
      <c r="A9716" s="133">
        <v>38436.0</v>
      </c>
      <c r="B9716" s="134" t="s">
        <v>20043</v>
      </c>
      <c r="C9716" s="133" t="s">
        <v>17513</v>
      </c>
      <c r="D9716" s="133">
        <v>22.57</v>
      </c>
      <c r="E9716" s="134"/>
      <c r="F9716" s="134"/>
    </row>
    <row r="9717" ht="15.0" customHeight="1">
      <c r="A9717" s="133">
        <v>38437.0</v>
      </c>
      <c r="B9717" s="134" t="s">
        <v>20044</v>
      </c>
      <c r="C9717" s="133" t="s">
        <v>17513</v>
      </c>
      <c r="D9717" s="133">
        <v>33.89</v>
      </c>
      <c r="E9717" s="134"/>
      <c r="F9717" s="134"/>
    </row>
    <row r="9718" ht="15.0" customHeight="1">
      <c r="A9718" s="133">
        <v>38438.0</v>
      </c>
      <c r="B9718" s="134" t="s">
        <v>20045</v>
      </c>
      <c r="C9718" s="133" t="s">
        <v>17513</v>
      </c>
      <c r="D9718" s="133">
        <v>85.64</v>
      </c>
      <c r="E9718" s="134"/>
      <c r="F9718" s="134"/>
    </row>
    <row r="9719" ht="15.0" customHeight="1">
      <c r="A9719" s="133">
        <v>38439.0</v>
      </c>
      <c r="B9719" s="134" t="s">
        <v>20046</v>
      </c>
      <c r="C9719" s="133" t="s">
        <v>17513</v>
      </c>
      <c r="D9719" s="133">
        <v>130.54</v>
      </c>
      <c r="E9719" s="134"/>
      <c r="F9719" s="134"/>
    </row>
    <row r="9720" ht="15.0" customHeight="1">
      <c r="A9720" s="133">
        <v>10836.0</v>
      </c>
      <c r="B9720" s="134" t="s">
        <v>20047</v>
      </c>
      <c r="C9720" s="133" t="s">
        <v>17513</v>
      </c>
      <c r="D9720" s="133">
        <v>23.9</v>
      </c>
      <c r="E9720" s="134"/>
      <c r="F9720" s="134"/>
    </row>
    <row r="9721" ht="15.0" customHeight="1">
      <c r="A9721" s="133">
        <v>20128.0</v>
      </c>
      <c r="B9721" s="134" t="s">
        <v>20048</v>
      </c>
      <c r="C9721" s="133" t="s">
        <v>17513</v>
      </c>
      <c r="D9721" s="133">
        <v>70.03</v>
      </c>
      <c r="E9721" s="134"/>
      <c r="F9721" s="134"/>
    </row>
    <row r="9722" ht="15.0" customHeight="1">
      <c r="A9722" s="133">
        <v>20131.0</v>
      </c>
      <c r="B9722" s="134" t="s">
        <v>20049</v>
      </c>
      <c r="C9722" s="133" t="s">
        <v>17513</v>
      </c>
      <c r="D9722" s="133">
        <v>63.92</v>
      </c>
      <c r="E9722" s="134"/>
      <c r="F9722" s="134"/>
    </row>
    <row r="9723" ht="15.0" customHeight="1">
      <c r="A9723" s="133">
        <v>3521.0</v>
      </c>
      <c r="B9723" s="134" t="s">
        <v>20050</v>
      </c>
      <c r="C9723" s="133" t="s">
        <v>17513</v>
      </c>
      <c r="D9723" s="133">
        <v>2.8</v>
      </c>
      <c r="E9723" s="134"/>
      <c r="F9723" s="134"/>
    </row>
    <row r="9724" ht="15.0" customHeight="1">
      <c r="A9724" s="133">
        <v>3531.0</v>
      </c>
      <c r="B9724" s="134" t="s">
        <v>20051</v>
      </c>
      <c r="C9724" s="133" t="s">
        <v>17513</v>
      </c>
      <c r="D9724" s="133">
        <v>3.18</v>
      </c>
      <c r="E9724" s="134"/>
      <c r="F9724" s="134"/>
    </row>
    <row r="9725" ht="15.0" customHeight="1">
      <c r="A9725" s="133">
        <v>3522.0</v>
      </c>
      <c r="B9725" s="134" t="s">
        <v>20052</v>
      </c>
      <c r="C9725" s="133" t="s">
        <v>17513</v>
      </c>
      <c r="D9725" s="133">
        <v>4.72</v>
      </c>
      <c r="E9725" s="134"/>
      <c r="F9725" s="134"/>
    </row>
    <row r="9726" ht="15.0" customHeight="1">
      <c r="A9726" s="133">
        <v>3527.0</v>
      </c>
      <c r="B9726" s="134" t="s">
        <v>20053</v>
      </c>
      <c r="C9726" s="133" t="s">
        <v>17513</v>
      </c>
      <c r="D9726" s="133">
        <v>16.23</v>
      </c>
      <c r="E9726" s="134"/>
      <c r="F9726" s="134"/>
    </row>
    <row r="9727" ht="15.0" customHeight="1">
      <c r="A9727" s="133">
        <v>10835.0</v>
      </c>
      <c r="B9727" s="134" t="s">
        <v>20054</v>
      </c>
      <c r="C9727" s="133" t="s">
        <v>17513</v>
      </c>
      <c r="D9727" s="133">
        <v>5.0</v>
      </c>
      <c r="E9727" s="134"/>
      <c r="F9727" s="134"/>
    </row>
    <row r="9728" ht="15.0" customHeight="1">
      <c r="A9728" s="133">
        <v>3475.0</v>
      </c>
      <c r="B9728" s="134" t="s">
        <v>20055</v>
      </c>
      <c r="C9728" s="133" t="s">
        <v>17513</v>
      </c>
      <c r="D9728" s="133">
        <v>5.45</v>
      </c>
      <c r="E9728" s="134"/>
      <c r="F9728" s="134"/>
    </row>
    <row r="9729" ht="15.0" customHeight="1">
      <c r="A9729" s="133">
        <v>3485.0</v>
      </c>
      <c r="B9729" s="134" t="s">
        <v>20056</v>
      </c>
      <c r="C9729" s="133" t="s">
        <v>17513</v>
      </c>
      <c r="D9729" s="133">
        <v>17.43</v>
      </c>
      <c r="E9729" s="134"/>
      <c r="F9729" s="134"/>
    </row>
    <row r="9730" ht="15.0" customHeight="1">
      <c r="A9730" s="133">
        <v>3534.0</v>
      </c>
      <c r="B9730" s="134" t="s">
        <v>20057</v>
      </c>
      <c r="C9730" s="133" t="s">
        <v>17513</v>
      </c>
      <c r="D9730" s="133">
        <v>6.89</v>
      </c>
      <c r="E9730" s="134"/>
      <c r="F9730" s="134"/>
    </row>
    <row r="9731" ht="15.0" customHeight="1">
      <c r="A9731" s="133">
        <v>3543.0</v>
      </c>
      <c r="B9731" s="134" t="s">
        <v>20058</v>
      </c>
      <c r="C9731" s="133" t="s">
        <v>17513</v>
      </c>
      <c r="D9731" s="133">
        <v>3.46</v>
      </c>
      <c r="E9731" s="134"/>
      <c r="F9731" s="134"/>
    </row>
    <row r="9732" ht="15.0" customHeight="1">
      <c r="A9732" s="133">
        <v>3482.0</v>
      </c>
      <c r="B9732" s="134" t="s">
        <v>20059</v>
      </c>
      <c r="C9732" s="133" t="s">
        <v>17513</v>
      </c>
      <c r="D9732" s="133">
        <v>8.76</v>
      </c>
      <c r="E9732" s="134"/>
      <c r="F9732" s="134"/>
    </row>
    <row r="9733" ht="15.0" customHeight="1">
      <c r="A9733" s="133">
        <v>3505.0</v>
      </c>
      <c r="B9733" s="134" t="s">
        <v>20060</v>
      </c>
      <c r="C9733" s="133" t="s">
        <v>17513</v>
      </c>
      <c r="D9733" s="133">
        <v>4.97</v>
      </c>
      <c r="E9733" s="134"/>
      <c r="F9733" s="134"/>
    </row>
    <row r="9734" ht="15.0" customHeight="1">
      <c r="A9734" s="133">
        <v>3516.0</v>
      </c>
      <c r="B9734" s="134" t="s">
        <v>20061</v>
      </c>
      <c r="C9734" s="133" t="s">
        <v>17513</v>
      </c>
      <c r="D9734" s="133">
        <v>1.31</v>
      </c>
      <c r="E9734" s="134"/>
      <c r="F9734" s="134"/>
    </row>
    <row r="9735" ht="15.0" customHeight="1">
      <c r="A9735" s="133">
        <v>3517.0</v>
      </c>
      <c r="B9735" s="134" t="s">
        <v>20062</v>
      </c>
      <c r="C9735" s="133" t="s">
        <v>17513</v>
      </c>
      <c r="D9735" s="133">
        <v>4.56</v>
      </c>
      <c r="E9735" s="134"/>
      <c r="F9735" s="134"/>
    </row>
    <row r="9736" ht="15.0" customHeight="1">
      <c r="A9736" s="133">
        <v>3515.0</v>
      </c>
      <c r="B9736" s="134" t="s">
        <v>20063</v>
      </c>
      <c r="C9736" s="133" t="s">
        <v>17513</v>
      </c>
      <c r="D9736" s="133">
        <v>8.05</v>
      </c>
      <c r="E9736" s="134"/>
      <c r="F9736" s="134"/>
    </row>
    <row r="9737" ht="15.0" customHeight="1">
      <c r="A9737" s="133">
        <v>20147.0</v>
      </c>
      <c r="B9737" s="134" t="s">
        <v>20064</v>
      </c>
      <c r="C9737" s="133" t="s">
        <v>17513</v>
      </c>
      <c r="D9737" s="133">
        <v>8.66</v>
      </c>
      <c r="E9737" s="134"/>
      <c r="F9737" s="134"/>
    </row>
    <row r="9738" ht="15.0" customHeight="1">
      <c r="A9738" s="133">
        <v>3524.0</v>
      </c>
      <c r="B9738" s="134" t="s">
        <v>20065</v>
      </c>
      <c r="C9738" s="133" t="s">
        <v>17513</v>
      </c>
      <c r="D9738" s="133">
        <v>10.27</v>
      </c>
      <c r="E9738" s="134"/>
      <c r="F9738" s="134"/>
    </row>
    <row r="9739" ht="15.0" customHeight="1">
      <c r="A9739" s="133">
        <v>3532.0</v>
      </c>
      <c r="B9739" s="134" t="s">
        <v>20066</v>
      </c>
      <c r="C9739" s="133" t="s">
        <v>17513</v>
      </c>
      <c r="D9739" s="133">
        <v>18.79</v>
      </c>
      <c r="E9739" s="134"/>
      <c r="F9739" s="134"/>
    </row>
    <row r="9740" ht="15.0" customHeight="1">
      <c r="A9740" s="133">
        <v>3528.0</v>
      </c>
      <c r="B9740" s="134" t="s">
        <v>20067</v>
      </c>
      <c r="C9740" s="133" t="s">
        <v>17513</v>
      </c>
      <c r="D9740" s="133">
        <v>10.31</v>
      </c>
      <c r="E9740" s="134"/>
      <c r="F9740" s="134"/>
    </row>
    <row r="9741" ht="15.0" customHeight="1">
      <c r="A9741" s="133">
        <v>37952.0</v>
      </c>
      <c r="B9741" s="134" t="s">
        <v>20068</v>
      </c>
      <c r="C9741" s="133" t="s">
        <v>17513</v>
      </c>
      <c r="D9741" s="133">
        <v>73.43</v>
      </c>
      <c r="E9741" s="134"/>
      <c r="F9741" s="134"/>
    </row>
    <row r="9742" ht="15.0" customHeight="1">
      <c r="A9742" s="133">
        <v>37951.0</v>
      </c>
      <c r="B9742" s="134" t="s">
        <v>20069</v>
      </c>
      <c r="C9742" s="133" t="s">
        <v>17513</v>
      </c>
      <c r="D9742" s="133">
        <v>2.67</v>
      </c>
      <c r="E9742" s="134"/>
      <c r="F9742" s="134"/>
    </row>
    <row r="9743" ht="15.0" customHeight="1">
      <c r="A9743" s="133">
        <v>3518.0</v>
      </c>
      <c r="B9743" s="134" t="s">
        <v>20070</v>
      </c>
      <c r="C9743" s="133" t="s">
        <v>17513</v>
      </c>
      <c r="D9743" s="133">
        <v>3.91</v>
      </c>
      <c r="E9743" s="134"/>
      <c r="F9743" s="134"/>
    </row>
    <row r="9744" ht="15.0" customHeight="1">
      <c r="A9744" s="133">
        <v>3519.0</v>
      </c>
      <c r="B9744" s="134" t="s">
        <v>20071</v>
      </c>
      <c r="C9744" s="133" t="s">
        <v>17513</v>
      </c>
      <c r="D9744" s="133">
        <v>9.26</v>
      </c>
      <c r="E9744" s="134"/>
      <c r="F9744" s="134"/>
    </row>
    <row r="9745" ht="15.0" customHeight="1">
      <c r="A9745" s="133">
        <v>3520.0</v>
      </c>
      <c r="B9745" s="134" t="s">
        <v>20072</v>
      </c>
      <c r="C9745" s="133" t="s">
        <v>17513</v>
      </c>
      <c r="D9745" s="133">
        <v>10.37</v>
      </c>
      <c r="E9745" s="134"/>
      <c r="F9745" s="134"/>
    </row>
    <row r="9746" ht="15.0" customHeight="1">
      <c r="A9746" s="133">
        <v>37950.0</v>
      </c>
      <c r="B9746" s="134" t="s">
        <v>20073</v>
      </c>
      <c r="C9746" s="133" t="s">
        <v>17513</v>
      </c>
      <c r="D9746" s="133">
        <v>63.92</v>
      </c>
      <c r="E9746" s="134"/>
      <c r="F9746" s="134"/>
    </row>
    <row r="9747" ht="15.0" customHeight="1">
      <c r="A9747" s="133">
        <v>37949.0</v>
      </c>
      <c r="B9747" s="134" t="s">
        <v>20074</v>
      </c>
      <c r="C9747" s="133" t="s">
        <v>17513</v>
      </c>
      <c r="D9747" s="133">
        <v>2.34</v>
      </c>
      <c r="E9747" s="134"/>
      <c r="F9747" s="134"/>
    </row>
    <row r="9748" ht="15.0" customHeight="1">
      <c r="A9748" s="133">
        <v>3526.0</v>
      </c>
      <c r="B9748" s="134" t="s">
        <v>20075</v>
      </c>
      <c r="C9748" s="133" t="s">
        <v>17513</v>
      </c>
      <c r="D9748" s="133">
        <v>3.14</v>
      </c>
      <c r="E9748" s="134"/>
      <c r="F9748" s="134"/>
    </row>
    <row r="9749" ht="15.0" customHeight="1">
      <c r="A9749" s="133">
        <v>3509.0</v>
      </c>
      <c r="B9749" s="134" t="s">
        <v>20076</v>
      </c>
      <c r="C9749" s="133" t="s">
        <v>17513</v>
      </c>
      <c r="D9749" s="133">
        <v>8.16</v>
      </c>
      <c r="E9749" s="134"/>
      <c r="F9749" s="134"/>
    </row>
    <row r="9750" ht="15.0" customHeight="1">
      <c r="A9750" s="133">
        <v>3530.0</v>
      </c>
      <c r="B9750" s="134" t="s">
        <v>20077</v>
      </c>
      <c r="C9750" s="133" t="s">
        <v>17513</v>
      </c>
      <c r="D9750" s="133">
        <v>323.43</v>
      </c>
      <c r="E9750" s="134"/>
      <c r="F9750" s="134"/>
    </row>
    <row r="9751" ht="15.0" customHeight="1">
      <c r="A9751" s="133">
        <v>3542.0</v>
      </c>
      <c r="B9751" s="134" t="s">
        <v>20078</v>
      </c>
      <c r="C9751" s="133" t="s">
        <v>17513</v>
      </c>
      <c r="D9751" s="133">
        <v>0.75</v>
      </c>
      <c r="E9751" s="134"/>
      <c r="F9751" s="134"/>
    </row>
    <row r="9752" ht="15.0" customHeight="1">
      <c r="A9752" s="133">
        <v>3529.0</v>
      </c>
      <c r="B9752" s="134" t="s">
        <v>20079</v>
      </c>
      <c r="C9752" s="133" t="s">
        <v>17513</v>
      </c>
      <c r="D9752" s="133">
        <v>1.04</v>
      </c>
      <c r="E9752" s="134"/>
      <c r="F9752" s="134"/>
    </row>
    <row r="9753" ht="15.0" customHeight="1">
      <c r="A9753" s="133">
        <v>3536.0</v>
      </c>
      <c r="B9753" s="134" t="s">
        <v>20080</v>
      </c>
      <c r="C9753" s="133" t="s">
        <v>17513</v>
      </c>
      <c r="D9753" s="133">
        <v>3.1</v>
      </c>
      <c r="E9753" s="134"/>
      <c r="F9753" s="134"/>
    </row>
    <row r="9754" ht="15.0" customHeight="1">
      <c r="A9754" s="133">
        <v>3535.0</v>
      </c>
      <c r="B9754" s="134" t="s">
        <v>20081</v>
      </c>
      <c r="C9754" s="133" t="s">
        <v>17513</v>
      </c>
      <c r="D9754" s="133">
        <v>7.35</v>
      </c>
      <c r="E9754" s="134"/>
      <c r="F9754" s="134"/>
    </row>
    <row r="9755" ht="15.0" customHeight="1">
      <c r="A9755" s="133">
        <v>3540.0</v>
      </c>
      <c r="B9755" s="134" t="s">
        <v>20082</v>
      </c>
      <c r="C9755" s="133" t="s">
        <v>17513</v>
      </c>
      <c r="D9755" s="133">
        <v>7.95</v>
      </c>
      <c r="E9755" s="134"/>
      <c r="F9755" s="134"/>
    </row>
    <row r="9756" ht="15.0" customHeight="1">
      <c r="A9756" s="133">
        <v>3539.0</v>
      </c>
      <c r="B9756" s="134" t="s">
        <v>20083</v>
      </c>
      <c r="C9756" s="133" t="s">
        <v>17513</v>
      </c>
      <c r="D9756" s="133">
        <v>34.5</v>
      </c>
      <c r="E9756" s="134"/>
      <c r="F9756" s="134"/>
    </row>
    <row r="9757" ht="15.0" customHeight="1">
      <c r="A9757" s="133">
        <v>3513.0</v>
      </c>
      <c r="B9757" s="134" t="s">
        <v>20084</v>
      </c>
      <c r="C9757" s="133" t="s">
        <v>17513</v>
      </c>
      <c r="D9757" s="133">
        <v>153.32</v>
      </c>
      <c r="E9757" s="134"/>
      <c r="F9757" s="134"/>
    </row>
    <row r="9758" ht="15.0" customHeight="1">
      <c r="A9758" s="133">
        <v>3492.0</v>
      </c>
      <c r="B9758" s="134" t="s">
        <v>20085</v>
      </c>
      <c r="C9758" s="133" t="s">
        <v>17513</v>
      </c>
      <c r="D9758" s="133">
        <v>29.51</v>
      </c>
      <c r="E9758" s="134"/>
      <c r="F9758" s="134"/>
    </row>
    <row r="9759" ht="15.0" customHeight="1">
      <c r="A9759" s="133">
        <v>3491.0</v>
      </c>
      <c r="B9759" s="134" t="s">
        <v>20086</v>
      </c>
      <c r="C9759" s="133" t="s">
        <v>17513</v>
      </c>
      <c r="D9759" s="133">
        <v>16.83</v>
      </c>
      <c r="E9759" s="134"/>
      <c r="F9759" s="134"/>
    </row>
    <row r="9760" ht="15.0" customHeight="1">
      <c r="A9760" s="133">
        <v>3493.0</v>
      </c>
      <c r="B9760" s="134" t="s">
        <v>20087</v>
      </c>
      <c r="C9760" s="133" t="s">
        <v>17513</v>
      </c>
      <c r="D9760" s="133">
        <v>40.35</v>
      </c>
      <c r="E9760" s="134"/>
      <c r="F9760" s="134"/>
    </row>
    <row r="9761" ht="15.0" customHeight="1">
      <c r="A9761" s="133">
        <v>12628.0</v>
      </c>
      <c r="B9761" s="134" t="s">
        <v>20088</v>
      </c>
      <c r="C9761" s="133" t="s">
        <v>17513</v>
      </c>
      <c r="D9761" s="133">
        <v>6.97</v>
      </c>
      <c r="E9761" s="134"/>
      <c r="F9761" s="134"/>
    </row>
    <row r="9762" ht="15.0" customHeight="1">
      <c r="A9762" s="133">
        <v>12629.0</v>
      </c>
      <c r="B9762" s="134" t="s">
        <v>20089</v>
      </c>
      <c r="C9762" s="133" t="s">
        <v>17513</v>
      </c>
      <c r="D9762" s="133">
        <v>7.56</v>
      </c>
      <c r="E9762" s="134"/>
      <c r="F9762" s="134"/>
    </row>
    <row r="9763" ht="15.0" customHeight="1">
      <c r="A9763" s="133">
        <v>3481.0</v>
      </c>
      <c r="B9763" s="134" t="s">
        <v>20090</v>
      </c>
      <c r="C9763" s="133" t="s">
        <v>17513</v>
      </c>
      <c r="D9763" s="133">
        <v>20.44</v>
      </c>
      <c r="E9763" s="134"/>
      <c r="F9763" s="134"/>
    </row>
    <row r="9764" ht="15.0" customHeight="1">
      <c r="A9764" s="133">
        <v>3510.0</v>
      </c>
      <c r="B9764" s="134" t="s">
        <v>20091</v>
      </c>
      <c r="C9764" s="133" t="s">
        <v>17513</v>
      </c>
      <c r="D9764" s="133">
        <v>19.1</v>
      </c>
      <c r="E9764" s="134"/>
      <c r="F9764" s="134"/>
    </row>
    <row r="9765" ht="15.0" customHeight="1">
      <c r="A9765" s="133">
        <v>3508.0</v>
      </c>
      <c r="B9765" s="134" t="s">
        <v>20092</v>
      </c>
      <c r="C9765" s="133" t="s">
        <v>17513</v>
      </c>
      <c r="D9765" s="133">
        <v>49.94</v>
      </c>
      <c r="E9765" s="134"/>
      <c r="F9765" s="134"/>
    </row>
    <row r="9766" ht="15.0" customHeight="1">
      <c r="A9766" s="133">
        <v>38939.0</v>
      </c>
      <c r="B9766" s="134" t="s">
        <v>20093</v>
      </c>
      <c r="C9766" s="133" t="s">
        <v>17513</v>
      </c>
      <c r="D9766" s="133">
        <v>18.49</v>
      </c>
      <c r="E9766" s="134"/>
      <c r="F9766" s="134"/>
    </row>
    <row r="9767" ht="15.0" customHeight="1">
      <c r="A9767" s="133">
        <v>38940.0</v>
      </c>
      <c r="B9767" s="134" t="s">
        <v>20094</v>
      </c>
      <c r="C9767" s="133" t="s">
        <v>17513</v>
      </c>
      <c r="D9767" s="133">
        <v>28.23</v>
      </c>
      <c r="E9767" s="134"/>
      <c r="F9767" s="134"/>
    </row>
    <row r="9768" ht="15.0" customHeight="1">
      <c r="A9768" s="133">
        <v>38941.0</v>
      </c>
      <c r="B9768" s="134" t="s">
        <v>20095</v>
      </c>
      <c r="C9768" s="133" t="s">
        <v>17513</v>
      </c>
      <c r="D9768" s="133">
        <v>33.35</v>
      </c>
      <c r="E9768" s="134"/>
      <c r="F9768" s="134"/>
    </row>
    <row r="9769" ht="15.0" customHeight="1">
      <c r="A9769" s="133">
        <v>38942.0</v>
      </c>
      <c r="B9769" s="134" t="s">
        <v>20096</v>
      </c>
      <c r="C9769" s="133" t="s">
        <v>17513</v>
      </c>
      <c r="D9769" s="133">
        <v>37.36</v>
      </c>
      <c r="E9769" s="134"/>
      <c r="F9769" s="134"/>
    </row>
    <row r="9770" ht="15.0" customHeight="1">
      <c r="A9770" s="133">
        <v>38987.0</v>
      </c>
      <c r="B9770" s="134" t="s">
        <v>20097</v>
      </c>
      <c r="C9770" s="133" t="s">
        <v>17513</v>
      </c>
      <c r="D9770" s="133">
        <v>10.16</v>
      </c>
      <c r="E9770" s="134"/>
      <c r="F9770" s="134"/>
    </row>
    <row r="9771" ht="15.0" customHeight="1">
      <c r="A9771" s="133">
        <v>38988.0</v>
      </c>
      <c r="B9771" s="134" t="s">
        <v>20098</v>
      </c>
      <c r="C9771" s="133" t="s">
        <v>17513</v>
      </c>
      <c r="D9771" s="133">
        <v>23.6</v>
      </c>
      <c r="E9771" s="134"/>
      <c r="F9771" s="134"/>
    </row>
    <row r="9772" ht="15.0" customHeight="1">
      <c r="A9772" s="133">
        <v>38989.0</v>
      </c>
      <c r="B9772" s="134" t="s">
        <v>20099</v>
      </c>
      <c r="C9772" s="133" t="s">
        <v>17513</v>
      </c>
      <c r="D9772" s="133">
        <v>31.36</v>
      </c>
      <c r="E9772" s="134"/>
      <c r="F9772" s="134"/>
    </row>
    <row r="9773" ht="15.0" customHeight="1">
      <c r="A9773" s="133">
        <v>38990.0</v>
      </c>
      <c r="B9773" s="134" t="s">
        <v>20100</v>
      </c>
      <c r="C9773" s="133" t="s">
        <v>17513</v>
      </c>
      <c r="D9773" s="133">
        <v>82.67</v>
      </c>
      <c r="E9773" s="134"/>
      <c r="F9773" s="134"/>
    </row>
    <row r="9774" ht="15.0" customHeight="1">
      <c r="A9774" s="133">
        <v>38991.0</v>
      </c>
      <c r="B9774" s="134" t="s">
        <v>20101</v>
      </c>
      <c r="C9774" s="133" t="s">
        <v>17513</v>
      </c>
      <c r="D9774" s="133">
        <v>167.03</v>
      </c>
      <c r="E9774" s="134"/>
      <c r="F9774" s="134"/>
    </row>
    <row r="9775" ht="15.0" customHeight="1">
      <c r="A9775" s="133">
        <v>38913.0</v>
      </c>
      <c r="B9775" s="134" t="s">
        <v>20102</v>
      </c>
      <c r="C9775" s="133" t="s">
        <v>17513</v>
      </c>
      <c r="D9775" s="133">
        <v>17.16</v>
      </c>
      <c r="E9775" s="134"/>
      <c r="F9775" s="134"/>
    </row>
    <row r="9776" ht="15.0" customHeight="1">
      <c r="A9776" s="133">
        <v>38914.0</v>
      </c>
      <c r="B9776" s="134" t="s">
        <v>20103</v>
      </c>
      <c r="C9776" s="133" t="s">
        <v>17513</v>
      </c>
      <c r="D9776" s="133">
        <v>19.9</v>
      </c>
      <c r="E9776" s="134"/>
      <c r="F9776" s="134"/>
    </row>
    <row r="9777" ht="15.0" customHeight="1">
      <c r="A9777" s="133">
        <v>38915.0</v>
      </c>
      <c r="B9777" s="134" t="s">
        <v>20104</v>
      </c>
      <c r="C9777" s="133" t="s">
        <v>17513</v>
      </c>
      <c r="D9777" s="133">
        <v>34.56</v>
      </c>
      <c r="E9777" s="134"/>
      <c r="F9777" s="134"/>
    </row>
    <row r="9778" ht="15.0" customHeight="1">
      <c r="A9778" s="133">
        <v>38916.0</v>
      </c>
      <c r="B9778" s="134" t="s">
        <v>20105</v>
      </c>
      <c r="C9778" s="133" t="s">
        <v>17513</v>
      </c>
      <c r="D9778" s="133">
        <v>45.59</v>
      </c>
      <c r="E9778" s="134"/>
      <c r="F9778" s="134"/>
    </row>
    <row r="9779" ht="15.0" customHeight="1">
      <c r="A9779" s="133">
        <v>39300.0</v>
      </c>
      <c r="B9779" s="134" t="s">
        <v>20106</v>
      </c>
      <c r="C9779" s="133" t="s">
        <v>17513</v>
      </c>
      <c r="D9779" s="133">
        <v>15.5</v>
      </c>
      <c r="E9779" s="134"/>
      <c r="F9779" s="134"/>
    </row>
    <row r="9780" ht="15.0" customHeight="1">
      <c r="A9780" s="133">
        <v>39301.0</v>
      </c>
      <c r="B9780" s="134" t="s">
        <v>20107</v>
      </c>
      <c r="C9780" s="133" t="s">
        <v>17513</v>
      </c>
      <c r="D9780" s="133">
        <v>21.51</v>
      </c>
      <c r="E9780" s="134"/>
      <c r="F9780" s="134"/>
    </row>
    <row r="9781" ht="15.0" customHeight="1">
      <c r="A9781" s="133">
        <v>39302.0</v>
      </c>
      <c r="B9781" s="134" t="s">
        <v>20108</v>
      </c>
      <c r="C9781" s="133" t="s">
        <v>17513</v>
      </c>
      <c r="D9781" s="133">
        <v>27.02</v>
      </c>
      <c r="E9781" s="134"/>
      <c r="F9781" s="134"/>
    </row>
    <row r="9782" ht="15.0" customHeight="1">
      <c r="A9782" s="133">
        <v>39303.0</v>
      </c>
      <c r="B9782" s="134" t="s">
        <v>20109</v>
      </c>
      <c r="C9782" s="133" t="s">
        <v>17513</v>
      </c>
      <c r="D9782" s="133">
        <v>47.51</v>
      </c>
      <c r="E9782" s="134"/>
      <c r="F9782" s="134"/>
    </row>
    <row r="9783" ht="15.0" customHeight="1">
      <c r="A9783" s="133">
        <v>38923.0</v>
      </c>
      <c r="B9783" s="134" t="s">
        <v>20110</v>
      </c>
      <c r="C9783" s="133" t="s">
        <v>17513</v>
      </c>
      <c r="D9783" s="133">
        <v>15.13</v>
      </c>
      <c r="E9783" s="134"/>
      <c r="F9783" s="134"/>
    </row>
    <row r="9784" ht="15.0" customHeight="1">
      <c r="A9784" s="133">
        <v>38925.0</v>
      </c>
      <c r="B9784" s="134" t="s">
        <v>20111</v>
      </c>
      <c r="C9784" s="133" t="s">
        <v>17513</v>
      </c>
      <c r="D9784" s="133">
        <v>16.26</v>
      </c>
      <c r="E9784" s="134"/>
      <c r="F9784" s="134"/>
    </row>
    <row r="9785" ht="15.0" customHeight="1">
      <c r="A9785" s="133">
        <v>38926.0</v>
      </c>
      <c r="B9785" s="134" t="s">
        <v>20112</v>
      </c>
      <c r="C9785" s="133" t="s">
        <v>17513</v>
      </c>
      <c r="D9785" s="133">
        <v>23.23</v>
      </c>
      <c r="E9785" s="134"/>
      <c r="F9785" s="134"/>
    </row>
    <row r="9786" ht="15.0" customHeight="1">
      <c r="A9786" s="133">
        <v>38927.0</v>
      </c>
      <c r="B9786" s="134" t="s">
        <v>20113</v>
      </c>
      <c r="C9786" s="133" t="s">
        <v>17513</v>
      </c>
      <c r="D9786" s="133">
        <v>24.84</v>
      </c>
      <c r="E9786" s="134"/>
      <c r="F9786" s="134"/>
    </row>
    <row r="9787" ht="15.0" customHeight="1">
      <c r="A9787" s="133">
        <v>39304.0</v>
      </c>
      <c r="B9787" s="134" t="s">
        <v>20114</v>
      </c>
      <c r="C9787" s="133" t="s">
        <v>17513</v>
      </c>
      <c r="D9787" s="133">
        <v>19.14</v>
      </c>
      <c r="E9787" s="134"/>
      <c r="F9787" s="134"/>
    </row>
    <row r="9788" ht="15.0" customHeight="1">
      <c r="A9788" s="133">
        <v>38924.0</v>
      </c>
      <c r="B9788" s="134" t="s">
        <v>20115</v>
      </c>
      <c r="C9788" s="133" t="s">
        <v>17513</v>
      </c>
      <c r="D9788" s="133">
        <v>27.28</v>
      </c>
      <c r="E9788" s="134"/>
      <c r="F9788" s="134"/>
    </row>
    <row r="9789" ht="15.0" customHeight="1">
      <c r="A9789" s="133">
        <v>39305.0</v>
      </c>
      <c r="B9789" s="134" t="s">
        <v>20116</v>
      </c>
      <c r="C9789" s="133" t="s">
        <v>17513</v>
      </c>
      <c r="D9789" s="133">
        <v>25.06</v>
      </c>
      <c r="E9789" s="134"/>
      <c r="F9789" s="134"/>
    </row>
    <row r="9790" ht="15.0" customHeight="1">
      <c r="A9790" s="133">
        <v>39306.0</v>
      </c>
      <c r="B9790" s="134" t="s">
        <v>20117</v>
      </c>
      <c r="C9790" s="133" t="s">
        <v>17513</v>
      </c>
      <c r="D9790" s="133">
        <v>31.35</v>
      </c>
      <c r="E9790" s="134"/>
      <c r="F9790" s="134"/>
    </row>
    <row r="9791" ht="15.0" customHeight="1">
      <c r="A9791" s="133">
        <v>38928.0</v>
      </c>
      <c r="B9791" s="134" t="s">
        <v>20118</v>
      </c>
      <c r="C9791" s="133" t="s">
        <v>17513</v>
      </c>
      <c r="D9791" s="133">
        <v>27.54</v>
      </c>
      <c r="E9791" s="134"/>
      <c r="F9791" s="134"/>
    </row>
    <row r="9792" ht="15.0" customHeight="1">
      <c r="A9792" s="133">
        <v>38929.0</v>
      </c>
      <c r="B9792" s="134" t="s">
        <v>20119</v>
      </c>
      <c r="C9792" s="133" t="s">
        <v>17513</v>
      </c>
      <c r="D9792" s="133">
        <v>48.83</v>
      </c>
      <c r="E9792" s="134"/>
      <c r="F9792" s="134"/>
    </row>
    <row r="9793" ht="15.0" customHeight="1">
      <c r="A9793" s="133">
        <v>39307.0</v>
      </c>
      <c r="B9793" s="134" t="s">
        <v>20120</v>
      </c>
      <c r="C9793" s="133" t="s">
        <v>17513</v>
      </c>
      <c r="D9793" s="133">
        <v>36.08</v>
      </c>
      <c r="E9793" s="134"/>
      <c r="F9793" s="134"/>
    </row>
    <row r="9794" ht="15.0" customHeight="1">
      <c r="A9794" s="133">
        <v>38930.0</v>
      </c>
      <c r="B9794" s="134" t="s">
        <v>20121</v>
      </c>
      <c r="C9794" s="133" t="s">
        <v>17513</v>
      </c>
      <c r="D9794" s="133">
        <v>61.34</v>
      </c>
      <c r="E9794" s="134"/>
      <c r="F9794" s="134"/>
    </row>
    <row r="9795" ht="15.0" customHeight="1">
      <c r="A9795" s="133">
        <v>38931.0</v>
      </c>
      <c r="B9795" s="134" t="s">
        <v>20122</v>
      </c>
      <c r="C9795" s="133" t="s">
        <v>17513</v>
      </c>
      <c r="D9795" s="133">
        <v>15.45</v>
      </c>
      <c r="E9795" s="134"/>
      <c r="F9795" s="134"/>
    </row>
    <row r="9796" ht="15.0" customHeight="1">
      <c r="A9796" s="133">
        <v>38932.0</v>
      </c>
      <c r="B9796" s="134" t="s">
        <v>20123</v>
      </c>
      <c r="C9796" s="133" t="s">
        <v>17513</v>
      </c>
      <c r="D9796" s="133">
        <v>15.6</v>
      </c>
      <c r="E9796" s="134"/>
      <c r="F9796" s="134"/>
    </row>
    <row r="9797" ht="15.0" customHeight="1">
      <c r="A9797" s="133">
        <v>38934.0</v>
      </c>
      <c r="B9797" s="134" t="s">
        <v>20124</v>
      </c>
      <c r="C9797" s="133" t="s">
        <v>17513</v>
      </c>
      <c r="D9797" s="133">
        <v>23.05</v>
      </c>
      <c r="E9797" s="134"/>
      <c r="F9797" s="134"/>
    </row>
    <row r="9798" ht="15.0" customHeight="1">
      <c r="A9798" s="133">
        <v>38935.0</v>
      </c>
      <c r="B9798" s="134" t="s">
        <v>20125</v>
      </c>
      <c r="C9798" s="133" t="s">
        <v>17513</v>
      </c>
      <c r="D9798" s="133">
        <v>24.67</v>
      </c>
      <c r="E9798" s="134"/>
      <c r="F9798" s="134"/>
    </row>
    <row r="9799" ht="15.0" customHeight="1">
      <c r="A9799" s="133">
        <v>38936.0</v>
      </c>
      <c r="B9799" s="134" t="s">
        <v>20126</v>
      </c>
      <c r="C9799" s="133" t="s">
        <v>17513</v>
      </c>
      <c r="D9799" s="133">
        <v>26.42</v>
      </c>
      <c r="E9799" s="134"/>
      <c r="F9799" s="134"/>
    </row>
    <row r="9800" ht="15.0" customHeight="1">
      <c r="A9800" s="133">
        <v>38937.0</v>
      </c>
      <c r="B9800" s="134" t="s">
        <v>20127</v>
      </c>
      <c r="C9800" s="133" t="s">
        <v>17513</v>
      </c>
      <c r="D9800" s="133">
        <v>32.2</v>
      </c>
      <c r="E9800" s="134"/>
      <c r="F9800" s="134"/>
    </row>
    <row r="9801" ht="15.0" customHeight="1">
      <c r="A9801" s="133">
        <v>38938.0</v>
      </c>
      <c r="B9801" s="134" t="s">
        <v>20128</v>
      </c>
      <c r="C9801" s="133" t="s">
        <v>17513</v>
      </c>
      <c r="D9801" s="133">
        <v>47.88</v>
      </c>
      <c r="E9801" s="134"/>
      <c r="F9801" s="134"/>
    </row>
    <row r="9802" ht="15.0" customHeight="1">
      <c r="A9802" s="133">
        <v>3489.0</v>
      </c>
      <c r="B9802" s="134" t="s">
        <v>20129</v>
      </c>
      <c r="C9802" s="133" t="s">
        <v>17513</v>
      </c>
      <c r="D9802" s="133">
        <v>18.88</v>
      </c>
      <c r="E9802" s="134"/>
      <c r="F9802" s="134"/>
    </row>
    <row r="9803" ht="15.0" customHeight="1">
      <c r="A9803" s="133">
        <v>20151.0</v>
      </c>
      <c r="B9803" s="134" t="s">
        <v>20130</v>
      </c>
      <c r="C9803" s="133" t="s">
        <v>17513</v>
      </c>
      <c r="D9803" s="133">
        <v>28.79</v>
      </c>
      <c r="E9803" s="134"/>
      <c r="F9803" s="134"/>
    </row>
    <row r="9804" ht="15.0" customHeight="1">
      <c r="A9804" s="133">
        <v>20152.0</v>
      </c>
      <c r="B9804" s="134" t="s">
        <v>20131</v>
      </c>
      <c r="C9804" s="133" t="s">
        <v>17513</v>
      </c>
      <c r="D9804" s="133">
        <v>100.17</v>
      </c>
      <c r="E9804" s="134"/>
      <c r="F9804" s="134"/>
    </row>
    <row r="9805" ht="15.0" customHeight="1">
      <c r="A9805" s="133">
        <v>20148.0</v>
      </c>
      <c r="B9805" s="134" t="s">
        <v>20132</v>
      </c>
      <c r="C9805" s="133" t="s">
        <v>17513</v>
      </c>
      <c r="D9805" s="133">
        <v>5.73</v>
      </c>
      <c r="E9805" s="134"/>
      <c r="F9805" s="134"/>
    </row>
    <row r="9806" ht="15.0" customHeight="1">
      <c r="A9806" s="133">
        <v>20149.0</v>
      </c>
      <c r="B9806" s="134" t="s">
        <v>20133</v>
      </c>
      <c r="C9806" s="133" t="s">
        <v>17513</v>
      </c>
      <c r="D9806" s="133">
        <v>8.86</v>
      </c>
      <c r="E9806" s="134"/>
      <c r="F9806" s="134"/>
    </row>
    <row r="9807" ht="15.0" customHeight="1">
      <c r="A9807" s="133">
        <v>20150.0</v>
      </c>
      <c r="B9807" s="134" t="s">
        <v>20134</v>
      </c>
      <c r="C9807" s="133" t="s">
        <v>17513</v>
      </c>
      <c r="D9807" s="133">
        <v>20.67</v>
      </c>
      <c r="E9807" s="134"/>
      <c r="F9807" s="134"/>
    </row>
    <row r="9808" ht="15.0" customHeight="1">
      <c r="A9808" s="133">
        <v>20157.0</v>
      </c>
      <c r="B9808" s="134" t="s">
        <v>20135</v>
      </c>
      <c r="C9808" s="133" t="s">
        <v>17513</v>
      </c>
      <c r="D9808" s="133">
        <v>38.84</v>
      </c>
      <c r="E9808" s="134"/>
      <c r="F9808" s="134"/>
    </row>
    <row r="9809" ht="15.0" customHeight="1">
      <c r="A9809" s="133">
        <v>20158.0</v>
      </c>
      <c r="B9809" s="134" t="s">
        <v>20136</v>
      </c>
      <c r="C9809" s="133" t="s">
        <v>17513</v>
      </c>
      <c r="D9809" s="133">
        <v>129.04</v>
      </c>
      <c r="E9809" s="134"/>
      <c r="F9809" s="134"/>
    </row>
    <row r="9810" ht="15.0" customHeight="1">
      <c r="A9810" s="133">
        <v>20154.0</v>
      </c>
      <c r="B9810" s="134" t="s">
        <v>20137</v>
      </c>
      <c r="C9810" s="133" t="s">
        <v>17513</v>
      </c>
      <c r="D9810" s="133">
        <v>7.36</v>
      </c>
      <c r="E9810" s="134"/>
      <c r="F9810" s="134"/>
    </row>
    <row r="9811" ht="15.0" customHeight="1">
      <c r="A9811" s="133">
        <v>20155.0</v>
      </c>
      <c r="B9811" s="134" t="s">
        <v>20138</v>
      </c>
      <c r="C9811" s="133" t="s">
        <v>17513</v>
      </c>
      <c r="D9811" s="133">
        <v>11.02</v>
      </c>
      <c r="E9811" s="134"/>
      <c r="F9811" s="134"/>
    </row>
    <row r="9812" ht="15.0" customHeight="1">
      <c r="A9812" s="133">
        <v>20156.0</v>
      </c>
      <c r="B9812" s="134" t="s">
        <v>20139</v>
      </c>
      <c r="C9812" s="133" t="s">
        <v>17513</v>
      </c>
      <c r="D9812" s="133">
        <v>24.8</v>
      </c>
      <c r="E9812" s="134"/>
      <c r="F9812" s="134"/>
    </row>
    <row r="9813" ht="15.0" customHeight="1">
      <c r="A9813" s="133">
        <v>3512.0</v>
      </c>
      <c r="B9813" s="134" t="s">
        <v>20140</v>
      </c>
      <c r="C9813" s="133" t="s">
        <v>17513</v>
      </c>
      <c r="D9813" s="133">
        <v>295.78</v>
      </c>
      <c r="E9813" s="134"/>
      <c r="F9813" s="134"/>
    </row>
    <row r="9814" ht="15.0" customHeight="1">
      <c r="A9814" s="133">
        <v>3499.0</v>
      </c>
      <c r="B9814" s="134" t="s">
        <v>20141</v>
      </c>
      <c r="C9814" s="133" t="s">
        <v>17513</v>
      </c>
      <c r="D9814" s="133">
        <v>1.26</v>
      </c>
      <c r="E9814" s="134"/>
      <c r="F9814" s="134"/>
    </row>
    <row r="9815" ht="15.0" customHeight="1">
      <c r="A9815" s="133">
        <v>3500.0</v>
      </c>
      <c r="B9815" s="134" t="s">
        <v>20142</v>
      </c>
      <c r="C9815" s="133" t="s">
        <v>17513</v>
      </c>
      <c r="D9815" s="133">
        <v>2.12</v>
      </c>
      <c r="E9815" s="134"/>
      <c r="F9815" s="134"/>
    </row>
    <row r="9816" ht="15.0" customHeight="1">
      <c r="A9816" s="133">
        <v>3501.0</v>
      </c>
      <c r="B9816" s="134" t="s">
        <v>20143</v>
      </c>
      <c r="C9816" s="133" t="s">
        <v>17513</v>
      </c>
      <c r="D9816" s="133">
        <v>6.13</v>
      </c>
      <c r="E9816" s="134"/>
      <c r="F9816" s="134"/>
    </row>
    <row r="9817" ht="15.0" customHeight="1">
      <c r="A9817" s="133">
        <v>3502.0</v>
      </c>
      <c r="B9817" s="134" t="s">
        <v>20144</v>
      </c>
      <c r="C9817" s="133" t="s">
        <v>17513</v>
      </c>
      <c r="D9817" s="133">
        <v>8.73</v>
      </c>
      <c r="E9817" s="134"/>
      <c r="F9817" s="134"/>
    </row>
    <row r="9818" ht="15.0" customHeight="1">
      <c r="A9818" s="133">
        <v>3503.0</v>
      </c>
      <c r="B9818" s="134" t="s">
        <v>20145</v>
      </c>
      <c r="C9818" s="133" t="s">
        <v>17513</v>
      </c>
      <c r="D9818" s="133">
        <v>10.45</v>
      </c>
      <c r="E9818" s="134"/>
      <c r="F9818" s="134"/>
    </row>
    <row r="9819" ht="15.0" customHeight="1">
      <c r="A9819" s="133">
        <v>3477.0</v>
      </c>
      <c r="B9819" s="134" t="s">
        <v>20146</v>
      </c>
      <c r="C9819" s="133" t="s">
        <v>17513</v>
      </c>
      <c r="D9819" s="133">
        <v>40.49</v>
      </c>
      <c r="E9819" s="134"/>
      <c r="F9819" s="134"/>
    </row>
    <row r="9820" ht="15.0" customHeight="1">
      <c r="A9820" s="133">
        <v>3478.0</v>
      </c>
      <c r="B9820" s="134" t="s">
        <v>20147</v>
      </c>
      <c r="C9820" s="133" t="s">
        <v>17513</v>
      </c>
      <c r="D9820" s="133">
        <v>93.03</v>
      </c>
      <c r="E9820" s="134"/>
      <c r="F9820" s="134"/>
    </row>
    <row r="9821" ht="15.0" customHeight="1">
      <c r="A9821" s="133">
        <v>3525.0</v>
      </c>
      <c r="B9821" s="134" t="s">
        <v>20148</v>
      </c>
      <c r="C9821" s="133" t="s">
        <v>17513</v>
      </c>
      <c r="D9821" s="133">
        <v>110.37</v>
      </c>
      <c r="E9821" s="134"/>
      <c r="F9821" s="134"/>
    </row>
    <row r="9822" ht="15.0" customHeight="1">
      <c r="A9822" s="133">
        <v>3511.0</v>
      </c>
      <c r="B9822" s="134" t="s">
        <v>20149</v>
      </c>
      <c r="C9822" s="133" t="s">
        <v>17513</v>
      </c>
      <c r="D9822" s="133">
        <v>129.51</v>
      </c>
      <c r="E9822" s="134"/>
      <c r="F9822" s="134"/>
    </row>
    <row r="9823" ht="15.0" customHeight="1">
      <c r="A9823" s="133">
        <v>38917.0</v>
      </c>
      <c r="B9823" s="134" t="s">
        <v>20150</v>
      </c>
      <c r="C9823" s="133" t="s">
        <v>17513</v>
      </c>
      <c r="D9823" s="133">
        <v>14.77</v>
      </c>
      <c r="E9823" s="134"/>
      <c r="F9823" s="134"/>
    </row>
    <row r="9824" ht="15.0" customHeight="1">
      <c r="A9824" s="133">
        <v>38919.0</v>
      </c>
      <c r="B9824" s="134" t="s">
        <v>20151</v>
      </c>
      <c r="C9824" s="133" t="s">
        <v>17513</v>
      </c>
      <c r="D9824" s="133">
        <v>21.98</v>
      </c>
      <c r="E9824" s="134"/>
      <c r="F9824" s="134"/>
    </row>
    <row r="9825" ht="15.0" customHeight="1">
      <c r="A9825" s="133">
        <v>38922.0</v>
      </c>
      <c r="B9825" s="134" t="s">
        <v>20152</v>
      </c>
      <c r="C9825" s="133" t="s">
        <v>17513</v>
      </c>
      <c r="D9825" s="133">
        <v>28.41</v>
      </c>
      <c r="E9825" s="134"/>
      <c r="F9825" s="134"/>
    </row>
    <row r="9826" ht="15.0" customHeight="1">
      <c r="A9826" s="133">
        <v>38921.0</v>
      </c>
      <c r="B9826" s="134" t="s">
        <v>20153</v>
      </c>
      <c r="C9826" s="133" t="s">
        <v>17513</v>
      </c>
      <c r="D9826" s="133">
        <v>35.12</v>
      </c>
      <c r="E9826" s="134"/>
      <c r="F9826" s="134"/>
    </row>
    <row r="9827" ht="15.0" customHeight="1">
      <c r="A9827" s="133">
        <v>38918.0</v>
      </c>
      <c r="B9827" s="134" t="s">
        <v>20154</v>
      </c>
      <c r="C9827" s="133" t="s">
        <v>17513</v>
      </c>
      <c r="D9827" s="133">
        <v>33.38</v>
      </c>
      <c r="E9827" s="134"/>
      <c r="F9827" s="134"/>
    </row>
    <row r="9828" ht="15.0" customHeight="1">
      <c r="A9828" s="133">
        <v>38920.0</v>
      </c>
      <c r="B9828" s="134" t="s">
        <v>20155</v>
      </c>
      <c r="C9828" s="133" t="s">
        <v>17513</v>
      </c>
      <c r="D9828" s="133">
        <v>41.73</v>
      </c>
      <c r="E9828" s="134"/>
      <c r="F9828" s="134"/>
    </row>
    <row r="9829" ht="15.0" customHeight="1">
      <c r="A9829" s="133">
        <v>12032.0</v>
      </c>
      <c r="B9829" s="134" t="s">
        <v>20156</v>
      </c>
      <c r="C9829" s="133" t="s">
        <v>18001</v>
      </c>
      <c r="D9829" s="133">
        <v>55.98</v>
      </c>
      <c r="E9829" s="134"/>
      <c r="F9829" s="134"/>
    </row>
    <row r="9830" ht="15.0" customHeight="1">
      <c r="A9830" s="133">
        <v>12030.0</v>
      </c>
      <c r="B9830" s="134" t="s">
        <v>20157</v>
      </c>
      <c r="C9830" s="133" t="s">
        <v>18001</v>
      </c>
      <c r="D9830" s="133">
        <v>52.6</v>
      </c>
      <c r="E9830" s="134"/>
      <c r="F9830" s="134"/>
    </row>
    <row r="9831" ht="15.0" customHeight="1">
      <c r="A9831" s="133">
        <v>10908.0</v>
      </c>
      <c r="B9831" s="134" t="s">
        <v>20158</v>
      </c>
      <c r="C9831" s="133" t="s">
        <v>17513</v>
      </c>
      <c r="D9831" s="133">
        <v>21.75</v>
      </c>
      <c r="E9831" s="134"/>
      <c r="F9831" s="134"/>
    </row>
    <row r="9832" ht="15.0" customHeight="1">
      <c r="A9832" s="133">
        <v>10909.0</v>
      </c>
      <c r="B9832" s="134" t="s">
        <v>20159</v>
      </c>
      <c r="C9832" s="133" t="s">
        <v>17513</v>
      </c>
      <c r="D9832" s="133">
        <v>34.68</v>
      </c>
      <c r="E9832" s="134"/>
      <c r="F9832" s="134"/>
    </row>
    <row r="9833" ht="15.0" customHeight="1">
      <c r="A9833" s="133">
        <v>3669.0</v>
      </c>
      <c r="B9833" s="134" t="s">
        <v>20160</v>
      </c>
      <c r="C9833" s="133" t="s">
        <v>17513</v>
      </c>
      <c r="D9833" s="133">
        <v>14.86</v>
      </c>
      <c r="E9833" s="134"/>
      <c r="F9833" s="134"/>
    </row>
    <row r="9834" ht="15.0" customHeight="1">
      <c r="A9834" s="133">
        <v>20138.0</v>
      </c>
      <c r="B9834" s="134" t="s">
        <v>20161</v>
      </c>
      <c r="C9834" s="133" t="s">
        <v>17513</v>
      </c>
      <c r="D9834" s="133">
        <v>73.83</v>
      </c>
      <c r="E9834" s="134"/>
      <c r="F9834" s="134"/>
    </row>
    <row r="9835" ht="15.0" customHeight="1">
      <c r="A9835" s="133">
        <v>20139.0</v>
      </c>
      <c r="B9835" s="134" t="s">
        <v>20162</v>
      </c>
      <c r="C9835" s="133" t="s">
        <v>17513</v>
      </c>
      <c r="D9835" s="133">
        <v>124.04</v>
      </c>
      <c r="E9835" s="134"/>
      <c r="F9835" s="134"/>
    </row>
    <row r="9836" ht="15.0" customHeight="1">
      <c r="A9836" s="133">
        <v>3668.0</v>
      </c>
      <c r="B9836" s="134" t="s">
        <v>20163</v>
      </c>
      <c r="C9836" s="133" t="s">
        <v>17513</v>
      </c>
      <c r="D9836" s="133">
        <v>49.18</v>
      </c>
      <c r="E9836" s="134"/>
      <c r="F9836" s="134"/>
    </row>
    <row r="9837" ht="15.0" customHeight="1">
      <c r="A9837" s="133">
        <v>3656.0</v>
      </c>
      <c r="B9837" s="134" t="s">
        <v>20164</v>
      </c>
      <c r="C9837" s="133" t="s">
        <v>17513</v>
      </c>
      <c r="D9837" s="133">
        <v>24.37</v>
      </c>
      <c r="E9837" s="134"/>
      <c r="F9837" s="134"/>
    </row>
    <row r="9838" ht="15.0" customHeight="1">
      <c r="A9838" s="133">
        <v>10911.0</v>
      </c>
      <c r="B9838" s="134" t="s">
        <v>20165</v>
      </c>
      <c r="C9838" s="133" t="s">
        <v>17513</v>
      </c>
      <c r="D9838" s="133">
        <v>27.05</v>
      </c>
      <c r="E9838" s="134"/>
      <c r="F9838" s="134"/>
    </row>
    <row r="9839" ht="15.0" customHeight="1">
      <c r="A9839" s="133">
        <v>3654.0</v>
      </c>
      <c r="B9839" s="134" t="s">
        <v>20166</v>
      </c>
      <c r="C9839" s="133" t="s">
        <v>17513</v>
      </c>
      <c r="D9839" s="133">
        <v>6.57</v>
      </c>
      <c r="E9839" s="134"/>
      <c r="F9839" s="134"/>
    </row>
    <row r="9840" ht="15.0" customHeight="1">
      <c r="A9840" s="133">
        <v>3664.0</v>
      </c>
      <c r="B9840" s="134" t="s">
        <v>20167</v>
      </c>
      <c r="C9840" s="133" t="s">
        <v>17513</v>
      </c>
      <c r="D9840" s="133">
        <v>8.15</v>
      </c>
      <c r="E9840" s="134"/>
      <c r="F9840" s="134"/>
    </row>
    <row r="9841" ht="15.0" customHeight="1">
      <c r="A9841" s="133">
        <v>3657.0</v>
      </c>
      <c r="B9841" s="134" t="s">
        <v>20168</v>
      </c>
      <c r="C9841" s="133" t="s">
        <v>17513</v>
      </c>
      <c r="D9841" s="133">
        <v>8.79</v>
      </c>
      <c r="E9841" s="134"/>
      <c r="F9841" s="134"/>
    </row>
    <row r="9842" ht="15.0" customHeight="1">
      <c r="A9842" s="133">
        <v>12625.0</v>
      </c>
      <c r="B9842" s="134" t="s">
        <v>20169</v>
      </c>
      <c r="C9842" s="133" t="s">
        <v>17513</v>
      </c>
      <c r="D9842" s="133">
        <v>9.56</v>
      </c>
      <c r="E9842" s="134"/>
      <c r="F9842" s="134"/>
    </row>
    <row r="9843" ht="15.0" customHeight="1">
      <c r="A9843" s="133">
        <v>20136.0</v>
      </c>
      <c r="B9843" s="134" t="s">
        <v>20170</v>
      </c>
      <c r="C9843" s="133" t="s">
        <v>17513</v>
      </c>
      <c r="D9843" s="133">
        <v>166.61</v>
      </c>
      <c r="E9843" s="134"/>
      <c r="F9843" s="134"/>
    </row>
    <row r="9844" ht="15.0" customHeight="1">
      <c r="A9844" s="133">
        <v>20144.0</v>
      </c>
      <c r="B9844" s="134" t="s">
        <v>20171</v>
      </c>
      <c r="C9844" s="133" t="s">
        <v>17513</v>
      </c>
      <c r="D9844" s="133">
        <v>73.19</v>
      </c>
      <c r="E9844" s="134"/>
      <c r="F9844" s="134"/>
    </row>
    <row r="9845" ht="15.0" customHeight="1">
      <c r="A9845" s="133">
        <v>20143.0</v>
      </c>
      <c r="B9845" s="134" t="s">
        <v>20172</v>
      </c>
      <c r="C9845" s="133" t="s">
        <v>17513</v>
      </c>
      <c r="D9845" s="133">
        <v>68.35</v>
      </c>
      <c r="E9845" s="134"/>
      <c r="F9845" s="134"/>
    </row>
    <row r="9846" ht="15.0" customHeight="1">
      <c r="A9846" s="133">
        <v>20145.0</v>
      </c>
      <c r="B9846" s="134" t="s">
        <v>20173</v>
      </c>
      <c r="C9846" s="133" t="s">
        <v>17513</v>
      </c>
      <c r="D9846" s="133">
        <v>193.96</v>
      </c>
      <c r="E9846" s="134"/>
      <c r="F9846" s="134"/>
    </row>
    <row r="9847" ht="15.0" customHeight="1">
      <c r="A9847" s="133">
        <v>20146.0</v>
      </c>
      <c r="B9847" s="134" t="s">
        <v>20174</v>
      </c>
      <c r="C9847" s="133" t="s">
        <v>17513</v>
      </c>
      <c r="D9847" s="133">
        <v>218.72</v>
      </c>
      <c r="E9847" s="134"/>
      <c r="F9847" s="134"/>
    </row>
    <row r="9848" ht="15.0" customHeight="1">
      <c r="A9848" s="133">
        <v>20140.0</v>
      </c>
      <c r="B9848" s="134" t="s">
        <v>20175</v>
      </c>
      <c r="C9848" s="133" t="s">
        <v>17513</v>
      </c>
      <c r="D9848" s="133">
        <v>8.71</v>
      </c>
      <c r="E9848" s="134"/>
      <c r="F9848" s="134"/>
    </row>
    <row r="9849" ht="15.0" customHeight="1">
      <c r="A9849" s="133">
        <v>20141.0</v>
      </c>
      <c r="B9849" s="134" t="s">
        <v>20176</v>
      </c>
      <c r="C9849" s="133" t="s">
        <v>17513</v>
      </c>
      <c r="D9849" s="133">
        <v>15.29</v>
      </c>
      <c r="E9849" s="134"/>
      <c r="F9849" s="134"/>
    </row>
    <row r="9850" ht="15.0" customHeight="1">
      <c r="A9850" s="133">
        <v>20142.0</v>
      </c>
      <c r="B9850" s="134" t="s">
        <v>20177</v>
      </c>
      <c r="C9850" s="133" t="s">
        <v>17513</v>
      </c>
      <c r="D9850" s="133">
        <v>46.77</v>
      </c>
      <c r="E9850" s="134"/>
      <c r="F9850" s="134"/>
    </row>
    <row r="9851" ht="15.0" customHeight="1">
      <c r="A9851" s="133">
        <v>3659.0</v>
      </c>
      <c r="B9851" s="134" t="s">
        <v>20178</v>
      </c>
      <c r="C9851" s="133" t="s">
        <v>17513</v>
      </c>
      <c r="D9851" s="133">
        <v>20.29</v>
      </c>
      <c r="E9851" s="134"/>
      <c r="F9851" s="134"/>
    </row>
    <row r="9852" ht="15.0" customHeight="1">
      <c r="A9852" s="133">
        <v>3660.0</v>
      </c>
      <c r="B9852" s="134" t="s">
        <v>20179</v>
      </c>
      <c r="C9852" s="133" t="s">
        <v>17513</v>
      </c>
      <c r="D9852" s="133">
        <v>29.24</v>
      </c>
      <c r="E9852" s="134"/>
      <c r="F9852" s="134"/>
    </row>
    <row r="9853" ht="15.0" customHeight="1">
      <c r="A9853" s="133">
        <v>3662.0</v>
      </c>
      <c r="B9853" s="134" t="s">
        <v>20180</v>
      </c>
      <c r="C9853" s="133" t="s">
        <v>17513</v>
      </c>
      <c r="D9853" s="133">
        <v>11.05</v>
      </c>
      <c r="E9853" s="134"/>
      <c r="F9853" s="134"/>
    </row>
    <row r="9854" ht="15.0" customHeight="1">
      <c r="A9854" s="133">
        <v>3661.0</v>
      </c>
      <c r="B9854" s="134" t="s">
        <v>20181</v>
      </c>
      <c r="C9854" s="133" t="s">
        <v>17513</v>
      </c>
      <c r="D9854" s="133">
        <v>16.25</v>
      </c>
      <c r="E9854" s="134"/>
      <c r="F9854" s="134"/>
    </row>
    <row r="9855" ht="15.0" customHeight="1">
      <c r="A9855" s="133">
        <v>3658.0</v>
      </c>
      <c r="B9855" s="134" t="s">
        <v>20182</v>
      </c>
      <c r="C9855" s="133" t="s">
        <v>17513</v>
      </c>
      <c r="D9855" s="133">
        <v>20.69</v>
      </c>
      <c r="E9855" s="134"/>
      <c r="F9855" s="134"/>
    </row>
    <row r="9856" ht="15.0" customHeight="1">
      <c r="A9856" s="133">
        <v>3670.0</v>
      </c>
      <c r="B9856" s="134" t="s">
        <v>20183</v>
      </c>
      <c r="C9856" s="133" t="s">
        <v>17513</v>
      </c>
      <c r="D9856" s="133">
        <v>26.99</v>
      </c>
      <c r="E9856" s="134"/>
      <c r="F9856" s="134"/>
    </row>
    <row r="9857" ht="15.0" customHeight="1">
      <c r="A9857" s="133">
        <v>3666.0</v>
      </c>
      <c r="B9857" s="134" t="s">
        <v>20184</v>
      </c>
      <c r="C9857" s="133" t="s">
        <v>17513</v>
      </c>
      <c r="D9857" s="133">
        <v>4.57</v>
      </c>
      <c r="E9857" s="134"/>
      <c r="F9857" s="134"/>
    </row>
    <row r="9858" ht="15.0" customHeight="1">
      <c r="A9858" s="133">
        <v>14157.0</v>
      </c>
      <c r="B9858" s="134" t="s">
        <v>20185</v>
      </c>
      <c r="C9858" s="133" t="s">
        <v>17513</v>
      </c>
      <c r="D9858" s="133">
        <v>2.38</v>
      </c>
      <c r="E9858" s="134"/>
      <c r="F9858" s="134"/>
    </row>
    <row r="9859" ht="15.0" customHeight="1">
      <c r="A9859" s="133">
        <v>3653.0</v>
      </c>
      <c r="B9859" s="134" t="s">
        <v>20186</v>
      </c>
      <c r="C9859" s="133" t="s">
        <v>17513</v>
      </c>
      <c r="D9859" s="133">
        <v>132.86</v>
      </c>
      <c r="E9859" s="134"/>
      <c r="F9859" s="134"/>
    </row>
    <row r="9860" ht="15.0" customHeight="1">
      <c r="A9860" s="133">
        <v>3649.0</v>
      </c>
      <c r="B9860" s="134" t="s">
        <v>20187</v>
      </c>
      <c r="C9860" s="133" t="s">
        <v>17513</v>
      </c>
      <c r="D9860" s="133">
        <v>275.2</v>
      </c>
      <c r="E9860" s="134"/>
      <c r="F9860" s="134"/>
    </row>
    <row r="9861" ht="15.0" customHeight="1">
      <c r="A9861" s="133">
        <v>42696.0</v>
      </c>
      <c r="B9861" s="134" t="s">
        <v>20188</v>
      </c>
      <c r="C9861" s="133" t="s">
        <v>17513</v>
      </c>
      <c r="D9861" s="133">
        <v>769.97</v>
      </c>
      <c r="E9861" s="134"/>
      <c r="F9861" s="134"/>
    </row>
    <row r="9862" ht="15.0" customHeight="1">
      <c r="A9862" s="133">
        <v>42697.0</v>
      </c>
      <c r="B9862" s="134" t="s">
        <v>20189</v>
      </c>
      <c r="C9862" s="133" t="s">
        <v>17513</v>
      </c>
      <c r="D9862" s="138">
        <v>1159.59</v>
      </c>
      <c r="E9862" s="134"/>
      <c r="F9862" s="134"/>
    </row>
    <row r="9863" ht="15.0" customHeight="1">
      <c r="A9863" s="133">
        <v>42698.0</v>
      </c>
      <c r="B9863" s="134" t="s">
        <v>20190</v>
      </c>
      <c r="C9863" s="133" t="s">
        <v>17513</v>
      </c>
      <c r="D9863" s="138">
        <v>1615.27</v>
      </c>
      <c r="E9863" s="134"/>
      <c r="F9863" s="134"/>
    </row>
    <row r="9864" ht="15.0" customHeight="1">
      <c r="A9864" s="133">
        <v>39875.0</v>
      </c>
      <c r="B9864" s="134" t="s">
        <v>20191</v>
      </c>
      <c r="C9864" s="133" t="s">
        <v>17513</v>
      </c>
      <c r="D9864" s="133">
        <v>745.93</v>
      </c>
      <c r="E9864" s="134"/>
      <c r="F9864" s="134"/>
    </row>
    <row r="9865" ht="15.0" customHeight="1">
      <c r="A9865" s="133">
        <v>39876.0</v>
      </c>
      <c r="B9865" s="134" t="s">
        <v>20192</v>
      </c>
      <c r="C9865" s="133" t="s">
        <v>17513</v>
      </c>
      <c r="D9865" s="133">
        <v>933.9</v>
      </c>
      <c r="E9865" s="134"/>
      <c r="F9865" s="134"/>
    </row>
    <row r="9866" ht="15.0" customHeight="1">
      <c r="A9866" s="133">
        <v>39877.0</v>
      </c>
      <c r="B9866" s="134" t="s">
        <v>20193</v>
      </c>
      <c r="C9866" s="133" t="s">
        <v>17513</v>
      </c>
      <c r="D9866" s="138">
        <v>1295.28</v>
      </c>
      <c r="E9866" s="134"/>
      <c r="F9866" s="134"/>
    </row>
    <row r="9867" ht="15.0" customHeight="1">
      <c r="A9867" s="133">
        <v>39878.0</v>
      </c>
      <c r="B9867" s="134" t="s">
        <v>20194</v>
      </c>
      <c r="C9867" s="133" t="s">
        <v>17513</v>
      </c>
      <c r="D9867" s="138">
        <v>1710.86</v>
      </c>
      <c r="E9867" s="134"/>
      <c r="F9867" s="134"/>
    </row>
    <row r="9868" ht="15.0" customHeight="1">
      <c r="A9868" s="133">
        <v>39872.0</v>
      </c>
      <c r="B9868" s="134" t="s">
        <v>20195</v>
      </c>
      <c r="C9868" s="133" t="s">
        <v>17513</v>
      </c>
      <c r="D9868" s="133">
        <v>511.54</v>
      </c>
      <c r="E9868" s="134"/>
      <c r="F9868" s="134"/>
    </row>
    <row r="9869" ht="15.0" customHeight="1">
      <c r="A9869" s="133">
        <v>39873.0</v>
      </c>
      <c r="B9869" s="134" t="s">
        <v>20196</v>
      </c>
      <c r="C9869" s="133" t="s">
        <v>17513</v>
      </c>
      <c r="D9869" s="133">
        <v>593.36</v>
      </c>
      <c r="E9869" s="134"/>
      <c r="F9869" s="134"/>
    </row>
    <row r="9870" ht="15.0" customHeight="1">
      <c r="A9870" s="133">
        <v>39874.0</v>
      </c>
      <c r="B9870" s="134" t="s">
        <v>20197</v>
      </c>
      <c r="C9870" s="133" t="s">
        <v>17513</v>
      </c>
      <c r="D9870" s="133">
        <v>651.72</v>
      </c>
      <c r="E9870" s="134"/>
      <c r="F9870" s="134"/>
    </row>
    <row r="9871" ht="15.0" customHeight="1">
      <c r="A9871" s="133">
        <v>3674.0</v>
      </c>
      <c r="B9871" s="134" t="s">
        <v>20198</v>
      </c>
      <c r="C9871" s="133" t="s">
        <v>17523</v>
      </c>
      <c r="D9871" s="133">
        <v>73.81</v>
      </c>
      <c r="E9871" s="134"/>
      <c r="F9871" s="134"/>
    </row>
    <row r="9872" ht="15.0" customHeight="1">
      <c r="A9872" s="133">
        <v>3681.0</v>
      </c>
      <c r="B9872" s="134" t="s">
        <v>20199</v>
      </c>
      <c r="C9872" s="133" t="s">
        <v>17523</v>
      </c>
      <c r="D9872" s="133">
        <v>109.82</v>
      </c>
      <c r="E9872" s="134"/>
      <c r="F9872" s="134"/>
    </row>
    <row r="9873" ht="15.0" customHeight="1">
      <c r="A9873" s="133">
        <v>3676.0</v>
      </c>
      <c r="B9873" s="134" t="s">
        <v>20200</v>
      </c>
      <c r="C9873" s="133" t="s">
        <v>17523</v>
      </c>
      <c r="D9873" s="133">
        <v>413.28</v>
      </c>
      <c r="E9873" s="134"/>
      <c r="F9873" s="134"/>
    </row>
    <row r="9874" ht="15.0" customHeight="1">
      <c r="A9874" s="133">
        <v>3679.0</v>
      </c>
      <c r="B9874" s="134" t="s">
        <v>20201</v>
      </c>
      <c r="C9874" s="133" t="s">
        <v>17523</v>
      </c>
      <c r="D9874" s="133">
        <v>341.92</v>
      </c>
      <c r="E9874" s="134"/>
      <c r="F9874" s="134"/>
    </row>
    <row r="9875" ht="15.0" customHeight="1">
      <c r="A9875" s="133">
        <v>3672.0</v>
      </c>
      <c r="B9875" s="134" t="s">
        <v>20202</v>
      </c>
      <c r="C9875" s="133" t="s">
        <v>17523</v>
      </c>
      <c r="D9875" s="133">
        <v>1.16</v>
      </c>
      <c r="E9875" s="134"/>
      <c r="F9875" s="134"/>
    </row>
    <row r="9876" ht="15.0" customHeight="1">
      <c r="A9876" s="133">
        <v>3671.0</v>
      </c>
      <c r="B9876" s="134" t="s">
        <v>20203</v>
      </c>
      <c r="C9876" s="133" t="s">
        <v>17523</v>
      </c>
      <c r="D9876" s="133">
        <v>1.1</v>
      </c>
      <c r="E9876" s="134"/>
      <c r="F9876" s="134"/>
    </row>
    <row r="9877" ht="15.0" customHeight="1">
      <c r="A9877" s="133">
        <v>3673.0</v>
      </c>
      <c r="B9877" s="134" t="s">
        <v>20204</v>
      </c>
      <c r="C9877" s="133" t="s">
        <v>17523</v>
      </c>
      <c r="D9877" s="133">
        <v>1.72</v>
      </c>
      <c r="E9877" s="134"/>
      <c r="F9877" s="134"/>
    </row>
    <row r="9878" ht="15.0" customHeight="1">
      <c r="A9878" s="133">
        <v>38394.0</v>
      </c>
      <c r="B9878" s="134" t="s">
        <v>20205</v>
      </c>
      <c r="C9878" s="133" t="s">
        <v>17513</v>
      </c>
      <c r="D9878" s="133">
        <v>302.36</v>
      </c>
      <c r="E9878" s="134"/>
      <c r="F9878" s="134"/>
    </row>
    <row r="9879" ht="15.0" customHeight="1">
      <c r="A9879" s="133">
        <v>3729.0</v>
      </c>
      <c r="B9879" s="134" t="s">
        <v>20206</v>
      </c>
      <c r="C9879" s="133" t="s">
        <v>17513</v>
      </c>
      <c r="D9879" s="133">
        <v>109.82</v>
      </c>
      <c r="E9879" s="134"/>
      <c r="F9879" s="134"/>
    </row>
    <row r="9880" ht="15.0" customHeight="1">
      <c r="A9880" s="133">
        <v>39357.0</v>
      </c>
      <c r="B9880" s="134" t="s">
        <v>20207</v>
      </c>
      <c r="C9880" s="133" t="s">
        <v>17513</v>
      </c>
      <c r="D9880" s="133">
        <v>134.25</v>
      </c>
      <c r="E9880" s="134"/>
      <c r="F9880" s="134"/>
    </row>
    <row r="9881" ht="15.0" customHeight="1">
      <c r="A9881" s="133">
        <v>39358.0</v>
      </c>
      <c r="B9881" s="134" t="s">
        <v>20208</v>
      </c>
      <c r="C9881" s="133" t="s">
        <v>17513</v>
      </c>
      <c r="D9881" s="133">
        <v>147.21</v>
      </c>
      <c r="E9881" s="134"/>
      <c r="F9881" s="134"/>
    </row>
    <row r="9882" ht="15.0" customHeight="1">
      <c r="A9882" s="133">
        <v>39356.0</v>
      </c>
      <c r="B9882" s="134" t="s">
        <v>20209</v>
      </c>
      <c r="C9882" s="133" t="s">
        <v>17513</v>
      </c>
      <c r="D9882" s="133">
        <v>251.14</v>
      </c>
      <c r="E9882" s="134"/>
      <c r="F9882" s="134"/>
    </row>
    <row r="9883" ht="15.0" customHeight="1">
      <c r="A9883" s="133">
        <v>39355.0</v>
      </c>
      <c r="B9883" s="134" t="s">
        <v>20210</v>
      </c>
      <c r="C9883" s="133" t="s">
        <v>17513</v>
      </c>
      <c r="D9883" s="133">
        <v>216.11</v>
      </c>
      <c r="E9883" s="134"/>
      <c r="F9883" s="134"/>
    </row>
    <row r="9884" ht="15.0" customHeight="1">
      <c r="A9884" s="133">
        <v>39353.0</v>
      </c>
      <c r="B9884" s="134" t="s">
        <v>20211</v>
      </c>
      <c r="C9884" s="133" t="s">
        <v>17513</v>
      </c>
      <c r="D9884" s="133">
        <v>296.36</v>
      </c>
      <c r="E9884" s="134"/>
      <c r="F9884" s="134"/>
    </row>
    <row r="9885" ht="15.0" customHeight="1">
      <c r="A9885" s="133">
        <v>39354.0</v>
      </c>
      <c r="B9885" s="134" t="s">
        <v>20212</v>
      </c>
      <c r="C9885" s="133" t="s">
        <v>17513</v>
      </c>
      <c r="D9885" s="133">
        <v>295.37</v>
      </c>
      <c r="E9885" s="134"/>
      <c r="F9885" s="134"/>
    </row>
    <row r="9886" ht="15.0" customHeight="1">
      <c r="A9886" s="133">
        <v>39398.0</v>
      </c>
      <c r="B9886" s="134" t="s">
        <v>20213</v>
      </c>
      <c r="C9886" s="133" t="s">
        <v>17513</v>
      </c>
      <c r="D9886" s="133">
        <v>57.86</v>
      </c>
      <c r="E9886" s="134"/>
      <c r="F9886" s="134"/>
    </row>
    <row r="9887" ht="15.0" customHeight="1">
      <c r="A9887" s="133">
        <v>13343.0</v>
      </c>
      <c r="B9887" s="134" t="s">
        <v>20214</v>
      </c>
      <c r="C9887" s="133" t="s">
        <v>17513</v>
      </c>
      <c r="D9887" s="133">
        <v>57.91</v>
      </c>
      <c r="E9887" s="134"/>
      <c r="F9887" s="134"/>
    </row>
    <row r="9888" ht="15.0" customHeight="1">
      <c r="A9888" s="133">
        <v>12118.0</v>
      </c>
      <c r="B9888" s="134" t="s">
        <v>20215</v>
      </c>
      <c r="C9888" s="133" t="s">
        <v>17513</v>
      </c>
      <c r="D9888" s="133">
        <v>21.98</v>
      </c>
      <c r="E9888" s="134"/>
      <c r="F9888" s="134"/>
    </row>
    <row r="9889" ht="15.0" customHeight="1">
      <c r="A9889" s="133">
        <v>39482.0</v>
      </c>
      <c r="B9889" s="134" t="s">
        <v>20216</v>
      </c>
      <c r="C9889" s="133" t="s">
        <v>17513</v>
      </c>
      <c r="D9889" s="133">
        <v>558.43</v>
      </c>
      <c r="E9889" s="134"/>
      <c r="F9889" s="134"/>
    </row>
    <row r="9890" ht="15.0" customHeight="1">
      <c r="A9890" s="133">
        <v>39486.0</v>
      </c>
      <c r="B9890" s="134" t="s">
        <v>20217</v>
      </c>
      <c r="C9890" s="133" t="s">
        <v>17513</v>
      </c>
      <c r="D9890" s="133">
        <v>455.76</v>
      </c>
      <c r="E9890" s="134"/>
      <c r="F9890" s="134"/>
    </row>
    <row r="9891" ht="15.0" customHeight="1">
      <c r="A9891" s="133">
        <v>39484.0</v>
      </c>
      <c r="B9891" s="134" t="s">
        <v>20218</v>
      </c>
      <c r="C9891" s="133" t="s">
        <v>17513</v>
      </c>
      <c r="D9891" s="133">
        <v>558.43</v>
      </c>
      <c r="E9891" s="134"/>
      <c r="F9891" s="134"/>
    </row>
    <row r="9892" ht="15.0" customHeight="1">
      <c r="A9892" s="133">
        <v>39488.0</v>
      </c>
      <c r="B9892" s="134" t="s">
        <v>20219</v>
      </c>
      <c r="C9892" s="133" t="s">
        <v>17513</v>
      </c>
      <c r="D9892" s="133">
        <v>463.22</v>
      </c>
      <c r="E9892" s="134"/>
      <c r="F9892" s="134"/>
    </row>
    <row r="9893" ht="15.0" customHeight="1">
      <c r="A9893" s="133">
        <v>39485.0</v>
      </c>
      <c r="B9893" s="134" t="s">
        <v>20220</v>
      </c>
      <c r="C9893" s="133" t="s">
        <v>17513</v>
      </c>
      <c r="D9893" s="133">
        <v>558.43</v>
      </c>
      <c r="E9893" s="134"/>
      <c r="F9893" s="134"/>
    </row>
    <row r="9894" ht="15.0" customHeight="1">
      <c r="A9894" s="133">
        <v>39489.0</v>
      </c>
      <c r="B9894" s="134" t="s">
        <v>20221</v>
      </c>
      <c r="C9894" s="133" t="s">
        <v>17513</v>
      </c>
      <c r="D9894" s="133">
        <v>471.07</v>
      </c>
      <c r="E9894" s="134"/>
      <c r="F9894" s="134"/>
    </row>
    <row r="9895" ht="15.0" customHeight="1">
      <c r="A9895" s="133">
        <v>39490.0</v>
      </c>
      <c r="B9895" s="134" t="s">
        <v>20222</v>
      </c>
      <c r="C9895" s="133" t="s">
        <v>17513</v>
      </c>
      <c r="D9895" s="133">
        <v>701.96</v>
      </c>
      <c r="E9895" s="134"/>
      <c r="F9895" s="134"/>
    </row>
    <row r="9896" ht="15.0" customHeight="1">
      <c r="A9896" s="133">
        <v>39494.0</v>
      </c>
      <c r="B9896" s="134" t="s">
        <v>20223</v>
      </c>
      <c r="C9896" s="133" t="s">
        <v>17513</v>
      </c>
      <c r="D9896" s="133">
        <v>504.06</v>
      </c>
      <c r="E9896" s="134"/>
      <c r="F9896" s="134"/>
    </row>
    <row r="9897" ht="15.0" customHeight="1">
      <c r="A9897" s="133">
        <v>39495.0</v>
      </c>
      <c r="B9897" s="134" t="s">
        <v>20224</v>
      </c>
      <c r="C9897" s="133" t="s">
        <v>17513</v>
      </c>
      <c r="D9897" s="133">
        <v>568.01</v>
      </c>
      <c r="E9897" s="134"/>
      <c r="F9897" s="134"/>
    </row>
    <row r="9898" ht="15.0" customHeight="1">
      <c r="A9898" s="133">
        <v>39496.0</v>
      </c>
      <c r="B9898" s="134" t="s">
        <v>20225</v>
      </c>
      <c r="C9898" s="133" t="s">
        <v>17513</v>
      </c>
      <c r="D9898" s="133">
        <v>624.81</v>
      </c>
      <c r="E9898" s="134"/>
      <c r="F9898" s="134"/>
    </row>
    <row r="9899" ht="15.0" customHeight="1">
      <c r="A9899" s="133">
        <v>39492.0</v>
      </c>
      <c r="B9899" s="134" t="s">
        <v>20226</v>
      </c>
      <c r="C9899" s="133" t="s">
        <v>17513</v>
      </c>
      <c r="D9899" s="133">
        <v>723.36</v>
      </c>
      <c r="E9899" s="134"/>
      <c r="F9899" s="134"/>
    </row>
    <row r="9900" ht="15.0" customHeight="1">
      <c r="A9900" s="133">
        <v>39497.0</v>
      </c>
      <c r="B9900" s="134" t="s">
        <v>20227</v>
      </c>
      <c r="C9900" s="133" t="s">
        <v>17513</v>
      </c>
      <c r="D9900" s="133">
        <v>653.39</v>
      </c>
      <c r="E9900" s="134"/>
      <c r="F9900" s="134"/>
    </row>
    <row r="9901" ht="15.0" customHeight="1">
      <c r="A9901" s="133">
        <v>39493.0</v>
      </c>
      <c r="B9901" s="134" t="s">
        <v>20228</v>
      </c>
      <c r="C9901" s="133" t="s">
        <v>17513</v>
      </c>
      <c r="D9901" s="133">
        <v>775.88</v>
      </c>
      <c r="E9901" s="134"/>
      <c r="F9901" s="134"/>
    </row>
    <row r="9902" ht="15.0" customHeight="1">
      <c r="A9902" s="133">
        <v>39500.0</v>
      </c>
      <c r="B9902" s="134" t="s">
        <v>20229</v>
      </c>
      <c r="C9902" s="133" t="s">
        <v>17513</v>
      </c>
      <c r="D9902" s="133">
        <v>846.55</v>
      </c>
      <c r="E9902" s="134"/>
      <c r="F9902" s="134"/>
    </row>
    <row r="9903" ht="15.0" customHeight="1">
      <c r="A9903" s="133">
        <v>39498.0</v>
      </c>
      <c r="B9903" s="134" t="s">
        <v>20230</v>
      </c>
      <c r="C9903" s="133" t="s">
        <v>17513</v>
      </c>
      <c r="D9903" s="138">
        <v>1044.07</v>
      </c>
      <c r="E9903" s="134"/>
      <c r="F9903" s="134"/>
    </row>
    <row r="9904" ht="15.0" customHeight="1">
      <c r="A9904" s="133">
        <v>43628.0</v>
      </c>
      <c r="B9904" s="134" t="s">
        <v>20231</v>
      </c>
      <c r="C9904" s="133" t="s">
        <v>17513</v>
      </c>
      <c r="D9904" s="133">
        <v>822.95</v>
      </c>
      <c r="E9904" s="134"/>
      <c r="F9904" s="134"/>
    </row>
    <row r="9905" ht="15.0" customHeight="1">
      <c r="A9905" s="133">
        <v>39501.0</v>
      </c>
      <c r="B9905" s="134" t="s">
        <v>20232</v>
      </c>
      <c r="C9905" s="133" t="s">
        <v>17513</v>
      </c>
      <c r="D9905" s="133">
        <v>869.47</v>
      </c>
      <c r="E9905" s="134"/>
      <c r="F9905" s="134"/>
    </row>
    <row r="9906" ht="15.0" customHeight="1">
      <c r="A9906" s="133">
        <v>39499.0</v>
      </c>
      <c r="B9906" s="134" t="s">
        <v>20233</v>
      </c>
      <c r="C9906" s="133" t="s">
        <v>17513</v>
      </c>
      <c r="D9906" s="138">
        <v>1058.9</v>
      </c>
      <c r="E9906" s="134"/>
      <c r="F9906" s="134"/>
    </row>
    <row r="9907" ht="15.0" customHeight="1">
      <c r="A9907" s="133">
        <v>43621.0</v>
      </c>
      <c r="B9907" s="134" t="s">
        <v>20234</v>
      </c>
      <c r="C9907" s="133" t="s">
        <v>17513</v>
      </c>
      <c r="D9907" s="133">
        <v>874.39</v>
      </c>
      <c r="E9907" s="134"/>
      <c r="F9907" s="134"/>
    </row>
    <row r="9908" ht="15.0" customHeight="1">
      <c r="A9908" s="133">
        <v>3733.0</v>
      </c>
      <c r="B9908" s="134" t="s">
        <v>20235</v>
      </c>
      <c r="C9908" s="133" t="s">
        <v>17518</v>
      </c>
      <c r="D9908" s="133">
        <v>45.78</v>
      </c>
      <c r="E9908" s="134"/>
      <c r="F9908" s="134"/>
    </row>
    <row r="9909" ht="15.0" customHeight="1">
      <c r="A9909" s="133">
        <v>3731.0</v>
      </c>
      <c r="B9909" s="134" t="s">
        <v>20236</v>
      </c>
      <c r="C9909" s="133" t="s">
        <v>17518</v>
      </c>
      <c r="D9909" s="133">
        <v>42.5</v>
      </c>
      <c r="E9909" s="134"/>
      <c r="F9909" s="134"/>
    </row>
    <row r="9910" ht="15.0" customHeight="1">
      <c r="A9910" s="133">
        <v>38137.0</v>
      </c>
      <c r="B9910" s="134" t="s">
        <v>20237</v>
      </c>
      <c r="C9910" s="133" t="s">
        <v>17518</v>
      </c>
      <c r="D9910" s="133">
        <v>42.75</v>
      </c>
      <c r="E9910" s="134"/>
      <c r="F9910" s="134"/>
    </row>
    <row r="9911" ht="15.0" customHeight="1">
      <c r="A9911" s="133">
        <v>38135.0</v>
      </c>
      <c r="B9911" s="134" t="s">
        <v>20238</v>
      </c>
      <c r="C9911" s="133" t="s">
        <v>17518</v>
      </c>
      <c r="D9911" s="133">
        <v>54.19</v>
      </c>
      <c r="E9911" s="134"/>
      <c r="F9911" s="134"/>
    </row>
    <row r="9912" ht="15.0" customHeight="1">
      <c r="A9912" s="133">
        <v>38138.0</v>
      </c>
      <c r="B9912" s="134" t="s">
        <v>20239</v>
      </c>
      <c r="C9912" s="133" t="s">
        <v>17518</v>
      </c>
      <c r="D9912" s="133">
        <v>41.98</v>
      </c>
      <c r="E9912" s="134"/>
      <c r="F9912" s="134"/>
    </row>
    <row r="9913" ht="15.0" customHeight="1">
      <c r="A9913" s="133">
        <v>3736.0</v>
      </c>
      <c r="B9913" s="134" t="s">
        <v>20240</v>
      </c>
      <c r="C9913" s="133" t="s">
        <v>17518</v>
      </c>
      <c r="D9913" s="133">
        <v>65.0</v>
      </c>
      <c r="E9913" s="134"/>
      <c r="F9913" s="134"/>
    </row>
    <row r="9914" ht="15.0" customHeight="1">
      <c r="A9914" s="133">
        <v>3741.0</v>
      </c>
      <c r="B9914" s="134" t="s">
        <v>20241</v>
      </c>
      <c r="C9914" s="133" t="s">
        <v>17518</v>
      </c>
      <c r="D9914" s="133">
        <v>67.75</v>
      </c>
      <c r="E9914" s="134"/>
      <c r="F9914" s="134"/>
    </row>
    <row r="9915" ht="15.0" customHeight="1">
      <c r="A9915" s="133">
        <v>3745.0</v>
      </c>
      <c r="B9915" s="134" t="s">
        <v>20242</v>
      </c>
      <c r="C9915" s="133" t="s">
        <v>17518</v>
      </c>
      <c r="D9915" s="133">
        <v>73.06</v>
      </c>
      <c r="E9915" s="134"/>
      <c r="F9915" s="134"/>
    </row>
    <row r="9916" ht="15.0" customHeight="1">
      <c r="A9916" s="133">
        <v>3743.0</v>
      </c>
      <c r="B9916" s="134" t="s">
        <v>20243</v>
      </c>
      <c r="C9916" s="133" t="s">
        <v>17518</v>
      </c>
      <c r="D9916" s="133">
        <v>67.51</v>
      </c>
      <c r="E9916" s="134"/>
      <c r="F9916" s="134"/>
    </row>
    <row r="9917" ht="15.0" customHeight="1">
      <c r="A9917" s="133">
        <v>3744.0</v>
      </c>
      <c r="B9917" s="134" t="s">
        <v>20244</v>
      </c>
      <c r="C9917" s="133" t="s">
        <v>17518</v>
      </c>
      <c r="D9917" s="133">
        <v>74.31999999999998</v>
      </c>
      <c r="E9917" s="134"/>
      <c r="F9917" s="134"/>
    </row>
    <row r="9918" ht="15.0" customHeight="1">
      <c r="A9918" s="133">
        <v>3739.0</v>
      </c>
      <c r="B9918" s="134" t="s">
        <v>20245</v>
      </c>
      <c r="C9918" s="133" t="s">
        <v>17518</v>
      </c>
      <c r="D9918" s="133">
        <v>78.09999999999998</v>
      </c>
      <c r="E9918" s="134"/>
      <c r="F9918" s="134"/>
    </row>
    <row r="9919" ht="15.0" customHeight="1">
      <c r="A9919" s="133">
        <v>3737.0</v>
      </c>
      <c r="B9919" s="134" t="s">
        <v>20246</v>
      </c>
      <c r="C9919" s="133" t="s">
        <v>17518</v>
      </c>
      <c r="D9919" s="133">
        <v>81.87</v>
      </c>
      <c r="E9919" s="134"/>
      <c r="F9919" s="134"/>
    </row>
    <row r="9920" ht="15.0" customHeight="1">
      <c r="A9920" s="133">
        <v>3738.0</v>
      </c>
      <c r="B9920" s="134" t="s">
        <v>20247</v>
      </c>
      <c r="C9920" s="133" t="s">
        <v>17518</v>
      </c>
      <c r="D9920" s="133">
        <v>94.47</v>
      </c>
      <c r="E9920" s="134"/>
      <c r="F9920" s="134"/>
    </row>
    <row r="9921" ht="15.0" customHeight="1">
      <c r="A9921" s="133">
        <v>3747.0</v>
      </c>
      <c r="B9921" s="134" t="s">
        <v>20248</v>
      </c>
      <c r="C9921" s="133" t="s">
        <v>17518</v>
      </c>
      <c r="D9921" s="133">
        <v>74.31999999999998</v>
      </c>
      <c r="E9921" s="134"/>
      <c r="F9921" s="134"/>
    </row>
    <row r="9922" ht="15.0" customHeight="1">
      <c r="A9922" s="133">
        <v>11649.0</v>
      </c>
      <c r="B9922" s="134" t="s">
        <v>20249</v>
      </c>
      <c r="C9922" s="133" t="s">
        <v>17513</v>
      </c>
      <c r="D9922" s="133">
        <v>539.14</v>
      </c>
      <c r="E9922" s="134"/>
      <c r="F9922" s="134"/>
    </row>
    <row r="9923" ht="15.0" customHeight="1">
      <c r="A9923" s="133">
        <v>11650.0</v>
      </c>
      <c r="B9923" s="134" t="s">
        <v>20250</v>
      </c>
      <c r="C9923" s="133" t="s">
        <v>17513</v>
      </c>
      <c r="D9923" s="133">
        <v>918.94</v>
      </c>
      <c r="E9923" s="134"/>
      <c r="F9923" s="134"/>
    </row>
    <row r="9924" ht="15.0" customHeight="1">
      <c r="A9924" s="133">
        <v>3742.0</v>
      </c>
      <c r="B9924" s="134" t="s">
        <v>20251</v>
      </c>
      <c r="C9924" s="133" t="s">
        <v>17518</v>
      </c>
      <c r="D9924" s="133">
        <v>98.0</v>
      </c>
      <c r="E9924" s="134"/>
      <c r="F9924" s="134"/>
    </row>
    <row r="9925" ht="15.0" customHeight="1">
      <c r="A9925" s="133">
        <v>3746.0</v>
      </c>
      <c r="B9925" s="134" t="s">
        <v>20252</v>
      </c>
      <c r="C9925" s="133" t="s">
        <v>17518</v>
      </c>
      <c r="D9925" s="133">
        <v>114.43</v>
      </c>
      <c r="E9925" s="134"/>
      <c r="F9925" s="134"/>
    </row>
    <row r="9926" ht="15.0" customHeight="1">
      <c r="A9926" s="133">
        <v>21106.0</v>
      </c>
      <c r="B9926" s="134" t="s">
        <v>20253</v>
      </c>
      <c r="C9926" s="133" t="s">
        <v>17574</v>
      </c>
      <c r="D9926" s="133">
        <v>67.27</v>
      </c>
      <c r="E9926" s="134"/>
      <c r="F9926" s="134"/>
    </row>
    <row r="9927" ht="15.0" customHeight="1">
      <c r="A9927" s="133">
        <v>3755.0</v>
      </c>
      <c r="B9927" s="134" t="s">
        <v>20254</v>
      </c>
      <c r="C9927" s="133" t="s">
        <v>17513</v>
      </c>
      <c r="D9927" s="133">
        <v>20.63</v>
      </c>
      <c r="E9927" s="134"/>
      <c r="F9927" s="134"/>
    </row>
    <row r="9928" ht="15.0" customHeight="1">
      <c r="A9928" s="133">
        <v>3750.0</v>
      </c>
      <c r="B9928" s="134" t="s">
        <v>20255</v>
      </c>
      <c r="C9928" s="133" t="s">
        <v>17513</v>
      </c>
      <c r="D9928" s="133">
        <v>27.74</v>
      </c>
      <c r="E9928" s="134"/>
      <c r="F9928" s="134"/>
    </row>
    <row r="9929" ht="15.0" customHeight="1">
      <c r="A9929" s="133">
        <v>3756.0</v>
      </c>
      <c r="B9929" s="134" t="s">
        <v>20256</v>
      </c>
      <c r="C9929" s="133" t="s">
        <v>17513</v>
      </c>
      <c r="D9929" s="133">
        <v>51.85</v>
      </c>
      <c r="E9929" s="134"/>
      <c r="F9929" s="134"/>
    </row>
    <row r="9930" ht="15.0" customHeight="1">
      <c r="A9930" s="133">
        <v>39377.0</v>
      </c>
      <c r="B9930" s="134" t="s">
        <v>20257</v>
      </c>
      <c r="C9930" s="133" t="s">
        <v>17513</v>
      </c>
      <c r="D9930" s="133">
        <v>153.58</v>
      </c>
      <c r="E9930" s="134"/>
      <c r="F9930" s="134"/>
    </row>
    <row r="9931" ht="15.0" customHeight="1">
      <c r="A9931" s="133">
        <v>38191.0</v>
      </c>
      <c r="B9931" s="134" t="s">
        <v>20258</v>
      </c>
      <c r="C9931" s="133" t="s">
        <v>17513</v>
      </c>
      <c r="D9931" s="133">
        <v>11.43</v>
      </c>
      <c r="E9931" s="134"/>
      <c r="F9931" s="134"/>
    </row>
    <row r="9932" ht="15.0" customHeight="1">
      <c r="A9932" s="133">
        <v>39381.0</v>
      </c>
      <c r="B9932" s="134" t="s">
        <v>20259</v>
      </c>
      <c r="C9932" s="133" t="s">
        <v>17513</v>
      </c>
      <c r="D9932" s="133">
        <v>10.66</v>
      </c>
      <c r="E9932" s="134"/>
      <c r="F9932" s="134"/>
    </row>
    <row r="9933" ht="15.0" customHeight="1">
      <c r="A9933" s="133">
        <v>38780.0</v>
      </c>
      <c r="B9933" s="134" t="s">
        <v>20260</v>
      </c>
      <c r="C9933" s="133" t="s">
        <v>17513</v>
      </c>
      <c r="D9933" s="133">
        <v>13.05</v>
      </c>
      <c r="E9933" s="134"/>
      <c r="F9933" s="134"/>
    </row>
    <row r="9934" ht="15.0" customHeight="1">
      <c r="A9934" s="133">
        <v>38781.0</v>
      </c>
      <c r="B9934" s="134" t="s">
        <v>20261</v>
      </c>
      <c r="C9934" s="133" t="s">
        <v>17513</v>
      </c>
      <c r="D9934" s="133">
        <v>44.05</v>
      </c>
      <c r="E9934" s="134"/>
      <c r="F9934" s="134"/>
    </row>
    <row r="9935" ht="15.0" customHeight="1">
      <c r="A9935" s="133">
        <v>38192.0</v>
      </c>
      <c r="B9935" s="134" t="s">
        <v>20262</v>
      </c>
      <c r="C9935" s="133" t="s">
        <v>17513</v>
      </c>
      <c r="D9935" s="133">
        <v>79.70999999999998</v>
      </c>
      <c r="E9935" s="134"/>
      <c r="F9935" s="134"/>
    </row>
    <row r="9936" ht="15.0" customHeight="1">
      <c r="A9936" s="133">
        <v>3753.0</v>
      </c>
      <c r="B9936" s="134" t="s">
        <v>20263</v>
      </c>
      <c r="C9936" s="133" t="s">
        <v>17513</v>
      </c>
      <c r="D9936" s="133">
        <v>6.98</v>
      </c>
      <c r="E9936" s="134"/>
      <c r="F9936" s="134"/>
    </row>
    <row r="9937" ht="15.0" customHeight="1">
      <c r="A9937" s="133">
        <v>38782.0</v>
      </c>
      <c r="B9937" s="134" t="s">
        <v>20264</v>
      </c>
      <c r="C9937" s="133" t="s">
        <v>17513</v>
      </c>
      <c r="D9937" s="133">
        <v>9.08</v>
      </c>
      <c r="E9937" s="134"/>
      <c r="F9937" s="134"/>
    </row>
    <row r="9938" ht="15.0" customHeight="1">
      <c r="A9938" s="133">
        <v>38778.0</v>
      </c>
      <c r="B9938" s="134" t="s">
        <v>20265</v>
      </c>
      <c r="C9938" s="133" t="s">
        <v>17513</v>
      </c>
      <c r="D9938" s="133">
        <v>6.82</v>
      </c>
      <c r="E9938" s="134"/>
      <c r="F9938" s="134"/>
    </row>
    <row r="9939" ht="15.0" customHeight="1">
      <c r="A9939" s="133">
        <v>38779.0</v>
      </c>
      <c r="B9939" s="134" t="s">
        <v>20266</v>
      </c>
      <c r="C9939" s="133" t="s">
        <v>17513</v>
      </c>
      <c r="D9939" s="133">
        <v>7.23</v>
      </c>
      <c r="E9939" s="134"/>
      <c r="F9939" s="134"/>
    </row>
    <row r="9940" ht="15.0" customHeight="1">
      <c r="A9940" s="133">
        <v>39388.0</v>
      </c>
      <c r="B9940" s="134" t="s">
        <v>20267</v>
      </c>
      <c r="C9940" s="133" t="s">
        <v>17513</v>
      </c>
      <c r="D9940" s="133">
        <v>12.17</v>
      </c>
      <c r="E9940" s="134"/>
      <c r="F9940" s="134"/>
    </row>
    <row r="9941" ht="15.0" customHeight="1">
      <c r="A9941" s="133">
        <v>39387.0</v>
      </c>
      <c r="B9941" s="134" t="s">
        <v>20268</v>
      </c>
      <c r="C9941" s="133" t="s">
        <v>17513</v>
      </c>
      <c r="D9941" s="133">
        <v>18.98</v>
      </c>
      <c r="E9941" s="134"/>
      <c r="F9941" s="134"/>
    </row>
    <row r="9942" ht="15.0" customHeight="1">
      <c r="A9942" s="133">
        <v>39386.0</v>
      </c>
      <c r="B9942" s="134" t="s">
        <v>20269</v>
      </c>
      <c r="C9942" s="133" t="s">
        <v>17513</v>
      </c>
      <c r="D9942" s="133">
        <v>13.23</v>
      </c>
      <c r="E9942" s="134"/>
      <c r="F9942" s="134"/>
    </row>
    <row r="9943" ht="15.0" customHeight="1">
      <c r="A9943" s="133">
        <v>38194.0</v>
      </c>
      <c r="B9943" s="134" t="s">
        <v>20270</v>
      </c>
      <c r="C9943" s="133" t="s">
        <v>17513</v>
      </c>
      <c r="D9943" s="133">
        <v>9.9</v>
      </c>
      <c r="E9943" s="134"/>
      <c r="F9943" s="134"/>
    </row>
    <row r="9944" ht="15.0" customHeight="1">
      <c r="A9944" s="133">
        <v>38193.0</v>
      </c>
      <c r="B9944" s="134" t="s">
        <v>20271</v>
      </c>
      <c r="C9944" s="133" t="s">
        <v>17513</v>
      </c>
      <c r="D9944" s="133">
        <v>8.6</v>
      </c>
      <c r="E9944" s="134"/>
      <c r="F9944" s="134"/>
    </row>
    <row r="9945" ht="15.0" customHeight="1">
      <c r="A9945" s="133">
        <v>12216.0</v>
      </c>
      <c r="B9945" s="134" t="s">
        <v>20272</v>
      </c>
      <c r="C9945" s="133" t="s">
        <v>17513</v>
      </c>
      <c r="D9945" s="133">
        <v>39.86</v>
      </c>
      <c r="E9945" s="134"/>
      <c r="F9945" s="134"/>
    </row>
    <row r="9946" ht="15.0" customHeight="1">
      <c r="A9946" s="133">
        <v>3757.0</v>
      </c>
      <c r="B9946" s="134" t="s">
        <v>20273</v>
      </c>
      <c r="C9946" s="133" t="s">
        <v>17513</v>
      </c>
      <c r="D9946" s="133">
        <v>46.09</v>
      </c>
      <c r="E9946" s="134"/>
      <c r="F9946" s="134"/>
    </row>
    <row r="9947" ht="15.0" customHeight="1">
      <c r="A9947" s="133">
        <v>3758.0</v>
      </c>
      <c r="B9947" s="134" t="s">
        <v>20274</v>
      </c>
      <c r="C9947" s="133" t="s">
        <v>17513</v>
      </c>
      <c r="D9947" s="133">
        <v>53.74</v>
      </c>
      <c r="E9947" s="134"/>
      <c r="F9947" s="134"/>
    </row>
    <row r="9948" ht="15.0" customHeight="1">
      <c r="A9948" s="133">
        <v>12214.0</v>
      </c>
      <c r="B9948" s="134" t="s">
        <v>20275</v>
      </c>
      <c r="C9948" s="133" t="s">
        <v>17513</v>
      </c>
      <c r="D9948" s="133">
        <v>18.4</v>
      </c>
      <c r="E9948" s="134"/>
      <c r="F9948" s="134"/>
    </row>
    <row r="9949" ht="15.0" customHeight="1">
      <c r="A9949" s="133">
        <v>3749.0</v>
      </c>
      <c r="B9949" s="134" t="s">
        <v>20276</v>
      </c>
      <c r="C9949" s="133" t="s">
        <v>17513</v>
      </c>
      <c r="D9949" s="133">
        <v>32.8</v>
      </c>
      <c r="E9949" s="134"/>
      <c r="F9949" s="134"/>
    </row>
    <row r="9950" ht="15.0" customHeight="1">
      <c r="A9950" s="133">
        <v>3751.0</v>
      </c>
      <c r="B9950" s="134" t="s">
        <v>20277</v>
      </c>
      <c r="C9950" s="133" t="s">
        <v>17513</v>
      </c>
      <c r="D9950" s="133">
        <v>44.76</v>
      </c>
      <c r="E9950" s="134"/>
      <c r="F9950" s="134"/>
    </row>
    <row r="9951" ht="15.0" customHeight="1">
      <c r="A9951" s="133">
        <v>39376.0</v>
      </c>
      <c r="B9951" s="134" t="s">
        <v>20278</v>
      </c>
      <c r="C9951" s="133" t="s">
        <v>17513</v>
      </c>
      <c r="D9951" s="133">
        <v>37.73</v>
      </c>
      <c r="E9951" s="134"/>
      <c r="F9951" s="134"/>
    </row>
    <row r="9952" ht="15.0" customHeight="1">
      <c r="A9952" s="133">
        <v>3752.0</v>
      </c>
      <c r="B9952" s="134" t="s">
        <v>20279</v>
      </c>
      <c r="C9952" s="133" t="s">
        <v>17513</v>
      </c>
      <c r="D9952" s="133">
        <v>73.84</v>
      </c>
      <c r="E9952" s="134"/>
      <c r="F9952" s="134"/>
    </row>
    <row r="9953" ht="15.0" customHeight="1">
      <c r="A9953" s="133">
        <v>746.0</v>
      </c>
      <c r="B9953" s="134" t="s">
        <v>20280</v>
      </c>
      <c r="C9953" s="133" t="s">
        <v>17513</v>
      </c>
      <c r="D9953" s="138">
        <v>3200.0</v>
      </c>
      <c r="E9953" s="134"/>
      <c r="F9953" s="134"/>
    </row>
    <row r="9954" ht="15.0" customHeight="1">
      <c r="A9954" s="133">
        <v>20269.0</v>
      </c>
      <c r="B9954" s="134" t="s">
        <v>20281</v>
      </c>
      <c r="C9954" s="133" t="s">
        <v>17513</v>
      </c>
      <c r="D9954" s="133">
        <v>85.86</v>
      </c>
      <c r="E9954" s="134"/>
      <c r="F9954" s="134"/>
    </row>
    <row r="9955" ht="15.0" customHeight="1">
      <c r="A9955" s="133">
        <v>20270.0</v>
      </c>
      <c r="B9955" s="134" t="s">
        <v>20282</v>
      </c>
      <c r="C9955" s="133" t="s">
        <v>17513</v>
      </c>
      <c r="D9955" s="133">
        <v>94.87</v>
      </c>
      <c r="E9955" s="134"/>
      <c r="F9955" s="134"/>
    </row>
    <row r="9956" ht="15.0" customHeight="1">
      <c r="A9956" s="133">
        <v>11696.0</v>
      </c>
      <c r="B9956" s="134" t="s">
        <v>20283</v>
      </c>
      <c r="C9956" s="133" t="s">
        <v>17513</v>
      </c>
      <c r="D9956" s="133">
        <v>151.86</v>
      </c>
      <c r="E9956" s="134"/>
      <c r="F9956" s="134"/>
    </row>
    <row r="9957" ht="15.0" customHeight="1">
      <c r="A9957" s="133">
        <v>10427.0</v>
      </c>
      <c r="B9957" s="134" t="s">
        <v>20284</v>
      </c>
      <c r="C9957" s="133" t="s">
        <v>17513</v>
      </c>
      <c r="D9957" s="133">
        <v>424.98</v>
      </c>
      <c r="E9957" s="134"/>
      <c r="F9957" s="134"/>
    </row>
    <row r="9958" ht="15.0" customHeight="1">
      <c r="A9958" s="133">
        <v>10428.0</v>
      </c>
      <c r="B9958" s="134" t="s">
        <v>20285</v>
      </c>
      <c r="C9958" s="133" t="s">
        <v>17513</v>
      </c>
      <c r="D9958" s="133">
        <v>437.87</v>
      </c>
      <c r="E9958" s="134"/>
      <c r="F9958" s="134"/>
    </row>
    <row r="9959" ht="15.0" customHeight="1">
      <c r="A9959" s="133">
        <v>36521.0</v>
      </c>
      <c r="B9959" s="134" t="s">
        <v>20286</v>
      </c>
      <c r="C9959" s="133" t="s">
        <v>17513</v>
      </c>
      <c r="D9959" s="133">
        <v>136.62</v>
      </c>
      <c r="E9959" s="134"/>
      <c r="F9959" s="134"/>
    </row>
    <row r="9960" ht="15.0" customHeight="1">
      <c r="A9960" s="133">
        <v>36794.0</v>
      </c>
      <c r="B9960" s="134" t="s">
        <v>20287</v>
      </c>
      <c r="C9960" s="133" t="s">
        <v>17513</v>
      </c>
      <c r="D9960" s="133">
        <v>145.44</v>
      </c>
      <c r="E9960" s="134"/>
      <c r="F9960" s="134"/>
    </row>
    <row r="9961" ht="15.0" customHeight="1">
      <c r="A9961" s="133">
        <v>10426.0</v>
      </c>
      <c r="B9961" s="134" t="s">
        <v>20288</v>
      </c>
      <c r="C9961" s="133" t="s">
        <v>17513</v>
      </c>
      <c r="D9961" s="133">
        <v>162.87</v>
      </c>
      <c r="E9961" s="134"/>
      <c r="F9961" s="134"/>
    </row>
    <row r="9962" ht="15.0" customHeight="1">
      <c r="A9962" s="133">
        <v>10425.0</v>
      </c>
      <c r="B9962" s="134" t="s">
        <v>20289</v>
      </c>
      <c r="C9962" s="133" t="s">
        <v>17513</v>
      </c>
      <c r="D9962" s="133">
        <v>82.62</v>
      </c>
      <c r="E9962" s="134"/>
      <c r="F9962" s="134"/>
    </row>
    <row r="9963" ht="15.0" customHeight="1">
      <c r="A9963" s="133">
        <v>10431.0</v>
      </c>
      <c r="B9963" s="134" t="s">
        <v>20290</v>
      </c>
      <c r="C9963" s="133" t="s">
        <v>17513</v>
      </c>
      <c r="D9963" s="133">
        <v>282.88</v>
      </c>
      <c r="E9963" s="134"/>
      <c r="F9963" s="134"/>
    </row>
    <row r="9964" ht="15.0" customHeight="1">
      <c r="A9964" s="133">
        <v>10429.0</v>
      </c>
      <c r="B9964" s="134" t="s">
        <v>20291</v>
      </c>
      <c r="C9964" s="133" t="s">
        <v>17513</v>
      </c>
      <c r="D9964" s="133">
        <v>139.55</v>
      </c>
      <c r="E9964" s="134"/>
      <c r="F9964" s="134"/>
    </row>
    <row r="9965" ht="15.0" customHeight="1">
      <c r="A9965" s="133">
        <v>2354.0</v>
      </c>
      <c r="B9965" s="134" t="s">
        <v>20292</v>
      </c>
      <c r="C9965" s="133" t="s">
        <v>17688</v>
      </c>
      <c r="D9965" s="133">
        <v>15.25</v>
      </c>
      <c r="E9965" s="134"/>
      <c r="F9965" s="134"/>
    </row>
    <row r="9966" ht="15.0" customHeight="1">
      <c r="A9966" s="133">
        <v>40932.0</v>
      </c>
      <c r="B9966" s="134" t="s">
        <v>20293</v>
      </c>
      <c r="C9966" s="133" t="s">
        <v>17690</v>
      </c>
      <c r="D9966" s="138">
        <v>2705.62</v>
      </c>
      <c r="E9966" s="134"/>
      <c r="F9966" s="134"/>
    </row>
    <row r="9967" ht="15.0" customHeight="1">
      <c r="A9967" s="133">
        <v>10853.0</v>
      </c>
      <c r="B9967" s="134" t="s">
        <v>20294</v>
      </c>
      <c r="C9967" s="133" t="s">
        <v>17513</v>
      </c>
      <c r="D9967" s="133">
        <v>87.53</v>
      </c>
      <c r="E9967" s="134"/>
      <c r="F9967" s="134"/>
    </row>
    <row r="9968" ht="15.0" customHeight="1">
      <c r="A9968" s="133">
        <v>5093.0</v>
      </c>
      <c r="B9968" s="134" t="s">
        <v>20295</v>
      </c>
      <c r="C9968" s="133" t="s">
        <v>17966</v>
      </c>
      <c r="D9968" s="133">
        <v>17.79</v>
      </c>
      <c r="E9968" s="134"/>
      <c r="F9968" s="134"/>
    </row>
    <row r="9969" ht="15.0" customHeight="1">
      <c r="A9969" s="133">
        <v>44331.0</v>
      </c>
      <c r="B9969" s="134" t="s">
        <v>20296</v>
      </c>
      <c r="C9969" s="133" t="s">
        <v>17576</v>
      </c>
      <c r="D9969" s="133">
        <v>45.89</v>
      </c>
      <c r="E9969" s="134"/>
      <c r="F9969" s="134"/>
    </row>
    <row r="9970" ht="15.0" customHeight="1">
      <c r="A9970" s="133">
        <v>37768.0</v>
      </c>
      <c r="B9970" s="134" t="s">
        <v>20297</v>
      </c>
      <c r="C9970" s="133" t="s">
        <v>17513</v>
      </c>
      <c r="D9970" s="138">
        <v>216500.0</v>
      </c>
      <c r="E9970" s="134"/>
      <c r="F9970" s="134"/>
    </row>
    <row r="9971" ht="15.0" customHeight="1">
      <c r="A9971" s="133">
        <v>37773.0</v>
      </c>
      <c r="B9971" s="134" t="s">
        <v>20298</v>
      </c>
      <c r="C9971" s="133" t="s">
        <v>17513</v>
      </c>
      <c r="D9971" s="138">
        <v>183845.0</v>
      </c>
      <c r="E9971" s="134"/>
      <c r="F9971" s="134"/>
    </row>
    <row r="9972" ht="15.0" customHeight="1">
      <c r="A9972" s="133">
        <v>37769.0</v>
      </c>
      <c r="B9972" s="134" t="s">
        <v>20299</v>
      </c>
      <c r="C9972" s="133" t="s">
        <v>17513</v>
      </c>
      <c r="D9972" s="138">
        <v>307779.69</v>
      </c>
      <c r="E9972" s="134"/>
      <c r="F9972" s="134"/>
    </row>
    <row r="9973" ht="15.0" customHeight="1">
      <c r="A9973" s="133">
        <v>37770.0</v>
      </c>
      <c r="B9973" s="134" t="s">
        <v>20300</v>
      </c>
      <c r="C9973" s="133" t="s">
        <v>17513</v>
      </c>
      <c r="D9973" s="138">
        <v>522351.23</v>
      </c>
      <c r="E9973" s="134"/>
      <c r="F9973" s="134"/>
    </row>
    <row r="9974" ht="15.0" customHeight="1">
      <c r="A9974" s="133">
        <v>38382.0</v>
      </c>
      <c r="B9974" s="134" t="s">
        <v>20301</v>
      </c>
      <c r="C9974" s="133" t="s">
        <v>17513</v>
      </c>
      <c r="D9974" s="133">
        <v>11.0</v>
      </c>
      <c r="E9974" s="134"/>
      <c r="F9974" s="134"/>
    </row>
    <row r="9975" ht="15.0" customHeight="1">
      <c r="A9975" s="133">
        <v>38383.0</v>
      </c>
      <c r="B9975" s="134" t="s">
        <v>20302</v>
      </c>
      <c r="C9975" s="133" t="s">
        <v>17513</v>
      </c>
      <c r="D9975" s="133">
        <v>2.06</v>
      </c>
      <c r="E9975" s="134"/>
      <c r="F9975" s="134"/>
    </row>
    <row r="9976" ht="15.0" customHeight="1">
      <c r="A9976" s="133">
        <v>3768.0</v>
      </c>
      <c r="B9976" s="134" t="s">
        <v>20303</v>
      </c>
      <c r="C9976" s="133" t="s">
        <v>17513</v>
      </c>
      <c r="D9976" s="133">
        <v>3.69</v>
      </c>
      <c r="E9976" s="134"/>
      <c r="F9976" s="134"/>
    </row>
    <row r="9977" ht="15.0" customHeight="1">
      <c r="A9977" s="133">
        <v>3767.0</v>
      </c>
      <c r="B9977" s="134" t="s">
        <v>20304</v>
      </c>
      <c r="C9977" s="133" t="s">
        <v>17513</v>
      </c>
      <c r="D9977" s="133">
        <v>1.23</v>
      </c>
      <c r="E9977" s="134"/>
      <c r="F9977" s="134"/>
    </row>
    <row r="9978" ht="15.0" customHeight="1">
      <c r="A9978" s="133">
        <v>13192.0</v>
      </c>
      <c r="B9978" s="134" t="s">
        <v>20305</v>
      </c>
      <c r="C9978" s="133" t="s">
        <v>17513</v>
      </c>
      <c r="D9978" s="138">
        <v>4705.51</v>
      </c>
      <c r="E9978" s="134"/>
      <c r="F9978" s="134"/>
    </row>
    <row r="9979" ht="15.0" customHeight="1">
      <c r="A9979" s="133">
        <v>38413.0</v>
      </c>
      <c r="B9979" s="134" t="s">
        <v>20306</v>
      </c>
      <c r="C9979" s="133" t="s">
        <v>17513</v>
      </c>
      <c r="D9979" s="133">
        <v>778.22</v>
      </c>
      <c r="E9979" s="134"/>
      <c r="F9979" s="134"/>
    </row>
    <row r="9980" ht="15.0" customHeight="1">
      <c r="A9980" s="133">
        <v>42440.0</v>
      </c>
      <c r="B9980" s="134" t="s">
        <v>20307</v>
      </c>
      <c r="C9980" s="133" t="s">
        <v>17513</v>
      </c>
      <c r="D9980" s="138">
        <v>1085.17</v>
      </c>
      <c r="E9980" s="134"/>
      <c r="F9980" s="134"/>
    </row>
    <row r="9981" ht="15.0" customHeight="1">
      <c r="A9981" s="133">
        <v>20193.0</v>
      </c>
      <c r="B9981" s="134" t="s">
        <v>20308</v>
      </c>
      <c r="C9981" s="133" t="s">
        <v>20309</v>
      </c>
      <c r="D9981" s="133">
        <v>5.33</v>
      </c>
      <c r="E9981" s="134"/>
      <c r="F9981" s="134"/>
    </row>
    <row r="9982" ht="15.0" customHeight="1">
      <c r="A9982" s="133">
        <v>10527.0</v>
      </c>
      <c r="B9982" s="134" t="s">
        <v>20310</v>
      </c>
      <c r="C9982" s="133" t="s">
        <v>20311</v>
      </c>
      <c r="D9982" s="133">
        <v>16.0</v>
      </c>
      <c r="E9982" s="134"/>
      <c r="F9982" s="134"/>
    </row>
    <row r="9983" ht="15.0" customHeight="1">
      <c r="A9983" s="133">
        <v>41805.0</v>
      </c>
      <c r="B9983" s="134" t="s">
        <v>20312</v>
      </c>
      <c r="C9983" s="133" t="s">
        <v>17690</v>
      </c>
      <c r="D9983" s="133">
        <v>450.0</v>
      </c>
      <c r="E9983" s="134"/>
      <c r="F9983" s="134"/>
    </row>
    <row r="9984" ht="15.0" customHeight="1">
      <c r="A9984" s="133">
        <v>40271.0</v>
      </c>
      <c r="B9984" s="134" t="s">
        <v>20313</v>
      </c>
      <c r="C9984" s="133" t="s">
        <v>17690</v>
      </c>
      <c r="D9984" s="133">
        <v>10.4</v>
      </c>
      <c r="E9984" s="134"/>
      <c r="F9984" s="134"/>
    </row>
    <row r="9985" ht="15.0" customHeight="1">
      <c r="A9985" s="133">
        <v>40287.0</v>
      </c>
      <c r="B9985" s="134" t="s">
        <v>20314</v>
      </c>
      <c r="C9985" s="133" t="s">
        <v>17690</v>
      </c>
      <c r="D9985" s="133">
        <v>4.0</v>
      </c>
      <c r="E9985" s="134"/>
      <c r="F9985" s="134"/>
    </row>
    <row r="9986" ht="15.0" customHeight="1">
      <c r="A9986" s="139">
        <v>4084.0</v>
      </c>
      <c r="B9986" s="134" t="s">
        <v>20315</v>
      </c>
      <c r="C9986" s="133" t="s">
        <v>17688</v>
      </c>
      <c r="D9986" s="133">
        <v>1.35</v>
      </c>
      <c r="E9986" s="134"/>
      <c r="F9986" s="134"/>
    </row>
    <row r="9987" ht="15.0" customHeight="1">
      <c r="A9987" s="139">
        <v>743.0</v>
      </c>
      <c r="B9987" s="134" t="s">
        <v>20316</v>
      </c>
      <c r="C9987" s="133" t="s">
        <v>17688</v>
      </c>
      <c r="D9987" s="133">
        <v>1.35</v>
      </c>
      <c r="E9987" s="134"/>
      <c r="F9987" s="134"/>
    </row>
    <row r="9988" ht="15.0" customHeight="1">
      <c r="A9988" s="139">
        <v>40293.0</v>
      </c>
      <c r="B9988" s="134" t="s">
        <v>20317</v>
      </c>
      <c r="C9988" s="133" t="s">
        <v>17688</v>
      </c>
      <c r="D9988" s="133">
        <v>1.62</v>
      </c>
      <c r="E9988" s="134"/>
      <c r="F9988" s="134"/>
    </row>
    <row r="9989" ht="15.0" customHeight="1">
      <c r="A9989" s="139">
        <v>40294.0</v>
      </c>
      <c r="B9989" s="134" t="s">
        <v>20318</v>
      </c>
      <c r="C9989" s="133" t="s">
        <v>17688</v>
      </c>
      <c r="D9989" s="133">
        <v>1.35</v>
      </c>
      <c r="E9989" s="134"/>
      <c r="F9989" s="134"/>
    </row>
    <row r="9990" ht="15.0" customHeight="1">
      <c r="A9990" s="139">
        <v>4085.0</v>
      </c>
      <c r="B9990" s="134" t="s">
        <v>20319</v>
      </c>
      <c r="C9990" s="133" t="s">
        <v>17688</v>
      </c>
      <c r="D9990" s="133">
        <v>1.89</v>
      </c>
      <c r="E9990" s="134"/>
      <c r="F9990" s="134"/>
    </row>
    <row r="9991" ht="15.0" customHeight="1">
      <c r="A9991" s="139">
        <v>10775.0</v>
      </c>
      <c r="B9991" s="134" t="s">
        <v>20320</v>
      </c>
      <c r="C9991" s="133" t="s">
        <v>17690</v>
      </c>
      <c r="D9991" s="133">
        <v>859.5</v>
      </c>
      <c r="E9991" s="134"/>
      <c r="F9991" s="134"/>
    </row>
    <row r="9992" ht="15.0" customHeight="1">
      <c r="A9992" s="139">
        <v>10776.0</v>
      </c>
      <c r="B9992" s="134" t="s">
        <v>20321</v>
      </c>
      <c r="C9992" s="133" t="s">
        <v>17690</v>
      </c>
      <c r="D9992" s="133">
        <v>671.48</v>
      </c>
      <c r="E9992" s="134"/>
      <c r="F9992" s="134"/>
    </row>
    <row r="9993" ht="15.0" customHeight="1">
      <c r="A9993" s="139">
        <v>10779.0</v>
      </c>
      <c r="B9993" s="134" t="s">
        <v>20322</v>
      </c>
      <c r="C9993" s="133" t="s">
        <v>17690</v>
      </c>
      <c r="D9993" s="138">
        <v>1074.37</v>
      </c>
      <c r="E9993" s="134"/>
      <c r="F9993" s="134"/>
    </row>
    <row r="9994" ht="15.0" customHeight="1">
      <c r="A9994" s="139">
        <v>10777.0</v>
      </c>
      <c r="B9994" s="134" t="s">
        <v>20323</v>
      </c>
      <c r="C9994" s="133" t="s">
        <v>17690</v>
      </c>
      <c r="D9994" s="133">
        <v>975.89</v>
      </c>
      <c r="E9994" s="134"/>
      <c r="F9994" s="134"/>
    </row>
    <row r="9995" ht="15.0" customHeight="1">
      <c r="A9995" s="139">
        <v>10778.0</v>
      </c>
      <c r="B9995" s="134" t="s">
        <v>20324</v>
      </c>
      <c r="C9995" s="133" t="s">
        <v>17690</v>
      </c>
      <c r="D9995" s="138">
        <v>1074.37</v>
      </c>
      <c r="E9995" s="134"/>
      <c r="F9995" s="134"/>
    </row>
    <row r="9996" ht="15.0" customHeight="1">
      <c r="A9996" s="139">
        <v>40339.0</v>
      </c>
      <c r="B9996" s="134" t="s">
        <v>20325</v>
      </c>
      <c r="C9996" s="133" t="s">
        <v>17690</v>
      </c>
      <c r="D9996" s="133">
        <v>4.0</v>
      </c>
      <c r="E9996" s="134"/>
      <c r="F9996" s="134"/>
    </row>
    <row r="9997" ht="15.0" customHeight="1">
      <c r="A9997" s="139">
        <v>10749.0</v>
      </c>
      <c r="B9997" s="134" t="s">
        <v>20326</v>
      </c>
      <c r="C9997" s="133" t="s">
        <v>17690</v>
      </c>
      <c r="D9997" s="133">
        <v>7.33</v>
      </c>
      <c r="E9997" s="134"/>
      <c r="F9997" s="134"/>
    </row>
    <row r="9998" ht="15.0" customHeight="1">
      <c r="A9998" s="139">
        <v>40290.0</v>
      </c>
      <c r="B9998" s="134" t="s">
        <v>20327</v>
      </c>
      <c r="C9998" s="133" t="s">
        <v>17690</v>
      </c>
      <c r="D9998" s="133">
        <v>10.56</v>
      </c>
      <c r="E9998" s="134"/>
      <c r="F9998" s="134"/>
    </row>
    <row r="9999" ht="15.0" customHeight="1">
      <c r="A9999" s="139">
        <v>3346.0</v>
      </c>
      <c r="B9999" s="134" t="s">
        <v>20328</v>
      </c>
      <c r="C9999" s="133" t="s">
        <v>17688</v>
      </c>
      <c r="D9999" s="133">
        <v>16.74</v>
      </c>
      <c r="E9999" s="134"/>
      <c r="F9999" s="134"/>
    </row>
    <row r="10000" ht="15.0" customHeight="1">
      <c r="A10000" s="139">
        <v>3348.0</v>
      </c>
      <c r="B10000" s="134" t="s">
        <v>20329</v>
      </c>
      <c r="C10000" s="133" t="s">
        <v>17688</v>
      </c>
      <c r="D10000" s="133">
        <v>20.02</v>
      </c>
      <c r="E10000" s="134"/>
      <c r="F10000" s="134"/>
    </row>
    <row r="10001" ht="15.0" customHeight="1">
      <c r="A10001" s="139">
        <v>39833.0</v>
      </c>
      <c r="B10001" s="134" t="s">
        <v>20330</v>
      </c>
      <c r="C10001" s="133" t="s">
        <v>17688</v>
      </c>
      <c r="D10001" s="133">
        <v>27.43</v>
      </c>
      <c r="E10001" s="134"/>
      <c r="F10001" s="134"/>
    </row>
    <row r="10002" ht="15.0" customHeight="1">
      <c r="A10002" s="133">
        <v>7252.0</v>
      </c>
      <c r="B10002" s="134" t="s">
        <v>20331</v>
      </c>
      <c r="C10002" s="133" t="s">
        <v>17688</v>
      </c>
      <c r="D10002" s="133">
        <v>2.03</v>
      </c>
      <c r="E10002" s="134"/>
      <c r="F10002" s="134"/>
    </row>
    <row r="10003" ht="15.0" customHeight="1">
      <c r="A10003" s="133">
        <v>7247.0</v>
      </c>
      <c r="B10003" s="134" t="s">
        <v>20332</v>
      </c>
      <c r="C10003" s="133" t="s">
        <v>17688</v>
      </c>
      <c r="D10003" s="133">
        <v>2.03</v>
      </c>
      <c r="E10003" s="134"/>
      <c r="F10003" s="134"/>
    </row>
    <row r="10004" ht="15.0" customHeight="1">
      <c r="A10004" s="133">
        <v>40291.0</v>
      </c>
      <c r="B10004" s="134" t="s">
        <v>20333</v>
      </c>
      <c r="C10004" s="133" t="s">
        <v>17690</v>
      </c>
      <c r="D10004" s="133">
        <v>558.15</v>
      </c>
      <c r="E10004" s="134"/>
      <c r="F10004" s="134"/>
    </row>
    <row r="10005" ht="15.0" customHeight="1">
      <c r="A10005" s="133">
        <v>40275.0</v>
      </c>
      <c r="B10005" s="134" t="s">
        <v>20334</v>
      </c>
      <c r="C10005" s="133" t="s">
        <v>17690</v>
      </c>
      <c r="D10005" s="133">
        <v>16.0</v>
      </c>
      <c r="E10005" s="134"/>
      <c r="F10005" s="134"/>
    </row>
    <row r="10006" ht="15.0" customHeight="1">
      <c r="A10006" s="133">
        <v>42408.0</v>
      </c>
      <c r="B10006" s="134" t="s">
        <v>20335</v>
      </c>
      <c r="C10006" s="133" t="s">
        <v>17518</v>
      </c>
      <c r="D10006" s="133">
        <v>2.01</v>
      </c>
      <c r="E10006" s="134"/>
      <c r="F10006" s="134"/>
    </row>
    <row r="10007" ht="15.0" customHeight="1">
      <c r="A10007" s="133">
        <v>3777.0</v>
      </c>
      <c r="B10007" s="134" t="s">
        <v>20336</v>
      </c>
      <c r="C10007" s="133" t="s">
        <v>17518</v>
      </c>
      <c r="D10007" s="133">
        <v>1.45</v>
      </c>
      <c r="E10007" s="134"/>
      <c r="F10007" s="134"/>
    </row>
    <row r="10008" ht="15.0" customHeight="1">
      <c r="A10008" s="133">
        <v>3798.0</v>
      </c>
      <c r="B10008" s="134" t="s">
        <v>20337</v>
      </c>
      <c r="C10008" s="133" t="s">
        <v>17513</v>
      </c>
      <c r="D10008" s="133">
        <v>114.66</v>
      </c>
      <c r="E10008" s="134"/>
      <c r="F10008" s="134"/>
    </row>
    <row r="10009" ht="15.0" customHeight="1">
      <c r="A10009" s="133">
        <v>38769.0</v>
      </c>
      <c r="B10009" s="134" t="s">
        <v>20338</v>
      </c>
      <c r="C10009" s="133" t="s">
        <v>17513</v>
      </c>
      <c r="D10009" s="133">
        <v>89.54</v>
      </c>
      <c r="E10009" s="134"/>
      <c r="F10009" s="134"/>
    </row>
    <row r="10010" ht="15.0" customHeight="1">
      <c r="A10010" s="139">
        <v>39510.0</v>
      </c>
      <c r="B10010" s="134" t="s">
        <v>20339</v>
      </c>
      <c r="C10010" s="133" t="s">
        <v>17513</v>
      </c>
      <c r="D10010" s="133">
        <v>362.39</v>
      </c>
      <c r="E10010" s="134"/>
      <c r="F10010" s="134"/>
    </row>
    <row r="10011" ht="15.0" customHeight="1">
      <c r="A10011" s="139">
        <v>38776.0</v>
      </c>
      <c r="B10011" s="134" t="s">
        <v>20340</v>
      </c>
      <c r="C10011" s="133" t="s">
        <v>17513</v>
      </c>
      <c r="D10011" s="133">
        <v>384.59</v>
      </c>
      <c r="E10011" s="134"/>
      <c r="F10011" s="134"/>
    </row>
    <row r="10012" ht="15.0" customHeight="1">
      <c r="A10012" s="139">
        <v>38774.0</v>
      </c>
      <c r="B10012" s="134" t="s">
        <v>20341</v>
      </c>
      <c r="C10012" s="133" t="s">
        <v>17513</v>
      </c>
      <c r="D10012" s="133">
        <v>24.87</v>
      </c>
      <c r="E10012" s="134"/>
      <c r="F10012" s="134"/>
    </row>
    <row r="10013" ht="15.0" customHeight="1">
      <c r="A10013" s="133">
        <v>42247.0</v>
      </c>
      <c r="B10013" s="134" t="s">
        <v>20342</v>
      </c>
      <c r="C10013" s="133" t="s">
        <v>17513</v>
      </c>
      <c r="D10013" s="133">
        <v>848.91</v>
      </c>
      <c r="E10013" s="134"/>
      <c r="F10013" s="134"/>
    </row>
    <row r="10014" ht="15.0" customHeight="1">
      <c r="A10014" s="133">
        <v>42248.0</v>
      </c>
      <c r="B10014" s="134" t="s">
        <v>20343</v>
      </c>
      <c r="C10014" s="133" t="s">
        <v>17513</v>
      </c>
      <c r="D10014" s="133">
        <v>986.07</v>
      </c>
      <c r="E10014" s="134"/>
      <c r="F10014" s="134"/>
    </row>
    <row r="10015" ht="15.0" customHeight="1">
      <c r="A10015" s="133">
        <v>42249.0</v>
      </c>
      <c r="B10015" s="134" t="s">
        <v>20344</v>
      </c>
      <c r="C10015" s="133" t="s">
        <v>17513</v>
      </c>
      <c r="D10015" s="138">
        <v>1633.58</v>
      </c>
      <c r="E10015" s="134"/>
      <c r="F10015" s="134"/>
    </row>
    <row r="10016" ht="15.0" customHeight="1">
      <c r="A10016" s="133">
        <v>42244.0</v>
      </c>
      <c r="B10016" s="134" t="s">
        <v>20345</v>
      </c>
      <c r="C10016" s="133" t="s">
        <v>17513</v>
      </c>
      <c r="D10016" s="133">
        <v>255.12</v>
      </c>
      <c r="E10016" s="134"/>
      <c r="F10016" s="134"/>
    </row>
    <row r="10017" ht="15.0" customHeight="1">
      <c r="A10017" s="133">
        <v>42245.0</v>
      </c>
      <c r="B10017" s="134" t="s">
        <v>20346</v>
      </c>
      <c r="C10017" s="133" t="s">
        <v>17513</v>
      </c>
      <c r="D10017" s="133">
        <v>470.77</v>
      </c>
      <c r="E10017" s="134"/>
      <c r="F10017" s="134"/>
    </row>
    <row r="10018" ht="15.0" customHeight="1">
      <c r="A10018" s="133">
        <v>42246.0</v>
      </c>
      <c r="B10018" s="134" t="s">
        <v>20347</v>
      </c>
      <c r="C10018" s="133" t="s">
        <v>17513</v>
      </c>
      <c r="D10018" s="133">
        <v>521.12</v>
      </c>
      <c r="E10018" s="134"/>
      <c r="F10018" s="134"/>
    </row>
    <row r="10019" ht="15.0" customHeight="1">
      <c r="A10019" s="133">
        <v>42243.0</v>
      </c>
      <c r="B10019" s="134" t="s">
        <v>20348</v>
      </c>
      <c r="C10019" s="133" t="s">
        <v>17513</v>
      </c>
      <c r="D10019" s="133">
        <v>628.37</v>
      </c>
      <c r="E10019" s="134"/>
      <c r="F10019" s="134"/>
    </row>
    <row r="10020" ht="15.0" customHeight="1">
      <c r="A10020" s="133">
        <v>38889.0</v>
      </c>
      <c r="B10020" s="134" t="s">
        <v>20349</v>
      </c>
      <c r="C10020" s="133" t="s">
        <v>17513</v>
      </c>
      <c r="D10020" s="133">
        <v>68.63</v>
      </c>
      <c r="E10020" s="134"/>
      <c r="F10020" s="134"/>
    </row>
    <row r="10021" ht="15.0" customHeight="1">
      <c r="A10021" s="133">
        <v>38784.0</v>
      </c>
      <c r="B10021" s="134" t="s">
        <v>20350</v>
      </c>
      <c r="C10021" s="133" t="s">
        <v>17513</v>
      </c>
      <c r="D10021" s="133">
        <v>91.81</v>
      </c>
      <c r="E10021" s="134"/>
      <c r="F10021" s="134"/>
    </row>
    <row r="10022" ht="15.0" customHeight="1">
      <c r="A10022" s="133">
        <v>3788.0</v>
      </c>
      <c r="B10022" s="134" t="s">
        <v>20351</v>
      </c>
      <c r="C10022" s="133" t="s">
        <v>17513</v>
      </c>
      <c r="D10022" s="133">
        <v>95.68</v>
      </c>
      <c r="E10022" s="134"/>
      <c r="F10022" s="134"/>
    </row>
    <row r="10023" ht="15.0" customHeight="1">
      <c r="A10023" s="133">
        <v>12230.0</v>
      </c>
      <c r="B10023" s="134" t="s">
        <v>20352</v>
      </c>
      <c r="C10023" s="133" t="s">
        <v>17513</v>
      </c>
      <c r="D10023" s="133">
        <v>24.61</v>
      </c>
      <c r="E10023" s="134"/>
      <c r="F10023" s="134"/>
    </row>
    <row r="10024" ht="15.0" customHeight="1">
      <c r="A10024" s="133">
        <v>3780.0</v>
      </c>
      <c r="B10024" s="134" t="s">
        <v>20353</v>
      </c>
      <c r="C10024" s="133" t="s">
        <v>17513</v>
      </c>
      <c r="D10024" s="133">
        <v>141.17</v>
      </c>
      <c r="E10024" s="134"/>
      <c r="F10024" s="134"/>
    </row>
    <row r="10025" ht="15.0" customHeight="1">
      <c r="A10025" s="133">
        <v>12231.0</v>
      </c>
      <c r="B10025" s="134" t="s">
        <v>20354</v>
      </c>
      <c r="C10025" s="133" t="s">
        <v>17513</v>
      </c>
      <c r="D10025" s="133">
        <v>40.93</v>
      </c>
      <c r="E10025" s="134"/>
      <c r="F10025" s="134"/>
    </row>
    <row r="10026" ht="15.0" customHeight="1">
      <c r="A10026" s="133">
        <v>3811.0</v>
      </c>
      <c r="B10026" s="134" t="s">
        <v>20355</v>
      </c>
      <c r="C10026" s="133" t="s">
        <v>17513</v>
      </c>
      <c r="D10026" s="133">
        <v>132.6</v>
      </c>
      <c r="E10026" s="134"/>
      <c r="F10026" s="134"/>
    </row>
    <row r="10027" ht="15.0" customHeight="1">
      <c r="A10027" s="133">
        <v>12232.0</v>
      </c>
      <c r="B10027" s="134" t="s">
        <v>20356</v>
      </c>
      <c r="C10027" s="133" t="s">
        <v>17513</v>
      </c>
      <c r="D10027" s="133">
        <v>42.88</v>
      </c>
      <c r="E10027" s="134"/>
      <c r="F10027" s="134"/>
    </row>
    <row r="10028" ht="15.0" customHeight="1">
      <c r="A10028" s="133">
        <v>3799.0</v>
      </c>
      <c r="B10028" s="134" t="s">
        <v>20357</v>
      </c>
      <c r="C10028" s="133" t="s">
        <v>17513</v>
      </c>
      <c r="D10028" s="133">
        <v>187.53</v>
      </c>
      <c r="E10028" s="134"/>
      <c r="F10028" s="134"/>
    </row>
    <row r="10029" ht="15.0" customHeight="1">
      <c r="A10029" s="133">
        <v>12239.0</v>
      </c>
      <c r="B10029" s="134" t="s">
        <v>20358</v>
      </c>
      <c r="C10029" s="133" t="s">
        <v>17513</v>
      </c>
      <c r="D10029" s="133">
        <v>56.14</v>
      </c>
      <c r="E10029" s="134"/>
      <c r="F10029" s="134"/>
    </row>
    <row r="10030" ht="15.0" customHeight="1">
      <c r="A10030" s="133">
        <v>38773.0</v>
      </c>
      <c r="B10030" s="134" t="s">
        <v>20359</v>
      </c>
      <c r="C10030" s="133" t="s">
        <v>17513</v>
      </c>
      <c r="D10030" s="133">
        <v>9.0</v>
      </c>
      <c r="E10030" s="134"/>
      <c r="F10030" s="134"/>
    </row>
    <row r="10031" ht="15.0" customHeight="1">
      <c r="A10031" s="133">
        <v>12271.0</v>
      </c>
      <c r="B10031" s="134" t="s">
        <v>20360</v>
      </c>
      <c r="C10031" s="133" t="s">
        <v>17513</v>
      </c>
      <c r="D10031" s="133">
        <v>502.12</v>
      </c>
      <c r="E10031" s="134"/>
      <c r="F10031" s="134"/>
    </row>
    <row r="10032" ht="15.0" customHeight="1">
      <c r="A10032" s="133">
        <v>38785.0</v>
      </c>
      <c r="B10032" s="134" t="s">
        <v>20361</v>
      </c>
      <c r="C10032" s="133" t="s">
        <v>17513</v>
      </c>
      <c r="D10032" s="133">
        <v>237.72</v>
      </c>
      <c r="E10032" s="134"/>
      <c r="F10032" s="134"/>
    </row>
    <row r="10033" ht="15.0" customHeight="1">
      <c r="A10033" s="133">
        <v>38786.0</v>
      </c>
      <c r="B10033" s="134" t="s">
        <v>20362</v>
      </c>
      <c r="C10033" s="133" t="s">
        <v>17513</v>
      </c>
      <c r="D10033" s="133">
        <v>292.82</v>
      </c>
      <c r="E10033" s="134"/>
      <c r="F10033" s="134"/>
    </row>
    <row r="10034" ht="15.0" customHeight="1">
      <c r="A10034" s="133">
        <v>39385.0</v>
      </c>
      <c r="B10034" s="134" t="s">
        <v>20363</v>
      </c>
      <c r="C10034" s="133" t="s">
        <v>17513</v>
      </c>
      <c r="D10034" s="133">
        <v>22.75</v>
      </c>
      <c r="E10034" s="134"/>
      <c r="F10034" s="134"/>
    </row>
    <row r="10035" ht="15.0" customHeight="1">
      <c r="A10035" s="133">
        <v>39389.0</v>
      </c>
      <c r="B10035" s="134" t="s">
        <v>20364</v>
      </c>
      <c r="C10035" s="133" t="s">
        <v>17513</v>
      </c>
      <c r="D10035" s="133">
        <v>24.68</v>
      </c>
      <c r="E10035" s="134"/>
      <c r="F10035" s="134"/>
    </row>
    <row r="10036" ht="15.0" customHeight="1">
      <c r="A10036" s="133">
        <v>39390.0</v>
      </c>
      <c r="B10036" s="134" t="s">
        <v>20365</v>
      </c>
      <c r="C10036" s="133" t="s">
        <v>17513</v>
      </c>
      <c r="D10036" s="133">
        <v>51.73</v>
      </c>
      <c r="E10036" s="134"/>
      <c r="F10036" s="134"/>
    </row>
    <row r="10037" ht="15.0" customHeight="1">
      <c r="A10037" s="133">
        <v>39391.0</v>
      </c>
      <c r="B10037" s="134" t="s">
        <v>20366</v>
      </c>
      <c r="C10037" s="133" t="s">
        <v>17513</v>
      </c>
      <c r="D10037" s="133">
        <v>58.08</v>
      </c>
      <c r="E10037" s="134"/>
      <c r="F10037" s="134"/>
    </row>
    <row r="10038" ht="15.0" customHeight="1">
      <c r="A10038" s="133">
        <v>3803.0</v>
      </c>
      <c r="B10038" s="134" t="s">
        <v>20367</v>
      </c>
      <c r="C10038" s="133" t="s">
        <v>17513</v>
      </c>
      <c r="D10038" s="133">
        <v>84.9</v>
      </c>
      <c r="E10038" s="134"/>
      <c r="F10038" s="134"/>
    </row>
    <row r="10039" ht="15.0" customHeight="1">
      <c r="A10039" s="133">
        <v>38770.0</v>
      </c>
      <c r="B10039" s="134" t="s">
        <v>20368</v>
      </c>
      <c r="C10039" s="133" t="s">
        <v>17513</v>
      </c>
      <c r="D10039" s="133">
        <v>98.31</v>
      </c>
      <c r="E10039" s="134"/>
      <c r="F10039" s="134"/>
    </row>
    <row r="10040" ht="15.0" customHeight="1">
      <c r="A10040" s="133">
        <v>12267.0</v>
      </c>
      <c r="B10040" s="134" t="s">
        <v>20369</v>
      </c>
      <c r="C10040" s="133" t="s">
        <v>17513</v>
      </c>
      <c r="D10040" s="133">
        <v>288.1</v>
      </c>
      <c r="E10040" s="134"/>
      <c r="F10040" s="134"/>
    </row>
    <row r="10041" ht="15.0" customHeight="1">
      <c r="A10041" s="133">
        <v>43265.0</v>
      </c>
      <c r="B10041" s="134" t="s">
        <v>20370</v>
      </c>
      <c r="C10041" s="133" t="s">
        <v>17513</v>
      </c>
      <c r="D10041" s="133">
        <v>71.14</v>
      </c>
      <c r="E10041" s="134"/>
      <c r="F10041" s="134"/>
    </row>
    <row r="10042" ht="15.0" customHeight="1">
      <c r="A10042" s="133">
        <v>12266.0</v>
      </c>
      <c r="B10042" s="134" t="s">
        <v>20371</v>
      </c>
      <c r="C10042" s="133" t="s">
        <v>17513</v>
      </c>
      <c r="D10042" s="133">
        <v>147.46</v>
      </c>
      <c r="E10042" s="134"/>
      <c r="F10042" s="134"/>
    </row>
    <row r="10043" ht="15.0" customHeight="1">
      <c r="A10043" s="133">
        <v>39378.0</v>
      </c>
      <c r="B10043" s="134" t="s">
        <v>20372</v>
      </c>
      <c r="C10043" s="133" t="s">
        <v>17513</v>
      </c>
      <c r="D10043" s="133">
        <v>104.54</v>
      </c>
      <c r="E10043" s="134"/>
      <c r="F10043" s="134"/>
    </row>
    <row r="10044" ht="15.0" customHeight="1">
      <c r="A10044" s="133">
        <v>43543.0</v>
      </c>
      <c r="B10044" s="134" t="s">
        <v>20373</v>
      </c>
      <c r="C10044" s="133" t="s">
        <v>17513</v>
      </c>
      <c r="D10044" s="133">
        <v>217.8</v>
      </c>
      <c r="E10044" s="134"/>
      <c r="F10044" s="134"/>
    </row>
    <row r="10045" ht="15.0" customHeight="1">
      <c r="A10045" s="133">
        <v>38775.0</v>
      </c>
      <c r="B10045" s="134" t="s">
        <v>20374</v>
      </c>
      <c r="C10045" s="133" t="s">
        <v>17513</v>
      </c>
      <c r="D10045" s="133">
        <v>110.83</v>
      </c>
      <c r="E10045" s="134"/>
      <c r="F10045" s="134"/>
    </row>
    <row r="10046" ht="15.0" customHeight="1">
      <c r="A10046" s="133">
        <v>21119.0</v>
      </c>
      <c r="B10046" s="134" t="s">
        <v>20375</v>
      </c>
      <c r="C10046" s="133" t="s">
        <v>17513</v>
      </c>
      <c r="D10046" s="133">
        <v>1.56</v>
      </c>
      <c r="E10046" s="134"/>
      <c r="F10046" s="134"/>
    </row>
    <row r="10047" ht="15.0" customHeight="1">
      <c r="A10047" s="133">
        <v>37974.0</v>
      </c>
      <c r="B10047" s="134" t="s">
        <v>20376</v>
      </c>
      <c r="C10047" s="133" t="s">
        <v>17513</v>
      </c>
      <c r="D10047" s="133">
        <v>2.32</v>
      </c>
      <c r="E10047" s="134"/>
      <c r="F10047" s="134"/>
    </row>
    <row r="10048" ht="15.0" customHeight="1">
      <c r="A10048" s="133">
        <v>37975.0</v>
      </c>
      <c r="B10048" s="134" t="s">
        <v>20377</v>
      </c>
      <c r="C10048" s="133" t="s">
        <v>17513</v>
      </c>
      <c r="D10048" s="133">
        <v>4.71</v>
      </c>
      <c r="E10048" s="134"/>
      <c r="F10048" s="134"/>
    </row>
    <row r="10049" ht="15.0" customHeight="1">
      <c r="A10049" s="133">
        <v>37976.0</v>
      </c>
      <c r="B10049" s="134" t="s">
        <v>20378</v>
      </c>
      <c r="C10049" s="133" t="s">
        <v>17513</v>
      </c>
      <c r="D10049" s="133">
        <v>9.66</v>
      </c>
      <c r="E10049" s="134"/>
      <c r="F10049" s="134"/>
    </row>
    <row r="10050" ht="15.0" customHeight="1">
      <c r="A10050" s="133">
        <v>37977.0</v>
      </c>
      <c r="B10050" s="134" t="s">
        <v>20379</v>
      </c>
      <c r="C10050" s="133" t="s">
        <v>17513</v>
      </c>
      <c r="D10050" s="133">
        <v>13.29</v>
      </c>
      <c r="E10050" s="134"/>
      <c r="F10050" s="134"/>
    </row>
    <row r="10051" ht="15.0" customHeight="1">
      <c r="A10051" s="133">
        <v>37978.0</v>
      </c>
      <c r="B10051" s="134" t="s">
        <v>20380</v>
      </c>
      <c r="C10051" s="133" t="s">
        <v>17513</v>
      </c>
      <c r="D10051" s="133">
        <v>26.93</v>
      </c>
      <c r="E10051" s="134"/>
      <c r="F10051" s="134"/>
    </row>
    <row r="10052" ht="15.0" customHeight="1">
      <c r="A10052" s="133">
        <v>37979.0</v>
      </c>
      <c r="B10052" s="134" t="s">
        <v>20381</v>
      </c>
      <c r="C10052" s="133" t="s">
        <v>17513</v>
      </c>
      <c r="D10052" s="133">
        <v>115.72</v>
      </c>
      <c r="E10052" s="134"/>
      <c r="F10052" s="134"/>
    </row>
    <row r="10053" ht="15.0" customHeight="1">
      <c r="A10053" s="133">
        <v>37980.0</v>
      </c>
      <c r="B10053" s="134" t="s">
        <v>20382</v>
      </c>
      <c r="C10053" s="133" t="s">
        <v>17513</v>
      </c>
      <c r="D10053" s="133">
        <v>130.05</v>
      </c>
      <c r="E10053" s="134"/>
      <c r="F10053" s="134"/>
    </row>
    <row r="10054" ht="15.0" customHeight="1">
      <c r="A10054" s="133">
        <v>36147.0</v>
      </c>
      <c r="B10054" s="134" t="s">
        <v>20383</v>
      </c>
      <c r="C10054" s="133" t="s">
        <v>17966</v>
      </c>
      <c r="D10054" s="133">
        <v>362.01</v>
      </c>
      <c r="E10054" s="134"/>
      <c r="F10054" s="134"/>
    </row>
    <row r="10055" ht="15.0" customHeight="1">
      <c r="A10055" s="133">
        <v>12731.0</v>
      </c>
      <c r="B10055" s="134" t="s">
        <v>20384</v>
      </c>
      <c r="C10055" s="133" t="s">
        <v>17513</v>
      </c>
      <c r="D10055" s="133">
        <v>425.7</v>
      </c>
      <c r="E10055" s="134"/>
      <c r="F10055" s="134"/>
    </row>
    <row r="10056" ht="15.0" customHeight="1">
      <c r="A10056" s="133">
        <v>12723.0</v>
      </c>
      <c r="B10056" s="134" t="s">
        <v>20385</v>
      </c>
      <c r="C10056" s="133" t="s">
        <v>17513</v>
      </c>
      <c r="D10056" s="133">
        <v>3.3</v>
      </c>
      <c r="E10056" s="134"/>
      <c r="F10056" s="134"/>
    </row>
    <row r="10057" ht="15.0" customHeight="1">
      <c r="A10057" s="133">
        <v>12724.0</v>
      </c>
      <c r="B10057" s="134" t="s">
        <v>20386</v>
      </c>
      <c r="C10057" s="133" t="s">
        <v>17513</v>
      </c>
      <c r="D10057" s="133">
        <v>6.34</v>
      </c>
      <c r="E10057" s="134"/>
      <c r="F10057" s="134"/>
    </row>
    <row r="10058" ht="15.0" customHeight="1">
      <c r="A10058" s="133">
        <v>12725.0</v>
      </c>
      <c r="B10058" s="134" t="s">
        <v>20387</v>
      </c>
      <c r="C10058" s="133" t="s">
        <v>17513</v>
      </c>
      <c r="D10058" s="133">
        <v>12.72</v>
      </c>
      <c r="E10058" s="134"/>
      <c r="F10058" s="134"/>
    </row>
    <row r="10059" ht="15.0" customHeight="1">
      <c r="A10059" s="133">
        <v>12726.0</v>
      </c>
      <c r="B10059" s="134" t="s">
        <v>20388</v>
      </c>
      <c r="C10059" s="133" t="s">
        <v>17513</v>
      </c>
      <c r="D10059" s="133">
        <v>28.08</v>
      </c>
      <c r="E10059" s="134"/>
      <c r="F10059" s="134"/>
    </row>
    <row r="10060" ht="15.0" customHeight="1">
      <c r="A10060" s="133">
        <v>12727.0</v>
      </c>
      <c r="B10060" s="134" t="s">
        <v>20389</v>
      </c>
      <c r="C10060" s="133" t="s">
        <v>17513</v>
      </c>
      <c r="D10060" s="133">
        <v>35.62</v>
      </c>
      <c r="E10060" s="134"/>
      <c r="F10060" s="134"/>
    </row>
    <row r="10061" ht="15.0" customHeight="1">
      <c r="A10061" s="133">
        <v>12728.0</v>
      </c>
      <c r="B10061" s="134" t="s">
        <v>20390</v>
      </c>
      <c r="C10061" s="133" t="s">
        <v>17513</v>
      </c>
      <c r="D10061" s="133">
        <v>58.18</v>
      </c>
      <c r="E10061" s="134"/>
      <c r="F10061" s="134"/>
    </row>
    <row r="10062" ht="15.0" customHeight="1">
      <c r="A10062" s="133">
        <v>12729.0</v>
      </c>
      <c r="B10062" s="134" t="s">
        <v>20391</v>
      </c>
      <c r="C10062" s="133" t="s">
        <v>17513</v>
      </c>
      <c r="D10062" s="133">
        <v>190.68</v>
      </c>
      <c r="E10062" s="134"/>
      <c r="F10062" s="134"/>
    </row>
    <row r="10063" ht="15.0" customHeight="1">
      <c r="A10063" s="133">
        <v>12730.0</v>
      </c>
      <c r="B10063" s="134" t="s">
        <v>20392</v>
      </c>
      <c r="C10063" s="133" t="s">
        <v>17513</v>
      </c>
      <c r="D10063" s="133">
        <v>291.94</v>
      </c>
      <c r="E10063" s="134"/>
      <c r="F10063" s="134"/>
    </row>
    <row r="10064" ht="15.0" customHeight="1">
      <c r="A10064" s="133">
        <v>3840.0</v>
      </c>
      <c r="B10064" s="134" t="s">
        <v>20393</v>
      </c>
      <c r="C10064" s="133" t="s">
        <v>17513</v>
      </c>
      <c r="D10064" s="133">
        <v>71.15</v>
      </c>
      <c r="E10064" s="134"/>
      <c r="F10064" s="134"/>
    </row>
    <row r="10065" ht="15.0" customHeight="1">
      <c r="A10065" s="133">
        <v>3838.0</v>
      </c>
      <c r="B10065" s="134" t="s">
        <v>20394</v>
      </c>
      <c r="C10065" s="133" t="s">
        <v>17513</v>
      </c>
      <c r="D10065" s="133">
        <v>157.02</v>
      </c>
      <c r="E10065" s="134"/>
      <c r="F10065" s="134"/>
    </row>
    <row r="10066" ht="15.0" customHeight="1">
      <c r="A10066" s="133">
        <v>3844.0</v>
      </c>
      <c r="B10066" s="134" t="s">
        <v>20395</v>
      </c>
      <c r="C10066" s="133" t="s">
        <v>17513</v>
      </c>
      <c r="D10066" s="133">
        <v>280.08</v>
      </c>
      <c r="E10066" s="134"/>
      <c r="F10066" s="134"/>
    </row>
    <row r="10067" ht="15.0" customHeight="1">
      <c r="A10067" s="133">
        <v>3839.0</v>
      </c>
      <c r="B10067" s="134" t="s">
        <v>20396</v>
      </c>
      <c r="C10067" s="133" t="s">
        <v>17513</v>
      </c>
      <c r="D10067" s="133">
        <v>510.16</v>
      </c>
      <c r="E10067" s="134"/>
      <c r="F10067" s="134"/>
    </row>
    <row r="10068" ht="15.0" customHeight="1">
      <c r="A10068" s="133">
        <v>3843.0</v>
      </c>
      <c r="B10068" s="134" t="s">
        <v>20397</v>
      </c>
      <c r="C10068" s="133" t="s">
        <v>17513</v>
      </c>
      <c r="D10068" s="133">
        <v>700.2</v>
      </c>
      <c r="E10068" s="134"/>
      <c r="F10068" s="134"/>
    </row>
    <row r="10069" ht="15.0" customHeight="1">
      <c r="A10069" s="133">
        <v>3900.0</v>
      </c>
      <c r="B10069" s="134" t="s">
        <v>20398</v>
      </c>
      <c r="C10069" s="133" t="s">
        <v>17513</v>
      </c>
      <c r="D10069" s="133">
        <v>59.25</v>
      </c>
      <c r="E10069" s="134"/>
      <c r="F10069" s="134"/>
    </row>
    <row r="10070" ht="15.0" customHeight="1">
      <c r="A10070" s="133">
        <v>3846.0</v>
      </c>
      <c r="B10070" s="134" t="s">
        <v>20399</v>
      </c>
      <c r="C10070" s="133" t="s">
        <v>17513</v>
      </c>
      <c r="D10070" s="133">
        <v>18.67</v>
      </c>
      <c r="E10070" s="134"/>
      <c r="F10070" s="134"/>
    </row>
    <row r="10071" ht="15.0" customHeight="1">
      <c r="A10071" s="133">
        <v>3886.0</v>
      </c>
      <c r="B10071" s="134" t="s">
        <v>20400</v>
      </c>
      <c r="C10071" s="133" t="s">
        <v>17513</v>
      </c>
      <c r="D10071" s="133">
        <v>19.67</v>
      </c>
      <c r="E10071" s="134"/>
      <c r="F10071" s="134"/>
    </row>
    <row r="10072" ht="15.0" customHeight="1">
      <c r="A10072" s="133">
        <v>3854.0</v>
      </c>
      <c r="B10072" s="134" t="s">
        <v>20401</v>
      </c>
      <c r="C10072" s="133" t="s">
        <v>17513</v>
      </c>
      <c r="D10072" s="133">
        <v>10.93</v>
      </c>
      <c r="E10072" s="134"/>
      <c r="F10072" s="134"/>
    </row>
    <row r="10073" ht="15.0" customHeight="1">
      <c r="A10073" s="133">
        <v>3873.0</v>
      </c>
      <c r="B10073" s="134" t="s">
        <v>20402</v>
      </c>
      <c r="C10073" s="133" t="s">
        <v>17513</v>
      </c>
      <c r="D10073" s="133">
        <v>14.47</v>
      </c>
      <c r="E10073" s="134"/>
      <c r="F10073" s="134"/>
    </row>
    <row r="10074" ht="15.0" customHeight="1">
      <c r="A10074" s="133">
        <v>38021.0</v>
      </c>
      <c r="B10074" s="134" t="s">
        <v>20403</v>
      </c>
      <c r="C10074" s="133" t="s">
        <v>17513</v>
      </c>
      <c r="D10074" s="133">
        <v>34.59</v>
      </c>
      <c r="E10074" s="134"/>
      <c r="F10074" s="134"/>
    </row>
    <row r="10075" ht="15.0" customHeight="1">
      <c r="A10075" s="133">
        <v>3847.0</v>
      </c>
      <c r="B10075" s="134" t="s">
        <v>20404</v>
      </c>
      <c r="C10075" s="133" t="s">
        <v>17513</v>
      </c>
      <c r="D10075" s="133">
        <v>39.27</v>
      </c>
      <c r="E10075" s="134"/>
      <c r="F10075" s="134"/>
    </row>
    <row r="10076" ht="15.0" customHeight="1">
      <c r="A10076" s="133">
        <v>38022.0</v>
      </c>
      <c r="B10076" s="134" t="s">
        <v>20405</v>
      </c>
      <c r="C10076" s="133" t="s">
        <v>17513</v>
      </c>
      <c r="D10076" s="133">
        <v>61.34</v>
      </c>
      <c r="E10076" s="134"/>
      <c r="F10076" s="134"/>
    </row>
    <row r="10077" ht="15.0" customHeight="1">
      <c r="A10077" s="133">
        <v>3833.0</v>
      </c>
      <c r="B10077" s="134" t="s">
        <v>20406</v>
      </c>
      <c r="C10077" s="133" t="s">
        <v>17513</v>
      </c>
      <c r="D10077" s="133">
        <v>27.88</v>
      </c>
      <c r="E10077" s="134"/>
      <c r="F10077" s="134"/>
    </row>
    <row r="10078" ht="15.0" customHeight="1">
      <c r="A10078" s="133">
        <v>3835.0</v>
      </c>
      <c r="B10078" s="134" t="s">
        <v>20407</v>
      </c>
      <c r="C10078" s="133" t="s">
        <v>17513</v>
      </c>
      <c r="D10078" s="133">
        <v>90.78</v>
      </c>
      <c r="E10078" s="134"/>
      <c r="F10078" s="134"/>
    </row>
    <row r="10079" ht="15.0" customHeight="1">
      <c r="A10079" s="133">
        <v>3836.0</v>
      </c>
      <c r="B10079" s="134" t="s">
        <v>20408</v>
      </c>
      <c r="C10079" s="133" t="s">
        <v>17513</v>
      </c>
      <c r="D10079" s="133">
        <v>195.38</v>
      </c>
      <c r="E10079" s="134"/>
      <c r="F10079" s="134"/>
    </row>
    <row r="10080" ht="15.0" customHeight="1">
      <c r="A10080" s="133">
        <v>3830.0</v>
      </c>
      <c r="B10080" s="134" t="s">
        <v>20409</v>
      </c>
      <c r="C10080" s="133" t="s">
        <v>17513</v>
      </c>
      <c r="D10080" s="133">
        <v>319.45</v>
      </c>
      <c r="E10080" s="134"/>
      <c r="F10080" s="134"/>
    </row>
    <row r="10081" ht="15.0" customHeight="1">
      <c r="A10081" s="133">
        <v>3831.0</v>
      </c>
      <c r="B10081" s="134" t="s">
        <v>20410</v>
      </c>
      <c r="C10081" s="133" t="s">
        <v>17513</v>
      </c>
      <c r="D10081" s="133">
        <v>534.01</v>
      </c>
      <c r="E10081" s="134"/>
      <c r="F10081" s="134"/>
    </row>
    <row r="10082" ht="15.0" customHeight="1">
      <c r="A10082" s="133">
        <v>37981.0</v>
      </c>
      <c r="B10082" s="134" t="s">
        <v>20411</v>
      </c>
      <c r="C10082" s="133" t="s">
        <v>17513</v>
      </c>
      <c r="D10082" s="133">
        <v>5.3</v>
      </c>
      <c r="E10082" s="134"/>
      <c r="F10082" s="134"/>
    </row>
    <row r="10083" ht="15.0" customHeight="1">
      <c r="A10083" s="133">
        <v>37982.0</v>
      </c>
      <c r="B10083" s="134" t="s">
        <v>20412</v>
      </c>
      <c r="C10083" s="133" t="s">
        <v>17513</v>
      </c>
      <c r="D10083" s="133">
        <v>8.05</v>
      </c>
      <c r="E10083" s="134"/>
      <c r="F10083" s="134"/>
    </row>
    <row r="10084" ht="15.0" customHeight="1">
      <c r="A10084" s="133">
        <v>37983.0</v>
      </c>
      <c r="B10084" s="134" t="s">
        <v>20413</v>
      </c>
      <c r="C10084" s="133" t="s">
        <v>17513</v>
      </c>
      <c r="D10084" s="133">
        <v>11.27</v>
      </c>
      <c r="E10084" s="134"/>
      <c r="F10084" s="134"/>
    </row>
    <row r="10085" ht="15.0" customHeight="1">
      <c r="A10085" s="133">
        <v>37984.0</v>
      </c>
      <c r="B10085" s="134" t="s">
        <v>20414</v>
      </c>
      <c r="C10085" s="133" t="s">
        <v>17513</v>
      </c>
      <c r="D10085" s="133">
        <v>19.47</v>
      </c>
      <c r="E10085" s="134"/>
      <c r="F10085" s="134"/>
    </row>
    <row r="10086" ht="15.0" customHeight="1">
      <c r="A10086" s="133">
        <v>37985.0</v>
      </c>
      <c r="B10086" s="134" t="s">
        <v>20415</v>
      </c>
      <c r="C10086" s="133" t="s">
        <v>17513</v>
      </c>
      <c r="D10086" s="133">
        <v>27.27</v>
      </c>
      <c r="E10086" s="134"/>
      <c r="F10086" s="134"/>
    </row>
    <row r="10087" ht="15.0" customHeight="1">
      <c r="A10087" s="133">
        <v>3826.0</v>
      </c>
      <c r="B10087" s="134" t="s">
        <v>20416</v>
      </c>
      <c r="C10087" s="133" t="s">
        <v>17513</v>
      </c>
      <c r="D10087" s="133">
        <v>70.6</v>
      </c>
      <c r="E10087" s="134"/>
      <c r="F10087" s="134"/>
    </row>
    <row r="10088" ht="15.0" customHeight="1">
      <c r="A10088" s="133">
        <v>3825.0</v>
      </c>
      <c r="B10088" s="134" t="s">
        <v>20417</v>
      </c>
      <c r="C10088" s="133" t="s">
        <v>17513</v>
      </c>
      <c r="D10088" s="133">
        <v>20.3</v>
      </c>
      <c r="E10088" s="134"/>
      <c r="F10088" s="134"/>
    </row>
    <row r="10089" ht="15.0" customHeight="1">
      <c r="A10089" s="133">
        <v>3827.0</v>
      </c>
      <c r="B10089" s="134" t="s">
        <v>20418</v>
      </c>
      <c r="C10089" s="133" t="s">
        <v>17513</v>
      </c>
      <c r="D10089" s="133">
        <v>44.36</v>
      </c>
      <c r="E10089" s="134"/>
      <c r="F10089" s="134"/>
    </row>
    <row r="10090" ht="15.0" customHeight="1">
      <c r="A10090" s="133">
        <v>20165.0</v>
      </c>
      <c r="B10090" s="134" t="s">
        <v>20419</v>
      </c>
      <c r="C10090" s="133" t="s">
        <v>17513</v>
      </c>
      <c r="D10090" s="133">
        <v>32.18</v>
      </c>
      <c r="E10090" s="134"/>
      <c r="F10090" s="134"/>
    </row>
    <row r="10091" ht="15.0" customHeight="1">
      <c r="A10091" s="133">
        <v>20166.0</v>
      </c>
      <c r="B10091" s="134" t="s">
        <v>20420</v>
      </c>
      <c r="C10091" s="133" t="s">
        <v>17513</v>
      </c>
      <c r="D10091" s="133">
        <v>104.0</v>
      </c>
      <c r="E10091" s="134"/>
      <c r="F10091" s="134"/>
    </row>
    <row r="10092" ht="15.0" customHeight="1">
      <c r="A10092" s="133">
        <v>20164.0</v>
      </c>
      <c r="B10092" s="134" t="s">
        <v>20421</v>
      </c>
      <c r="C10092" s="133" t="s">
        <v>17513</v>
      </c>
      <c r="D10092" s="133">
        <v>17.0</v>
      </c>
      <c r="E10092" s="134"/>
      <c r="F10092" s="134"/>
    </row>
    <row r="10093" ht="15.0" customHeight="1">
      <c r="A10093" s="133">
        <v>3893.0</v>
      </c>
      <c r="B10093" s="134" t="s">
        <v>20422</v>
      </c>
      <c r="C10093" s="133" t="s">
        <v>17513</v>
      </c>
      <c r="D10093" s="133">
        <v>21.09</v>
      </c>
      <c r="E10093" s="134"/>
      <c r="F10093" s="134"/>
    </row>
    <row r="10094" ht="15.0" customHeight="1">
      <c r="A10094" s="133">
        <v>3848.0</v>
      </c>
      <c r="B10094" s="134" t="s">
        <v>20423</v>
      </c>
      <c r="C10094" s="133" t="s">
        <v>17513</v>
      </c>
      <c r="D10094" s="133">
        <v>12.81</v>
      </c>
      <c r="E10094" s="134"/>
      <c r="F10094" s="134"/>
    </row>
    <row r="10095" ht="15.0" customHeight="1">
      <c r="A10095" s="133">
        <v>3895.0</v>
      </c>
      <c r="B10095" s="134" t="s">
        <v>20424</v>
      </c>
      <c r="C10095" s="133" t="s">
        <v>17513</v>
      </c>
      <c r="D10095" s="133">
        <v>13.94</v>
      </c>
      <c r="E10095" s="134"/>
      <c r="F10095" s="134"/>
    </row>
    <row r="10096" ht="15.0" customHeight="1">
      <c r="A10096" s="133">
        <v>12404.0</v>
      </c>
      <c r="B10096" s="134" t="s">
        <v>20425</v>
      </c>
      <c r="C10096" s="133" t="s">
        <v>17513</v>
      </c>
      <c r="D10096" s="133">
        <v>12.55</v>
      </c>
      <c r="E10096" s="134"/>
      <c r="F10096" s="134"/>
    </row>
    <row r="10097" ht="15.0" customHeight="1">
      <c r="A10097" s="133">
        <v>3939.0</v>
      </c>
      <c r="B10097" s="134" t="s">
        <v>20426</v>
      </c>
      <c r="C10097" s="133" t="s">
        <v>17513</v>
      </c>
      <c r="D10097" s="133">
        <v>25.86</v>
      </c>
      <c r="E10097" s="134"/>
      <c r="F10097" s="134"/>
    </row>
    <row r="10098" ht="15.0" customHeight="1">
      <c r="A10098" s="133">
        <v>3911.0</v>
      </c>
      <c r="B10098" s="134" t="s">
        <v>20427</v>
      </c>
      <c r="C10098" s="133" t="s">
        <v>17513</v>
      </c>
      <c r="D10098" s="133">
        <v>21.12</v>
      </c>
      <c r="E10098" s="134"/>
      <c r="F10098" s="134"/>
    </row>
    <row r="10099" ht="15.0" customHeight="1">
      <c r="A10099" s="133">
        <v>3908.0</v>
      </c>
      <c r="B10099" s="134" t="s">
        <v>20428</v>
      </c>
      <c r="C10099" s="133" t="s">
        <v>17513</v>
      </c>
      <c r="D10099" s="133">
        <v>6.83</v>
      </c>
      <c r="E10099" s="134"/>
      <c r="F10099" s="134"/>
    </row>
    <row r="10100" ht="15.0" customHeight="1">
      <c r="A10100" s="133">
        <v>3910.0</v>
      </c>
      <c r="B10100" s="134" t="s">
        <v>20429</v>
      </c>
      <c r="C10100" s="133" t="s">
        <v>17513</v>
      </c>
      <c r="D10100" s="133">
        <v>15.11</v>
      </c>
      <c r="E10100" s="134"/>
      <c r="F10100" s="134"/>
    </row>
    <row r="10101" ht="15.0" customHeight="1">
      <c r="A10101" s="133">
        <v>3913.0</v>
      </c>
      <c r="B10101" s="134" t="s">
        <v>20430</v>
      </c>
      <c r="C10101" s="133" t="s">
        <v>17513</v>
      </c>
      <c r="D10101" s="133">
        <v>72.23999999999998</v>
      </c>
      <c r="E10101" s="134"/>
      <c r="F10101" s="134"/>
    </row>
    <row r="10102" ht="15.0" customHeight="1">
      <c r="A10102" s="133">
        <v>3912.0</v>
      </c>
      <c r="B10102" s="134" t="s">
        <v>20431</v>
      </c>
      <c r="C10102" s="133" t="s">
        <v>17513</v>
      </c>
      <c r="D10102" s="133">
        <v>39.6</v>
      </c>
      <c r="E10102" s="134"/>
      <c r="F10102" s="134"/>
    </row>
    <row r="10103" ht="15.0" customHeight="1">
      <c r="A10103" s="133">
        <v>3909.0</v>
      </c>
      <c r="B10103" s="134" t="s">
        <v>20432</v>
      </c>
      <c r="C10103" s="133" t="s">
        <v>17513</v>
      </c>
      <c r="D10103" s="133">
        <v>9.29</v>
      </c>
      <c r="E10103" s="134"/>
      <c r="F10103" s="134"/>
    </row>
    <row r="10104" ht="15.0" customHeight="1">
      <c r="A10104" s="133">
        <v>3914.0</v>
      </c>
      <c r="B10104" s="134" t="s">
        <v>20433</v>
      </c>
      <c r="C10104" s="133" t="s">
        <v>17513</v>
      </c>
      <c r="D10104" s="133">
        <v>108.97</v>
      </c>
      <c r="E10104" s="134"/>
      <c r="F10104" s="134"/>
    </row>
    <row r="10105" ht="15.0" customHeight="1">
      <c r="A10105" s="133">
        <v>3915.0</v>
      </c>
      <c r="B10105" s="134" t="s">
        <v>20434</v>
      </c>
      <c r="C10105" s="133" t="s">
        <v>17513</v>
      </c>
      <c r="D10105" s="133">
        <v>171.84</v>
      </c>
      <c r="E10105" s="134"/>
      <c r="F10105" s="134"/>
    </row>
    <row r="10106" ht="15.0" customHeight="1">
      <c r="A10106" s="133">
        <v>3916.0</v>
      </c>
      <c r="B10106" s="134" t="s">
        <v>20435</v>
      </c>
      <c r="C10106" s="133" t="s">
        <v>17513</v>
      </c>
      <c r="D10106" s="133">
        <v>313.07</v>
      </c>
      <c r="E10106" s="134"/>
      <c r="F10106" s="134"/>
    </row>
    <row r="10107" ht="15.0" customHeight="1">
      <c r="A10107" s="133">
        <v>3917.0</v>
      </c>
      <c r="B10107" s="134" t="s">
        <v>20436</v>
      </c>
      <c r="C10107" s="133" t="s">
        <v>17513</v>
      </c>
      <c r="D10107" s="133">
        <v>516.37</v>
      </c>
      <c r="E10107" s="134"/>
      <c r="F10107" s="134"/>
    </row>
    <row r="10108" ht="15.0" customHeight="1">
      <c r="A10108" s="133">
        <v>1904.0</v>
      </c>
      <c r="B10108" s="134" t="s">
        <v>20437</v>
      </c>
      <c r="C10108" s="133" t="s">
        <v>17513</v>
      </c>
      <c r="D10108" s="133">
        <v>1.06</v>
      </c>
      <c r="E10108" s="134"/>
      <c r="F10108" s="134"/>
    </row>
    <row r="10109" ht="15.0" customHeight="1">
      <c r="A10109" s="133">
        <v>1899.0</v>
      </c>
      <c r="B10109" s="134" t="s">
        <v>20438</v>
      </c>
      <c r="C10109" s="133" t="s">
        <v>17513</v>
      </c>
      <c r="D10109" s="133">
        <v>1.2</v>
      </c>
      <c r="E10109" s="134"/>
      <c r="F10109" s="134"/>
    </row>
    <row r="10110" ht="15.0" customHeight="1">
      <c r="A10110" s="133">
        <v>1900.0</v>
      </c>
      <c r="B10110" s="134" t="s">
        <v>20439</v>
      </c>
      <c r="C10110" s="133" t="s">
        <v>17513</v>
      </c>
      <c r="D10110" s="133">
        <v>1.95</v>
      </c>
      <c r="E10110" s="134"/>
      <c r="F10110" s="134"/>
    </row>
    <row r="10111" ht="15.0" customHeight="1">
      <c r="A10111" s="133">
        <v>12407.0</v>
      </c>
      <c r="B10111" s="134" t="s">
        <v>20440</v>
      </c>
      <c r="C10111" s="133" t="s">
        <v>17513</v>
      </c>
      <c r="D10111" s="133">
        <v>39.09</v>
      </c>
      <c r="E10111" s="134"/>
      <c r="F10111" s="134"/>
    </row>
    <row r="10112" ht="15.0" customHeight="1">
      <c r="A10112" s="133">
        <v>12408.0</v>
      </c>
      <c r="B10112" s="134" t="s">
        <v>20441</v>
      </c>
      <c r="C10112" s="133" t="s">
        <v>17513</v>
      </c>
      <c r="D10112" s="133">
        <v>22.06</v>
      </c>
      <c r="E10112" s="134"/>
      <c r="F10112" s="134"/>
    </row>
    <row r="10113" ht="15.0" customHeight="1">
      <c r="A10113" s="133">
        <v>12409.0</v>
      </c>
      <c r="B10113" s="134" t="s">
        <v>20442</v>
      </c>
      <c r="C10113" s="133" t="s">
        <v>17513</v>
      </c>
      <c r="D10113" s="133">
        <v>22.06</v>
      </c>
      <c r="E10113" s="134"/>
      <c r="F10113" s="134"/>
    </row>
    <row r="10114" ht="15.0" customHeight="1">
      <c r="A10114" s="133">
        <v>12410.0</v>
      </c>
      <c r="B10114" s="134" t="s">
        <v>20443</v>
      </c>
      <c r="C10114" s="133" t="s">
        <v>17513</v>
      </c>
      <c r="D10114" s="133">
        <v>15.2</v>
      </c>
      <c r="E10114" s="134"/>
      <c r="F10114" s="134"/>
    </row>
    <row r="10115" ht="15.0" customHeight="1">
      <c r="A10115" s="133">
        <v>3936.0</v>
      </c>
      <c r="B10115" s="134" t="s">
        <v>20444</v>
      </c>
      <c r="C10115" s="133" t="s">
        <v>17513</v>
      </c>
      <c r="D10115" s="133">
        <v>27.46</v>
      </c>
      <c r="E10115" s="134"/>
      <c r="F10115" s="134"/>
    </row>
    <row r="10116" ht="15.0" customHeight="1">
      <c r="A10116" s="133">
        <v>3922.0</v>
      </c>
      <c r="B10116" s="134" t="s">
        <v>20445</v>
      </c>
      <c r="C10116" s="133" t="s">
        <v>17513</v>
      </c>
      <c r="D10116" s="133">
        <v>25.26</v>
      </c>
      <c r="E10116" s="134"/>
      <c r="F10116" s="134"/>
    </row>
    <row r="10117" ht="15.0" customHeight="1">
      <c r="A10117" s="133">
        <v>3924.0</v>
      </c>
      <c r="B10117" s="134" t="s">
        <v>20446</v>
      </c>
      <c r="C10117" s="133" t="s">
        <v>17513</v>
      </c>
      <c r="D10117" s="133">
        <v>27.46</v>
      </c>
      <c r="E10117" s="134"/>
      <c r="F10117" s="134"/>
    </row>
    <row r="10118" ht="15.0" customHeight="1">
      <c r="A10118" s="133">
        <v>3923.0</v>
      </c>
      <c r="B10118" s="134" t="s">
        <v>20447</v>
      </c>
      <c r="C10118" s="133" t="s">
        <v>17513</v>
      </c>
      <c r="D10118" s="133">
        <v>27.46</v>
      </c>
      <c r="E10118" s="134"/>
      <c r="F10118" s="134"/>
    </row>
    <row r="10119" ht="15.0" customHeight="1">
      <c r="A10119" s="133">
        <v>3937.0</v>
      </c>
      <c r="B10119" s="134" t="s">
        <v>20448</v>
      </c>
      <c r="C10119" s="133" t="s">
        <v>17513</v>
      </c>
      <c r="D10119" s="133">
        <v>22.66</v>
      </c>
      <c r="E10119" s="134"/>
      <c r="F10119" s="134"/>
    </row>
    <row r="10120" ht="15.0" customHeight="1">
      <c r="A10120" s="133">
        <v>3921.0</v>
      </c>
      <c r="B10120" s="134" t="s">
        <v>20449</v>
      </c>
      <c r="C10120" s="133" t="s">
        <v>17513</v>
      </c>
      <c r="D10120" s="133">
        <v>22.67</v>
      </c>
      <c r="E10120" s="134"/>
      <c r="F10120" s="134"/>
    </row>
    <row r="10121" ht="15.0" customHeight="1">
      <c r="A10121" s="133">
        <v>3920.0</v>
      </c>
      <c r="B10121" s="134" t="s">
        <v>20450</v>
      </c>
      <c r="C10121" s="133" t="s">
        <v>17513</v>
      </c>
      <c r="D10121" s="133">
        <v>22.66</v>
      </c>
      <c r="E10121" s="134"/>
      <c r="F10121" s="134"/>
    </row>
    <row r="10122" ht="15.0" customHeight="1">
      <c r="A10122" s="133">
        <v>3938.0</v>
      </c>
      <c r="B10122" s="134" t="s">
        <v>20451</v>
      </c>
      <c r="C10122" s="133" t="s">
        <v>17513</v>
      </c>
      <c r="D10122" s="133">
        <v>14.94</v>
      </c>
      <c r="E10122" s="134"/>
      <c r="F10122" s="134"/>
    </row>
    <row r="10123" ht="15.0" customHeight="1">
      <c r="A10123" s="133">
        <v>3919.0</v>
      </c>
      <c r="B10123" s="134" t="s">
        <v>20452</v>
      </c>
      <c r="C10123" s="133" t="s">
        <v>17513</v>
      </c>
      <c r="D10123" s="133">
        <v>15.23</v>
      </c>
      <c r="E10123" s="134"/>
      <c r="F10123" s="134"/>
    </row>
    <row r="10124" ht="15.0" customHeight="1">
      <c r="A10124" s="133">
        <v>3927.0</v>
      </c>
      <c r="B10124" s="134" t="s">
        <v>20453</v>
      </c>
      <c r="C10124" s="133" t="s">
        <v>17513</v>
      </c>
      <c r="D10124" s="133">
        <v>77.13</v>
      </c>
      <c r="E10124" s="134"/>
      <c r="F10124" s="134"/>
    </row>
    <row r="10125" ht="15.0" customHeight="1">
      <c r="A10125" s="133">
        <v>3928.0</v>
      </c>
      <c r="B10125" s="134" t="s">
        <v>20454</v>
      </c>
      <c r="C10125" s="133" t="s">
        <v>17513</v>
      </c>
      <c r="D10125" s="133">
        <v>77.13</v>
      </c>
      <c r="E10125" s="134"/>
      <c r="F10125" s="134"/>
    </row>
    <row r="10126" ht="15.0" customHeight="1">
      <c r="A10126" s="133">
        <v>3926.0</v>
      </c>
      <c r="B10126" s="134" t="s">
        <v>20455</v>
      </c>
      <c r="C10126" s="133" t="s">
        <v>17513</v>
      </c>
      <c r="D10126" s="133">
        <v>43.97</v>
      </c>
      <c r="E10126" s="134"/>
      <c r="F10126" s="134"/>
    </row>
    <row r="10127" ht="15.0" customHeight="1">
      <c r="A10127" s="133">
        <v>3935.0</v>
      </c>
      <c r="B10127" s="134" t="s">
        <v>20456</v>
      </c>
      <c r="C10127" s="133" t="s">
        <v>17513</v>
      </c>
      <c r="D10127" s="133">
        <v>43.97</v>
      </c>
      <c r="E10127" s="134"/>
      <c r="F10127" s="134"/>
    </row>
    <row r="10128" ht="15.0" customHeight="1">
      <c r="A10128" s="133">
        <v>3925.0</v>
      </c>
      <c r="B10128" s="134" t="s">
        <v>20457</v>
      </c>
      <c r="C10128" s="133" t="s">
        <v>17513</v>
      </c>
      <c r="D10128" s="133">
        <v>43.97</v>
      </c>
      <c r="E10128" s="134"/>
      <c r="F10128" s="134"/>
    </row>
    <row r="10129" ht="15.0" customHeight="1">
      <c r="A10129" s="133">
        <v>12406.0</v>
      </c>
      <c r="B10129" s="134" t="s">
        <v>20458</v>
      </c>
      <c r="C10129" s="133" t="s">
        <v>17513</v>
      </c>
      <c r="D10129" s="133">
        <v>10.8</v>
      </c>
      <c r="E10129" s="134"/>
      <c r="F10129" s="134"/>
    </row>
    <row r="10130" ht="15.0" customHeight="1">
      <c r="A10130" s="133">
        <v>3929.0</v>
      </c>
      <c r="B10130" s="134" t="s">
        <v>20459</v>
      </c>
      <c r="C10130" s="133" t="s">
        <v>17513</v>
      </c>
      <c r="D10130" s="133">
        <v>117.52</v>
      </c>
      <c r="E10130" s="134"/>
      <c r="F10130" s="134"/>
    </row>
    <row r="10131" ht="15.0" customHeight="1">
      <c r="A10131" s="133">
        <v>3931.0</v>
      </c>
      <c r="B10131" s="134" t="s">
        <v>20460</v>
      </c>
      <c r="C10131" s="133" t="s">
        <v>17513</v>
      </c>
      <c r="D10131" s="133">
        <v>117.52</v>
      </c>
      <c r="E10131" s="134"/>
      <c r="F10131" s="134"/>
    </row>
    <row r="10132" ht="15.0" customHeight="1">
      <c r="A10132" s="133">
        <v>3930.0</v>
      </c>
      <c r="B10132" s="134" t="s">
        <v>20461</v>
      </c>
      <c r="C10132" s="133" t="s">
        <v>17513</v>
      </c>
      <c r="D10132" s="133">
        <v>117.52</v>
      </c>
      <c r="E10132" s="134"/>
      <c r="F10132" s="134"/>
    </row>
    <row r="10133" ht="15.0" customHeight="1">
      <c r="A10133" s="133">
        <v>3932.0</v>
      </c>
      <c r="B10133" s="134" t="s">
        <v>20462</v>
      </c>
      <c r="C10133" s="133" t="s">
        <v>17513</v>
      </c>
      <c r="D10133" s="133">
        <v>202.92</v>
      </c>
      <c r="E10133" s="134"/>
      <c r="F10133" s="134"/>
    </row>
    <row r="10134" ht="15.0" customHeight="1">
      <c r="A10134" s="133">
        <v>3933.0</v>
      </c>
      <c r="B10134" s="134" t="s">
        <v>20463</v>
      </c>
      <c r="C10134" s="133" t="s">
        <v>17513</v>
      </c>
      <c r="D10134" s="133">
        <v>202.92</v>
      </c>
      <c r="E10134" s="134"/>
      <c r="F10134" s="134"/>
    </row>
    <row r="10135" ht="15.0" customHeight="1">
      <c r="A10135" s="133">
        <v>3934.0</v>
      </c>
      <c r="B10135" s="134" t="s">
        <v>20464</v>
      </c>
      <c r="C10135" s="133" t="s">
        <v>17513</v>
      </c>
      <c r="D10135" s="133">
        <v>202.92</v>
      </c>
      <c r="E10135" s="134"/>
      <c r="F10135" s="134"/>
    </row>
    <row r="10136" ht="15.0" customHeight="1">
      <c r="A10136" s="133">
        <v>40355.0</v>
      </c>
      <c r="B10136" s="134" t="s">
        <v>20465</v>
      </c>
      <c r="C10136" s="133" t="s">
        <v>17513</v>
      </c>
      <c r="D10136" s="133">
        <v>12.15</v>
      </c>
      <c r="E10136" s="134"/>
      <c r="F10136" s="134"/>
    </row>
    <row r="10137" ht="15.0" customHeight="1">
      <c r="A10137" s="133">
        <v>40364.0</v>
      </c>
      <c r="B10137" s="134" t="s">
        <v>20466</v>
      </c>
      <c r="C10137" s="133" t="s">
        <v>17513</v>
      </c>
      <c r="D10137" s="133">
        <v>56.92</v>
      </c>
      <c r="E10137" s="134"/>
      <c r="F10137" s="134"/>
    </row>
    <row r="10138" ht="15.0" customHeight="1">
      <c r="A10138" s="133">
        <v>40361.0</v>
      </c>
      <c r="B10138" s="134" t="s">
        <v>20467</v>
      </c>
      <c r="C10138" s="133" t="s">
        <v>17513</v>
      </c>
      <c r="D10138" s="133">
        <v>44.51</v>
      </c>
      <c r="E10138" s="134"/>
      <c r="F10138" s="134"/>
    </row>
    <row r="10139" ht="15.0" customHeight="1">
      <c r="A10139" s="133">
        <v>40358.0</v>
      </c>
      <c r="B10139" s="134" t="s">
        <v>20468</v>
      </c>
      <c r="C10139" s="133" t="s">
        <v>17513</v>
      </c>
      <c r="D10139" s="133">
        <v>16.97</v>
      </c>
      <c r="E10139" s="134"/>
      <c r="F10139" s="134"/>
    </row>
    <row r="10140" ht="15.0" customHeight="1">
      <c r="A10140" s="139">
        <v>40370.0</v>
      </c>
      <c r="B10140" s="134" t="s">
        <v>20469</v>
      </c>
      <c r="C10140" s="133" t="s">
        <v>17513</v>
      </c>
      <c r="D10140" s="133">
        <v>180.62</v>
      </c>
      <c r="E10140" s="134"/>
      <c r="F10140" s="134"/>
    </row>
    <row r="10141" ht="15.0" customHeight="1">
      <c r="A10141" s="139">
        <v>40367.0</v>
      </c>
      <c r="B10141" s="134" t="s">
        <v>20470</v>
      </c>
      <c r="C10141" s="133" t="s">
        <v>17513</v>
      </c>
      <c r="D10141" s="133">
        <v>89.77</v>
      </c>
      <c r="E10141" s="134"/>
      <c r="F10141" s="134"/>
    </row>
    <row r="10142" ht="15.0" customHeight="1">
      <c r="A10142" s="133">
        <v>40373.0</v>
      </c>
      <c r="B10142" s="134" t="s">
        <v>20471</v>
      </c>
      <c r="C10142" s="133" t="s">
        <v>17513</v>
      </c>
      <c r="D10142" s="133">
        <v>244.25</v>
      </c>
      <c r="E10142" s="134"/>
      <c r="F10142" s="134"/>
    </row>
    <row r="10143" ht="15.0" customHeight="1">
      <c r="A10143" s="133">
        <v>38947.0</v>
      </c>
      <c r="B10143" s="134" t="s">
        <v>20472</v>
      </c>
      <c r="C10143" s="133" t="s">
        <v>17513</v>
      </c>
      <c r="D10143" s="133">
        <v>8.69</v>
      </c>
      <c r="E10143" s="134"/>
      <c r="F10143" s="134"/>
    </row>
    <row r="10144" ht="15.0" customHeight="1">
      <c r="A10144" s="133">
        <v>38948.0</v>
      </c>
      <c r="B10144" s="134" t="s">
        <v>20473</v>
      </c>
      <c r="C10144" s="133" t="s">
        <v>17513</v>
      </c>
      <c r="D10144" s="133">
        <v>13.87</v>
      </c>
      <c r="E10144" s="134"/>
      <c r="F10144" s="134"/>
    </row>
    <row r="10145" ht="15.0" customHeight="1">
      <c r="A10145" s="133">
        <v>38949.0</v>
      </c>
      <c r="B10145" s="134" t="s">
        <v>20474</v>
      </c>
      <c r="C10145" s="133" t="s">
        <v>17513</v>
      </c>
      <c r="D10145" s="133">
        <v>15.39</v>
      </c>
      <c r="E10145" s="134"/>
      <c r="F10145" s="134"/>
    </row>
    <row r="10146" ht="15.0" customHeight="1">
      <c r="A10146" s="133">
        <v>38951.0</v>
      </c>
      <c r="B10146" s="134" t="s">
        <v>20475</v>
      </c>
      <c r="C10146" s="133" t="s">
        <v>17513</v>
      </c>
      <c r="D10146" s="133">
        <v>24.34</v>
      </c>
      <c r="E10146" s="134"/>
      <c r="F10146" s="134"/>
    </row>
    <row r="10147" ht="15.0" customHeight="1">
      <c r="A10147" s="133">
        <v>39312.0</v>
      </c>
      <c r="B10147" s="134" t="s">
        <v>20476</v>
      </c>
      <c r="C10147" s="133" t="s">
        <v>17513</v>
      </c>
      <c r="D10147" s="133">
        <v>18.88</v>
      </c>
      <c r="E10147" s="134"/>
      <c r="F10147" s="134"/>
    </row>
    <row r="10148" ht="15.0" customHeight="1">
      <c r="A10148" s="133">
        <v>39313.0</v>
      </c>
      <c r="B10148" s="134" t="s">
        <v>20477</v>
      </c>
      <c r="C10148" s="133" t="s">
        <v>17513</v>
      </c>
      <c r="D10148" s="133">
        <v>24.64</v>
      </c>
      <c r="E10148" s="134"/>
      <c r="F10148" s="134"/>
    </row>
    <row r="10149" ht="15.0" customHeight="1">
      <c r="A10149" s="133">
        <v>38950.0</v>
      </c>
      <c r="B10149" s="134" t="s">
        <v>20478</v>
      </c>
      <c r="C10149" s="133" t="s">
        <v>17513</v>
      </c>
      <c r="D10149" s="133">
        <v>37.08</v>
      </c>
      <c r="E10149" s="134"/>
      <c r="F10149" s="134"/>
    </row>
    <row r="10150" ht="15.0" customHeight="1">
      <c r="A10150" s="133">
        <v>39314.0</v>
      </c>
      <c r="B10150" s="134" t="s">
        <v>20479</v>
      </c>
      <c r="C10150" s="133" t="s">
        <v>17513</v>
      </c>
      <c r="D10150" s="133">
        <v>39.13</v>
      </c>
      <c r="E10150" s="134"/>
      <c r="F10150" s="134"/>
    </row>
    <row r="10151" ht="15.0" customHeight="1">
      <c r="A10151" s="133">
        <v>3907.0</v>
      </c>
      <c r="B10151" s="134" t="s">
        <v>20480</v>
      </c>
      <c r="C10151" s="133" t="s">
        <v>17513</v>
      </c>
      <c r="D10151" s="133">
        <v>6.13</v>
      </c>
      <c r="E10151" s="134"/>
      <c r="F10151" s="134"/>
    </row>
    <row r="10152" ht="15.0" customHeight="1">
      <c r="A10152" s="133">
        <v>3889.0</v>
      </c>
      <c r="B10152" s="134" t="s">
        <v>20481</v>
      </c>
      <c r="C10152" s="133" t="s">
        <v>17513</v>
      </c>
      <c r="D10152" s="133">
        <v>4.69</v>
      </c>
      <c r="E10152" s="134"/>
      <c r="F10152" s="134"/>
    </row>
    <row r="10153" ht="15.0" customHeight="1">
      <c r="A10153" s="133">
        <v>3868.0</v>
      </c>
      <c r="B10153" s="134" t="s">
        <v>20482</v>
      </c>
      <c r="C10153" s="133" t="s">
        <v>17513</v>
      </c>
      <c r="D10153" s="133">
        <v>1.82</v>
      </c>
      <c r="E10153" s="134"/>
      <c r="F10153" s="134"/>
    </row>
    <row r="10154" ht="15.0" customHeight="1">
      <c r="A10154" s="133">
        <v>3869.0</v>
      </c>
      <c r="B10154" s="134" t="s">
        <v>20483</v>
      </c>
      <c r="C10154" s="133" t="s">
        <v>17513</v>
      </c>
      <c r="D10154" s="133">
        <v>5.21</v>
      </c>
      <c r="E10154" s="134"/>
      <c r="F10154" s="134"/>
    </row>
    <row r="10155" ht="15.0" customHeight="1">
      <c r="A10155" s="133">
        <v>3872.0</v>
      </c>
      <c r="B10155" s="134" t="s">
        <v>20484</v>
      </c>
      <c r="C10155" s="133" t="s">
        <v>17513</v>
      </c>
      <c r="D10155" s="133">
        <v>6.33</v>
      </c>
      <c r="E10155" s="134"/>
      <c r="F10155" s="134"/>
    </row>
    <row r="10156" ht="15.0" customHeight="1">
      <c r="A10156" s="133">
        <v>3850.0</v>
      </c>
      <c r="B10156" s="134" t="s">
        <v>20485</v>
      </c>
      <c r="C10156" s="133" t="s">
        <v>17513</v>
      </c>
      <c r="D10156" s="133">
        <v>16.31</v>
      </c>
      <c r="E10156" s="134"/>
      <c r="F10156" s="134"/>
    </row>
    <row r="10157" ht="15.0" customHeight="1">
      <c r="A10157" s="133">
        <v>38023.0</v>
      </c>
      <c r="B10157" s="134" t="s">
        <v>20486</v>
      </c>
      <c r="C10157" s="133" t="s">
        <v>17513</v>
      </c>
      <c r="D10157" s="133">
        <v>6.88</v>
      </c>
      <c r="E10157" s="134"/>
      <c r="F10157" s="134"/>
    </row>
    <row r="10158" ht="15.0" customHeight="1">
      <c r="A10158" s="133">
        <v>37986.0</v>
      </c>
      <c r="B10158" s="134" t="s">
        <v>20487</v>
      </c>
      <c r="C10158" s="133" t="s">
        <v>17513</v>
      </c>
      <c r="D10158" s="133">
        <v>1.82</v>
      </c>
      <c r="E10158" s="134"/>
      <c r="F10158" s="134"/>
    </row>
    <row r="10159" ht="15.0" customHeight="1">
      <c r="A10159" s="133">
        <v>37987.0</v>
      </c>
      <c r="B10159" s="134" t="s">
        <v>20488</v>
      </c>
      <c r="C10159" s="133" t="s">
        <v>17513</v>
      </c>
      <c r="D10159" s="133">
        <v>136.09</v>
      </c>
      <c r="E10159" s="134"/>
      <c r="F10159" s="134"/>
    </row>
    <row r="10160" ht="15.0" customHeight="1">
      <c r="A10160" s="133">
        <v>37988.0</v>
      </c>
      <c r="B10160" s="134" t="s">
        <v>20489</v>
      </c>
      <c r="C10160" s="133" t="s">
        <v>17513</v>
      </c>
      <c r="D10160" s="133">
        <v>221.98</v>
      </c>
      <c r="E10160" s="134"/>
      <c r="F10160" s="134"/>
    </row>
    <row r="10161" ht="15.0" customHeight="1">
      <c r="A10161" s="133">
        <v>21120.0</v>
      </c>
      <c r="B10161" s="134" t="s">
        <v>20490</v>
      </c>
      <c r="C10161" s="133" t="s">
        <v>17513</v>
      </c>
      <c r="D10161" s="133">
        <v>11.06</v>
      </c>
      <c r="E10161" s="134"/>
      <c r="F10161" s="134"/>
    </row>
    <row r="10162" ht="15.0" customHeight="1">
      <c r="A10162" s="133">
        <v>39318.0</v>
      </c>
      <c r="B10162" s="134" t="s">
        <v>20491</v>
      </c>
      <c r="C10162" s="133" t="s">
        <v>17513</v>
      </c>
      <c r="D10162" s="133">
        <v>9.12</v>
      </c>
      <c r="E10162" s="134"/>
      <c r="F10162" s="134"/>
    </row>
    <row r="10163" ht="15.0" customHeight="1">
      <c r="A10163" s="133">
        <v>20162.0</v>
      </c>
      <c r="B10163" s="134" t="s">
        <v>20492</v>
      </c>
      <c r="C10163" s="133" t="s">
        <v>17513</v>
      </c>
      <c r="D10163" s="133">
        <v>22.35</v>
      </c>
      <c r="E10163" s="134"/>
      <c r="F10163" s="134"/>
    </row>
    <row r="10164" ht="15.0" customHeight="1">
      <c r="A10164" s="133">
        <v>40366.0</v>
      </c>
      <c r="B10164" s="134" t="s">
        <v>20493</v>
      </c>
      <c r="C10164" s="133" t="s">
        <v>17513</v>
      </c>
      <c r="D10164" s="133">
        <v>44.4</v>
      </c>
      <c r="E10164" s="134"/>
      <c r="F10164" s="134"/>
    </row>
    <row r="10165" ht="15.0" customHeight="1">
      <c r="A10165" s="133">
        <v>40363.0</v>
      </c>
      <c r="B10165" s="134" t="s">
        <v>20494</v>
      </c>
      <c r="C10165" s="133" t="s">
        <v>17513</v>
      </c>
      <c r="D10165" s="133">
        <v>34.73</v>
      </c>
      <c r="E10165" s="134"/>
      <c r="F10165" s="134"/>
    </row>
    <row r="10166" ht="15.0" customHeight="1">
      <c r="A10166" s="133">
        <v>40354.0</v>
      </c>
      <c r="B10166" s="134" t="s">
        <v>20495</v>
      </c>
      <c r="C10166" s="133" t="s">
        <v>17513</v>
      </c>
      <c r="D10166" s="133">
        <v>15.12</v>
      </c>
      <c r="E10166" s="134"/>
      <c r="F10166" s="134"/>
    </row>
    <row r="10167" ht="15.0" customHeight="1">
      <c r="A10167" s="133">
        <v>40360.0</v>
      </c>
      <c r="B10167" s="134" t="s">
        <v>20496</v>
      </c>
      <c r="C10167" s="133" t="s">
        <v>17513</v>
      </c>
      <c r="D10167" s="133">
        <v>22.77</v>
      </c>
      <c r="E10167" s="134"/>
      <c r="F10167" s="134"/>
    </row>
    <row r="10168" ht="15.0" customHeight="1">
      <c r="A10168" s="133">
        <v>40372.0</v>
      </c>
      <c r="B10168" s="134" t="s">
        <v>20497</v>
      </c>
      <c r="C10168" s="133" t="s">
        <v>17513</v>
      </c>
      <c r="D10168" s="133">
        <v>140.6</v>
      </c>
      <c r="E10168" s="134"/>
      <c r="F10168" s="134"/>
    </row>
    <row r="10169" ht="15.0" customHeight="1">
      <c r="A10169" s="133">
        <v>40369.0</v>
      </c>
      <c r="B10169" s="134" t="s">
        <v>20498</v>
      </c>
      <c r="C10169" s="133" t="s">
        <v>17513</v>
      </c>
      <c r="D10169" s="133">
        <v>69.98</v>
      </c>
      <c r="E10169" s="134"/>
      <c r="F10169" s="134"/>
    </row>
    <row r="10170" ht="15.0" customHeight="1">
      <c r="A10170" s="133">
        <v>40357.0</v>
      </c>
      <c r="B10170" s="134" t="s">
        <v>20499</v>
      </c>
      <c r="C10170" s="133" t="s">
        <v>17513</v>
      </c>
      <c r="D10170" s="133">
        <v>16.97</v>
      </c>
      <c r="E10170" s="134"/>
      <c r="F10170" s="134"/>
    </row>
    <row r="10171" ht="15.0" customHeight="1">
      <c r="A10171" s="133">
        <v>40375.0</v>
      </c>
      <c r="B10171" s="134" t="s">
        <v>20500</v>
      </c>
      <c r="C10171" s="133" t="s">
        <v>17513</v>
      </c>
      <c r="D10171" s="133">
        <v>190.34</v>
      </c>
      <c r="E10171" s="134"/>
      <c r="F10171" s="134"/>
    </row>
    <row r="10172" ht="15.0" customHeight="1">
      <c r="A10172" s="133">
        <v>1893.0</v>
      </c>
      <c r="B10172" s="134" t="s">
        <v>20501</v>
      </c>
      <c r="C10172" s="133" t="s">
        <v>17513</v>
      </c>
      <c r="D10172" s="133">
        <v>4.0</v>
      </c>
      <c r="E10172" s="134"/>
      <c r="F10172" s="134"/>
    </row>
    <row r="10173" ht="15.0" customHeight="1">
      <c r="A10173" s="133">
        <v>1902.0</v>
      </c>
      <c r="B10173" s="134" t="s">
        <v>20502</v>
      </c>
      <c r="C10173" s="133" t="s">
        <v>17513</v>
      </c>
      <c r="D10173" s="133">
        <v>2.91</v>
      </c>
      <c r="E10173" s="134"/>
      <c r="F10173" s="134"/>
    </row>
    <row r="10174" ht="15.0" customHeight="1">
      <c r="A10174" s="133">
        <v>1901.0</v>
      </c>
      <c r="B10174" s="134" t="s">
        <v>20503</v>
      </c>
      <c r="C10174" s="133" t="s">
        <v>17513</v>
      </c>
      <c r="D10174" s="133">
        <v>0.9099999999999999</v>
      </c>
      <c r="E10174" s="134"/>
      <c r="F10174" s="134"/>
    </row>
    <row r="10175" ht="15.0" customHeight="1">
      <c r="A10175" s="133">
        <v>1892.0</v>
      </c>
      <c r="B10175" s="134" t="s">
        <v>20504</v>
      </c>
      <c r="C10175" s="133" t="s">
        <v>17513</v>
      </c>
      <c r="D10175" s="133">
        <v>1.88</v>
      </c>
      <c r="E10175" s="134"/>
      <c r="F10175" s="134"/>
    </row>
    <row r="10176" ht="15.0" customHeight="1">
      <c r="A10176" s="133">
        <v>1907.0</v>
      </c>
      <c r="B10176" s="134" t="s">
        <v>20505</v>
      </c>
      <c r="C10176" s="133" t="s">
        <v>17513</v>
      </c>
      <c r="D10176" s="133">
        <v>12.89</v>
      </c>
      <c r="E10176" s="134"/>
      <c r="F10176" s="134"/>
    </row>
    <row r="10177" ht="15.0" customHeight="1">
      <c r="A10177" s="133">
        <v>1894.0</v>
      </c>
      <c r="B10177" s="134" t="s">
        <v>20506</v>
      </c>
      <c r="C10177" s="133" t="s">
        <v>17513</v>
      </c>
      <c r="D10177" s="133">
        <v>5.8</v>
      </c>
      <c r="E10177" s="134"/>
      <c r="F10177" s="134"/>
    </row>
    <row r="10178" ht="15.0" customHeight="1">
      <c r="A10178" s="133">
        <v>1891.0</v>
      </c>
      <c r="B10178" s="134" t="s">
        <v>20507</v>
      </c>
      <c r="C10178" s="133" t="s">
        <v>17513</v>
      </c>
      <c r="D10178" s="133">
        <v>1.34</v>
      </c>
      <c r="E10178" s="134"/>
      <c r="F10178" s="134"/>
    </row>
    <row r="10179" ht="15.0" customHeight="1">
      <c r="A10179" s="133">
        <v>1896.0</v>
      </c>
      <c r="B10179" s="134" t="s">
        <v>20508</v>
      </c>
      <c r="C10179" s="133" t="s">
        <v>17513</v>
      </c>
      <c r="D10179" s="133">
        <v>17.31</v>
      </c>
      <c r="E10179" s="134"/>
      <c r="F10179" s="134"/>
    </row>
    <row r="10180" ht="15.0" customHeight="1">
      <c r="A10180" s="133">
        <v>1895.0</v>
      </c>
      <c r="B10180" s="134" t="s">
        <v>20509</v>
      </c>
      <c r="C10180" s="133" t="s">
        <v>17513</v>
      </c>
      <c r="D10180" s="133">
        <v>30.42</v>
      </c>
      <c r="E10180" s="134"/>
      <c r="F10180" s="134"/>
    </row>
    <row r="10181" ht="15.0" customHeight="1">
      <c r="A10181" s="133">
        <v>2641.0</v>
      </c>
      <c r="B10181" s="134" t="s">
        <v>20510</v>
      </c>
      <c r="C10181" s="133" t="s">
        <v>17513</v>
      </c>
      <c r="D10181" s="133">
        <v>33.83</v>
      </c>
      <c r="E10181" s="134"/>
      <c r="F10181" s="134"/>
    </row>
    <row r="10182" ht="15.0" customHeight="1">
      <c r="A10182" s="133">
        <v>2636.0</v>
      </c>
      <c r="B10182" s="134" t="s">
        <v>20511</v>
      </c>
      <c r="C10182" s="133" t="s">
        <v>17513</v>
      </c>
      <c r="D10182" s="133">
        <v>2.18</v>
      </c>
      <c r="E10182" s="134"/>
      <c r="F10182" s="134"/>
    </row>
    <row r="10183" ht="15.0" customHeight="1">
      <c r="A10183" s="133">
        <v>2637.0</v>
      </c>
      <c r="B10183" s="134" t="s">
        <v>20512</v>
      </c>
      <c r="C10183" s="133" t="s">
        <v>17513</v>
      </c>
      <c r="D10183" s="133">
        <v>2.32</v>
      </c>
      <c r="E10183" s="134"/>
      <c r="F10183" s="134"/>
    </row>
    <row r="10184" ht="15.0" customHeight="1">
      <c r="A10184" s="133">
        <v>2638.0</v>
      </c>
      <c r="B10184" s="134" t="s">
        <v>20513</v>
      </c>
      <c r="C10184" s="133" t="s">
        <v>17513</v>
      </c>
      <c r="D10184" s="133">
        <v>2.69</v>
      </c>
      <c r="E10184" s="134"/>
      <c r="F10184" s="134"/>
    </row>
    <row r="10185" ht="15.0" customHeight="1">
      <c r="A10185" s="133">
        <v>2639.0</v>
      </c>
      <c r="B10185" s="134" t="s">
        <v>20514</v>
      </c>
      <c r="C10185" s="133" t="s">
        <v>17513</v>
      </c>
      <c r="D10185" s="133">
        <v>4.78</v>
      </c>
      <c r="E10185" s="134"/>
      <c r="F10185" s="134"/>
    </row>
    <row r="10186" ht="15.0" customHeight="1">
      <c r="A10186" s="133">
        <v>2644.0</v>
      </c>
      <c r="B10186" s="134" t="s">
        <v>20515</v>
      </c>
      <c r="C10186" s="133" t="s">
        <v>17513</v>
      </c>
      <c r="D10186" s="133">
        <v>6.92</v>
      </c>
      <c r="E10186" s="134"/>
      <c r="F10186" s="134"/>
    </row>
    <row r="10187" ht="15.0" customHeight="1">
      <c r="A10187" s="133">
        <v>2643.0</v>
      </c>
      <c r="B10187" s="134" t="s">
        <v>20516</v>
      </c>
      <c r="C10187" s="133" t="s">
        <v>17513</v>
      </c>
      <c r="D10187" s="133">
        <v>9.65</v>
      </c>
      <c r="E10187" s="134"/>
      <c r="F10187" s="134"/>
    </row>
    <row r="10188" ht="15.0" customHeight="1">
      <c r="A10188" s="133">
        <v>2640.0</v>
      </c>
      <c r="B10188" s="134" t="s">
        <v>20517</v>
      </c>
      <c r="C10188" s="133" t="s">
        <v>17513</v>
      </c>
      <c r="D10188" s="133">
        <v>14.08</v>
      </c>
      <c r="E10188" s="134"/>
      <c r="F10188" s="134"/>
    </row>
    <row r="10189" ht="15.0" customHeight="1">
      <c r="A10189" s="133">
        <v>2642.0</v>
      </c>
      <c r="B10189" s="134" t="s">
        <v>20518</v>
      </c>
      <c r="C10189" s="133" t="s">
        <v>17513</v>
      </c>
      <c r="D10189" s="133">
        <v>21.44</v>
      </c>
      <c r="E10189" s="134"/>
      <c r="F10189" s="134"/>
    </row>
    <row r="10190" ht="15.0" customHeight="1">
      <c r="A10190" s="133">
        <v>38943.0</v>
      </c>
      <c r="B10190" s="134" t="s">
        <v>20519</v>
      </c>
      <c r="C10190" s="133" t="s">
        <v>17513</v>
      </c>
      <c r="D10190" s="133">
        <v>6.42</v>
      </c>
      <c r="E10190" s="134"/>
      <c r="F10190" s="134"/>
    </row>
    <row r="10191" ht="15.0" customHeight="1">
      <c r="A10191" s="133">
        <v>38944.0</v>
      </c>
      <c r="B10191" s="134" t="s">
        <v>20520</v>
      </c>
      <c r="C10191" s="133" t="s">
        <v>17513</v>
      </c>
      <c r="D10191" s="133">
        <v>9.92</v>
      </c>
      <c r="E10191" s="134"/>
      <c r="F10191" s="134"/>
    </row>
    <row r="10192" ht="15.0" customHeight="1">
      <c r="A10192" s="133">
        <v>38945.0</v>
      </c>
      <c r="B10192" s="134" t="s">
        <v>20521</v>
      </c>
      <c r="C10192" s="133" t="s">
        <v>17513</v>
      </c>
      <c r="D10192" s="133">
        <v>20.12</v>
      </c>
      <c r="E10192" s="134"/>
      <c r="F10192" s="134"/>
    </row>
    <row r="10193" ht="15.0" customHeight="1">
      <c r="A10193" s="133">
        <v>38946.0</v>
      </c>
      <c r="B10193" s="134" t="s">
        <v>20522</v>
      </c>
      <c r="C10193" s="133" t="s">
        <v>17513</v>
      </c>
      <c r="D10193" s="133">
        <v>30.0</v>
      </c>
      <c r="E10193" s="134"/>
      <c r="F10193" s="134"/>
    </row>
    <row r="10194" ht="15.0" customHeight="1">
      <c r="A10194" s="133">
        <v>39308.0</v>
      </c>
      <c r="B10194" s="134" t="s">
        <v>20523</v>
      </c>
      <c r="C10194" s="133" t="s">
        <v>17513</v>
      </c>
      <c r="D10194" s="133">
        <v>13.08</v>
      </c>
      <c r="E10194" s="134"/>
      <c r="F10194" s="134"/>
    </row>
    <row r="10195" ht="15.0" customHeight="1">
      <c r="A10195" s="133">
        <v>39309.0</v>
      </c>
      <c r="B10195" s="134" t="s">
        <v>20524</v>
      </c>
      <c r="C10195" s="133" t="s">
        <v>17513</v>
      </c>
      <c r="D10195" s="133">
        <v>18.92</v>
      </c>
      <c r="E10195" s="134"/>
      <c r="F10195" s="134"/>
    </row>
    <row r="10196" ht="15.0" customHeight="1">
      <c r="A10196" s="133">
        <v>39310.0</v>
      </c>
      <c r="B10196" s="134" t="s">
        <v>20525</v>
      </c>
      <c r="C10196" s="133" t="s">
        <v>17513</v>
      </c>
      <c r="D10196" s="133">
        <v>28.67</v>
      </c>
      <c r="E10196" s="134"/>
      <c r="F10196" s="134"/>
    </row>
    <row r="10197" ht="15.0" customHeight="1">
      <c r="A10197" s="133">
        <v>39311.0</v>
      </c>
      <c r="B10197" s="134" t="s">
        <v>20526</v>
      </c>
      <c r="C10197" s="133" t="s">
        <v>17513</v>
      </c>
      <c r="D10197" s="133">
        <v>43.09</v>
      </c>
      <c r="E10197" s="134"/>
      <c r="F10197" s="134"/>
    </row>
    <row r="10198" ht="15.0" customHeight="1">
      <c r="A10198" s="133">
        <v>39855.0</v>
      </c>
      <c r="B10198" s="134" t="s">
        <v>20527</v>
      </c>
      <c r="C10198" s="133" t="s">
        <v>17513</v>
      </c>
      <c r="D10198" s="133">
        <v>3.33</v>
      </c>
      <c r="E10198" s="134"/>
      <c r="F10198" s="134"/>
    </row>
    <row r="10199" ht="15.0" customHeight="1">
      <c r="A10199" s="133">
        <v>39856.0</v>
      </c>
      <c r="B10199" s="134" t="s">
        <v>20528</v>
      </c>
      <c r="C10199" s="133" t="s">
        <v>17513</v>
      </c>
      <c r="D10199" s="133">
        <v>7.86</v>
      </c>
      <c r="E10199" s="134"/>
      <c r="F10199" s="134"/>
    </row>
    <row r="10200" ht="15.0" customHeight="1">
      <c r="A10200" s="133">
        <v>39857.0</v>
      </c>
      <c r="B10200" s="134" t="s">
        <v>20529</v>
      </c>
      <c r="C10200" s="133" t="s">
        <v>17513</v>
      </c>
      <c r="D10200" s="133">
        <v>12.72</v>
      </c>
      <c r="E10200" s="134"/>
      <c r="F10200" s="134"/>
    </row>
    <row r="10201" ht="15.0" customHeight="1">
      <c r="A10201" s="133">
        <v>39858.0</v>
      </c>
      <c r="B10201" s="134" t="s">
        <v>20530</v>
      </c>
      <c r="C10201" s="133" t="s">
        <v>17513</v>
      </c>
      <c r="D10201" s="133">
        <v>28.23</v>
      </c>
      <c r="E10201" s="134"/>
      <c r="F10201" s="134"/>
    </row>
    <row r="10202" ht="15.0" customHeight="1">
      <c r="A10202" s="133">
        <v>39859.0</v>
      </c>
      <c r="B10202" s="134" t="s">
        <v>20531</v>
      </c>
      <c r="C10202" s="133" t="s">
        <v>17513</v>
      </c>
      <c r="D10202" s="133">
        <v>43.52</v>
      </c>
      <c r="E10202" s="134"/>
      <c r="F10202" s="134"/>
    </row>
    <row r="10203" ht="15.0" customHeight="1">
      <c r="A10203" s="133">
        <v>39860.0</v>
      </c>
      <c r="B10203" s="134" t="s">
        <v>20532</v>
      </c>
      <c r="C10203" s="133" t="s">
        <v>17513</v>
      </c>
      <c r="D10203" s="133">
        <v>66.78</v>
      </c>
      <c r="E10203" s="134"/>
      <c r="F10203" s="134"/>
    </row>
    <row r="10204" ht="15.0" customHeight="1">
      <c r="A10204" s="133">
        <v>39861.0</v>
      </c>
      <c r="B10204" s="134" t="s">
        <v>20533</v>
      </c>
      <c r="C10204" s="133" t="s">
        <v>17513</v>
      </c>
      <c r="D10204" s="133">
        <v>190.68</v>
      </c>
      <c r="E10204" s="134"/>
      <c r="F10204" s="134"/>
    </row>
    <row r="10205" ht="15.0" customHeight="1">
      <c r="A10205" s="133">
        <v>38447.0</v>
      </c>
      <c r="B10205" s="134" t="s">
        <v>20534</v>
      </c>
      <c r="C10205" s="133" t="s">
        <v>17513</v>
      </c>
      <c r="D10205" s="133">
        <v>140.91</v>
      </c>
      <c r="E10205" s="134"/>
      <c r="F10205" s="134"/>
    </row>
    <row r="10206" ht="15.0" customHeight="1">
      <c r="A10206" s="133">
        <v>36320.0</v>
      </c>
      <c r="B10206" s="134" t="s">
        <v>20535</v>
      </c>
      <c r="C10206" s="133" t="s">
        <v>17513</v>
      </c>
      <c r="D10206" s="133">
        <v>2.04</v>
      </c>
      <c r="E10206" s="134"/>
      <c r="F10206" s="134"/>
    </row>
    <row r="10207" ht="15.0" customHeight="1">
      <c r="A10207" s="133">
        <v>36324.0</v>
      </c>
      <c r="B10207" s="134" t="s">
        <v>20536</v>
      </c>
      <c r="C10207" s="133" t="s">
        <v>17513</v>
      </c>
      <c r="D10207" s="133">
        <v>3.09</v>
      </c>
      <c r="E10207" s="134"/>
      <c r="F10207" s="134"/>
    </row>
    <row r="10208" ht="15.0" customHeight="1">
      <c r="A10208" s="133">
        <v>38441.0</v>
      </c>
      <c r="B10208" s="134" t="s">
        <v>20537</v>
      </c>
      <c r="C10208" s="133" t="s">
        <v>17513</v>
      </c>
      <c r="D10208" s="133">
        <v>4.06</v>
      </c>
      <c r="E10208" s="134"/>
      <c r="F10208" s="134"/>
    </row>
    <row r="10209" ht="15.0" customHeight="1">
      <c r="A10209" s="133">
        <v>38442.0</v>
      </c>
      <c r="B10209" s="134" t="s">
        <v>20538</v>
      </c>
      <c r="C10209" s="133" t="s">
        <v>17513</v>
      </c>
      <c r="D10209" s="133">
        <v>10.33</v>
      </c>
      <c r="E10209" s="134"/>
      <c r="F10209" s="134"/>
    </row>
    <row r="10210" ht="15.0" customHeight="1">
      <c r="A10210" s="133">
        <v>38443.0</v>
      </c>
      <c r="B10210" s="134" t="s">
        <v>20539</v>
      </c>
      <c r="C10210" s="133" t="s">
        <v>17513</v>
      </c>
      <c r="D10210" s="133">
        <v>15.61</v>
      </c>
      <c r="E10210" s="134"/>
      <c r="F10210" s="134"/>
    </row>
    <row r="10211" ht="15.0" customHeight="1">
      <c r="A10211" s="133">
        <v>38444.0</v>
      </c>
      <c r="B10211" s="134" t="s">
        <v>20540</v>
      </c>
      <c r="C10211" s="133" t="s">
        <v>17513</v>
      </c>
      <c r="D10211" s="133">
        <v>23.23</v>
      </c>
      <c r="E10211" s="134"/>
      <c r="F10211" s="134"/>
    </row>
    <row r="10212" ht="15.0" customHeight="1">
      <c r="A10212" s="133">
        <v>38445.0</v>
      </c>
      <c r="B10212" s="134" t="s">
        <v>20541</v>
      </c>
      <c r="C10212" s="133" t="s">
        <v>17513</v>
      </c>
      <c r="D10212" s="133">
        <v>54.56</v>
      </c>
      <c r="E10212" s="134"/>
      <c r="F10212" s="134"/>
    </row>
    <row r="10213" ht="15.0" customHeight="1">
      <c r="A10213" s="133">
        <v>38446.0</v>
      </c>
      <c r="B10213" s="134" t="s">
        <v>20542</v>
      </c>
      <c r="C10213" s="133" t="s">
        <v>17513</v>
      </c>
      <c r="D10213" s="133">
        <v>88.06</v>
      </c>
      <c r="E10213" s="134"/>
      <c r="F10213" s="134"/>
    </row>
    <row r="10214" ht="15.0" customHeight="1">
      <c r="A10214" s="133">
        <v>3867.0</v>
      </c>
      <c r="B10214" s="134" t="s">
        <v>20543</v>
      </c>
      <c r="C10214" s="133" t="s">
        <v>17513</v>
      </c>
      <c r="D10214" s="133">
        <v>109.57</v>
      </c>
      <c r="E10214" s="134"/>
      <c r="F10214" s="134"/>
    </row>
    <row r="10215" ht="15.0" customHeight="1">
      <c r="A10215" s="133">
        <v>3861.0</v>
      </c>
      <c r="B10215" s="134" t="s">
        <v>20544</v>
      </c>
      <c r="C10215" s="133" t="s">
        <v>17513</v>
      </c>
      <c r="D10215" s="133">
        <v>0.9099999999999999</v>
      </c>
      <c r="E10215" s="134"/>
      <c r="F10215" s="134"/>
    </row>
    <row r="10216" ht="15.0" customHeight="1">
      <c r="A10216" s="133">
        <v>3904.0</v>
      </c>
      <c r="B10216" s="134" t="s">
        <v>20545</v>
      </c>
      <c r="C10216" s="133" t="s">
        <v>17513</v>
      </c>
      <c r="D10216" s="133">
        <v>1.11</v>
      </c>
      <c r="E10216" s="134"/>
      <c r="F10216" s="134"/>
    </row>
    <row r="10217" ht="15.0" customHeight="1">
      <c r="A10217" s="133">
        <v>3903.0</v>
      </c>
      <c r="B10217" s="134" t="s">
        <v>20546</v>
      </c>
      <c r="C10217" s="133" t="s">
        <v>17513</v>
      </c>
      <c r="D10217" s="133">
        <v>2.73</v>
      </c>
      <c r="E10217" s="134"/>
      <c r="F10217" s="134"/>
    </row>
    <row r="10218" ht="15.0" customHeight="1">
      <c r="A10218" s="133">
        <v>3862.0</v>
      </c>
      <c r="B10218" s="134" t="s">
        <v>20547</v>
      </c>
      <c r="C10218" s="133" t="s">
        <v>17513</v>
      </c>
      <c r="D10218" s="133">
        <v>5.55</v>
      </c>
      <c r="E10218" s="134"/>
      <c r="F10218" s="134"/>
    </row>
    <row r="10219" ht="15.0" customHeight="1">
      <c r="A10219" s="133">
        <v>3863.0</v>
      </c>
      <c r="B10219" s="134" t="s">
        <v>20548</v>
      </c>
      <c r="C10219" s="133" t="s">
        <v>17513</v>
      </c>
      <c r="D10219" s="133">
        <v>6.51</v>
      </c>
      <c r="E10219" s="134"/>
      <c r="F10219" s="134"/>
    </row>
    <row r="10220" ht="15.0" customHeight="1">
      <c r="A10220" s="133">
        <v>3864.0</v>
      </c>
      <c r="B10220" s="134" t="s">
        <v>20549</v>
      </c>
      <c r="C10220" s="133" t="s">
        <v>17513</v>
      </c>
      <c r="D10220" s="133">
        <v>16.97</v>
      </c>
      <c r="E10220" s="134"/>
      <c r="F10220" s="134"/>
    </row>
    <row r="10221" ht="15.0" customHeight="1">
      <c r="A10221" s="133">
        <v>3865.0</v>
      </c>
      <c r="B10221" s="134" t="s">
        <v>20550</v>
      </c>
      <c r="C10221" s="133" t="s">
        <v>17513</v>
      </c>
      <c r="D10221" s="133">
        <v>29.52</v>
      </c>
      <c r="E10221" s="134"/>
      <c r="F10221" s="134"/>
    </row>
    <row r="10222" ht="15.0" customHeight="1">
      <c r="A10222" s="133">
        <v>3866.0</v>
      </c>
      <c r="B10222" s="134" t="s">
        <v>20551</v>
      </c>
      <c r="C10222" s="133" t="s">
        <v>17513</v>
      </c>
      <c r="D10222" s="133">
        <v>67.54</v>
      </c>
      <c r="E10222" s="134"/>
      <c r="F10222" s="134"/>
    </row>
    <row r="10223" ht="15.0" customHeight="1">
      <c r="A10223" s="133">
        <v>3902.0</v>
      </c>
      <c r="B10223" s="134" t="s">
        <v>20552</v>
      </c>
      <c r="C10223" s="133" t="s">
        <v>17513</v>
      </c>
      <c r="D10223" s="133">
        <v>32.85</v>
      </c>
      <c r="E10223" s="134"/>
      <c r="F10223" s="134"/>
    </row>
    <row r="10224" ht="15.0" customHeight="1">
      <c r="A10224" s="133">
        <v>3878.0</v>
      </c>
      <c r="B10224" s="134" t="s">
        <v>20553</v>
      </c>
      <c r="C10224" s="133" t="s">
        <v>17513</v>
      </c>
      <c r="D10224" s="133">
        <v>10.38</v>
      </c>
      <c r="E10224" s="134"/>
      <c r="F10224" s="134"/>
    </row>
    <row r="10225" ht="15.0" customHeight="1">
      <c r="A10225" s="133">
        <v>3877.0</v>
      </c>
      <c r="B10225" s="134" t="s">
        <v>20554</v>
      </c>
      <c r="C10225" s="133" t="s">
        <v>17513</v>
      </c>
      <c r="D10225" s="133">
        <v>9.48</v>
      </c>
      <c r="E10225" s="134"/>
      <c r="F10225" s="134"/>
    </row>
    <row r="10226" ht="15.0" customHeight="1">
      <c r="A10226" s="133">
        <v>3879.0</v>
      </c>
      <c r="B10226" s="134" t="s">
        <v>20555</v>
      </c>
      <c r="C10226" s="133" t="s">
        <v>17513</v>
      </c>
      <c r="D10226" s="133">
        <v>20.94</v>
      </c>
      <c r="E10226" s="134"/>
      <c r="F10226" s="134"/>
    </row>
    <row r="10227" ht="15.0" customHeight="1">
      <c r="A10227" s="133">
        <v>3880.0</v>
      </c>
      <c r="B10227" s="134" t="s">
        <v>20556</v>
      </c>
      <c r="C10227" s="133" t="s">
        <v>17513</v>
      </c>
      <c r="D10227" s="133">
        <v>47.24</v>
      </c>
      <c r="E10227" s="134"/>
      <c r="F10227" s="134"/>
    </row>
    <row r="10228" ht="15.0" customHeight="1">
      <c r="A10228" s="133">
        <v>12892.0</v>
      </c>
      <c r="B10228" s="134" t="s">
        <v>20557</v>
      </c>
      <c r="C10228" s="133" t="s">
        <v>17966</v>
      </c>
      <c r="D10228" s="133">
        <v>12.59</v>
      </c>
      <c r="E10228" s="134"/>
      <c r="F10228" s="134"/>
    </row>
    <row r="10229" ht="15.0" customHeight="1">
      <c r="A10229" s="133">
        <v>3883.0</v>
      </c>
      <c r="B10229" s="134" t="s">
        <v>20558</v>
      </c>
      <c r="C10229" s="133" t="s">
        <v>17513</v>
      </c>
      <c r="D10229" s="133">
        <v>2.18</v>
      </c>
      <c r="E10229" s="134"/>
      <c r="F10229" s="134"/>
    </row>
    <row r="10230" ht="15.0" customHeight="1">
      <c r="A10230" s="133">
        <v>3876.0</v>
      </c>
      <c r="B10230" s="134" t="s">
        <v>20559</v>
      </c>
      <c r="C10230" s="133" t="s">
        <v>17513</v>
      </c>
      <c r="D10230" s="133">
        <v>5.47</v>
      </c>
      <c r="E10230" s="134"/>
      <c r="F10230" s="134"/>
    </row>
    <row r="10231" ht="15.0" customHeight="1">
      <c r="A10231" s="133">
        <v>3884.0</v>
      </c>
      <c r="B10231" s="134" t="s">
        <v>20560</v>
      </c>
      <c r="C10231" s="133" t="s">
        <v>17513</v>
      </c>
      <c r="D10231" s="133">
        <v>3.27</v>
      </c>
      <c r="E10231" s="134"/>
      <c r="F10231" s="134"/>
    </row>
    <row r="10232" ht="15.0" customHeight="1">
      <c r="A10232" s="133">
        <v>3837.0</v>
      </c>
      <c r="B10232" s="134" t="s">
        <v>20561</v>
      </c>
      <c r="C10232" s="133" t="s">
        <v>17513</v>
      </c>
      <c r="D10232" s="133">
        <v>61.28</v>
      </c>
      <c r="E10232" s="134"/>
      <c r="F10232" s="134"/>
    </row>
    <row r="10233" ht="15.0" customHeight="1">
      <c r="A10233" s="133">
        <v>3845.0</v>
      </c>
      <c r="B10233" s="134" t="s">
        <v>20562</v>
      </c>
      <c r="C10233" s="133" t="s">
        <v>17513</v>
      </c>
      <c r="D10233" s="133">
        <v>22.39</v>
      </c>
      <c r="E10233" s="134"/>
      <c r="F10233" s="134"/>
    </row>
    <row r="10234" ht="15.0" customHeight="1">
      <c r="A10234" s="133">
        <v>11045.0</v>
      </c>
      <c r="B10234" s="134" t="s">
        <v>20563</v>
      </c>
      <c r="C10234" s="133" t="s">
        <v>17513</v>
      </c>
      <c r="D10234" s="133">
        <v>43.18</v>
      </c>
      <c r="E10234" s="134"/>
      <c r="F10234" s="134"/>
    </row>
    <row r="10235" ht="15.0" customHeight="1">
      <c r="A10235" s="133">
        <v>20170.0</v>
      </c>
      <c r="B10235" s="134" t="s">
        <v>20564</v>
      </c>
      <c r="C10235" s="133" t="s">
        <v>17513</v>
      </c>
      <c r="D10235" s="133">
        <v>18.11</v>
      </c>
      <c r="E10235" s="134"/>
      <c r="F10235" s="134"/>
    </row>
    <row r="10236" ht="15.0" customHeight="1">
      <c r="A10236" s="133">
        <v>20171.0</v>
      </c>
      <c r="B10236" s="134" t="s">
        <v>20565</v>
      </c>
      <c r="C10236" s="133" t="s">
        <v>17513</v>
      </c>
      <c r="D10236" s="133">
        <v>53.81</v>
      </c>
      <c r="E10236" s="134"/>
      <c r="F10236" s="134"/>
    </row>
    <row r="10237" ht="15.0" customHeight="1">
      <c r="A10237" s="133">
        <v>20167.0</v>
      </c>
      <c r="B10237" s="134" t="s">
        <v>20566</v>
      </c>
      <c r="C10237" s="133" t="s">
        <v>17513</v>
      </c>
      <c r="D10237" s="133">
        <v>6.73</v>
      </c>
      <c r="E10237" s="134"/>
      <c r="F10237" s="134"/>
    </row>
    <row r="10238" ht="15.0" customHeight="1">
      <c r="A10238" s="133">
        <v>20168.0</v>
      </c>
      <c r="B10238" s="134" t="s">
        <v>20567</v>
      </c>
      <c r="C10238" s="133" t="s">
        <v>17513</v>
      </c>
      <c r="D10238" s="133">
        <v>10.55</v>
      </c>
      <c r="E10238" s="134"/>
      <c r="F10238" s="134"/>
    </row>
    <row r="10239" ht="15.0" customHeight="1">
      <c r="A10239" s="133">
        <v>20169.0</v>
      </c>
      <c r="B10239" s="134" t="s">
        <v>20568</v>
      </c>
      <c r="C10239" s="133" t="s">
        <v>17513</v>
      </c>
      <c r="D10239" s="133">
        <v>14.94</v>
      </c>
      <c r="E10239" s="134"/>
      <c r="F10239" s="134"/>
    </row>
    <row r="10240" ht="15.0" customHeight="1">
      <c r="A10240" s="133">
        <v>3899.0</v>
      </c>
      <c r="B10240" s="134" t="s">
        <v>20569</v>
      </c>
      <c r="C10240" s="133" t="s">
        <v>17513</v>
      </c>
      <c r="D10240" s="133">
        <v>7.91</v>
      </c>
      <c r="E10240" s="134"/>
      <c r="F10240" s="134"/>
    </row>
    <row r="10241" ht="15.0" customHeight="1">
      <c r="A10241" s="133">
        <v>38676.0</v>
      </c>
      <c r="B10241" s="134" t="s">
        <v>20570</v>
      </c>
      <c r="C10241" s="133" t="s">
        <v>17513</v>
      </c>
      <c r="D10241" s="133">
        <v>38.29</v>
      </c>
      <c r="E10241" s="134"/>
      <c r="F10241" s="134"/>
    </row>
    <row r="10242" ht="15.0" customHeight="1">
      <c r="A10242" s="133">
        <v>3897.0</v>
      </c>
      <c r="B10242" s="134" t="s">
        <v>20571</v>
      </c>
      <c r="C10242" s="133" t="s">
        <v>17513</v>
      </c>
      <c r="D10242" s="133">
        <v>1.66</v>
      </c>
      <c r="E10242" s="134"/>
      <c r="F10242" s="134"/>
    </row>
    <row r="10243" ht="15.0" customHeight="1">
      <c r="A10243" s="133">
        <v>3875.0</v>
      </c>
      <c r="B10243" s="134" t="s">
        <v>20572</v>
      </c>
      <c r="C10243" s="133" t="s">
        <v>17513</v>
      </c>
      <c r="D10243" s="133">
        <v>3.6</v>
      </c>
      <c r="E10243" s="134"/>
      <c r="F10243" s="134"/>
    </row>
    <row r="10244" ht="15.0" customHeight="1">
      <c r="A10244" s="133">
        <v>3898.0</v>
      </c>
      <c r="B10244" s="134" t="s">
        <v>20573</v>
      </c>
      <c r="C10244" s="133" t="s">
        <v>17513</v>
      </c>
      <c r="D10244" s="133">
        <v>6.82</v>
      </c>
      <c r="E10244" s="134"/>
      <c r="F10244" s="134"/>
    </row>
    <row r="10245" ht="15.0" customHeight="1">
      <c r="A10245" s="133">
        <v>3855.0</v>
      </c>
      <c r="B10245" s="134" t="s">
        <v>20574</v>
      </c>
      <c r="C10245" s="133" t="s">
        <v>17513</v>
      </c>
      <c r="D10245" s="133">
        <v>7.25</v>
      </c>
      <c r="E10245" s="134"/>
      <c r="F10245" s="134"/>
    </row>
    <row r="10246" ht="15.0" customHeight="1">
      <c r="A10246" s="133">
        <v>3874.0</v>
      </c>
      <c r="B10246" s="134" t="s">
        <v>20575</v>
      </c>
      <c r="C10246" s="133" t="s">
        <v>17513</v>
      </c>
      <c r="D10246" s="133">
        <v>7.7</v>
      </c>
      <c r="E10246" s="134"/>
      <c r="F10246" s="134"/>
    </row>
    <row r="10247" ht="15.0" customHeight="1">
      <c r="A10247" s="133">
        <v>3870.0</v>
      </c>
      <c r="B10247" s="134" t="s">
        <v>20576</v>
      </c>
      <c r="C10247" s="133" t="s">
        <v>17513</v>
      </c>
      <c r="D10247" s="133">
        <v>9.56</v>
      </c>
      <c r="E10247" s="134"/>
      <c r="F10247" s="134"/>
    </row>
    <row r="10248" ht="15.0" customHeight="1">
      <c r="A10248" s="133">
        <v>38678.0</v>
      </c>
      <c r="B10248" s="134" t="s">
        <v>20577</v>
      </c>
      <c r="C10248" s="133" t="s">
        <v>17513</v>
      </c>
      <c r="D10248" s="133">
        <v>26.01</v>
      </c>
      <c r="E10248" s="134"/>
      <c r="F10248" s="134"/>
    </row>
    <row r="10249" ht="15.0" customHeight="1">
      <c r="A10249" s="133">
        <v>3859.0</v>
      </c>
      <c r="B10249" s="134" t="s">
        <v>20578</v>
      </c>
      <c r="C10249" s="133" t="s">
        <v>17513</v>
      </c>
      <c r="D10249" s="133">
        <v>1.93</v>
      </c>
      <c r="E10249" s="134"/>
      <c r="F10249" s="134"/>
    </row>
    <row r="10250" ht="15.0" customHeight="1">
      <c r="A10250" s="133">
        <v>3856.0</v>
      </c>
      <c r="B10250" s="134" t="s">
        <v>20579</v>
      </c>
      <c r="C10250" s="133" t="s">
        <v>17513</v>
      </c>
      <c r="D10250" s="133">
        <v>2.44</v>
      </c>
      <c r="E10250" s="134"/>
      <c r="F10250" s="134"/>
    </row>
    <row r="10251" ht="15.0" customHeight="1">
      <c r="A10251" s="133">
        <v>3906.0</v>
      </c>
      <c r="B10251" s="134" t="s">
        <v>20580</v>
      </c>
      <c r="C10251" s="133" t="s">
        <v>17513</v>
      </c>
      <c r="D10251" s="133">
        <v>2.3</v>
      </c>
      <c r="E10251" s="134"/>
      <c r="F10251" s="134"/>
    </row>
    <row r="10252" ht="15.0" customHeight="1">
      <c r="A10252" s="133">
        <v>3860.0</v>
      </c>
      <c r="B10252" s="134" t="s">
        <v>20581</v>
      </c>
      <c r="C10252" s="133" t="s">
        <v>17513</v>
      </c>
      <c r="D10252" s="133">
        <v>7.56</v>
      </c>
      <c r="E10252" s="134"/>
      <c r="F10252" s="134"/>
    </row>
    <row r="10253" ht="15.0" customHeight="1">
      <c r="A10253" s="133">
        <v>3905.0</v>
      </c>
      <c r="B10253" s="134" t="s">
        <v>20582</v>
      </c>
      <c r="C10253" s="133" t="s">
        <v>17513</v>
      </c>
      <c r="D10253" s="133">
        <v>16.74</v>
      </c>
      <c r="E10253" s="134"/>
      <c r="F10253" s="134"/>
    </row>
    <row r="10254" ht="15.0" customHeight="1">
      <c r="A10254" s="133">
        <v>3871.0</v>
      </c>
      <c r="B10254" s="134" t="s">
        <v>20583</v>
      </c>
      <c r="C10254" s="133" t="s">
        <v>17513</v>
      </c>
      <c r="D10254" s="133">
        <v>34.74</v>
      </c>
      <c r="E10254" s="134"/>
      <c r="F10254" s="134"/>
    </row>
    <row r="10255" ht="15.0" customHeight="1">
      <c r="A10255" s="133">
        <v>37429.0</v>
      </c>
      <c r="B10255" s="134" t="s">
        <v>20584</v>
      </c>
      <c r="C10255" s="133" t="s">
        <v>17513</v>
      </c>
      <c r="D10255" s="138">
        <v>2927.43</v>
      </c>
      <c r="E10255" s="134"/>
      <c r="F10255" s="134"/>
    </row>
    <row r="10256" ht="15.0" customHeight="1">
      <c r="A10256" s="133">
        <v>37426.0</v>
      </c>
      <c r="B10256" s="134" t="s">
        <v>20585</v>
      </c>
      <c r="C10256" s="133" t="s">
        <v>17513</v>
      </c>
      <c r="D10256" s="133">
        <v>28.16</v>
      </c>
      <c r="E10256" s="134"/>
      <c r="F10256" s="134"/>
    </row>
    <row r="10257" ht="15.0" customHeight="1">
      <c r="A10257" s="133">
        <v>37427.0</v>
      </c>
      <c r="B10257" s="134" t="s">
        <v>20586</v>
      </c>
      <c r="C10257" s="133" t="s">
        <v>17513</v>
      </c>
      <c r="D10257" s="133">
        <v>67.17</v>
      </c>
      <c r="E10257" s="134"/>
      <c r="F10257" s="134"/>
    </row>
    <row r="10258" ht="15.0" customHeight="1">
      <c r="A10258" s="133">
        <v>37424.0</v>
      </c>
      <c r="B10258" s="134" t="s">
        <v>20587</v>
      </c>
      <c r="C10258" s="133" t="s">
        <v>17513</v>
      </c>
      <c r="D10258" s="133">
        <v>12.94</v>
      </c>
      <c r="E10258" s="134"/>
      <c r="F10258" s="134"/>
    </row>
    <row r="10259" ht="15.0" customHeight="1">
      <c r="A10259" s="133">
        <v>37428.0</v>
      </c>
      <c r="B10259" s="134" t="s">
        <v>20588</v>
      </c>
      <c r="C10259" s="133" t="s">
        <v>17513</v>
      </c>
      <c r="D10259" s="133">
        <v>231.5</v>
      </c>
      <c r="E10259" s="134"/>
      <c r="F10259" s="134"/>
    </row>
    <row r="10260" ht="15.0" customHeight="1">
      <c r="A10260" s="133">
        <v>37425.0</v>
      </c>
      <c r="B10260" s="134" t="s">
        <v>20589</v>
      </c>
      <c r="C10260" s="133" t="s">
        <v>17513</v>
      </c>
      <c r="D10260" s="133">
        <v>13.95</v>
      </c>
      <c r="E10260" s="134"/>
      <c r="F10260" s="134"/>
    </row>
    <row r="10261" ht="15.0" customHeight="1">
      <c r="A10261" s="133">
        <v>11519.0</v>
      </c>
      <c r="B10261" s="134" t="s">
        <v>20590</v>
      </c>
      <c r="C10261" s="133" t="s">
        <v>17966</v>
      </c>
      <c r="D10261" s="133">
        <v>47.82</v>
      </c>
      <c r="E10261" s="134"/>
      <c r="F10261" s="134"/>
    </row>
    <row r="10262" ht="15.0" customHeight="1">
      <c r="A10262" s="133">
        <v>11520.0</v>
      </c>
      <c r="B10262" s="134" t="s">
        <v>20591</v>
      </c>
      <c r="C10262" s="133" t="s">
        <v>17966</v>
      </c>
      <c r="D10262" s="133">
        <v>22.11</v>
      </c>
      <c r="E10262" s="134"/>
      <c r="F10262" s="134"/>
    </row>
    <row r="10263" ht="15.0" customHeight="1">
      <c r="A10263" s="133">
        <v>11518.0</v>
      </c>
      <c r="B10263" s="134" t="s">
        <v>20592</v>
      </c>
      <c r="C10263" s="133" t="s">
        <v>17966</v>
      </c>
      <c r="D10263" s="133">
        <v>80.39</v>
      </c>
      <c r="E10263" s="134"/>
      <c r="F10263" s="134"/>
    </row>
    <row r="10264" ht="15.0" customHeight="1">
      <c r="A10264" s="133">
        <v>38473.0</v>
      </c>
      <c r="B10264" s="134" t="s">
        <v>20593</v>
      </c>
      <c r="C10264" s="133" t="s">
        <v>17513</v>
      </c>
      <c r="D10264" s="133">
        <v>92.41</v>
      </c>
      <c r="E10264" s="134"/>
      <c r="F10264" s="134"/>
    </row>
    <row r="10265" ht="15.0" customHeight="1">
      <c r="A10265" s="133">
        <v>4244.0</v>
      </c>
      <c r="B10265" s="134" t="s">
        <v>20594</v>
      </c>
      <c r="C10265" s="133" t="s">
        <v>17688</v>
      </c>
      <c r="D10265" s="133">
        <v>16.24</v>
      </c>
      <c r="E10265" s="134"/>
      <c r="F10265" s="134"/>
    </row>
    <row r="10266" ht="15.0" customHeight="1">
      <c r="A10266" s="133">
        <v>40977.0</v>
      </c>
      <c r="B10266" s="134" t="s">
        <v>20595</v>
      </c>
      <c r="C10266" s="133" t="s">
        <v>17690</v>
      </c>
      <c r="D10266" s="138">
        <v>2879.79</v>
      </c>
      <c r="E10266" s="134"/>
      <c r="F10266" s="134"/>
    </row>
    <row r="10267" ht="15.0" customHeight="1">
      <c r="A10267" s="133">
        <v>4115.0</v>
      </c>
      <c r="B10267" s="134" t="s">
        <v>20596</v>
      </c>
      <c r="C10267" s="133" t="s">
        <v>17523</v>
      </c>
      <c r="D10267" s="133">
        <v>18.65</v>
      </c>
      <c r="E10267" s="134"/>
      <c r="F10267" s="134"/>
    </row>
    <row r="10268" ht="15.0" customHeight="1">
      <c r="A10268" s="133">
        <v>4119.0</v>
      </c>
      <c r="B10268" s="134" t="s">
        <v>20597</v>
      </c>
      <c r="C10268" s="133" t="s">
        <v>17523</v>
      </c>
      <c r="D10268" s="133">
        <v>37.66</v>
      </c>
      <c r="E10268" s="134"/>
      <c r="F10268" s="134"/>
    </row>
    <row r="10269" ht="15.0" customHeight="1">
      <c r="A10269" s="133">
        <v>2794.0</v>
      </c>
      <c r="B10269" s="134" t="s">
        <v>20598</v>
      </c>
      <c r="C10269" s="133" t="s">
        <v>17523</v>
      </c>
      <c r="D10269" s="133">
        <v>99.91</v>
      </c>
      <c r="E10269" s="134"/>
      <c r="F10269" s="134"/>
    </row>
    <row r="10270" ht="15.0" customHeight="1">
      <c r="A10270" s="133">
        <v>2788.0</v>
      </c>
      <c r="B10270" s="134" t="s">
        <v>20599</v>
      </c>
      <c r="C10270" s="133" t="s">
        <v>17523</v>
      </c>
      <c r="D10270" s="133">
        <v>145.55</v>
      </c>
      <c r="E10270" s="134"/>
      <c r="F10270" s="134"/>
    </row>
    <row r="10271" ht="15.0" customHeight="1">
      <c r="A10271" s="133">
        <v>4006.0</v>
      </c>
      <c r="B10271" s="134" t="s">
        <v>20600</v>
      </c>
      <c r="C10271" s="133" t="s">
        <v>17686</v>
      </c>
      <c r="D10271" s="138">
        <v>1855.59</v>
      </c>
      <c r="E10271" s="134"/>
      <c r="F10271" s="134"/>
    </row>
    <row r="10272" ht="15.0" customHeight="1">
      <c r="A10272" s="133">
        <v>36151.0</v>
      </c>
      <c r="B10272" s="134" t="s">
        <v>20601</v>
      </c>
      <c r="C10272" s="133" t="s">
        <v>17513</v>
      </c>
      <c r="D10272" s="133">
        <v>27.98</v>
      </c>
      <c r="E10272" s="134"/>
      <c r="F10272" s="134"/>
    </row>
    <row r="10273" ht="15.0" customHeight="1">
      <c r="A10273" s="133">
        <v>37457.0</v>
      </c>
      <c r="B10273" s="134" t="s">
        <v>20602</v>
      </c>
      <c r="C10273" s="133" t="s">
        <v>17523</v>
      </c>
      <c r="D10273" s="133">
        <v>3.5</v>
      </c>
      <c r="E10273" s="134"/>
      <c r="F10273" s="134"/>
    </row>
    <row r="10274" ht="15.0" customHeight="1">
      <c r="A10274" s="133">
        <v>37456.0</v>
      </c>
      <c r="B10274" s="134" t="s">
        <v>20603</v>
      </c>
      <c r="C10274" s="133" t="s">
        <v>17523</v>
      </c>
      <c r="D10274" s="133">
        <v>1.84</v>
      </c>
      <c r="E10274" s="134"/>
      <c r="F10274" s="134"/>
    </row>
    <row r="10275" ht="15.0" customHeight="1">
      <c r="A10275" s="133">
        <v>37461.0</v>
      </c>
      <c r="B10275" s="134" t="s">
        <v>20604</v>
      </c>
      <c r="C10275" s="133" t="s">
        <v>17523</v>
      </c>
      <c r="D10275" s="133">
        <v>12.99</v>
      </c>
      <c r="E10275" s="134"/>
      <c r="F10275" s="134"/>
    </row>
    <row r="10276" ht="15.0" customHeight="1">
      <c r="A10276" s="133">
        <v>37460.0</v>
      </c>
      <c r="B10276" s="134" t="s">
        <v>20605</v>
      </c>
      <c r="C10276" s="133" t="s">
        <v>17523</v>
      </c>
      <c r="D10276" s="133">
        <v>17.74</v>
      </c>
      <c r="E10276" s="134"/>
      <c r="F10276" s="134"/>
    </row>
    <row r="10277" ht="15.0" customHeight="1">
      <c r="A10277" s="133">
        <v>37458.0</v>
      </c>
      <c r="B10277" s="134" t="s">
        <v>20606</v>
      </c>
      <c r="C10277" s="133" t="s">
        <v>17523</v>
      </c>
      <c r="D10277" s="133">
        <v>5.2</v>
      </c>
      <c r="E10277" s="134"/>
      <c r="F10277" s="134"/>
    </row>
    <row r="10278" ht="15.0" customHeight="1">
      <c r="A10278" s="133">
        <v>37454.0</v>
      </c>
      <c r="B10278" s="134" t="s">
        <v>20607</v>
      </c>
      <c r="C10278" s="133" t="s">
        <v>17523</v>
      </c>
      <c r="D10278" s="133">
        <v>1.36</v>
      </c>
      <c r="E10278" s="134"/>
      <c r="F10278" s="134"/>
    </row>
    <row r="10279" ht="15.0" customHeight="1">
      <c r="A10279" s="133">
        <v>37455.0</v>
      </c>
      <c r="B10279" s="134" t="s">
        <v>20608</v>
      </c>
      <c r="C10279" s="133" t="s">
        <v>17523</v>
      </c>
      <c r="D10279" s="133">
        <v>2.29</v>
      </c>
      <c r="E10279" s="134"/>
      <c r="F10279" s="134"/>
    </row>
    <row r="10280" ht="15.0" customHeight="1">
      <c r="A10280" s="133">
        <v>37459.0</v>
      </c>
      <c r="B10280" s="134" t="s">
        <v>20609</v>
      </c>
      <c r="C10280" s="133" t="s">
        <v>17523</v>
      </c>
      <c r="D10280" s="133">
        <v>7.3</v>
      </c>
      <c r="E10280" s="134"/>
      <c r="F10280" s="134"/>
    </row>
    <row r="10281" ht="15.0" customHeight="1">
      <c r="A10281" s="133">
        <v>21029.0</v>
      </c>
      <c r="B10281" s="134" t="s">
        <v>20610</v>
      </c>
      <c r="C10281" s="133" t="s">
        <v>17513</v>
      </c>
      <c r="D10281" s="133">
        <v>378.71</v>
      </c>
      <c r="E10281" s="134"/>
      <c r="F10281" s="134"/>
    </row>
    <row r="10282" ht="15.0" customHeight="1">
      <c r="A10282" s="133">
        <v>21030.0</v>
      </c>
      <c r="B10282" s="134" t="s">
        <v>20611</v>
      </c>
      <c r="C10282" s="133" t="s">
        <v>17513</v>
      </c>
      <c r="D10282" s="133">
        <v>466.82</v>
      </c>
      <c r="E10282" s="134"/>
      <c r="F10282" s="134"/>
    </row>
    <row r="10283" ht="15.0" customHeight="1">
      <c r="A10283" s="133">
        <v>21031.0</v>
      </c>
      <c r="B10283" s="134" t="s">
        <v>20612</v>
      </c>
      <c r="C10283" s="133" t="s">
        <v>17513</v>
      </c>
      <c r="D10283" s="133">
        <v>581.18</v>
      </c>
      <c r="E10283" s="134"/>
      <c r="F10283" s="134"/>
    </row>
    <row r="10284" ht="15.0" customHeight="1">
      <c r="A10284" s="133">
        <v>21032.0</v>
      </c>
      <c r="B10284" s="134" t="s">
        <v>20613</v>
      </c>
      <c r="C10284" s="133" t="s">
        <v>17513</v>
      </c>
      <c r="D10284" s="133">
        <v>620.55</v>
      </c>
      <c r="E10284" s="134"/>
      <c r="F10284" s="134"/>
    </row>
    <row r="10285" ht="15.0" customHeight="1">
      <c r="A10285" s="133">
        <v>37527.0</v>
      </c>
      <c r="B10285" s="134" t="s">
        <v>20614</v>
      </c>
      <c r="C10285" s="133" t="s">
        <v>17513</v>
      </c>
      <c r="D10285" s="133">
        <v>560.56</v>
      </c>
      <c r="E10285" s="134"/>
      <c r="F10285" s="134"/>
    </row>
    <row r="10286" ht="15.0" customHeight="1">
      <c r="A10286" s="133">
        <v>37528.0</v>
      </c>
      <c r="B10286" s="134" t="s">
        <v>20615</v>
      </c>
      <c r="C10286" s="133" t="s">
        <v>17513</v>
      </c>
      <c r="D10286" s="133">
        <v>668.36</v>
      </c>
      <c r="E10286" s="134"/>
      <c r="F10286" s="134"/>
    </row>
    <row r="10287" ht="15.0" customHeight="1">
      <c r="A10287" s="133">
        <v>37529.0</v>
      </c>
      <c r="B10287" s="134" t="s">
        <v>20616</v>
      </c>
      <c r="C10287" s="133" t="s">
        <v>17513</v>
      </c>
      <c r="D10287" s="133">
        <v>674.92</v>
      </c>
      <c r="E10287" s="134"/>
      <c r="F10287" s="134"/>
    </row>
    <row r="10288" ht="15.0" customHeight="1">
      <c r="A10288" s="133">
        <v>37530.0</v>
      </c>
      <c r="B10288" s="134" t="s">
        <v>20617</v>
      </c>
      <c r="C10288" s="133" t="s">
        <v>17513</v>
      </c>
      <c r="D10288" s="133">
        <v>881.15</v>
      </c>
      <c r="E10288" s="134"/>
      <c r="F10288" s="134"/>
    </row>
    <row r="10289" ht="15.0" customHeight="1">
      <c r="A10289" s="133">
        <v>21034.0</v>
      </c>
      <c r="B10289" s="134" t="s">
        <v>20618</v>
      </c>
      <c r="C10289" s="133" t="s">
        <v>17513</v>
      </c>
      <c r="D10289" s="133">
        <v>751.79</v>
      </c>
      <c r="E10289" s="134"/>
      <c r="F10289" s="134"/>
    </row>
    <row r="10290" ht="15.0" customHeight="1">
      <c r="A10290" s="133">
        <v>37531.0</v>
      </c>
      <c r="B10290" s="134" t="s">
        <v>20619</v>
      </c>
      <c r="C10290" s="133" t="s">
        <v>17513</v>
      </c>
      <c r="D10290" s="133">
        <v>946.77</v>
      </c>
      <c r="E10290" s="134"/>
      <c r="F10290" s="134"/>
    </row>
    <row r="10291" ht="15.0" customHeight="1">
      <c r="A10291" s="133">
        <v>21036.0</v>
      </c>
      <c r="B10291" s="134" t="s">
        <v>20620</v>
      </c>
      <c r="C10291" s="133" t="s">
        <v>17513</v>
      </c>
      <c r="D10291" s="138">
        <v>1151.12</v>
      </c>
      <c r="E10291" s="134"/>
      <c r="F10291" s="134"/>
    </row>
    <row r="10292" ht="15.0" customHeight="1">
      <c r="A10292" s="133">
        <v>21037.0</v>
      </c>
      <c r="B10292" s="134" t="s">
        <v>20621</v>
      </c>
      <c r="C10292" s="133" t="s">
        <v>17513</v>
      </c>
      <c r="D10292" s="138">
        <v>1312.36</v>
      </c>
      <c r="E10292" s="134"/>
      <c r="F10292" s="134"/>
    </row>
    <row r="10293" ht="15.0" customHeight="1">
      <c r="A10293" s="133">
        <v>20185.0</v>
      </c>
      <c r="B10293" s="134" t="s">
        <v>20622</v>
      </c>
      <c r="C10293" s="133" t="s">
        <v>17523</v>
      </c>
      <c r="D10293" s="133">
        <v>21.12</v>
      </c>
      <c r="E10293" s="134"/>
      <c r="F10293" s="134"/>
    </row>
    <row r="10294" ht="15.0" customHeight="1">
      <c r="A10294" s="133">
        <v>20260.0</v>
      </c>
      <c r="B10294" s="134" t="s">
        <v>20623</v>
      </c>
      <c r="C10294" s="133" t="s">
        <v>17513</v>
      </c>
      <c r="D10294" s="133">
        <v>16.98</v>
      </c>
      <c r="E10294" s="134"/>
      <c r="F10294" s="134"/>
    </row>
    <row r="10295" ht="15.0" customHeight="1">
      <c r="A10295" s="133">
        <v>37523.0</v>
      </c>
      <c r="B10295" s="134" t="s">
        <v>20624</v>
      </c>
      <c r="C10295" s="133" t="s">
        <v>17513</v>
      </c>
      <c r="D10295" s="138">
        <v>519087.13</v>
      </c>
      <c r="E10295" s="134"/>
      <c r="F10295" s="134"/>
    </row>
    <row r="10296" ht="15.0" customHeight="1">
      <c r="A10296" s="133">
        <v>37515.0</v>
      </c>
      <c r="B10296" s="134" t="s">
        <v>20625</v>
      </c>
      <c r="C10296" s="133" t="s">
        <v>17513</v>
      </c>
      <c r="D10296" s="138">
        <v>461495.0</v>
      </c>
      <c r="E10296" s="134"/>
      <c r="F10296" s="134"/>
    </row>
    <row r="10297" ht="15.0" customHeight="1">
      <c r="A10297" s="133">
        <v>12899.0</v>
      </c>
      <c r="B10297" s="134" t="s">
        <v>20626</v>
      </c>
      <c r="C10297" s="133" t="s">
        <v>17513</v>
      </c>
      <c r="D10297" s="133">
        <v>92.37</v>
      </c>
      <c r="E10297" s="134"/>
      <c r="F10297" s="134"/>
    </row>
    <row r="10298" ht="15.0" customHeight="1">
      <c r="A10298" s="133">
        <v>12898.0</v>
      </c>
      <c r="B10298" s="134" t="s">
        <v>20627</v>
      </c>
      <c r="C10298" s="133" t="s">
        <v>17513</v>
      </c>
      <c r="D10298" s="133">
        <v>146.53</v>
      </c>
      <c r="E10298" s="134"/>
      <c r="F10298" s="134"/>
    </row>
    <row r="10299" ht="15.0" customHeight="1">
      <c r="A10299" s="133">
        <v>42528.0</v>
      </c>
      <c r="B10299" s="134" t="s">
        <v>20628</v>
      </c>
      <c r="C10299" s="133" t="s">
        <v>17518</v>
      </c>
      <c r="D10299" s="133">
        <v>8.46</v>
      </c>
      <c r="E10299" s="134"/>
      <c r="F10299" s="134"/>
    </row>
    <row r="10300" ht="15.0" customHeight="1">
      <c r="A10300" s="133">
        <v>39696.0</v>
      </c>
      <c r="B10300" s="134" t="s">
        <v>20629</v>
      </c>
      <c r="C10300" s="133" t="s">
        <v>17518</v>
      </c>
      <c r="D10300" s="133">
        <v>5.95</v>
      </c>
      <c r="E10300" s="134"/>
      <c r="F10300" s="134"/>
    </row>
    <row r="10301" ht="15.0" customHeight="1">
      <c r="A10301" s="133">
        <v>39700.0</v>
      </c>
      <c r="B10301" s="134" t="s">
        <v>20630</v>
      </c>
      <c r="C10301" s="133" t="s">
        <v>17518</v>
      </c>
      <c r="D10301" s="133">
        <v>22.88</v>
      </c>
      <c r="E10301" s="134"/>
      <c r="F10301" s="134"/>
    </row>
    <row r="10302" ht="15.0" customHeight="1">
      <c r="A10302" s="133">
        <v>11621.0</v>
      </c>
      <c r="B10302" s="134" t="s">
        <v>20631</v>
      </c>
      <c r="C10302" s="133" t="s">
        <v>17518</v>
      </c>
      <c r="D10302" s="133">
        <v>45.53</v>
      </c>
      <c r="E10302" s="134"/>
      <c r="F10302" s="134"/>
    </row>
    <row r="10303" ht="15.0" customHeight="1">
      <c r="A10303" s="133">
        <v>4014.0</v>
      </c>
      <c r="B10303" s="134" t="s">
        <v>20632</v>
      </c>
      <c r="C10303" s="133" t="s">
        <v>17518</v>
      </c>
      <c r="D10303" s="133">
        <v>47.11</v>
      </c>
      <c r="E10303" s="134"/>
      <c r="F10303" s="134"/>
    </row>
    <row r="10304" ht="15.0" customHeight="1">
      <c r="A10304" s="133">
        <v>4015.0</v>
      </c>
      <c r="B10304" s="134" t="s">
        <v>20633</v>
      </c>
      <c r="C10304" s="133" t="s">
        <v>17518</v>
      </c>
      <c r="D10304" s="133">
        <v>57.85</v>
      </c>
      <c r="E10304" s="134"/>
      <c r="F10304" s="134"/>
    </row>
    <row r="10305" ht="15.0" customHeight="1">
      <c r="A10305" s="133">
        <v>4017.0</v>
      </c>
      <c r="B10305" s="134" t="s">
        <v>20634</v>
      </c>
      <c r="C10305" s="133" t="s">
        <v>17518</v>
      </c>
      <c r="D10305" s="133">
        <v>84.18</v>
      </c>
      <c r="E10305" s="134"/>
      <c r="F10305" s="134"/>
    </row>
    <row r="10306" ht="15.0" customHeight="1">
      <c r="A10306" s="133">
        <v>4016.0</v>
      </c>
      <c r="B10306" s="134" t="s">
        <v>20635</v>
      </c>
      <c r="C10306" s="133" t="s">
        <v>17518</v>
      </c>
      <c r="D10306" s="133">
        <v>33.25</v>
      </c>
      <c r="E10306" s="134"/>
      <c r="F10306" s="134"/>
    </row>
    <row r="10307" ht="15.0" customHeight="1">
      <c r="A10307" s="133">
        <v>39699.0</v>
      </c>
      <c r="B10307" s="134" t="s">
        <v>20636</v>
      </c>
      <c r="C10307" s="133" t="s">
        <v>17518</v>
      </c>
      <c r="D10307" s="133">
        <v>16.48</v>
      </c>
      <c r="E10307" s="134"/>
      <c r="F10307" s="134"/>
    </row>
    <row r="10308" ht="15.0" customHeight="1">
      <c r="A10308" s="133">
        <v>38544.0</v>
      </c>
      <c r="B10308" s="134" t="s">
        <v>20637</v>
      </c>
      <c r="C10308" s="133" t="s">
        <v>17518</v>
      </c>
      <c r="D10308" s="133">
        <v>8.529999999999998</v>
      </c>
      <c r="E10308" s="134"/>
      <c r="F10308" s="134"/>
    </row>
    <row r="10309" ht="15.0" customHeight="1">
      <c r="A10309" s="133">
        <v>38545.0</v>
      </c>
      <c r="B10309" s="134" t="s">
        <v>20638</v>
      </c>
      <c r="C10309" s="133" t="s">
        <v>17518</v>
      </c>
      <c r="D10309" s="133">
        <v>5.48</v>
      </c>
      <c r="E10309" s="134"/>
      <c r="F10309" s="134"/>
    </row>
    <row r="10310" ht="15.0" customHeight="1">
      <c r="A10310" s="133">
        <v>42527.0</v>
      </c>
      <c r="B10310" s="134" t="s">
        <v>20639</v>
      </c>
      <c r="C10310" s="133" t="s">
        <v>17518</v>
      </c>
      <c r="D10310" s="133">
        <v>22.35</v>
      </c>
      <c r="E10310" s="134"/>
      <c r="F10310" s="134"/>
    </row>
    <row r="10311" ht="15.0" customHeight="1">
      <c r="A10311" s="133">
        <v>39323.0</v>
      </c>
      <c r="B10311" s="134" t="s">
        <v>20640</v>
      </c>
      <c r="C10311" s="133" t="s">
        <v>17518</v>
      </c>
      <c r="D10311" s="133">
        <v>20.91</v>
      </c>
      <c r="E10311" s="134"/>
      <c r="F10311" s="134"/>
    </row>
    <row r="10312" ht="15.0" customHeight="1">
      <c r="A10312" s="133">
        <v>626.0</v>
      </c>
      <c r="B10312" s="134" t="s">
        <v>20641</v>
      </c>
      <c r="C10312" s="133" t="s">
        <v>17574</v>
      </c>
      <c r="D10312" s="133">
        <v>16.61</v>
      </c>
      <c r="E10312" s="134"/>
      <c r="F10312" s="134"/>
    </row>
    <row r="10313" ht="15.0" customHeight="1">
      <c r="A10313" s="133">
        <v>44504.0</v>
      </c>
      <c r="B10313" s="134" t="s">
        <v>20642</v>
      </c>
      <c r="C10313" s="133" t="s">
        <v>17518</v>
      </c>
      <c r="D10313" s="133">
        <v>14.77</v>
      </c>
      <c r="E10313" s="134"/>
      <c r="F10313" s="134"/>
    </row>
    <row r="10314" ht="15.0" customHeight="1">
      <c r="A10314" s="133">
        <v>44505.0</v>
      </c>
      <c r="B10314" s="134" t="s">
        <v>20643</v>
      </c>
      <c r="C10314" s="133" t="s">
        <v>17518</v>
      </c>
      <c r="D10314" s="133">
        <v>22.29</v>
      </c>
      <c r="E10314" s="134"/>
      <c r="F10314" s="134"/>
    </row>
    <row r="10315" ht="15.0" customHeight="1">
      <c r="A10315" s="133">
        <v>44506.0</v>
      </c>
      <c r="B10315" s="134" t="s">
        <v>20644</v>
      </c>
      <c r="C10315" s="133" t="s">
        <v>17518</v>
      </c>
      <c r="D10315" s="133">
        <v>23.66</v>
      </c>
      <c r="E10315" s="134"/>
      <c r="F10315" s="134"/>
    </row>
    <row r="10316" ht="15.0" customHeight="1">
      <c r="A10316" s="133">
        <v>44507.0</v>
      </c>
      <c r="B10316" s="134" t="s">
        <v>20645</v>
      </c>
      <c r="C10316" s="133" t="s">
        <v>17518</v>
      </c>
      <c r="D10316" s="133">
        <v>29.58</v>
      </c>
      <c r="E10316" s="134"/>
      <c r="F10316" s="134"/>
    </row>
    <row r="10317" ht="15.0" customHeight="1">
      <c r="A10317" s="133">
        <v>44508.0</v>
      </c>
      <c r="B10317" s="134" t="s">
        <v>20646</v>
      </c>
      <c r="C10317" s="133" t="s">
        <v>17518</v>
      </c>
      <c r="D10317" s="133">
        <v>44.36</v>
      </c>
      <c r="E10317" s="134"/>
      <c r="F10317" s="134"/>
    </row>
    <row r="10318" ht="15.0" customHeight="1">
      <c r="A10318" s="133">
        <v>44509.0</v>
      </c>
      <c r="B10318" s="134" t="s">
        <v>20647</v>
      </c>
      <c r="C10318" s="133" t="s">
        <v>17518</v>
      </c>
      <c r="D10318" s="133">
        <v>59.42</v>
      </c>
      <c r="E10318" s="134"/>
      <c r="F10318" s="134"/>
    </row>
    <row r="10319" ht="15.0" customHeight="1">
      <c r="A10319" s="133">
        <v>44510.0</v>
      </c>
      <c r="B10319" s="134" t="s">
        <v>20648</v>
      </c>
      <c r="C10319" s="133" t="s">
        <v>17518</v>
      </c>
      <c r="D10319" s="133">
        <v>73.79</v>
      </c>
      <c r="E10319" s="134"/>
      <c r="F10319" s="134"/>
    </row>
    <row r="10320" ht="15.0" customHeight="1">
      <c r="A10320" s="133">
        <v>44512.0</v>
      </c>
      <c r="B10320" s="134" t="s">
        <v>20649</v>
      </c>
      <c r="C10320" s="133" t="s">
        <v>17518</v>
      </c>
      <c r="D10320" s="133">
        <v>16.47</v>
      </c>
      <c r="E10320" s="134"/>
      <c r="F10320" s="134"/>
    </row>
    <row r="10321" ht="15.0" customHeight="1">
      <c r="A10321" s="133">
        <v>44513.0</v>
      </c>
      <c r="B10321" s="134" t="s">
        <v>20650</v>
      </c>
      <c r="C10321" s="133" t="s">
        <v>17518</v>
      </c>
      <c r="D10321" s="133">
        <v>23.25</v>
      </c>
      <c r="E10321" s="134"/>
      <c r="F10321" s="134"/>
    </row>
    <row r="10322" ht="15.0" customHeight="1">
      <c r="A10322" s="133">
        <v>44514.0</v>
      </c>
      <c r="B10322" s="134" t="s">
        <v>20651</v>
      </c>
      <c r="C10322" s="133" t="s">
        <v>17518</v>
      </c>
      <c r="D10322" s="133">
        <v>26.35</v>
      </c>
      <c r="E10322" s="134"/>
      <c r="F10322" s="134"/>
    </row>
    <row r="10323" ht="15.0" customHeight="1">
      <c r="A10323" s="133">
        <v>44515.0</v>
      </c>
      <c r="B10323" s="134" t="s">
        <v>20652</v>
      </c>
      <c r="C10323" s="133" t="s">
        <v>17518</v>
      </c>
      <c r="D10323" s="133">
        <v>32.36</v>
      </c>
      <c r="E10323" s="134"/>
      <c r="F10323" s="134"/>
    </row>
    <row r="10324" ht="15.0" customHeight="1">
      <c r="A10324" s="133">
        <v>44511.0</v>
      </c>
      <c r="B10324" s="134" t="s">
        <v>20653</v>
      </c>
      <c r="C10324" s="133" t="s">
        <v>17518</v>
      </c>
      <c r="D10324" s="133">
        <v>47.9</v>
      </c>
      <c r="E10324" s="134"/>
      <c r="F10324" s="134"/>
    </row>
    <row r="10325" ht="15.0" customHeight="1">
      <c r="A10325" s="133">
        <v>44516.0</v>
      </c>
      <c r="B10325" s="134" t="s">
        <v>20654</v>
      </c>
      <c r="C10325" s="133" t="s">
        <v>17518</v>
      </c>
      <c r="D10325" s="133">
        <v>64.73</v>
      </c>
      <c r="E10325" s="134"/>
      <c r="F10325" s="134"/>
    </row>
    <row r="10326" ht="15.0" customHeight="1">
      <c r="A10326" s="133">
        <v>44517.0</v>
      </c>
      <c r="B10326" s="134" t="s">
        <v>20655</v>
      </c>
      <c r="C10326" s="133" t="s">
        <v>17518</v>
      </c>
      <c r="D10326" s="133">
        <v>80.73999999999998</v>
      </c>
      <c r="E10326" s="134"/>
      <c r="F10326" s="134"/>
    </row>
    <row r="10327" ht="15.0" customHeight="1">
      <c r="A10327" s="133">
        <v>11479.0</v>
      </c>
      <c r="B10327" s="134" t="s">
        <v>20656</v>
      </c>
      <c r="C10327" s="133" t="s">
        <v>17513</v>
      </c>
      <c r="D10327" s="133">
        <v>33.58</v>
      </c>
      <c r="E10327" s="134"/>
      <c r="F10327" s="134"/>
    </row>
    <row r="10328" ht="15.0" customHeight="1">
      <c r="A10328" s="133">
        <v>11481.0</v>
      </c>
      <c r="B10328" s="134" t="s">
        <v>20657</v>
      </c>
      <c r="C10328" s="133" t="s">
        <v>17513</v>
      </c>
      <c r="D10328" s="133">
        <v>30.37</v>
      </c>
      <c r="E10328" s="134"/>
      <c r="F10328" s="134"/>
    </row>
    <row r="10329" ht="15.0" customHeight="1">
      <c r="A10329" s="133">
        <v>43609.0</v>
      </c>
      <c r="B10329" s="134" t="s">
        <v>20658</v>
      </c>
      <c r="C10329" s="133" t="s">
        <v>17513</v>
      </c>
      <c r="D10329" s="133">
        <v>30.37</v>
      </c>
      <c r="E10329" s="134"/>
      <c r="F10329" s="134"/>
    </row>
    <row r="10330" ht="15.0" customHeight="1">
      <c r="A10330" s="133">
        <v>11478.0</v>
      </c>
      <c r="B10330" s="134" t="s">
        <v>20659</v>
      </c>
      <c r="C10330" s="133" t="s">
        <v>17513</v>
      </c>
      <c r="D10330" s="133">
        <v>57.61</v>
      </c>
      <c r="E10330" s="134"/>
      <c r="F10330" s="134"/>
    </row>
    <row r="10331" ht="15.0" customHeight="1">
      <c r="A10331" s="133">
        <v>43608.0</v>
      </c>
      <c r="B10331" s="134" t="s">
        <v>20660</v>
      </c>
      <c r="C10331" s="133" t="s">
        <v>17513</v>
      </c>
      <c r="D10331" s="133">
        <v>43.96</v>
      </c>
      <c r="E10331" s="134"/>
      <c r="F10331" s="134"/>
    </row>
    <row r="10332" ht="15.0" customHeight="1">
      <c r="A10332" s="133">
        <v>11476.0</v>
      </c>
      <c r="B10332" s="134" t="s">
        <v>20661</v>
      </c>
      <c r="C10332" s="133" t="s">
        <v>17513</v>
      </c>
      <c r="D10332" s="133">
        <v>43.96</v>
      </c>
      <c r="E10332" s="134"/>
      <c r="F10332" s="134"/>
    </row>
    <row r="10333" ht="15.0" customHeight="1">
      <c r="A10333" s="133">
        <v>40637.0</v>
      </c>
      <c r="B10333" s="134" t="s">
        <v>20662</v>
      </c>
      <c r="C10333" s="133" t="s">
        <v>17513</v>
      </c>
      <c r="D10333" s="138">
        <v>743846.85</v>
      </c>
      <c r="E10333" s="134"/>
      <c r="F10333" s="134"/>
    </row>
    <row r="10334" ht="15.0" customHeight="1">
      <c r="A10334" s="133">
        <v>13836.0</v>
      </c>
      <c r="B10334" s="134" t="s">
        <v>20663</v>
      </c>
      <c r="C10334" s="133" t="s">
        <v>17513</v>
      </c>
      <c r="D10334" s="138">
        <v>64640.16</v>
      </c>
      <c r="E10334" s="134"/>
      <c r="F10334" s="134"/>
    </row>
    <row r="10335" ht="15.0" customHeight="1">
      <c r="A10335" s="133">
        <v>14534.0</v>
      </c>
      <c r="B10335" s="134" t="s">
        <v>20664</v>
      </c>
      <c r="C10335" s="133" t="s">
        <v>17513</v>
      </c>
      <c r="D10335" s="138">
        <v>27060.08</v>
      </c>
      <c r="E10335" s="134"/>
      <c r="F10335" s="134"/>
    </row>
    <row r="10336" ht="15.0" customHeight="1">
      <c r="A10336" s="133">
        <v>14619.0</v>
      </c>
      <c r="B10336" s="134" t="s">
        <v>20665</v>
      </c>
      <c r="C10336" s="133" t="s">
        <v>17513</v>
      </c>
      <c r="D10336" s="138">
        <v>13301.2</v>
      </c>
      <c r="E10336" s="134"/>
      <c r="F10336" s="134"/>
    </row>
    <row r="10337" ht="15.0" customHeight="1">
      <c r="A10337" s="133">
        <v>14535.0</v>
      </c>
      <c r="B10337" s="134" t="s">
        <v>20666</v>
      </c>
      <c r="C10337" s="133" t="s">
        <v>17513</v>
      </c>
      <c r="D10337" s="138">
        <v>268573.89</v>
      </c>
      <c r="E10337" s="134"/>
      <c r="F10337" s="134"/>
    </row>
    <row r="10338" ht="15.0" customHeight="1">
      <c r="A10338" s="133">
        <v>39813.0</v>
      </c>
      <c r="B10338" s="134" t="s">
        <v>20667</v>
      </c>
      <c r="C10338" s="133" t="s">
        <v>17513</v>
      </c>
      <c r="D10338" s="138">
        <v>28677.33</v>
      </c>
      <c r="E10338" s="134"/>
      <c r="F10338" s="134"/>
    </row>
    <row r="10339" ht="15.0" customHeight="1">
      <c r="A10339" s="133">
        <v>40403.0</v>
      </c>
      <c r="B10339" s="134" t="s">
        <v>20668</v>
      </c>
      <c r="C10339" s="133" t="s">
        <v>17513</v>
      </c>
      <c r="D10339" s="133">
        <v>658.12</v>
      </c>
      <c r="E10339" s="134"/>
      <c r="F10339" s="134"/>
    </row>
    <row r="10340" ht="15.0" customHeight="1">
      <c r="A10340" s="133">
        <v>12868.0</v>
      </c>
      <c r="B10340" s="134" t="s">
        <v>20669</v>
      </c>
      <c r="C10340" s="133" t="s">
        <v>17688</v>
      </c>
      <c r="D10340" s="133">
        <v>18.31</v>
      </c>
      <c r="E10340" s="134"/>
      <c r="F10340" s="134"/>
    </row>
    <row r="10341" ht="15.0" customHeight="1">
      <c r="A10341" s="133">
        <v>40916.0</v>
      </c>
      <c r="B10341" s="134" t="s">
        <v>20670</v>
      </c>
      <c r="C10341" s="133" t="s">
        <v>17690</v>
      </c>
      <c r="D10341" s="138">
        <v>3244.89</v>
      </c>
      <c r="E10341" s="134"/>
      <c r="F10341" s="134"/>
    </row>
    <row r="10342" ht="15.0" customHeight="1">
      <c r="A10342" s="133">
        <v>4755.0</v>
      </c>
      <c r="B10342" s="134" t="s">
        <v>20671</v>
      </c>
      <c r="C10342" s="133" t="s">
        <v>17688</v>
      </c>
      <c r="D10342" s="133">
        <v>18.97</v>
      </c>
      <c r="E10342" s="134"/>
      <c r="F10342" s="134"/>
    </row>
    <row r="10343" ht="15.0" customHeight="1">
      <c r="A10343" s="133">
        <v>41067.0</v>
      </c>
      <c r="B10343" s="134" t="s">
        <v>20672</v>
      </c>
      <c r="C10343" s="133" t="s">
        <v>17690</v>
      </c>
      <c r="D10343" s="138">
        <v>3364.5</v>
      </c>
      <c r="E10343" s="134"/>
      <c r="F10343" s="134"/>
    </row>
    <row r="10344" ht="15.0" customHeight="1">
      <c r="A10344" s="133">
        <v>38463.0</v>
      </c>
      <c r="B10344" s="134" t="s">
        <v>20673</v>
      </c>
      <c r="C10344" s="133" t="s">
        <v>17513</v>
      </c>
      <c r="D10344" s="133">
        <v>22.45</v>
      </c>
      <c r="E10344" s="134"/>
      <c r="F10344" s="134"/>
    </row>
    <row r="10345" ht="15.0" customHeight="1">
      <c r="A10345" s="133">
        <v>40703.0</v>
      </c>
      <c r="B10345" s="134" t="s">
        <v>20674</v>
      </c>
      <c r="C10345" s="133" t="s">
        <v>17513</v>
      </c>
      <c r="D10345" s="138">
        <v>8277.01</v>
      </c>
      <c r="E10345" s="134"/>
      <c r="F10345" s="134"/>
    </row>
    <row r="10346" ht="15.0" customHeight="1">
      <c r="A10346" s="133">
        <v>14531.0</v>
      </c>
      <c r="B10346" s="134" t="s">
        <v>20675</v>
      </c>
      <c r="C10346" s="133" t="s">
        <v>17513</v>
      </c>
      <c r="D10346" s="138">
        <v>15431.46</v>
      </c>
      <c r="E10346" s="134"/>
      <c r="F10346" s="134"/>
    </row>
    <row r="10347" ht="15.0" customHeight="1">
      <c r="A10347" s="133">
        <v>36533.0</v>
      </c>
      <c r="B10347" s="134" t="s">
        <v>20676</v>
      </c>
      <c r="C10347" s="133" t="s">
        <v>17513</v>
      </c>
      <c r="D10347" s="138">
        <v>17757.67</v>
      </c>
      <c r="E10347" s="134"/>
      <c r="F10347" s="134"/>
    </row>
    <row r="10348" ht="15.0" customHeight="1">
      <c r="A10348" s="133">
        <v>11616.0</v>
      </c>
      <c r="B10348" s="134" t="s">
        <v>20677</v>
      </c>
      <c r="C10348" s="133" t="s">
        <v>17513</v>
      </c>
      <c r="D10348" s="138">
        <v>16771.85</v>
      </c>
      <c r="E10348" s="134"/>
      <c r="F10348" s="134"/>
    </row>
    <row r="10349" ht="15.0" customHeight="1">
      <c r="A10349" s="133">
        <v>41898.0</v>
      </c>
      <c r="B10349" s="134" t="s">
        <v>20678</v>
      </c>
      <c r="C10349" s="133" t="s">
        <v>17513</v>
      </c>
      <c r="D10349" s="138">
        <v>18870.62</v>
      </c>
      <c r="E10349" s="134"/>
      <c r="F10349" s="134"/>
    </row>
    <row r="10350" ht="15.0" customHeight="1">
      <c r="A10350" s="133">
        <v>13447.0</v>
      </c>
      <c r="B10350" s="134" t="s">
        <v>20679</v>
      </c>
      <c r="C10350" s="133" t="s">
        <v>17513</v>
      </c>
      <c r="D10350" s="138">
        <v>34723.23</v>
      </c>
      <c r="E10350" s="134"/>
      <c r="F10350" s="134"/>
    </row>
    <row r="10351" ht="15.0" customHeight="1">
      <c r="A10351" s="133">
        <v>14529.0</v>
      </c>
      <c r="B10351" s="134" t="s">
        <v>20680</v>
      </c>
      <c r="C10351" s="133" t="s">
        <v>17513</v>
      </c>
      <c r="D10351" s="138">
        <v>19419.82</v>
      </c>
      <c r="E10351" s="134"/>
      <c r="F10351" s="134"/>
    </row>
    <row r="10352" ht="15.0" customHeight="1">
      <c r="A10352" s="133">
        <v>10747.0</v>
      </c>
      <c r="B10352" s="134" t="s">
        <v>20681</v>
      </c>
      <c r="C10352" s="133" t="s">
        <v>17513</v>
      </c>
      <c r="D10352" s="138">
        <v>19053.81</v>
      </c>
      <c r="E10352" s="134"/>
      <c r="F10352" s="134"/>
    </row>
    <row r="10353" ht="15.0" customHeight="1">
      <c r="A10353" s="133">
        <v>36141.0</v>
      </c>
      <c r="B10353" s="134" t="s">
        <v>20682</v>
      </c>
      <c r="C10353" s="133" t="s">
        <v>17513</v>
      </c>
      <c r="D10353" s="133">
        <v>37.77</v>
      </c>
      <c r="E10353" s="134"/>
      <c r="F10353" s="134"/>
    </row>
    <row r="10354" ht="15.0" customHeight="1">
      <c r="A10354" s="133">
        <v>43651.0</v>
      </c>
      <c r="B10354" s="134" t="s">
        <v>20683</v>
      </c>
      <c r="C10354" s="133" t="s">
        <v>17574</v>
      </c>
      <c r="D10354" s="133">
        <v>6.58</v>
      </c>
      <c r="E10354" s="134"/>
      <c r="F10354" s="134"/>
    </row>
    <row r="10355" ht="15.0" customHeight="1">
      <c r="A10355" s="133">
        <v>43626.0</v>
      </c>
      <c r="B10355" s="134" t="s">
        <v>20684</v>
      </c>
      <c r="C10355" s="133" t="s">
        <v>17574</v>
      </c>
      <c r="D10355" s="133">
        <v>3.66</v>
      </c>
      <c r="E10355" s="134"/>
      <c r="F10355" s="134"/>
    </row>
    <row r="10356" ht="15.0" customHeight="1">
      <c r="A10356" s="133">
        <v>39434.0</v>
      </c>
      <c r="B10356" s="134" t="s">
        <v>20685</v>
      </c>
      <c r="C10356" s="133" t="s">
        <v>17574</v>
      </c>
      <c r="D10356" s="133">
        <v>3.12</v>
      </c>
      <c r="E10356" s="134"/>
      <c r="F10356" s="134"/>
    </row>
    <row r="10357" ht="15.0" customHeight="1">
      <c r="A10357" s="133">
        <v>39433.0</v>
      </c>
      <c r="B10357" s="134" t="s">
        <v>20686</v>
      </c>
      <c r="C10357" s="133" t="s">
        <v>17574</v>
      </c>
      <c r="D10357" s="133">
        <v>2.48</v>
      </c>
      <c r="E10357" s="134"/>
      <c r="F10357" s="134"/>
    </row>
    <row r="10358" ht="15.0" customHeight="1">
      <c r="A10358" s="133">
        <v>4049.0</v>
      </c>
      <c r="B10358" s="134" t="s">
        <v>20687</v>
      </c>
      <c r="C10358" s="133" t="s">
        <v>17576</v>
      </c>
      <c r="D10358" s="133">
        <v>73.45999999999998</v>
      </c>
      <c r="E10358" s="134"/>
      <c r="F10358" s="134"/>
    </row>
    <row r="10359" ht="15.0" customHeight="1">
      <c r="A10359" s="133">
        <v>38120.0</v>
      </c>
      <c r="B10359" s="134" t="s">
        <v>20688</v>
      </c>
      <c r="C10359" s="133" t="s">
        <v>17574</v>
      </c>
      <c r="D10359" s="133">
        <v>118.2</v>
      </c>
      <c r="E10359" s="134"/>
      <c r="F10359" s="134"/>
    </row>
    <row r="10360" ht="15.0" customHeight="1">
      <c r="A10360" s="133">
        <v>43652.0</v>
      </c>
      <c r="B10360" s="134" t="s">
        <v>20689</v>
      </c>
      <c r="C10360" s="133" t="s">
        <v>17574</v>
      </c>
      <c r="D10360" s="133">
        <v>14.75</v>
      </c>
      <c r="E10360" s="134"/>
      <c r="F10360" s="134"/>
    </row>
    <row r="10361" ht="15.0" customHeight="1">
      <c r="A10361" s="133">
        <v>10498.0</v>
      </c>
      <c r="B10361" s="134" t="s">
        <v>20690</v>
      </c>
      <c r="C10361" s="133" t="s">
        <v>17574</v>
      </c>
      <c r="D10361" s="133">
        <v>8.47</v>
      </c>
      <c r="E10361" s="134"/>
      <c r="F10361" s="134"/>
    </row>
    <row r="10362" ht="15.0" customHeight="1">
      <c r="A10362" s="133">
        <v>4823.0</v>
      </c>
      <c r="B10362" s="134" t="s">
        <v>20691</v>
      </c>
      <c r="C10362" s="133" t="s">
        <v>17574</v>
      </c>
      <c r="D10362" s="133">
        <v>40.43</v>
      </c>
      <c r="E10362" s="134"/>
      <c r="F10362" s="134"/>
    </row>
    <row r="10363" ht="15.0" customHeight="1">
      <c r="A10363" s="133">
        <v>38877.0</v>
      </c>
      <c r="B10363" s="134" t="s">
        <v>20692</v>
      </c>
      <c r="C10363" s="133" t="s">
        <v>17574</v>
      </c>
      <c r="D10363" s="133">
        <v>4.88</v>
      </c>
      <c r="E10363" s="134"/>
      <c r="F10363" s="134"/>
    </row>
    <row r="10364" ht="15.0" customHeight="1">
      <c r="A10364" s="133">
        <v>34546.0</v>
      </c>
      <c r="B10364" s="134" t="s">
        <v>20693</v>
      </c>
      <c r="C10364" s="133" t="s">
        <v>17574</v>
      </c>
      <c r="D10364" s="133">
        <v>5.02</v>
      </c>
      <c r="E10364" s="134"/>
      <c r="F10364" s="134"/>
    </row>
    <row r="10365" ht="15.0" customHeight="1">
      <c r="A10365" s="133">
        <v>41387.0</v>
      </c>
      <c r="B10365" s="134" t="s">
        <v>20694</v>
      </c>
      <c r="C10365" s="133" t="s">
        <v>17523</v>
      </c>
      <c r="D10365" s="133">
        <v>52.74</v>
      </c>
      <c r="E10365" s="134"/>
      <c r="F10365" s="134"/>
    </row>
    <row r="10366" ht="15.0" customHeight="1">
      <c r="A10366" s="133">
        <v>41388.0</v>
      </c>
      <c r="B10366" s="134" t="s">
        <v>20695</v>
      </c>
      <c r="C10366" s="133" t="s">
        <v>17523</v>
      </c>
      <c r="D10366" s="133">
        <v>63.27</v>
      </c>
      <c r="E10366" s="134"/>
      <c r="F10366" s="134"/>
    </row>
    <row r="10367" ht="15.0" customHeight="1">
      <c r="A10367" s="133">
        <v>41380.0</v>
      </c>
      <c r="B10367" s="134" t="s">
        <v>20696</v>
      </c>
      <c r="C10367" s="133" t="s">
        <v>17513</v>
      </c>
      <c r="D10367" s="133">
        <v>420.97</v>
      </c>
      <c r="E10367" s="134"/>
      <c r="F10367" s="134"/>
    </row>
    <row r="10368" ht="15.0" customHeight="1">
      <c r="A10368" s="133">
        <v>41381.0</v>
      </c>
      <c r="B10368" s="134" t="s">
        <v>20697</v>
      </c>
      <c r="C10368" s="133" t="s">
        <v>17513</v>
      </c>
      <c r="D10368" s="133">
        <v>441.02</v>
      </c>
      <c r="E10368" s="134"/>
      <c r="F10368" s="134"/>
    </row>
    <row r="10369" ht="15.0" customHeight="1">
      <c r="A10369" s="133">
        <v>41382.0</v>
      </c>
      <c r="B10369" s="134" t="s">
        <v>20698</v>
      </c>
      <c r="C10369" s="133" t="s">
        <v>17513</v>
      </c>
      <c r="D10369" s="133">
        <v>426.88</v>
      </c>
      <c r="E10369" s="134"/>
      <c r="F10369" s="134"/>
    </row>
    <row r="10370" ht="15.0" customHeight="1">
      <c r="A10370" s="133">
        <v>41383.0</v>
      </c>
      <c r="B10370" s="134" t="s">
        <v>20699</v>
      </c>
      <c r="C10370" s="133" t="s">
        <v>17513</v>
      </c>
      <c r="D10370" s="133">
        <v>579.4</v>
      </c>
      <c r="E10370" s="134"/>
      <c r="F10370" s="134"/>
    </row>
    <row r="10371" ht="15.0" customHeight="1">
      <c r="A10371" s="133">
        <v>41385.0</v>
      </c>
      <c r="B10371" s="134" t="s">
        <v>20700</v>
      </c>
      <c r="C10371" s="133" t="s">
        <v>17513</v>
      </c>
      <c r="D10371" s="133">
        <v>720.99</v>
      </c>
      <c r="E10371" s="134"/>
      <c r="F10371" s="134"/>
    </row>
    <row r="10372" ht="15.0" customHeight="1">
      <c r="A10372" s="133">
        <v>11079.0</v>
      </c>
      <c r="B10372" s="134" t="s">
        <v>20701</v>
      </c>
      <c r="C10372" s="133" t="s">
        <v>17686</v>
      </c>
      <c r="D10372" s="138">
        <v>1902.02</v>
      </c>
      <c r="E10372" s="134"/>
      <c r="F10372" s="134"/>
    </row>
    <row r="10373" ht="15.0" customHeight="1">
      <c r="A10373" s="133">
        <v>11082.0</v>
      </c>
      <c r="B10373" s="134" t="s">
        <v>20702</v>
      </c>
      <c r="C10373" s="133" t="s">
        <v>17686</v>
      </c>
      <c r="D10373" s="138">
        <v>1902.02</v>
      </c>
      <c r="E10373" s="134"/>
      <c r="F10373" s="134"/>
    </row>
    <row r="10374" ht="15.0" customHeight="1">
      <c r="A10374" s="133">
        <v>4058.0</v>
      </c>
      <c r="B10374" s="134" t="s">
        <v>20703</v>
      </c>
      <c r="C10374" s="133" t="s">
        <v>17688</v>
      </c>
      <c r="D10374" s="133">
        <v>24.46</v>
      </c>
      <c r="E10374" s="134"/>
      <c r="F10374" s="134"/>
    </row>
    <row r="10375" ht="15.0" customHeight="1">
      <c r="A10375" s="133">
        <v>40974.0</v>
      </c>
      <c r="B10375" s="134" t="s">
        <v>20704</v>
      </c>
      <c r="C10375" s="133" t="s">
        <v>17690</v>
      </c>
      <c r="D10375" s="138">
        <v>4336.34</v>
      </c>
      <c r="E10375" s="134"/>
      <c r="F10375" s="134"/>
    </row>
    <row r="10376" ht="15.0" customHeight="1">
      <c r="A10376" s="133">
        <v>34794.0</v>
      </c>
      <c r="B10376" s="134" t="s">
        <v>20705</v>
      </c>
      <c r="C10376" s="133" t="s">
        <v>17688</v>
      </c>
      <c r="D10376" s="133">
        <v>18.76</v>
      </c>
      <c r="E10376" s="134"/>
      <c r="F10376" s="134"/>
    </row>
    <row r="10377" ht="15.0" customHeight="1">
      <c r="A10377" s="133">
        <v>40925.0</v>
      </c>
      <c r="B10377" s="134" t="s">
        <v>20706</v>
      </c>
      <c r="C10377" s="133" t="s">
        <v>17690</v>
      </c>
      <c r="D10377" s="138">
        <v>3324.5</v>
      </c>
      <c r="E10377" s="134"/>
      <c r="F10377" s="134"/>
    </row>
    <row r="10378" ht="15.0" customHeight="1">
      <c r="A10378" s="133">
        <v>13741.0</v>
      </c>
      <c r="B10378" s="134" t="s">
        <v>20707</v>
      </c>
      <c r="C10378" s="133" t="s">
        <v>17513</v>
      </c>
      <c r="D10378" s="138">
        <v>2680.74</v>
      </c>
      <c r="E10378" s="134"/>
      <c r="F10378" s="134"/>
    </row>
    <row r="10379" ht="15.0" customHeight="1">
      <c r="A10379" s="133">
        <v>3288.0</v>
      </c>
      <c r="B10379" s="134" t="s">
        <v>20708</v>
      </c>
      <c r="C10379" s="133" t="s">
        <v>17523</v>
      </c>
      <c r="D10379" s="133">
        <v>7.5</v>
      </c>
      <c r="E10379" s="134"/>
      <c r="F10379" s="134"/>
    </row>
    <row r="10380" ht="15.0" customHeight="1">
      <c r="A10380" s="133">
        <v>13587.0</v>
      </c>
      <c r="B10380" s="134" t="s">
        <v>20709</v>
      </c>
      <c r="C10380" s="133" t="s">
        <v>17523</v>
      </c>
      <c r="D10380" s="133">
        <v>4.53</v>
      </c>
      <c r="E10380" s="134"/>
      <c r="F10380" s="134"/>
    </row>
    <row r="10381" ht="15.0" customHeight="1">
      <c r="A10381" s="133">
        <v>38598.0</v>
      </c>
      <c r="B10381" s="134" t="s">
        <v>20710</v>
      </c>
      <c r="C10381" s="133" t="s">
        <v>17513</v>
      </c>
      <c r="D10381" s="133">
        <v>2.18</v>
      </c>
      <c r="E10381" s="134"/>
      <c r="F10381" s="134"/>
    </row>
    <row r="10382" ht="15.0" customHeight="1">
      <c r="A10382" s="133">
        <v>38595.0</v>
      </c>
      <c r="B10382" s="134" t="s">
        <v>20711</v>
      </c>
      <c r="C10382" s="133" t="s">
        <v>17513</v>
      </c>
      <c r="D10382" s="133">
        <v>1.84</v>
      </c>
      <c r="E10382" s="134"/>
      <c r="F10382" s="134"/>
    </row>
    <row r="10383" ht="15.0" customHeight="1">
      <c r="A10383" s="133">
        <v>38592.0</v>
      </c>
      <c r="B10383" s="134" t="s">
        <v>20712</v>
      </c>
      <c r="C10383" s="133" t="s">
        <v>17513</v>
      </c>
      <c r="D10383" s="133">
        <v>1.86</v>
      </c>
      <c r="E10383" s="134"/>
      <c r="F10383" s="134"/>
    </row>
    <row r="10384" ht="15.0" customHeight="1">
      <c r="A10384" s="133">
        <v>38588.0</v>
      </c>
      <c r="B10384" s="134" t="s">
        <v>20713</v>
      </c>
      <c r="C10384" s="133" t="s">
        <v>17513</v>
      </c>
      <c r="D10384" s="133">
        <v>1.49</v>
      </c>
      <c r="E10384" s="134"/>
      <c r="F10384" s="134"/>
    </row>
    <row r="10385" ht="15.0" customHeight="1">
      <c r="A10385" s="133">
        <v>38593.0</v>
      </c>
      <c r="B10385" s="134" t="s">
        <v>20714</v>
      </c>
      <c r="C10385" s="133" t="s">
        <v>17513</v>
      </c>
      <c r="D10385" s="133">
        <v>2.06</v>
      </c>
      <c r="E10385" s="134"/>
      <c r="F10385" s="134"/>
    </row>
    <row r="10386" ht="15.0" customHeight="1">
      <c r="A10386" s="133">
        <v>38589.0</v>
      </c>
      <c r="B10386" s="134" t="s">
        <v>20715</v>
      </c>
      <c r="C10386" s="133" t="s">
        <v>17513</v>
      </c>
      <c r="D10386" s="133">
        <v>1.56</v>
      </c>
      <c r="E10386" s="134"/>
      <c r="F10386" s="134"/>
    </row>
    <row r="10387" ht="15.0" customHeight="1">
      <c r="A10387" s="133">
        <v>38594.0</v>
      </c>
      <c r="B10387" s="134" t="s">
        <v>20716</v>
      </c>
      <c r="C10387" s="133" t="s">
        <v>17513</v>
      </c>
      <c r="D10387" s="133">
        <v>3.25</v>
      </c>
      <c r="E10387" s="134"/>
      <c r="F10387" s="134"/>
    </row>
    <row r="10388" ht="15.0" customHeight="1">
      <c r="A10388" s="133">
        <v>34773.0</v>
      </c>
      <c r="B10388" s="134" t="s">
        <v>20717</v>
      </c>
      <c r="C10388" s="133" t="s">
        <v>17513</v>
      </c>
      <c r="D10388" s="133">
        <v>1.54</v>
      </c>
      <c r="E10388" s="134"/>
      <c r="F10388" s="134"/>
    </row>
    <row r="10389" ht="15.0" customHeight="1">
      <c r="A10389" s="133">
        <v>34769.0</v>
      </c>
      <c r="B10389" s="134" t="s">
        <v>20718</v>
      </c>
      <c r="C10389" s="133" t="s">
        <v>17513</v>
      </c>
      <c r="D10389" s="133">
        <v>1.9</v>
      </c>
      <c r="E10389" s="134"/>
      <c r="F10389" s="134"/>
    </row>
    <row r="10390" ht="15.0" customHeight="1">
      <c r="A10390" s="133">
        <v>34763.0</v>
      </c>
      <c r="B10390" s="134" t="s">
        <v>20719</v>
      </c>
      <c r="C10390" s="133" t="s">
        <v>17513</v>
      </c>
      <c r="D10390" s="133">
        <v>1.17</v>
      </c>
      <c r="E10390" s="134"/>
      <c r="F10390" s="134"/>
    </row>
    <row r="10391" ht="15.0" customHeight="1">
      <c r="A10391" s="133">
        <v>34774.0</v>
      </c>
      <c r="B10391" s="134" t="s">
        <v>20720</v>
      </c>
      <c r="C10391" s="133" t="s">
        <v>17513</v>
      </c>
      <c r="D10391" s="133">
        <v>1.46</v>
      </c>
      <c r="E10391" s="134"/>
      <c r="F10391" s="134"/>
    </row>
    <row r="10392" ht="15.0" customHeight="1">
      <c r="A10392" s="133">
        <v>34771.0</v>
      </c>
      <c r="B10392" s="134" t="s">
        <v>20721</v>
      </c>
      <c r="C10392" s="133" t="s">
        <v>17513</v>
      </c>
      <c r="D10392" s="133">
        <v>1.76</v>
      </c>
      <c r="E10392" s="134"/>
      <c r="F10392" s="134"/>
    </row>
    <row r="10393" ht="15.0" customHeight="1">
      <c r="A10393" s="133">
        <v>34764.0</v>
      </c>
      <c r="B10393" s="134" t="s">
        <v>20722</v>
      </c>
      <c r="C10393" s="133" t="s">
        <v>17513</v>
      </c>
      <c r="D10393" s="133">
        <v>1.15</v>
      </c>
      <c r="E10393" s="134"/>
      <c r="F10393" s="134"/>
    </row>
    <row r="10394" ht="15.0" customHeight="1">
      <c r="A10394" s="133">
        <v>34788.0</v>
      </c>
      <c r="B10394" s="134" t="s">
        <v>20723</v>
      </c>
      <c r="C10394" s="133" t="s">
        <v>17513</v>
      </c>
      <c r="D10394" s="133">
        <v>1.4</v>
      </c>
      <c r="E10394" s="134"/>
      <c r="F10394" s="134"/>
    </row>
    <row r="10395" ht="15.0" customHeight="1">
      <c r="A10395" s="133">
        <v>34781.0</v>
      </c>
      <c r="B10395" s="134" t="s">
        <v>20724</v>
      </c>
      <c r="C10395" s="133" t="s">
        <v>17513</v>
      </c>
      <c r="D10395" s="133">
        <v>1.58</v>
      </c>
      <c r="E10395" s="134"/>
      <c r="F10395" s="134"/>
    </row>
    <row r="10396" ht="15.0" customHeight="1">
      <c r="A10396" s="133">
        <v>41682.0</v>
      </c>
      <c r="B10396" s="134" t="s">
        <v>20725</v>
      </c>
      <c r="C10396" s="133" t="s">
        <v>17513</v>
      </c>
      <c r="D10396" s="133">
        <v>40.02</v>
      </c>
      <c r="E10396" s="134"/>
      <c r="F10396" s="134"/>
    </row>
    <row r="10397" ht="15.0" customHeight="1">
      <c r="A10397" s="133">
        <v>41683.0</v>
      </c>
      <c r="B10397" s="134" t="s">
        <v>20726</v>
      </c>
      <c r="C10397" s="133" t="s">
        <v>17513</v>
      </c>
      <c r="D10397" s="133">
        <v>29.44</v>
      </c>
      <c r="E10397" s="134"/>
      <c r="F10397" s="134"/>
    </row>
    <row r="10398" ht="15.0" customHeight="1">
      <c r="A10398" s="133">
        <v>41680.0</v>
      </c>
      <c r="B10398" s="134" t="s">
        <v>20727</v>
      </c>
      <c r="C10398" s="133" t="s">
        <v>17513</v>
      </c>
      <c r="D10398" s="133">
        <v>15.85</v>
      </c>
      <c r="E10398" s="134"/>
      <c r="F10398" s="134"/>
    </row>
    <row r="10399" ht="15.0" customHeight="1">
      <c r="A10399" s="133">
        <v>41679.0</v>
      </c>
      <c r="B10399" s="134" t="s">
        <v>20728</v>
      </c>
      <c r="C10399" s="133" t="s">
        <v>17513</v>
      </c>
      <c r="D10399" s="133">
        <v>36.24</v>
      </c>
      <c r="E10399" s="134"/>
      <c r="F10399" s="134"/>
    </row>
    <row r="10400" ht="15.0" customHeight="1">
      <c r="A10400" s="133">
        <v>41681.0</v>
      </c>
      <c r="B10400" s="134" t="s">
        <v>20729</v>
      </c>
      <c r="C10400" s="133" t="s">
        <v>17513</v>
      </c>
      <c r="D10400" s="133">
        <v>24.8</v>
      </c>
      <c r="E10400" s="134"/>
      <c r="F10400" s="134"/>
    </row>
    <row r="10401" ht="15.0" customHeight="1">
      <c r="A10401" s="133">
        <v>43386.0</v>
      </c>
      <c r="B10401" s="134" t="s">
        <v>20730</v>
      </c>
      <c r="C10401" s="133" t="s">
        <v>17513</v>
      </c>
      <c r="D10401" s="133">
        <v>56.62</v>
      </c>
      <c r="E10401" s="134"/>
      <c r="F10401" s="134"/>
    </row>
    <row r="10402" ht="15.0" customHeight="1">
      <c r="A10402" s="133">
        <v>4059.0</v>
      </c>
      <c r="B10402" s="134" t="s">
        <v>20731</v>
      </c>
      <c r="C10402" s="133" t="s">
        <v>17523</v>
      </c>
      <c r="D10402" s="133">
        <v>40.02</v>
      </c>
      <c r="E10402" s="134"/>
      <c r="F10402" s="134"/>
    </row>
    <row r="10403" ht="15.0" customHeight="1">
      <c r="A10403" s="133">
        <v>4062.0</v>
      </c>
      <c r="B10403" s="134" t="s">
        <v>20732</v>
      </c>
      <c r="C10403" s="133" t="s">
        <v>17513</v>
      </c>
      <c r="D10403" s="133">
        <v>40.02</v>
      </c>
      <c r="E10403" s="134"/>
      <c r="F10403" s="134"/>
    </row>
    <row r="10404" ht="15.0" customHeight="1">
      <c r="A10404" s="133">
        <v>4061.0</v>
      </c>
      <c r="B10404" s="134" t="s">
        <v>20733</v>
      </c>
      <c r="C10404" s="133" t="s">
        <v>17513</v>
      </c>
      <c r="D10404" s="133">
        <v>49.83</v>
      </c>
      <c r="E10404" s="134"/>
      <c r="F10404" s="134"/>
    </row>
    <row r="10405" ht="15.0" customHeight="1">
      <c r="A10405" s="133">
        <v>41315.0</v>
      </c>
      <c r="B10405" s="134" t="s">
        <v>20734</v>
      </c>
      <c r="C10405" s="133" t="s">
        <v>17574</v>
      </c>
      <c r="D10405" s="133">
        <v>62.37</v>
      </c>
      <c r="E10405" s="134"/>
      <c r="F10405" s="134"/>
    </row>
    <row r="10406" ht="15.0" customHeight="1">
      <c r="A10406" s="133">
        <v>43148.0</v>
      </c>
      <c r="B10406" s="134" t="s">
        <v>20735</v>
      </c>
      <c r="C10406" s="133" t="s">
        <v>17574</v>
      </c>
      <c r="D10406" s="133">
        <v>42.34</v>
      </c>
      <c r="E10406" s="134"/>
      <c r="F10406" s="134"/>
    </row>
    <row r="10407" ht="15.0" customHeight="1">
      <c r="A10407" s="133">
        <v>43147.0</v>
      </c>
      <c r="B10407" s="134" t="s">
        <v>20736</v>
      </c>
      <c r="C10407" s="133" t="s">
        <v>17574</v>
      </c>
      <c r="D10407" s="133">
        <v>16.4</v>
      </c>
      <c r="E10407" s="134"/>
      <c r="F10407" s="134"/>
    </row>
    <row r="10408" ht="15.0" customHeight="1">
      <c r="A10408" s="133">
        <v>10608.0</v>
      </c>
      <c r="B10408" s="134" t="s">
        <v>20737</v>
      </c>
      <c r="C10408" s="133" t="s">
        <v>17513</v>
      </c>
      <c r="D10408" s="138">
        <v>9247.05</v>
      </c>
      <c r="E10408" s="134"/>
      <c r="F10408" s="134"/>
    </row>
    <row r="10409" ht="15.0" customHeight="1">
      <c r="A10409" s="133">
        <v>4069.0</v>
      </c>
      <c r="B10409" s="134" t="s">
        <v>20738</v>
      </c>
      <c r="C10409" s="133" t="s">
        <v>17688</v>
      </c>
      <c r="D10409" s="133">
        <v>49.49</v>
      </c>
      <c r="E10409" s="134"/>
      <c r="F10409" s="134"/>
    </row>
    <row r="10410" ht="15.0" customHeight="1">
      <c r="A10410" s="133">
        <v>40819.0</v>
      </c>
      <c r="B10410" s="134" t="s">
        <v>20739</v>
      </c>
      <c r="C10410" s="133" t="s">
        <v>17690</v>
      </c>
      <c r="D10410" s="138">
        <v>8768.88</v>
      </c>
      <c r="E10410" s="134"/>
      <c r="F10410" s="134"/>
    </row>
    <row r="10411" ht="15.0" customHeight="1">
      <c r="A10411" s="133">
        <v>34361.0</v>
      </c>
      <c r="B10411" s="134" t="s">
        <v>20740</v>
      </c>
      <c r="C10411" s="133" t="s">
        <v>17574</v>
      </c>
      <c r="D10411" s="133">
        <v>11.93</v>
      </c>
      <c r="E10411" s="134"/>
      <c r="F10411" s="134"/>
    </row>
    <row r="10412" ht="15.0" customHeight="1">
      <c r="A10412" s="133">
        <v>36512.0</v>
      </c>
      <c r="B10412" s="134" t="s">
        <v>20741</v>
      </c>
      <c r="C10412" s="133" t="s">
        <v>17513</v>
      </c>
      <c r="D10412" s="138">
        <v>17948.57</v>
      </c>
      <c r="E10412" s="134"/>
      <c r="F10412" s="134"/>
    </row>
    <row r="10413" ht="15.0" customHeight="1">
      <c r="A10413" s="133">
        <v>44478.0</v>
      </c>
      <c r="B10413" s="134" t="s">
        <v>20742</v>
      </c>
      <c r="C10413" s="133" t="s">
        <v>17574</v>
      </c>
      <c r="D10413" s="133">
        <v>11.11</v>
      </c>
      <c r="E10413" s="134"/>
      <c r="F10413" s="134"/>
    </row>
    <row r="10414" ht="15.0" customHeight="1">
      <c r="A10414" s="133">
        <v>44477.0</v>
      </c>
      <c r="B10414" s="134" t="s">
        <v>20743</v>
      </c>
      <c r="C10414" s="133" t="s">
        <v>17574</v>
      </c>
      <c r="D10414" s="133">
        <v>11.11</v>
      </c>
      <c r="E10414" s="134"/>
      <c r="F10414" s="134"/>
    </row>
    <row r="10415" ht="15.0" customHeight="1">
      <c r="A10415" s="133">
        <v>11697.0</v>
      </c>
      <c r="B10415" s="134" t="s">
        <v>20744</v>
      </c>
      <c r="C10415" s="133" t="s">
        <v>17513</v>
      </c>
      <c r="D10415" s="133">
        <v>598.9</v>
      </c>
      <c r="E10415" s="134"/>
      <c r="F10415" s="134"/>
    </row>
    <row r="10416" ht="15.0" customHeight="1">
      <c r="A10416" s="133">
        <v>11698.0</v>
      </c>
      <c r="B10416" s="134" t="s">
        <v>20745</v>
      </c>
      <c r="C10416" s="133" t="s">
        <v>17513</v>
      </c>
      <c r="D10416" s="133">
        <v>714.46</v>
      </c>
      <c r="E10416" s="134"/>
      <c r="F10416" s="134"/>
    </row>
    <row r="10417" ht="15.0" customHeight="1">
      <c r="A10417" s="133">
        <v>10432.0</v>
      </c>
      <c r="B10417" s="134" t="s">
        <v>20746</v>
      </c>
      <c r="C10417" s="133" t="s">
        <v>17513</v>
      </c>
      <c r="D10417" s="133">
        <v>317.74</v>
      </c>
      <c r="E10417" s="134"/>
      <c r="F10417" s="134"/>
    </row>
    <row r="10418" ht="15.0" customHeight="1">
      <c r="A10418" s="133">
        <v>11699.0</v>
      </c>
      <c r="B10418" s="134" t="s">
        <v>20747</v>
      </c>
      <c r="C10418" s="133" t="s">
        <v>17513</v>
      </c>
      <c r="D10418" s="133">
        <v>789.64</v>
      </c>
      <c r="E10418" s="134"/>
      <c r="F10418" s="134"/>
    </row>
    <row r="10419" ht="15.0" customHeight="1">
      <c r="A10419" s="133">
        <v>44020.0</v>
      </c>
      <c r="B10419" s="134" t="s">
        <v>20748</v>
      </c>
      <c r="C10419" s="133" t="s">
        <v>17513</v>
      </c>
      <c r="D10419" s="133">
        <v>783.92</v>
      </c>
      <c r="E10419" s="134"/>
      <c r="F10419" s="134"/>
    </row>
    <row r="10420" ht="15.0" customHeight="1">
      <c r="A10420" s="133">
        <v>41420.0</v>
      </c>
      <c r="B10420" s="134" t="s">
        <v>20749</v>
      </c>
      <c r="C10420" s="133" t="s">
        <v>17513</v>
      </c>
      <c r="D10420" s="133">
        <v>10.73</v>
      </c>
      <c r="E10420" s="134"/>
      <c r="F10420" s="134"/>
    </row>
    <row r="10421" ht="15.0" customHeight="1">
      <c r="A10421" s="133">
        <v>41422.0</v>
      </c>
      <c r="B10421" s="134" t="s">
        <v>20750</v>
      </c>
      <c r="C10421" s="133" t="s">
        <v>17513</v>
      </c>
      <c r="D10421" s="133">
        <v>14.66</v>
      </c>
      <c r="E10421" s="134"/>
      <c r="F10421" s="134"/>
    </row>
    <row r="10422" ht="15.0" customHeight="1">
      <c r="A10422" s="133">
        <v>41425.0</v>
      </c>
      <c r="B10422" s="134" t="s">
        <v>20751</v>
      </c>
      <c r="C10422" s="133" t="s">
        <v>17513</v>
      </c>
      <c r="D10422" s="133">
        <v>7.5</v>
      </c>
      <c r="E10422" s="134"/>
      <c r="F10422" s="134"/>
    </row>
    <row r="10423" ht="15.0" customHeight="1">
      <c r="A10423" s="139">
        <v>41426.0</v>
      </c>
      <c r="B10423" s="134" t="s">
        <v>20752</v>
      </c>
      <c r="C10423" s="133" t="s">
        <v>17513</v>
      </c>
      <c r="D10423" s="133">
        <v>13.52</v>
      </c>
      <c r="E10423" s="134"/>
      <c r="F10423" s="134"/>
    </row>
    <row r="10424" ht="15.0" customHeight="1">
      <c r="A10424" s="139">
        <v>41419.0</v>
      </c>
      <c r="B10424" s="134" t="s">
        <v>20753</v>
      </c>
      <c r="C10424" s="133" t="s">
        <v>17513</v>
      </c>
      <c r="D10424" s="133">
        <v>7.89</v>
      </c>
      <c r="E10424" s="134"/>
      <c r="F10424" s="134"/>
    </row>
    <row r="10425" ht="15.0" customHeight="1">
      <c r="A10425" s="139">
        <v>41421.0</v>
      </c>
      <c r="B10425" s="134" t="s">
        <v>20754</v>
      </c>
      <c r="C10425" s="133" t="s">
        <v>17513</v>
      </c>
      <c r="D10425" s="133">
        <v>10.7</v>
      </c>
      <c r="E10425" s="134"/>
      <c r="F10425" s="134"/>
    </row>
    <row r="10426" ht="15.0" customHeight="1">
      <c r="A10426" s="133">
        <v>41414.0</v>
      </c>
      <c r="B10426" s="134" t="s">
        <v>20755</v>
      </c>
      <c r="C10426" s="133" t="s">
        <v>17513</v>
      </c>
      <c r="D10426" s="133">
        <v>24.82</v>
      </c>
      <c r="E10426" s="134"/>
      <c r="F10426" s="134"/>
    </row>
    <row r="10427" ht="15.0" customHeight="1">
      <c r="A10427" s="133">
        <v>41415.0</v>
      </c>
      <c r="B10427" s="134" t="s">
        <v>20756</v>
      </c>
      <c r="C10427" s="133" t="s">
        <v>17513</v>
      </c>
      <c r="D10427" s="133">
        <v>28.91</v>
      </c>
      <c r="E10427" s="134"/>
      <c r="F10427" s="134"/>
    </row>
    <row r="10428" ht="15.0" customHeight="1">
      <c r="A10428" s="133">
        <v>37514.0</v>
      </c>
      <c r="B10428" s="134" t="s">
        <v>20757</v>
      </c>
      <c r="C10428" s="133" t="s">
        <v>17513</v>
      </c>
      <c r="D10428" s="138">
        <v>189750.0</v>
      </c>
      <c r="E10428" s="134"/>
      <c r="F10428" s="134"/>
    </row>
    <row r="10429" ht="15.0" customHeight="1">
      <c r="A10429" s="133">
        <v>37519.0</v>
      </c>
      <c r="B10429" s="134" t="s">
        <v>20758</v>
      </c>
      <c r="C10429" s="133" t="s">
        <v>17513</v>
      </c>
      <c r="D10429" s="138">
        <v>292839.92</v>
      </c>
      <c r="E10429" s="134"/>
      <c r="F10429" s="134"/>
    </row>
    <row r="10430" ht="15.0" customHeight="1">
      <c r="A10430" s="133">
        <v>37520.0</v>
      </c>
      <c r="B10430" s="134" t="s">
        <v>20759</v>
      </c>
      <c r="C10430" s="133" t="s">
        <v>17513</v>
      </c>
      <c r="D10430" s="138">
        <v>288039.26</v>
      </c>
      <c r="E10430" s="134"/>
      <c r="F10430" s="134"/>
    </row>
    <row r="10431" ht="15.0" customHeight="1">
      <c r="A10431" s="133">
        <v>37521.0</v>
      </c>
      <c r="B10431" s="134" t="s">
        <v>20760</v>
      </c>
      <c r="C10431" s="133" t="s">
        <v>17513</v>
      </c>
      <c r="D10431" s="138">
        <v>351407.91</v>
      </c>
      <c r="E10431" s="134"/>
      <c r="F10431" s="134"/>
    </row>
    <row r="10432" ht="15.0" customHeight="1">
      <c r="A10432" s="133">
        <v>37522.0</v>
      </c>
      <c r="B10432" s="134" t="s">
        <v>20761</v>
      </c>
      <c r="C10432" s="133" t="s">
        <v>17513</v>
      </c>
      <c r="D10432" s="138">
        <v>361980.28</v>
      </c>
      <c r="E10432" s="134"/>
      <c r="F10432" s="134"/>
    </row>
    <row r="10433" ht="15.0" customHeight="1">
      <c r="A10433" s="133">
        <v>21109.0</v>
      </c>
      <c r="B10433" s="134" t="s">
        <v>20762</v>
      </c>
      <c r="C10433" s="133" t="s">
        <v>17513</v>
      </c>
      <c r="D10433" s="133">
        <v>36.39</v>
      </c>
      <c r="E10433" s="134"/>
      <c r="F10433" s="134"/>
    </row>
    <row r="10434" ht="15.0" customHeight="1">
      <c r="A10434" s="133">
        <v>37546.0</v>
      </c>
      <c r="B10434" s="134" t="s">
        <v>20763</v>
      </c>
      <c r="C10434" s="133" t="s">
        <v>17513</v>
      </c>
      <c r="D10434" s="138">
        <v>13720.19</v>
      </c>
      <c r="E10434" s="134"/>
      <c r="F10434" s="134"/>
    </row>
    <row r="10435" ht="15.0" customHeight="1">
      <c r="A10435" s="133">
        <v>37544.0</v>
      </c>
      <c r="B10435" s="134" t="s">
        <v>20764</v>
      </c>
      <c r="C10435" s="133" t="s">
        <v>17513</v>
      </c>
      <c r="D10435" s="138">
        <v>14511.4</v>
      </c>
      <c r="E10435" s="134"/>
      <c r="F10435" s="134"/>
    </row>
    <row r="10436" ht="15.0" customHeight="1">
      <c r="A10436" s="133">
        <v>37545.0</v>
      </c>
      <c r="B10436" s="134" t="s">
        <v>20765</v>
      </c>
      <c r="C10436" s="133" t="s">
        <v>17513</v>
      </c>
      <c r="D10436" s="138">
        <v>17266.62</v>
      </c>
      <c r="E10436" s="134"/>
      <c r="F10436" s="134"/>
    </row>
    <row r="10437" ht="15.0" customHeight="1">
      <c r="A10437" s="133">
        <v>36793.0</v>
      </c>
      <c r="B10437" s="134" t="s">
        <v>20766</v>
      </c>
      <c r="C10437" s="133" t="s">
        <v>17513</v>
      </c>
      <c r="D10437" s="133">
        <v>688.19</v>
      </c>
      <c r="E10437" s="134"/>
      <c r="F10437" s="134"/>
    </row>
    <row r="10438" ht="15.0" customHeight="1">
      <c r="A10438" s="133">
        <v>11769.0</v>
      </c>
      <c r="B10438" s="134" t="s">
        <v>20767</v>
      </c>
      <c r="C10438" s="133" t="s">
        <v>17513</v>
      </c>
      <c r="D10438" s="133">
        <v>304.12</v>
      </c>
      <c r="E10438" s="134"/>
      <c r="F10438" s="134"/>
    </row>
    <row r="10439" ht="15.0" customHeight="1">
      <c r="A10439" s="133">
        <v>11771.0</v>
      </c>
      <c r="B10439" s="134" t="s">
        <v>20768</v>
      </c>
      <c r="C10439" s="133" t="s">
        <v>17513</v>
      </c>
      <c r="D10439" s="133">
        <v>372.51</v>
      </c>
      <c r="E10439" s="134"/>
      <c r="F10439" s="134"/>
    </row>
    <row r="10440" ht="15.0" customHeight="1">
      <c r="A10440" s="133">
        <v>39919.0</v>
      </c>
      <c r="B10440" s="134" t="s">
        <v>20769</v>
      </c>
      <c r="C10440" s="133" t="s">
        <v>17513</v>
      </c>
      <c r="D10440" s="138">
        <v>68677.12</v>
      </c>
      <c r="E10440" s="134"/>
      <c r="F10440" s="134"/>
    </row>
    <row r="10441" ht="15.0" customHeight="1">
      <c r="A10441" s="133">
        <v>38385.0</v>
      </c>
      <c r="B10441" s="134" t="s">
        <v>20770</v>
      </c>
      <c r="C10441" s="133" t="s">
        <v>17513</v>
      </c>
      <c r="D10441" s="133">
        <v>45.09</v>
      </c>
      <c r="E10441" s="134"/>
      <c r="F10441" s="134"/>
    </row>
    <row r="10442" ht="15.0" customHeight="1">
      <c r="A10442" s="133">
        <v>36800.0</v>
      </c>
      <c r="B10442" s="134" t="s">
        <v>20771</v>
      </c>
      <c r="C10442" s="133" t="s">
        <v>17513</v>
      </c>
      <c r="D10442" s="133">
        <v>182.74</v>
      </c>
      <c r="E10442" s="134"/>
      <c r="F10442" s="134"/>
    </row>
    <row r="10443" ht="15.0" customHeight="1">
      <c r="A10443" s="133">
        <v>37587.0</v>
      </c>
      <c r="B10443" s="134" t="s">
        <v>20772</v>
      </c>
      <c r="C10443" s="133" t="s">
        <v>17513</v>
      </c>
      <c r="D10443" s="133">
        <v>401.48</v>
      </c>
      <c r="E10443" s="134"/>
      <c r="F10443" s="134"/>
    </row>
    <row r="10444" ht="15.0" customHeight="1">
      <c r="A10444" s="133">
        <v>11561.0</v>
      </c>
      <c r="B10444" s="134" t="s">
        <v>20773</v>
      </c>
      <c r="C10444" s="133" t="s">
        <v>17513</v>
      </c>
      <c r="D10444" s="133">
        <v>237.38</v>
      </c>
      <c r="E10444" s="134"/>
      <c r="F10444" s="134"/>
    </row>
    <row r="10445" ht="15.0" customHeight="1">
      <c r="A10445" s="133">
        <v>43604.0</v>
      </c>
      <c r="B10445" s="134" t="s">
        <v>20774</v>
      </c>
      <c r="C10445" s="133" t="s">
        <v>17513</v>
      </c>
      <c r="D10445" s="133">
        <v>126.55</v>
      </c>
      <c r="E10445" s="134"/>
      <c r="F10445" s="134"/>
    </row>
    <row r="10446" ht="15.0" customHeight="1">
      <c r="A10446" s="133">
        <v>11560.0</v>
      </c>
      <c r="B10446" s="134" t="s">
        <v>20775</v>
      </c>
      <c r="C10446" s="133" t="s">
        <v>17513</v>
      </c>
      <c r="D10446" s="133">
        <v>183.22</v>
      </c>
      <c r="E10446" s="134"/>
      <c r="F10446" s="134"/>
    </row>
    <row r="10447" ht="15.0" customHeight="1">
      <c r="A10447" s="139">
        <v>11499.0</v>
      </c>
      <c r="B10447" s="134" t="s">
        <v>20776</v>
      </c>
      <c r="C10447" s="133" t="s">
        <v>17513</v>
      </c>
      <c r="D10447" s="133">
        <v>793.7</v>
      </c>
      <c r="E10447" s="134"/>
      <c r="F10447" s="134"/>
    </row>
    <row r="10448" ht="15.0" customHeight="1">
      <c r="A10448" s="139">
        <v>34761.0</v>
      </c>
      <c r="B10448" s="134" t="s">
        <v>20777</v>
      </c>
      <c r="C10448" s="133" t="s">
        <v>17688</v>
      </c>
      <c r="D10448" s="133">
        <v>16.24</v>
      </c>
      <c r="E10448" s="134"/>
      <c r="F10448" s="134"/>
    </row>
    <row r="10449" ht="15.0" customHeight="1">
      <c r="A10449" s="133">
        <v>40924.0</v>
      </c>
      <c r="B10449" s="134" t="s">
        <v>20778</v>
      </c>
      <c r="C10449" s="133" t="s">
        <v>17690</v>
      </c>
      <c r="D10449" s="138">
        <v>2877.99</v>
      </c>
      <c r="E10449" s="134"/>
      <c r="F10449" s="134"/>
    </row>
    <row r="10450" ht="15.0" customHeight="1">
      <c r="A10450" s="139">
        <v>40983.0</v>
      </c>
      <c r="B10450" s="134" t="s">
        <v>20779</v>
      </c>
      <c r="C10450" s="133" t="s">
        <v>17690</v>
      </c>
      <c r="D10450" s="138">
        <v>3088.3</v>
      </c>
      <c r="E10450" s="134"/>
      <c r="F10450" s="134"/>
    </row>
    <row r="10451" ht="15.0" customHeight="1">
      <c r="A10451" s="133">
        <v>44497.0</v>
      </c>
      <c r="B10451" s="134" t="s">
        <v>20780</v>
      </c>
      <c r="C10451" s="133" t="s">
        <v>17688</v>
      </c>
      <c r="D10451" s="133">
        <v>17.43</v>
      </c>
      <c r="E10451" s="134"/>
      <c r="F10451" s="134"/>
    </row>
    <row r="10452" ht="15.0" customHeight="1">
      <c r="A10452" s="133">
        <v>2437.0</v>
      </c>
      <c r="B10452" s="134" t="s">
        <v>20781</v>
      </c>
      <c r="C10452" s="133" t="s">
        <v>17688</v>
      </c>
      <c r="D10452" s="133">
        <v>19.58</v>
      </c>
      <c r="E10452" s="134"/>
      <c r="F10452" s="134"/>
    </row>
    <row r="10453" ht="15.0" customHeight="1">
      <c r="A10453" s="133">
        <v>40921.0</v>
      </c>
      <c r="B10453" s="134" t="s">
        <v>20782</v>
      </c>
      <c r="C10453" s="133" t="s">
        <v>17690</v>
      </c>
      <c r="D10453" s="138">
        <v>3470.02</v>
      </c>
      <c r="E10453" s="134"/>
      <c r="F10453" s="134"/>
    </row>
    <row r="10454" ht="15.0" customHeight="1">
      <c r="A10454" s="133">
        <v>14252.0</v>
      </c>
      <c r="B10454" s="134" t="s">
        <v>20783</v>
      </c>
      <c r="C10454" s="133" t="s">
        <v>17513</v>
      </c>
      <c r="D10454" s="138">
        <v>3351.61</v>
      </c>
      <c r="E10454" s="134"/>
      <c r="F10454" s="134"/>
    </row>
    <row r="10455" ht="15.0" customHeight="1">
      <c r="A10455" s="133">
        <v>730.0</v>
      </c>
      <c r="B10455" s="134" t="s">
        <v>20784</v>
      </c>
      <c r="C10455" s="133" t="s">
        <v>17513</v>
      </c>
      <c r="D10455" s="138">
        <v>8954.87</v>
      </c>
      <c r="E10455" s="134"/>
      <c r="F10455" s="134"/>
    </row>
    <row r="10456" ht="15.0" customHeight="1">
      <c r="A10456" s="133">
        <v>723.0</v>
      </c>
      <c r="B10456" s="134" t="s">
        <v>20785</v>
      </c>
      <c r="C10456" s="133" t="s">
        <v>17513</v>
      </c>
      <c r="D10456" s="138">
        <v>4450.88</v>
      </c>
      <c r="E10456" s="134"/>
      <c r="F10456" s="134"/>
    </row>
    <row r="10457" ht="15.0" customHeight="1">
      <c r="A10457" s="133">
        <v>36502.0</v>
      </c>
      <c r="B10457" s="134" t="s">
        <v>20786</v>
      </c>
      <c r="C10457" s="133" t="s">
        <v>17513</v>
      </c>
      <c r="D10457" s="138">
        <v>4183.3</v>
      </c>
      <c r="E10457" s="134"/>
      <c r="F10457" s="134"/>
    </row>
    <row r="10458" ht="15.0" customHeight="1">
      <c r="A10458" s="133">
        <v>36503.0</v>
      </c>
      <c r="B10458" s="134" t="s">
        <v>20787</v>
      </c>
      <c r="C10458" s="133" t="s">
        <v>17513</v>
      </c>
      <c r="D10458" s="138">
        <v>5158.5</v>
      </c>
      <c r="E10458" s="134"/>
      <c r="F10458" s="134"/>
    </row>
    <row r="10459" ht="15.0" customHeight="1">
      <c r="A10459" s="133">
        <v>4090.0</v>
      </c>
      <c r="B10459" s="134" t="s">
        <v>20788</v>
      </c>
      <c r="C10459" s="133" t="s">
        <v>17513</v>
      </c>
      <c r="D10459" s="138">
        <v>920000.0</v>
      </c>
      <c r="E10459" s="134"/>
      <c r="F10459" s="134"/>
    </row>
    <row r="10460" ht="15.0" customHeight="1">
      <c r="A10460" s="133">
        <v>13227.0</v>
      </c>
      <c r="B10460" s="134" t="s">
        <v>20789</v>
      </c>
      <c r="C10460" s="133" t="s">
        <v>17513</v>
      </c>
      <c r="D10460" s="138">
        <v>1143214.72</v>
      </c>
      <c r="E10460" s="134"/>
      <c r="F10460" s="134"/>
    </row>
    <row r="10461" ht="15.0" customHeight="1">
      <c r="A10461" s="133">
        <v>10597.0</v>
      </c>
      <c r="B10461" s="134" t="s">
        <v>20790</v>
      </c>
      <c r="C10461" s="133" t="s">
        <v>17513</v>
      </c>
      <c r="D10461" s="138">
        <v>1203380.97</v>
      </c>
      <c r="E10461" s="134"/>
      <c r="F10461" s="134"/>
    </row>
    <row r="10462" ht="15.0" customHeight="1">
      <c r="A10462" s="133">
        <v>39628.0</v>
      </c>
      <c r="B10462" s="134" t="s">
        <v>20791</v>
      </c>
      <c r="C10462" s="133" t="s">
        <v>17513</v>
      </c>
      <c r="D10462" s="138">
        <v>4504.07</v>
      </c>
      <c r="E10462" s="134"/>
      <c r="F10462" s="134"/>
    </row>
    <row r="10463" ht="15.0" customHeight="1">
      <c r="A10463" s="133">
        <v>39404.0</v>
      </c>
      <c r="B10463" s="134" t="s">
        <v>20792</v>
      </c>
      <c r="C10463" s="133" t="s">
        <v>17513</v>
      </c>
      <c r="D10463" s="138">
        <v>2233.42</v>
      </c>
      <c r="E10463" s="134"/>
      <c r="F10463" s="134"/>
    </row>
    <row r="10464" ht="15.0" customHeight="1">
      <c r="A10464" s="133">
        <v>39402.0</v>
      </c>
      <c r="B10464" s="134" t="s">
        <v>20793</v>
      </c>
      <c r="C10464" s="133" t="s">
        <v>17513</v>
      </c>
      <c r="D10464" s="138">
        <v>1839.91</v>
      </c>
      <c r="E10464" s="134"/>
      <c r="F10464" s="134"/>
    </row>
    <row r="10465" ht="15.0" customHeight="1">
      <c r="A10465" s="133">
        <v>39403.0</v>
      </c>
      <c r="B10465" s="134" t="s">
        <v>20794</v>
      </c>
      <c r="C10465" s="133" t="s">
        <v>17513</v>
      </c>
      <c r="D10465" s="138">
        <v>1799.89</v>
      </c>
      <c r="E10465" s="134"/>
      <c r="F10465" s="134"/>
    </row>
    <row r="10466" ht="15.0" customHeight="1">
      <c r="A10466" s="133">
        <v>4093.0</v>
      </c>
      <c r="B10466" s="134" t="s">
        <v>20795</v>
      </c>
      <c r="C10466" s="133" t="s">
        <v>17688</v>
      </c>
      <c r="D10466" s="133">
        <v>17.75</v>
      </c>
      <c r="E10466" s="134"/>
      <c r="F10466" s="134"/>
    </row>
    <row r="10467" ht="15.0" customHeight="1">
      <c r="A10467" s="133">
        <v>10512.0</v>
      </c>
      <c r="B10467" s="134" t="s">
        <v>20796</v>
      </c>
      <c r="C10467" s="133" t="s">
        <v>17690</v>
      </c>
      <c r="D10467" s="138">
        <v>3147.57</v>
      </c>
      <c r="E10467" s="134"/>
      <c r="F10467" s="134"/>
    </row>
    <row r="10468" ht="15.0" customHeight="1">
      <c r="A10468" s="133">
        <v>20020.0</v>
      </c>
      <c r="B10468" s="134" t="s">
        <v>20797</v>
      </c>
      <c r="C10468" s="133" t="s">
        <v>17688</v>
      </c>
      <c r="D10468" s="133">
        <v>16.76</v>
      </c>
      <c r="E10468" s="134"/>
      <c r="F10468" s="134"/>
    </row>
    <row r="10469" ht="15.0" customHeight="1">
      <c r="A10469" s="133">
        <v>41038.0</v>
      </c>
      <c r="B10469" s="134" t="s">
        <v>20798</v>
      </c>
      <c r="C10469" s="133" t="s">
        <v>17690</v>
      </c>
      <c r="D10469" s="138">
        <v>2968.95</v>
      </c>
      <c r="E10469" s="134"/>
      <c r="F10469" s="134"/>
    </row>
    <row r="10470" ht="15.0" customHeight="1">
      <c r="A10470" s="133">
        <v>4094.0</v>
      </c>
      <c r="B10470" s="134" t="s">
        <v>20799</v>
      </c>
      <c r="C10470" s="133" t="s">
        <v>17688</v>
      </c>
      <c r="D10470" s="133">
        <v>23.71</v>
      </c>
      <c r="E10470" s="134"/>
      <c r="F10470" s="134"/>
    </row>
    <row r="10471" ht="15.0" customHeight="1">
      <c r="A10471" s="133">
        <v>40988.0</v>
      </c>
      <c r="B10471" s="134" t="s">
        <v>20800</v>
      </c>
      <c r="C10471" s="133" t="s">
        <v>17690</v>
      </c>
      <c r="D10471" s="138">
        <v>4203.37</v>
      </c>
      <c r="E10471" s="134"/>
      <c r="F10471" s="134"/>
    </row>
    <row r="10472" ht="15.0" customHeight="1">
      <c r="A10472" s="133">
        <v>4095.0</v>
      </c>
      <c r="B10472" s="134" t="s">
        <v>20801</v>
      </c>
      <c r="C10472" s="133" t="s">
        <v>17688</v>
      </c>
      <c r="D10472" s="133">
        <v>16.05</v>
      </c>
      <c r="E10472" s="134"/>
      <c r="F10472" s="134"/>
    </row>
    <row r="10473" ht="15.0" customHeight="1">
      <c r="A10473" s="133">
        <v>40990.0</v>
      </c>
      <c r="B10473" s="134" t="s">
        <v>20802</v>
      </c>
      <c r="C10473" s="133" t="s">
        <v>17690</v>
      </c>
      <c r="D10473" s="138">
        <v>2846.74</v>
      </c>
      <c r="E10473" s="134"/>
      <c r="F10473" s="134"/>
    </row>
    <row r="10474" ht="15.0" customHeight="1">
      <c r="A10474" s="133">
        <v>4097.0</v>
      </c>
      <c r="B10474" s="134" t="s">
        <v>20803</v>
      </c>
      <c r="C10474" s="133" t="s">
        <v>17688</v>
      </c>
      <c r="D10474" s="133">
        <v>20.95</v>
      </c>
      <c r="E10474" s="134"/>
      <c r="F10474" s="134"/>
    </row>
    <row r="10475" ht="15.0" customHeight="1">
      <c r="A10475" s="133">
        <v>40994.0</v>
      </c>
      <c r="B10475" s="134" t="s">
        <v>20804</v>
      </c>
      <c r="C10475" s="133" t="s">
        <v>17690</v>
      </c>
      <c r="D10475" s="138">
        <v>3712.85</v>
      </c>
      <c r="E10475" s="134"/>
      <c r="F10475" s="134"/>
    </row>
    <row r="10476" ht="15.0" customHeight="1">
      <c r="A10476" s="133">
        <v>4096.0</v>
      </c>
      <c r="B10476" s="134" t="s">
        <v>20805</v>
      </c>
      <c r="C10476" s="133" t="s">
        <v>17688</v>
      </c>
      <c r="D10476" s="133">
        <v>18.31</v>
      </c>
      <c r="E10476" s="134"/>
      <c r="F10476" s="134"/>
    </row>
    <row r="10477" ht="15.0" customHeight="1">
      <c r="A10477" s="133">
        <v>40992.0</v>
      </c>
      <c r="B10477" s="134" t="s">
        <v>20806</v>
      </c>
      <c r="C10477" s="133" t="s">
        <v>17690</v>
      </c>
      <c r="D10477" s="138">
        <v>3246.93</v>
      </c>
      <c r="E10477" s="134"/>
      <c r="F10477" s="134"/>
    </row>
    <row r="10478" ht="15.0" customHeight="1">
      <c r="A10478" s="133">
        <v>4114.0</v>
      </c>
      <c r="B10478" s="134" t="s">
        <v>20807</v>
      </c>
      <c r="C10478" s="133" t="s">
        <v>17513</v>
      </c>
      <c r="D10478" s="133">
        <v>91.73</v>
      </c>
      <c r="E10478" s="134"/>
      <c r="F10478" s="134"/>
    </row>
    <row r="10479" ht="15.0" customHeight="1">
      <c r="A10479" s="133">
        <v>36797.0</v>
      </c>
      <c r="B10479" s="134" t="s">
        <v>20808</v>
      </c>
      <c r="C10479" s="133" t="s">
        <v>17513</v>
      </c>
      <c r="D10479" s="133">
        <v>81.67</v>
      </c>
      <c r="E10479" s="134"/>
      <c r="F10479" s="134"/>
    </row>
    <row r="10480" ht="15.0" customHeight="1">
      <c r="A10480" s="133">
        <v>4107.0</v>
      </c>
      <c r="B10480" s="134" t="s">
        <v>20809</v>
      </c>
      <c r="C10480" s="133" t="s">
        <v>17513</v>
      </c>
      <c r="D10480" s="133">
        <v>77.01</v>
      </c>
      <c r="E10480" s="134"/>
      <c r="F10480" s="134"/>
    </row>
    <row r="10481" ht="15.0" customHeight="1">
      <c r="A10481" s="133">
        <v>4102.0</v>
      </c>
      <c r="B10481" s="134" t="s">
        <v>20810</v>
      </c>
      <c r="C10481" s="133" t="s">
        <v>17513</v>
      </c>
      <c r="D10481" s="133">
        <v>94.0</v>
      </c>
      <c r="E10481" s="134"/>
      <c r="F10481" s="134"/>
    </row>
    <row r="10482" ht="15.0" customHeight="1">
      <c r="A10482" s="133">
        <v>36799.0</v>
      </c>
      <c r="B10482" s="134" t="s">
        <v>20811</v>
      </c>
      <c r="C10482" s="133" t="s">
        <v>17513</v>
      </c>
      <c r="D10482" s="133">
        <v>79.27</v>
      </c>
      <c r="E10482" s="134"/>
      <c r="F10482" s="134"/>
    </row>
    <row r="10483" ht="15.0" customHeight="1">
      <c r="A10483" s="133">
        <v>2747.0</v>
      </c>
      <c r="B10483" s="134" t="s">
        <v>20812</v>
      </c>
      <c r="C10483" s="133" t="s">
        <v>17523</v>
      </c>
      <c r="D10483" s="133">
        <v>21.13</v>
      </c>
      <c r="E10483" s="134"/>
      <c r="F10483" s="134"/>
    </row>
    <row r="10484" ht="15.0" customHeight="1">
      <c r="A10484" s="133">
        <v>21138.0</v>
      </c>
      <c r="B10484" s="134" t="s">
        <v>20813</v>
      </c>
      <c r="C10484" s="133" t="s">
        <v>17523</v>
      </c>
      <c r="D10484" s="133">
        <v>6.7</v>
      </c>
      <c r="E10484" s="134"/>
      <c r="F10484" s="134"/>
    </row>
    <row r="10485" ht="15.0" customHeight="1">
      <c r="A10485" s="133">
        <v>10826.0</v>
      </c>
      <c r="B10485" s="134" t="s">
        <v>20814</v>
      </c>
      <c r="C10485" s="133" t="s">
        <v>17513</v>
      </c>
      <c r="D10485" s="133">
        <v>71.83</v>
      </c>
      <c r="E10485" s="134"/>
      <c r="F10485" s="134"/>
    </row>
    <row r="10486" ht="15.0" customHeight="1">
      <c r="A10486" s="133">
        <v>365.0</v>
      </c>
      <c r="B10486" s="134" t="s">
        <v>20815</v>
      </c>
      <c r="C10486" s="133" t="s">
        <v>17513</v>
      </c>
      <c r="D10486" s="133">
        <v>44.54</v>
      </c>
      <c r="E10486" s="134"/>
      <c r="F10486" s="134"/>
    </row>
    <row r="10487" ht="15.0" customHeight="1">
      <c r="A10487" s="133">
        <v>38639.0</v>
      </c>
      <c r="B10487" s="134" t="s">
        <v>20816</v>
      </c>
      <c r="C10487" s="133" t="s">
        <v>17513</v>
      </c>
      <c r="D10487" s="133">
        <v>172.41</v>
      </c>
      <c r="E10487" s="134"/>
      <c r="F10487" s="134"/>
    </row>
    <row r="10488" ht="15.0" customHeight="1">
      <c r="A10488" s="133">
        <v>38640.0</v>
      </c>
      <c r="B10488" s="134" t="s">
        <v>20817</v>
      </c>
      <c r="C10488" s="133" t="s">
        <v>17513</v>
      </c>
      <c r="D10488" s="133">
        <v>2.58</v>
      </c>
      <c r="E10488" s="134"/>
      <c r="F10488" s="134"/>
    </row>
    <row r="10489" ht="15.0" customHeight="1">
      <c r="A10489" s="133">
        <v>358.0</v>
      </c>
      <c r="B10489" s="134" t="s">
        <v>20818</v>
      </c>
      <c r="C10489" s="133" t="s">
        <v>17513</v>
      </c>
      <c r="D10489" s="133">
        <v>53.16</v>
      </c>
      <c r="E10489" s="134"/>
      <c r="F10489" s="134"/>
    </row>
    <row r="10490" ht="15.0" customHeight="1">
      <c r="A10490" s="133">
        <v>359.0</v>
      </c>
      <c r="B10490" s="134" t="s">
        <v>20819</v>
      </c>
      <c r="C10490" s="133" t="s">
        <v>17513</v>
      </c>
      <c r="D10490" s="133">
        <v>109.19</v>
      </c>
      <c r="E10490" s="134"/>
      <c r="F10490" s="134"/>
    </row>
    <row r="10491" ht="15.0" customHeight="1">
      <c r="A10491" s="133">
        <v>38641.0</v>
      </c>
      <c r="B10491" s="134" t="s">
        <v>20820</v>
      </c>
      <c r="C10491" s="133" t="s">
        <v>17513</v>
      </c>
      <c r="D10491" s="133">
        <v>107.75</v>
      </c>
      <c r="E10491" s="134"/>
      <c r="F10491" s="134"/>
    </row>
    <row r="10492" ht="15.0" customHeight="1">
      <c r="A10492" s="133">
        <v>360.0</v>
      </c>
      <c r="B10492" s="134" t="s">
        <v>20821</v>
      </c>
      <c r="C10492" s="133" t="s">
        <v>17513</v>
      </c>
      <c r="D10492" s="133">
        <v>2.5</v>
      </c>
      <c r="E10492" s="134"/>
      <c r="F10492" s="134"/>
    </row>
    <row r="10493" ht="15.0" customHeight="1">
      <c r="A10493" s="133">
        <v>42430.0</v>
      </c>
      <c r="B10493" s="134" t="s">
        <v>20822</v>
      </c>
      <c r="C10493" s="133" t="s">
        <v>17513</v>
      </c>
      <c r="D10493" s="138">
        <v>5649.42</v>
      </c>
      <c r="E10493" s="134"/>
      <c r="F10493" s="134"/>
    </row>
    <row r="10494" ht="15.0" customHeight="1">
      <c r="A10494" s="133">
        <v>4214.0</v>
      </c>
      <c r="B10494" s="134" t="s">
        <v>20823</v>
      </c>
      <c r="C10494" s="133" t="s">
        <v>17513</v>
      </c>
      <c r="D10494" s="133">
        <v>12.99</v>
      </c>
      <c r="E10494" s="134"/>
      <c r="F10494" s="134"/>
    </row>
    <row r="10495" ht="15.0" customHeight="1">
      <c r="A10495" s="133">
        <v>4215.0</v>
      </c>
      <c r="B10495" s="134" t="s">
        <v>20824</v>
      </c>
      <c r="C10495" s="133" t="s">
        <v>17513</v>
      </c>
      <c r="D10495" s="133">
        <v>8.55</v>
      </c>
      <c r="E10495" s="134"/>
      <c r="F10495" s="134"/>
    </row>
    <row r="10496" ht="15.0" customHeight="1">
      <c r="A10496" s="133">
        <v>4210.0</v>
      </c>
      <c r="B10496" s="134" t="s">
        <v>20825</v>
      </c>
      <c r="C10496" s="133" t="s">
        <v>17513</v>
      </c>
      <c r="D10496" s="133">
        <v>1.44</v>
      </c>
      <c r="E10496" s="134"/>
      <c r="F10496" s="134"/>
    </row>
    <row r="10497" ht="15.0" customHeight="1">
      <c r="A10497" s="133">
        <v>4212.0</v>
      </c>
      <c r="B10497" s="134" t="s">
        <v>20826</v>
      </c>
      <c r="C10497" s="133" t="s">
        <v>17513</v>
      </c>
      <c r="D10497" s="133">
        <v>4.13</v>
      </c>
      <c r="E10497" s="134"/>
      <c r="F10497" s="134"/>
    </row>
    <row r="10498" ht="15.0" customHeight="1">
      <c r="A10498" s="133">
        <v>4213.0</v>
      </c>
      <c r="B10498" s="134" t="s">
        <v>20827</v>
      </c>
      <c r="C10498" s="133" t="s">
        <v>17513</v>
      </c>
      <c r="D10498" s="133">
        <v>18.45</v>
      </c>
      <c r="E10498" s="134"/>
      <c r="F10498" s="134"/>
    </row>
    <row r="10499" ht="15.0" customHeight="1">
      <c r="A10499" s="133">
        <v>4211.0</v>
      </c>
      <c r="B10499" s="134" t="s">
        <v>20828</v>
      </c>
      <c r="C10499" s="133" t="s">
        <v>17513</v>
      </c>
      <c r="D10499" s="133">
        <v>2.06</v>
      </c>
      <c r="E10499" s="134"/>
      <c r="F10499" s="134"/>
    </row>
    <row r="10500" ht="15.0" customHeight="1">
      <c r="A10500" s="133">
        <v>4209.0</v>
      </c>
      <c r="B10500" s="134" t="s">
        <v>20829</v>
      </c>
      <c r="C10500" s="133" t="s">
        <v>17513</v>
      </c>
      <c r="D10500" s="133">
        <v>25.48</v>
      </c>
      <c r="E10500" s="134"/>
      <c r="F10500" s="134"/>
    </row>
    <row r="10501" ht="15.0" customHeight="1">
      <c r="A10501" s="133">
        <v>4180.0</v>
      </c>
      <c r="B10501" s="134" t="s">
        <v>20830</v>
      </c>
      <c r="C10501" s="133" t="s">
        <v>17513</v>
      </c>
      <c r="D10501" s="133">
        <v>19.18</v>
      </c>
      <c r="E10501" s="134"/>
      <c r="F10501" s="134"/>
    </row>
    <row r="10502" ht="15.0" customHeight="1">
      <c r="A10502" s="133">
        <v>4177.0</v>
      </c>
      <c r="B10502" s="134" t="s">
        <v>20831</v>
      </c>
      <c r="C10502" s="133" t="s">
        <v>17513</v>
      </c>
      <c r="D10502" s="133">
        <v>6.37</v>
      </c>
      <c r="E10502" s="134"/>
      <c r="F10502" s="134"/>
    </row>
    <row r="10503" ht="15.0" customHeight="1">
      <c r="A10503" s="133">
        <v>4179.0</v>
      </c>
      <c r="B10503" s="134" t="s">
        <v>20832</v>
      </c>
      <c r="C10503" s="133" t="s">
        <v>17513</v>
      </c>
      <c r="D10503" s="133">
        <v>13.03</v>
      </c>
      <c r="E10503" s="134"/>
      <c r="F10503" s="134"/>
    </row>
    <row r="10504" ht="15.0" customHeight="1">
      <c r="A10504" s="133">
        <v>4208.0</v>
      </c>
      <c r="B10504" s="134" t="s">
        <v>20833</v>
      </c>
      <c r="C10504" s="133" t="s">
        <v>17513</v>
      </c>
      <c r="D10504" s="133">
        <v>60.65</v>
      </c>
      <c r="E10504" s="134"/>
      <c r="F10504" s="134"/>
    </row>
    <row r="10505" ht="15.0" customHeight="1">
      <c r="A10505" s="133">
        <v>4181.0</v>
      </c>
      <c r="B10505" s="134" t="s">
        <v>20834</v>
      </c>
      <c r="C10505" s="133" t="s">
        <v>17513</v>
      </c>
      <c r="D10505" s="133">
        <v>39.63</v>
      </c>
      <c r="E10505" s="134"/>
      <c r="F10505" s="134"/>
    </row>
    <row r="10506" ht="15.0" customHeight="1">
      <c r="A10506" s="133">
        <v>4178.0</v>
      </c>
      <c r="B10506" s="134" t="s">
        <v>20835</v>
      </c>
      <c r="C10506" s="133" t="s">
        <v>17513</v>
      </c>
      <c r="D10506" s="133">
        <v>8.83</v>
      </c>
      <c r="E10506" s="134"/>
      <c r="F10506" s="134"/>
    </row>
    <row r="10507" ht="15.0" customHeight="1">
      <c r="A10507" s="133">
        <v>4182.0</v>
      </c>
      <c r="B10507" s="134" t="s">
        <v>20836</v>
      </c>
      <c r="C10507" s="133" t="s">
        <v>17513</v>
      </c>
      <c r="D10507" s="133">
        <v>98.66</v>
      </c>
      <c r="E10507" s="134"/>
      <c r="F10507" s="134"/>
    </row>
    <row r="10508" ht="15.0" customHeight="1">
      <c r="A10508" s="133">
        <v>4183.0</v>
      </c>
      <c r="B10508" s="134" t="s">
        <v>20837</v>
      </c>
      <c r="C10508" s="133" t="s">
        <v>17513</v>
      </c>
      <c r="D10508" s="133">
        <v>158.84</v>
      </c>
      <c r="E10508" s="134"/>
      <c r="F10508" s="134"/>
    </row>
    <row r="10509" ht="15.0" customHeight="1">
      <c r="A10509" s="133">
        <v>4184.0</v>
      </c>
      <c r="B10509" s="134" t="s">
        <v>20838</v>
      </c>
      <c r="C10509" s="133" t="s">
        <v>17513</v>
      </c>
      <c r="D10509" s="133">
        <v>350.63</v>
      </c>
      <c r="E10509" s="134"/>
      <c r="F10509" s="134"/>
    </row>
    <row r="10510" ht="15.0" customHeight="1">
      <c r="A10510" s="133">
        <v>4185.0</v>
      </c>
      <c r="B10510" s="134" t="s">
        <v>20839</v>
      </c>
      <c r="C10510" s="133" t="s">
        <v>17513</v>
      </c>
      <c r="D10510" s="133">
        <v>582.59</v>
      </c>
      <c r="E10510" s="134"/>
      <c r="F10510" s="134"/>
    </row>
    <row r="10511" ht="15.0" customHeight="1">
      <c r="A10511" s="133">
        <v>4205.0</v>
      </c>
      <c r="B10511" s="134" t="s">
        <v>20840</v>
      </c>
      <c r="C10511" s="133" t="s">
        <v>17513</v>
      </c>
      <c r="D10511" s="133">
        <v>33.65</v>
      </c>
      <c r="E10511" s="134"/>
      <c r="F10511" s="134"/>
    </row>
    <row r="10512" ht="15.0" customHeight="1">
      <c r="A10512" s="133">
        <v>4192.0</v>
      </c>
      <c r="B10512" s="134" t="s">
        <v>20841</v>
      </c>
      <c r="C10512" s="133" t="s">
        <v>17513</v>
      </c>
      <c r="D10512" s="133">
        <v>33.65</v>
      </c>
      <c r="E10512" s="134"/>
      <c r="F10512" s="134"/>
    </row>
    <row r="10513" ht="15.0" customHeight="1">
      <c r="A10513" s="133">
        <v>4191.0</v>
      </c>
      <c r="B10513" s="134" t="s">
        <v>20842</v>
      </c>
      <c r="C10513" s="133" t="s">
        <v>17513</v>
      </c>
      <c r="D10513" s="133">
        <v>33.65</v>
      </c>
      <c r="E10513" s="134"/>
      <c r="F10513" s="134"/>
    </row>
    <row r="10514" ht="15.0" customHeight="1">
      <c r="A10514" s="133">
        <v>4207.0</v>
      </c>
      <c r="B10514" s="134" t="s">
        <v>20843</v>
      </c>
      <c r="C10514" s="133" t="s">
        <v>17513</v>
      </c>
      <c r="D10514" s="133">
        <v>27.07</v>
      </c>
      <c r="E10514" s="134"/>
      <c r="F10514" s="134"/>
    </row>
    <row r="10515" ht="15.0" customHeight="1">
      <c r="A10515" s="133">
        <v>4206.0</v>
      </c>
      <c r="B10515" s="134" t="s">
        <v>20844</v>
      </c>
      <c r="C10515" s="133" t="s">
        <v>17513</v>
      </c>
      <c r="D10515" s="133">
        <v>26.29</v>
      </c>
      <c r="E10515" s="134"/>
      <c r="F10515" s="134"/>
    </row>
    <row r="10516" ht="15.0" customHeight="1">
      <c r="A10516" s="133">
        <v>4190.0</v>
      </c>
      <c r="B10516" s="134" t="s">
        <v>20845</v>
      </c>
      <c r="C10516" s="133" t="s">
        <v>17513</v>
      </c>
      <c r="D10516" s="133">
        <v>26.29</v>
      </c>
      <c r="E10516" s="134"/>
      <c r="F10516" s="134"/>
    </row>
    <row r="10517" ht="15.0" customHeight="1">
      <c r="A10517" s="133">
        <v>4186.0</v>
      </c>
      <c r="B10517" s="134" t="s">
        <v>20846</v>
      </c>
      <c r="C10517" s="133" t="s">
        <v>17513</v>
      </c>
      <c r="D10517" s="133">
        <v>7.77</v>
      </c>
      <c r="E10517" s="134"/>
      <c r="F10517" s="134"/>
    </row>
    <row r="10518" ht="15.0" customHeight="1">
      <c r="A10518" s="133">
        <v>4188.0</v>
      </c>
      <c r="B10518" s="134" t="s">
        <v>20847</v>
      </c>
      <c r="C10518" s="133" t="s">
        <v>17513</v>
      </c>
      <c r="D10518" s="133">
        <v>15.87</v>
      </c>
      <c r="E10518" s="134"/>
      <c r="F10518" s="134"/>
    </row>
    <row r="10519" ht="15.0" customHeight="1">
      <c r="A10519" s="133">
        <v>4189.0</v>
      </c>
      <c r="B10519" s="134" t="s">
        <v>20848</v>
      </c>
      <c r="C10519" s="133" t="s">
        <v>17513</v>
      </c>
      <c r="D10519" s="133">
        <v>15.87</v>
      </c>
      <c r="E10519" s="134"/>
      <c r="F10519" s="134"/>
    </row>
    <row r="10520" ht="15.0" customHeight="1">
      <c r="A10520" s="133">
        <v>4197.0</v>
      </c>
      <c r="B10520" s="134" t="s">
        <v>20849</v>
      </c>
      <c r="C10520" s="133" t="s">
        <v>17513</v>
      </c>
      <c r="D10520" s="133">
        <v>84.01</v>
      </c>
      <c r="E10520" s="134"/>
      <c r="F10520" s="134"/>
    </row>
    <row r="10521" ht="15.0" customHeight="1">
      <c r="A10521" s="133">
        <v>4194.0</v>
      </c>
      <c r="B10521" s="134" t="s">
        <v>20850</v>
      </c>
      <c r="C10521" s="133" t="s">
        <v>17513</v>
      </c>
      <c r="D10521" s="133">
        <v>50.76</v>
      </c>
      <c r="E10521" s="134"/>
      <c r="F10521" s="134"/>
    </row>
    <row r="10522" ht="15.0" customHeight="1">
      <c r="A10522" s="133">
        <v>4193.0</v>
      </c>
      <c r="B10522" s="134" t="s">
        <v>20851</v>
      </c>
      <c r="C10522" s="133" t="s">
        <v>17513</v>
      </c>
      <c r="D10522" s="133">
        <v>50.76</v>
      </c>
      <c r="E10522" s="134"/>
      <c r="F10522" s="134"/>
    </row>
    <row r="10523" ht="15.0" customHeight="1">
      <c r="A10523" s="133">
        <v>4204.0</v>
      </c>
      <c r="B10523" s="134" t="s">
        <v>20852</v>
      </c>
      <c r="C10523" s="133" t="s">
        <v>17513</v>
      </c>
      <c r="D10523" s="133">
        <v>50.76</v>
      </c>
      <c r="E10523" s="134"/>
      <c r="F10523" s="134"/>
    </row>
    <row r="10524" ht="15.0" customHeight="1">
      <c r="A10524" s="133">
        <v>4187.0</v>
      </c>
      <c r="B10524" s="134" t="s">
        <v>20853</v>
      </c>
      <c r="C10524" s="133" t="s">
        <v>17513</v>
      </c>
      <c r="D10524" s="133">
        <v>10.12</v>
      </c>
      <c r="E10524" s="134"/>
      <c r="F10524" s="134"/>
    </row>
    <row r="10525" ht="15.0" customHeight="1">
      <c r="A10525" s="133">
        <v>4202.0</v>
      </c>
      <c r="B10525" s="134" t="s">
        <v>20854</v>
      </c>
      <c r="C10525" s="133" t="s">
        <v>17513</v>
      </c>
      <c r="D10525" s="133">
        <v>153.43</v>
      </c>
      <c r="E10525" s="134"/>
      <c r="F10525" s="134"/>
    </row>
    <row r="10526" ht="15.0" customHeight="1">
      <c r="A10526" s="133">
        <v>4203.0</v>
      </c>
      <c r="B10526" s="134" t="s">
        <v>20855</v>
      </c>
      <c r="C10526" s="133" t="s">
        <v>17513</v>
      </c>
      <c r="D10526" s="133">
        <v>135.5</v>
      </c>
      <c r="E10526" s="134"/>
      <c r="F10526" s="134"/>
    </row>
    <row r="10527" ht="15.0" customHeight="1">
      <c r="A10527" s="133">
        <v>40368.0</v>
      </c>
      <c r="B10527" s="134" t="s">
        <v>20856</v>
      </c>
      <c r="C10527" s="133" t="s">
        <v>17513</v>
      </c>
      <c r="D10527" s="133">
        <v>54.4</v>
      </c>
      <c r="E10527" s="134"/>
      <c r="F10527" s="134"/>
    </row>
    <row r="10528" ht="15.0" customHeight="1">
      <c r="A10528" s="133">
        <v>40365.0</v>
      </c>
      <c r="B10528" s="134" t="s">
        <v>20857</v>
      </c>
      <c r="C10528" s="133" t="s">
        <v>17513</v>
      </c>
      <c r="D10528" s="133">
        <v>36.7</v>
      </c>
      <c r="E10528" s="134"/>
      <c r="F10528" s="134"/>
    </row>
    <row r="10529" ht="15.0" customHeight="1">
      <c r="A10529" s="133">
        <v>40356.0</v>
      </c>
      <c r="B10529" s="134" t="s">
        <v>20858</v>
      </c>
      <c r="C10529" s="133" t="s">
        <v>17513</v>
      </c>
      <c r="D10529" s="133">
        <v>12.54</v>
      </c>
      <c r="E10529" s="134"/>
      <c r="F10529" s="134"/>
    </row>
    <row r="10530" ht="15.0" customHeight="1">
      <c r="A10530" s="133">
        <v>40362.0</v>
      </c>
      <c r="B10530" s="134" t="s">
        <v>20859</v>
      </c>
      <c r="C10530" s="133" t="s">
        <v>17513</v>
      </c>
      <c r="D10530" s="133">
        <v>24.31</v>
      </c>
      <c r="E10530" s="134"/>
      <c r="F10530" s="134"/>
    </row>
    <row r="10531" ht="15.0" customHeight="1">
      <c r="A10531" s="133">
        <v>40374.0</v>
      </c>
      <c r="B10531" s="134" t="s">
        <v>20860</v>
      </c>
      <c r="C10531" s="133" t="s">
        <v>17513</v>
      </c>
      <c r="D10531" s="133">
        <v>142.17</v>
      </c>
      <c r="E10531" s="134"/>
      <c r="F10531" s="134"/>
    </row>
    <row r="10532" ht="15.0" customHeight="1">
      <c r="A10532" s="133">
        <v>40371.0</v>
      </c>
      <c r="B10532" s="134" t="s">
        <v>20861</v>
      </c>
      <c r="C10532" s="133" t="s">
        <v>17513</v>
      </c>
      <c r="D10532" s="133">
        <v>89.5</v>
      </c>
      <c r="E10532" s="134"/>
      <c r="F10532" s="134"/>
    </row>
    <row r="10533" ht="15.0" customHeight="1">
      <c r="A10533" s="133">
        <v>40359.0</v>
      </c>
      <c r="B10533" s="134" t="s">
        <v>20862</v>
      </c>
      <c r="C10533" s="133" t="s">
        <v>17513</v>
      </c>
      <c r="D10533" s="133">
        <v>16.2</v>
      </c>
      <c r="E10533" s="134"/>
      <c r="F10533" s="134"/>
    </row>
    <row r="10534" ht="15.0" customHeight="1">
      <c r="A10534" s="133">
        <v>7595.0</v>
      </c>
      <c r="B10534" s="134" t="s">
        <v>20863</v>
      </c>
      <c r="C10534" s="133" t="s">
        <v>17688</v>
      </c>
      <c r="D10534" s="133">
        <v>18.24</v>
      </c>
      <c r="E10534" s="134"/>
      <c r="F10534" s="134"/>
    </row>
    <row r="10535" ht="15.0" customHeight="1">
      <c r="A10535" s="133">
        <v>41094.0</v>
      </c>
      <c r="B10535" s="134" t="s">
        <v>20864</v>
      </c>
      <c r="C10535" s="133" t="s">
        <v>17690</v>
      </c>
      <c r="D10535" s="138">
        <v>3231.93</v>
      </c>
      <c r="E10535" s="134"/>
      <c r="F10535" s="134"/>
    </row>
    <row r="10536" ht="15.0" customHeight="1">
      <c r="A10536" s="133">
        <v>39609.0</v>
      </c>
      <c r="B10536" s="134" t="s">
        <v>20865</v>
      </c>
      <c r="C10536" s="133" t="s">
        <v>17513</v>
      </c>
      <c r="D10536" s="138">
        <v>71190.7</v>
      </c>
      <c r="E10536" s="134"/>
      <c r="F10536" s="134"/>
    </row>
    <row r="10537" ht="15.0" customHeight="1">
      <c r="A10537" s="133">
        <v>39610.0</v>
      </c>
      <c r="B10537" s="134" t="s">
        <v>20866</v>
      </c>
      <c r="C10537" s="133" t="s">
        <v>17513</v>
      </c>
      <c r="D10537" s="138">
        <v>103916.21</v>
      </c>
      <c r="E10537" s="134"/>
      <c r="F10537" s="134"/>
    </row>
    <row r="10538" ht="15.0" customHeight="1">
      <c r="A10538" s="133">
        <v>39611.0</v>
      </c>
      <c r="B10538" s="134" t="s">
        <v>20867</v>
      </c>
      <c r="C10538" s="133" t="s">
        <v>17513</v>
      </c>
      <c r="D10538" s="138">
        <v>125755.63</v>
      </c>
      <c r="E10538" s="134"/>
      <c r="F10538" s="134"/>
    </row>
    <row r="10539" ht="15.0" customHeight="1">
      <c r="A10539" s="133">
        <v>39612.0</v>
      </c>
      <c r="B10539" s="134" t="s">
        <v>20868</v>
      </c>
      <c r="C10539" s="133" t="s">
        <v>17513</v>
      </c>
      <c r="D10539" s="138">
        <v>196999.02</v>
      </c>
      <c r="E10539" s="134"/>
      <c r="F10539" s="134"/>
    </row>
    <row r="10540" ht="15.0" customHeight="1">
      <c r="A10540" s="133">
        <v>39608.0</v>
      </c>
      <c r="B10540" s="134" t="s">
        <v>20869</v>
      </c>
      <c r="C10540" s="133" t="s">
        <v>17513</v>
      </c>
      <c r="D10540" s="138">
        <v>56923.33</v>
      </c>
      <c r="E10540" s="134"/>
      <c r="F10540" s="134"/>
    </row>
    <row r="10541" ht="15.0" customHeight="1">
      <c r="A10541" s="133">
        <v>38175.0</v>
      </c>
      <c r="B10541" s="134" t="s">
        <v>20870</v>
      </c>
      <c r="C10541" s="133" t="s">
        <v>17513</v>
      </c>
      <c r="D10541" s="133">
        <v>4.76</v>
      </c>
      <c r="E10541" s="134"/>
      <c r="F10541" s="134"/>
    </row>
    <row r="10542" ht="15.0" customHeight="1">
      <c r="A10542" s="133">
        <v>38176.0</v>
      </c>
      <c r="B10542" s="134" t="s">
        <v>20871</v>
      </c>
      <c r="C10542" s="133" t="s">
        <v>17513</v>
      </c>
      <c r="D10542" s="133">
        <v>14.0</v>
      </c>
      <c r="E10542" s="134"/>
      <c r="F10542" s="134"/>
    </row>
    <row r="10543" ht="15.0" customHeight="1">
      <c r="A10543" s="133">
        <v>36152.0</v>
      </c>
      <c r="B10543" s="134" t="s">
        <v>20872</v>
      </c>
      <c r="C10543" s="133" t="s">
        <v>17513</v>
      </c>
      <c r="D10543" s="133">
        <v>5.45</v>
      </c>
      <c r="E10543" s="134"/>
      <c r="F10543" s="134"/>
    </row>
    <row r="10544" ht="15.0" customHeight="1">
      <c r="A10544" s="133">
        <v>11138.0</v>
      </c>
      <c r="B10544" s="134" t="s">
        <v>20873</v>
      </c>
      <c r="C10544" s="133" t="s">
        <v>17576</v>
      </c>
      <c r="D10544" s="133">
        <v>3.53</v>
      </c>
      <c r="E10544" s="134"/>
      <c r="F10544" s="134"/>
    </row>
    <row r="10545" ht="15.0" customHeight="1">
      <c r="A10545" s="133">
        <v>4221.0</v>
      </c>
      <c r="B10545" s="134" t="s">
        <v>20874</v>
      </c>
      <c r="C10545" s="133" t="s">
        <v>17576</v>
      </c>
      <c r="D10545" s="133">
        <v>5.49</v>
      </c>
      <c r="E10545" s="134"/>
      <c r="F10545" s="134"/>
    </row>
    <row r="10546" ht="15.0" customHeight="1">
      <c r="A10546" s="133">
        <v>4227.0</v>
      </c>
      <c r="B10546" s="134" t="s">
        <v>20875</v>
      </c>
      <c r="C10546" s="133" t="s">
        <v>17576</v>
      </c>
      <c r="D10546" s="133">
        <v>22.45</v>
      </c>
      <c r="E10546" s="134"/>
      <c r="F10546" s="134"/>
    </row>
    <row r="10547" ht="15.0" customHeight="1">
      <c r="A10547" s="133">
        <v>38170.0</v>
      </c>
      <c r="B10547" s="134" t="s">
        <v>20876</v>
      </c>
      <c r="C10547" s="133" t="s">
        <v>17513</v>
      </c>
      <c r="D10547" s="133">
        <v>20.8</v>
      </c>
      <c r="E10547" s="134"/>
      <c r="F10547" s="134"/>
    </row>
    <row r="10548" ht="15.0" customHeight="1">
      <c r="A10548" s="133">
        <v>4252.0</v>
      </c>
      <c r="B10548" s="134" t="s">
        <v>20877</v>
      </c>
      <c r="C10548" s="133" t="s">
        <v>17688</v>
      </c>
      <c r="D10548" s="133">
        <v>22.03</v>
      </c>
      <c r="E10548" s="134"/>
      <c r="F10548" s="134"/>
    </row>
    <row r="10549" ht="15.0" customHeight="1">
      <c r="A10549" s="133">
        <v>40980.0</v>
      </c>
      <c r="B10549" s="134" t="s">
        <v>20878</v>
      </c>
      <c r="C10549" s="133" t="s">
        <v>17690</v>
      </c>
      <c r="D10549" s="138">
        <v>3903.28</v>
      </c>
      <c r="E10549" s="134"/>
      <c r="F10549" s="134"/>
    </row>
    <row r="10550" ht="15.0" customHeight="1">
      <c r="A10550" s="133">
        <v>4243.0</v>
      </c>
      <c r="B10550" s="134" t="s">
        <v>20879</v>
      </c>
      <c r="C10550" s="133" t="s">
        <v>17688</v>
      </c>
      <c r="D10550" s="133">
        <v>16.01</v>
      </c>
      <c r="E10550" s="134"/>
      <c r="F10550" s="134"/>
    </row>
    <row r="10551" ht="15.0" customHeight="1">
      <c r="A10551" s="133">
        <v>41031.0</v>
      </c>
      <c r="B10551" s="134" t="s">
        <v>20880</v>
      </c>
      <c r="C10551" s="133" t="s">
        <v>17690</v>
      </c>
      <c r="D10551" s="138">
        <v>2837.95</v>
      </c>
      <c r="E10551" s="134"/>
      <c r="F10551" s="134"/>
    </row>
    <row r="10552" ht="15.0" customHeight="1">
      <c r="A10552" s="133">
        <v>37666.0</v>
      </c>
      <c r="B10552" s="134" t="s">
        <v>20881</v>
      </c>
      <c r="C10552" s="133" t="s">
        <v>17688</v>
      </c>
      <c r="D10552" s="133">
        <v>15.45</v>
      </c>
      <c r="E10552" s="134"/>
      <c r="F10552" s="134"/>
    </row>
    <row r="10553" ht="15.0" customHeight="1">
      <c r="A10553" s="133">
        <v>40986.0</v>
      </c>
      <c r="B10553" s="134" t="s">
        <v>20882</v>
      </c>
      <c r="C10553" s="133" t="s">
        <v>17690</v>
      </c>
      <c r="D10553" s="138">
        <v>2738.73</v>
      </c>
      <c r="E10553" s="134"/>
      <c r="F10553" s="134"/>
    </row>
    <row r="10554" ht="15.0" customHeight="1">
      <c r="A10554" s="133">
        <v>4250.0</v>
      </c>
      <c r="B10554" s="134" t="s">
        <v>20883</v>
      </c>
      <c r="C10554" s="133" t="s">
        <v>17688</v>
      </c>
      <c r="D10554" s="133">
        <v>17.1</v>
      </c>
      <c r="E10554" s="134"/>
      <c r="F10554" s="134"/>
    </row>
    <row r="10555" ht="15.0" customHeight="1">
      <c r="A10555" s="133">
        <v>40978.0</v>
      </c>
      <c r="B10555" s="134" t="s">
        <v>20884</v>
      </c>
      <c r="C10555" s="133" t="s">
        <v>17690</v>
      </c>
      <c r="D10555" s="138">
        <v>3032.54</v>
      </c>
      <c r="E10555" s="134"/>
      <c r="F10555" s="134"/>
    </row>
    <row r="10556" ht="15.0" customHeight="1">
      <c r="A10556" s="133">
        <v>41043.0</v>
      </c>
      <c r="B10556" s="134" t="s">
        <v>20885</v>
      </c>
      <c r="C10556" s="133" t="s">
        <v>17690</v>
      </c>
      <c r="D10556" s="138">
        <v>3492.88</v>
      </c>
      <c r="E10556" s="134"/>
      <c r="F10556" s="134"/>
    </row>
    <row r="10557" ht="15.0" customHeight="1">
      <c r="A10557" s="133">
        <v>44501.0</v>
      </c>
      <c r="B10557" s="134" t="s">
        <v>20886</v>
      </c>
      <c r="C10557" s="133" t="s">
        <v>17688</v>
      </c>
      <c r="D10557" s="133">
        <v>19.71</v>
      </c>
      <c r="E10557" s="134"/>
      <c r="F10557" s="134"/>
    </row>
    <row r="10558" ht="15.0" customHeight="1">
      <c r="A10558" s="133">
        <v>4234.0</v>
      </c>
      <c r="B10558" s="134" t="s">
        <v>20887</v>
      </c>
      <c r="C10558" s="133" t="s">
        <v>17688</v>
      </c>
      <c r="D10558" s="133">
        <v>21.6</v>
      </c>
      <c r="E10558" s="134"/>
      <c r="F10558" s="134"/>
    </row>
    <row r="10559" ht="15.0" customHeight="1">
      <c r="A10559" s="133">
        <v>40987.0</v>
      </c>
      <c r="B10559" s="134" t="s">
        <v>20888</v>
      </c>
      <c r="C10559" s="133" t="s">
        <v>17690</v>
      </c>
      <c r="D10559" s="138">
        <v>3826.3</v>
      </c>
      <c r="E10559" s="134"/>
      <c r="F10559" s="134"/>
    </row>
    <row r="10560" ht="15.0" customHeight="1">
      <c r="A10560" s="133">
        <v>4253.0</v>
      </c>
      <c r="B10560" s="134" t="s">
        <v>20889</v>
      </c>
      <c r="C10560" s="133" t="s">
        <v>17688</v>
      </c>
      <c r="D10560" s="133">
        <v>17.43</v>
      </c>
      <c r="E10560" s="134"/>
      <c r="F10560" s="134"/>
    </row>
    <row r="10561" ht="15.0" customHeight="1">
      <c r="A10561" s="133">
        <v>40981.0</v>
      </c>
      <c r="B10561" s="134" t="s">
        <v>20890</v>
      </c>
      <c r="C10561" s="133" t="s">
        <v>17690</v>
      </c>
      <c r="D10561" s="138">
        <v>3088.3</v>
      </c>
      <c r="E10561" s="134"/>
      <c r="F10561" s="134"/>
    </row>
    <row r="10562" ht="15.0" customHeight="1">
      <c r="A10562" s="133">
        <v>4254.0</v>
      </c>
      <c r="B10562" s="134" t="s">
        <v>20891</v>
      </c>
      <c r="C10562" s="133" t="s">
        <v>17688</v>
      </c>
      <c r="D10562" s="133">
        <v>16.26</v>
      </c>
      <c r="E10562" s="134"/>
      <c r="F10562" s="134"/>
    </row>
    <row r="10563" ht="15.0" customHeight="1">
      <c r="A10563" s="133">
        <v>41036.0</v>
      </c>
      <c r="B10563" s="134" t="s">
        <v>20892</v>
      </c>
      <c r="C10563" s="133" t="s">
        <v>17690</v>
      </c>
      <c r="D10563" s="138">
        <v>2882.42</v>
      </c>
      <c r="E10563" s="134"/>
      <c r="F10563" s="134"/>
    </row>
    <row r="10564" ht="15.0" customHeight="1">
      <c r="A10564" s="133">
        <v>4251.0</v>
      </c>
      <c r="B10564" s="134" t="s">
        <v>20893</v>
      </c>
      <c r="C10564" s="133" t="s">
        <v>17688</v>
      </c>
      <c r="D10564" s="133">
        <v>19.32</v>
      </c>
      <c r="E10564" s="134"/>
      <c r="F10564" s="134"/>
    </row>
    <row r="10565" ht="15.0" customHeight="1">
      <c r="A10565" s="133">
        <v>40979.0</v>
      </c>
      <c r="B10565" s="134" t="s">
        <v>20894</v>
      </c>
      <c r="C10565" s="133" t="s">
        <v>17690</v>
      </c>
      <c r="D10565" s="138">
        <v>3425.41</v>
      </c>
      <c r="E10565" s="134"/>
      <c r="F10565" s="134"/>
    </row>
    <row r="10566" ht="15.0" customHeight="1">
      <c r="A10566" s="133">
        <v>4230.0</v>
      </c>
      <c r="B10566" s="134" t="s">
        <v>20895</v>
      </c>
      <c r="C10566" s="133" t="s">
        <v>17688</v>
      </c>
      <c r="D10566" s="133">
        <v>18.42</v>
      </c>
      <c r="E10566" s="134"/>
      <c r="F10566" s="134"/>
    </row>
    <row r="10567" ht="15.0" customHeight="1">
      <c r="A10567" s="133">
        <v>40998.0</v>
      </c>
      <c r="B10567" s="134" t="s">
        <v>20896</v>
      </c>
      <c r="C10567" s="133" t="s">
        <v>17690</v>
      </c>
      <c r="D10567" s="138">
        <v>3264.17</v>
      </c>
      <c r="E10567" s="134"/>
      <c r="F10567" s="134"/>
    </row>
    <row r="10568" ht="15.0" customHeight="1">
      <c r="A10568" s="133">
        <v>4257.0</v>
      </c>
      <c r="B10568" s="134" t="s">
        <v>20897</v>
      </c>
      <c r="C10568" s="133" t="s">
        <v>17688</v>
      </c>
      <c r="D10568" s="133">
        <v>15.3</v>
      </c>
      <c r="E10568" s="134"/>
      <c r="F10568" s="134"/>
    </row>
    <row r="10569" ht="15.0" customHeight="1">
      <c r="A10569" s="133">
        <v>40982.0</v>
      </c>
      <c r="B10569" s="134" t="s">
        <v>20898</v>
      </c>
      <c r="C10569" s="133" t="s">
        <v>17690</v>
      </c>
      <c r="D10569" s="138">
        <v>2710.85</v>
      </c>
      <c r="E10569" s="134"/>
      <c r="F10569" s="134"/>
    </row>
    <row r="10570" ht="15.0" customHeight="1">
      <c r="A10570" s="133">
        <v>4240.0</v>
      </c>
      <c r="B10570" s="134" t="s">
        <v>20899</v>
      </c>
      <c r="C10570" s="133" t="s">
        <v>17688</v>
      </c>
      <c r="D10570" s="133">
        <v>20.05</v>
      </c>
      <c r="E10570" s="134"/>
      <c r="F10570" s="134"/>
    </row>
    <row r="10571" ht="15.0" customHeight="1">
      <c r="A10571" s="133">
        <v>41026.0</v>
      </c>
      <c r="B10571" s="134" t="s">
        <v>20900</v>
      </c>
      <c r="C10571" s="133" t="s">
        <v>17690</v>
      </c>
      <c r="D10571" s="138">
        <v>3552.42</v>
      </c>
      <c r="E10571" s="134"/>
      <c r="F10571" s="134"/>
    </row>
    <row r="10572" ht="15.0" customHeight="1">
      <c r="A10572" s="133">
        <v>4239.0</v>
      </c>
      <c r="B10572" s="134" t="s">
        <v>20901</v>
      </c>
      <c r="C10572" s="133" t="s">
        <v>17688</v>
      </c>
      <c r="D10572" s="133">
        <v>24.59</v>
      </c>
      <c r="E10572" s="134"/>
      <c r="F10572" s="134"/>
    </row>
    <row r="10573" ht="15.0" customHeight="1">
      <c r="A10573" s="133">
        <v>41024.0</v>
      </c>
      <c r="B10573" s="134" t="s">
        <v>20902</v>
      </c>
      <c r="C10573" s="133" t="s">
        <v>17690</v>
      </c>
      <c r="D10573" s="138">
        <v>4358.17</v>
      </c>
      <c r="E10573" s="134"/>
      <c r="F10573" s="134"/>
    </row>
    <row r="10574" ht="15.0" customHeight="1">
      <c r="A10574" s="133">
        <v>4248.0</v>
      </c>
      <c r="B10574" s="134" t="s">
        <v>20903</v>
      </c>
      <c r="C10574" s="133" t="s">
        <v>17688</v>
      </c>
      <c r="D10574" s="133">
        <v>21.51</v>
      </c>
      <c r="E10574" s="134"/>
      <c r="F10574" s="134"/>
    </row>
    <row r="10575" ht="15.0" customHeight="1">
      <c r="A10575" s="133">
        <v>41033.0</v>
      </c>
      <c r="B10575" s="134" t="s">
        <v>20904</v>
      </c>
      <c r="C10575" s="133" t="s">
        <v>17690</v>
      </c>
      <c r="D10575" s="138">
        <v>3811.64</v>
      </c>
      <c r="E10575" s="134"/>
      <c r="F10575" s="134"/>
    </row>
    <row r="10576" ht="15.0" customHeight="1">
      <c r="A10576" s="133">
        <v>41040.0</v>
      </c>
      <c r="B10576" s="134" t="s">
        <v>20905</v>
      </c>
      <c r="C10576" s="133" t="s">
        <v>17690</v>
      </c>
      <c r="D10576" s="138">
        <v>3667.52</v>
      </c>
      <c r="E10576" s="134"/>
      <c r="F10576" s="134"/>
    </row>
    <row r="10577" ht="15.0" customHeight="1">
      <c r="A10577" s="133">
        <v>44500.0</v>
      </c>
      <c r="B10577" s="134" t="s">
        <v>20906</v>
      </c>
      <c r="C10577" s="133" t="s">
        <v>17688</v>
      </c>
      <c r="D10577" s="133">
        <v>20.7</v>
      </c>
      <c r="E10577" s="134"/>
      <c r="F10577" s="134"/>
    </row>
    <row r="10578" ht="15.0" customHeight="1">
      <c r="A10578" s="133">
        <v>4238.0</v>
      </c>
      <c r="B10578" s="134" t="s">
        <v>20907</v>
      </c>
      <c r="C10578" s="133" t="s">
        <v>17688</v>
      </c>
      <c r="D10578" s="133">
        <v>15.92</v>
      </c>
      <c r="E10578" s="134"/>
      <c r="F10578" s="134"/>
    </row>
    <row r="10579" ht="15.0" customHeight="1">
      <c r="A10579" s="133">
        <v>41012.0</v>
      </c>
      <c r="B10579" s="134" t="s">
        <v>20908</v>
      </c>
      <c r="C10579" s="133" t="s">
        <v>17690</v>
      </c>
      <c r="D10579" s="138">
        <v>2821.58</v>
      </c>
      <c r="E10579" s="134"/>
      <c r="F10579" s="134"/>
    </row>
    <row r="10580" ht="15.0" customHeight="1">
      <c r="A10580" s="133">
        <v>4237.0</v>
      </c>
      <c r="B10580" s="134" t="s">
        <v>20909</v>
      </c>
      <c r="C10580" s="133" t="s">
        <v>17688</v>
      </c>
      <c r="D10580" s="133">
        <v>19.36</v>
      </c>
      <c r="E10580" s="134"/>
      <c r="F10580" s="134"/>
    </row>
    <row r="10581" ht="15.0" customHeight="1">
      <c r="A10581" s="133">
        <v>41002.0</v>
      </c>
      <c r="B10581" s="134" t="s">
        <v>20910</v>
      </c>
      <c r="C10581" s="133" t="s">
        <v>17690</v>
      </c>
      <c r="D10581" s="138">
        <v>3431.46</v>
      </c>
      <c r="E10581" s="134"/>
      <c r="F10581" s="134"/>
    </row>
    <row r="10582" ht="15.0" customHeight="1">
      <c r="A10582" s="133">
        <v>4233.0</v>
      </c>
      <c r="B10582" s="134" t="s">
        <v>20911</v>
      </c>
      <c r="C10582" s="133" t="s">
        <v>17688</v>
      </c>
      <c r="D10582" s="133">
        <v>17.77</v>
      </c>
      <c r="E10582" s="134"/>
      <c r="F10582" s="134"/>
    </row>
    <row r="10583" ht="15.0" customHeight="1">
      <c r="A10583" s="133">
        <v>41001.0</v>
      </c>
      <c r="B10583" s="134" t="s">
        <v>20912</v>
      </c>
      <c r="C10583" s="133" t="s">
        <v>17690</v>
      </c>
      <c r="D10583" s="138">
        <v>3149.54</v>
      </c>
      <c r="E10583" s="134"/>
      <c r="F10583" s="134"/>
    </row>
    <row r="10584" ht="15.0" customHeight="1">
      <c r="A10584" s="133">
        <v>2.0</v>
      </c>
      <c r="B10584" s="134" t="s">
        <v>20913</v>
      </c>
      <c r="C10584" s="133" t="s">
        <v>17686</v>
      </c>
      <c r="D10584" s="133">
        <v>17.66</v>
      </c>
      <c r="E10584" s="134"/>
      <c r="F10584" s="134"/>
    </row>
    <row r="10585" ht="15.0" customHeight="1">
      <c r="A10585" s="139">
        <v>36517.0</v>
      </c>
      <c r="B10585" s="134" t="s">
        <v>20914</v>
      </c>
      <c r="C10585" s="133" t="s">
        <v>17513</v>
      </c>
      <c r="D10585" s="138">
        <v>560328.0</v>
      </c>
      <c r="E10585" s="134"/>
      <c r="F10585" s="134"/>
    </row>
    <row r="10586" ht="15.0" customHeight="1">
      <c r="A10586" s="139">
        <v>4262.0</v>
      </c>
      <c r="B10586" s="134" t="s">
        <v>20915</v>
      </c>
      <c r="C10586" s="133" t="s">
        <v>17513</v>
      </c>
      <c r="D10586" s="138">
        <v>631000.0</v>
      </c>
      <c r="E10586" s="134"/>
      <c r="F10586" s="134"/>
    </row>
    <row r="10587" ht="15.0" customHeight="1">
      <c r="A10587" s="139">
        <v>4263.0</v>
      </c>
      <c r="B10587" s="134" t="s">
        <v>20916</v>
      </c>
      <c r="C10587" s="133" t="s">
        <v>17513</v>
      </c>
      <c r="D10587" s="138">
        <v>874986.62</v>
      </c>
      <c r="E10587" s="134"/>
      <c r="F10587" s="134"/>
    </row>
    <row r="10588" ht="15.0" customHeight="1">
      <c r="A10588" s="139">
        <v>36518.0</v>
      </c>
      <c r="B10588" s="134" t="s">
        <v>20917</v>
      </c>
      <c r="C10588" s="133" t="s">
        <v>17513</v>
      </c>
      <c r="D10588" s="138">
        <v>996138.62</v>
      </c>
      <c r="E10588" s="134"/>
      <c r="F10588" s="134"/>
    </row>
    <row r="10589" ht="15.0" customHeight="1">
      <c r="A10589" s="133">
        <v>14221.0</v>
      </c>
      <c r="B10589" s="134" t="s">
        <v>20918</v>
      </c>
      <c r="C10589" s="133" t="s">
        <v>17513</v>
      </c>
      <c r="D10589" s="138">
        <v>581361.31</v>
      </c>
      <c r="E10589" s="134"/>
      <c r="F10589" s="134"/>
    </row>
    <row r="10590" ht="15.0" customHeight="1">
      <c r="A10590" s="133">
        <v>38402.0</v>
      </c>
      <c r="B10590" s="134" t="s">
        <v>20919</v>
      </c>
      <c r="C10590" s="133" t="s">
        <v>17513</v>
      </c>
      <c r="D10590" s="133">
        <v>13.26</v>
      </c>
      <c r="E10590" s="134"/>
      <c r="F10590" s="134"/>
    </row>
    <row r="10591" ht="15.0" customHeight="1">
      <c r="A10591" s="133">
        <v>3412.0</v>
      </c>
      <c r="B10591" s="134" t="s">
        <v>20920</v>
      </c>
      <c r="C10591" s="133" t="s">
        <v>17518</v>
      </c>
      <c r="D10591" s="133">
        <v>13.71</v>
      </c>
      <c r="E10591" s="134"/>
      <c r="F10591" s="134"/>
    </row>
    <row r="10592" ht="15.0" customHeight="1">
      <c r="A10592" s="139">
        <v>3413.0</v>
      </c>
      <c r="B10592" s="134" t="s">
        <v>20921</v>
      </c>
      <c r="C10592" s="133" t="s">
        <v>17518</v>
      </c>
      <c r="D10592" s="133">
        <v>30.86</v>
      </c>
      <c r="E10592" s="134"/>
      <c r="F10592" s="134"/>
    </row>
    <row r="10593" ht="15.0" customHeight="1">
      <c r="A10593" s="133">
        <v>39744.0</v>
      </c>
      <c r="B10593" s="134" t="s">
        <v>20922</v>
      </c>
      <c r="C10593" s="133" t="s">
        <v>17518</v>
      </c>
      <c r="D10593" s="133">
        <v>23.96</v>
      </c>
      <c r="E10593" s="134"/>
      <c r="F10593" s="134"/>
    </row>
    <row r="10594" ht="15.0" customHeight="1">
      <c r="A10594" s="133">
        <v>39745.0</v>
      </c>
      <c r="B10594" s="134" t="s">
        <v>20923</v>
      </c>
      <c r="C10594" s="133" t="s">
        <v>17518</v>
      </c>
      <c r="D10594" s="133">
        <v>50.58</v>
      </c>
      <c r="E10594" s="134"/>
      <c r="F10594" s="134"/>
    </row>
    <row r="10595" ht="15.0" customHeight="1">
      <c r="A10595" s="133">
        <v>39637.0</v>
      </c>
      <c r="B10595" s="134" t="s">
        <v>20924</v>
      </c>
      <c r="C10595" s="133" t="s">
        <v>17518</v>
      </c>
      <c r="D10595" s="133">
        <v>79.54</v>
      </c>
      <c r="E10595" s="134"/>
      <c r="F10595" s="134"/>
    </row>
    <row r="10596" ht="15.0" customHeight="1">
      <c r="A10596" s="133">
        <v>39638.0</v>
      </c>
      <c r="B10596" s="134" t="s">
        <v>20925</v>
      </c>
      <c r="C10596" s="133" t="s">
        <v>17518</v>
      </c>
      <c r="D10596" s="133">
        <v>90.0</v>
      </c>
      <c r="E10596" s="134"/>
      <c r="F10596" s="134"/>
    </row>
    <row r="10597" ht="15.0" customHeight="1">
      <c r="A10597" s="133">
        <v>39639.0</v>
      </c>
      <c r="B10597" s="134" t="s">
        <v>20926</v>
      </c>
      <c r="C10597" s="133" t="s">
        <v>17518</v>
      </c>
      <c r="D10597" s="133">
        <v>135.79</v>
      </c>
      <c r="E10597" s="134"/>
      <c r="F10597" s="134"/>
    </row>
    <row r="10598" ht="15.0" customHeight="1">
      <c r="A10598" s="133">
        <v>39517.0</v>
      </c>
      <c r="B10598" s="134" t="s">
        <v>20927</v>
      </c>
      <c r="C10598" s="133" t="s">
        <v>17518</v>
      </c>
      <c r="D10598" s="133">
        <v>248.91</v>
      </c>
      <c r="E10598" s="134"/>
      <c r="F10598" s="134"/>
    </row>
    <row r="10599" ht="15.0" customHeight="1">
      <c r="A10599" s="133">
        <v>39518.0</v>
      </c>
      <c r="B10599" s="134" t="s">
        <v>20928</v>
      </c>
      <c r="C10599" s="133" t="s">
        <v>17518</v>
      </c>
      <c r="D10599" s="133">
        <v>295.09</v>
      </c>
      <c r="E10599" s="134"/>
      <c r="F10599" s="134"/>
    </row>
    <row r="10600" ht="15.0" customHeight="1">
      <c r="A10600" s="133">
        <v>38366.0</v>
      </c>
      <c r="B10600" s="134" t="s">
        <v>20929</v>
      </c>
      <c r="C10600" s="133" t="s">
        <v>17518</v>
      </c>
      <c r="D10600" s="133">
        <v>4.83</v>
      </c>
      <c r="E10600" s="134"/>
      <c r="F10600" s="134"/>
    </row>
    <row r="10601" ht="15.0" customHeight="1">
      <c r="A10601" s="133">
        <v>11703.0</v>
      </c>
      <c r="B10601" s="134" t="s">
        <v>20930</v>
      </c>
      <c r="C10601" s="133" t="s">
        <v>17513</v>
      </c>
      <c r="D10601" s="133">
        <v>22.51</v>
      </c>
      <c r="E10601" s="134"/>
      <c r="F10601" s="134"/>
    </row>
    <row r="10602" ht="15.0" customHeight="1">
      <c r="A10602" s="133">
        <v>37400.0</v>
      </c>
      <c r="B10602" s="134" t="s">
        <v>3897</v>
      </c>
      <c r="C10602" s="133" t="s">
        <v>17513</v>
      </c>
      <c r="D10602" s="133">
        <v>64.22</v>
      </c>
      <c r="E10602" s="134"/>
      <c r="F10602" s="134"/>
    </row>
    <row r="10603" ht="15.0" customHeight="1">
      <c r="A10603" s="133">
        <v>25400.0</v>
      </c>
      <c r="B10603" s="134" t="s">
        <v>20931</v>
      </c>
      <c r="C10603" s="133" t="s">
        <v>17513</v>
      </c>
      <c r="D10603" s="138">
        <v>3916.66</v>
      </c>
      <c r="E10603" s="134"/>
      <c r="F10603" s="134"/>
    </row>
    <row r="10604" ht="15.0" customHeight="1">
      <c r="A10604" s="133">
        <v>4276.0</v>
      </c>
      <c r="B10604" s="134" t="s">
        <v>20932</v>
      </c>
      <c r="C10604" s="133" t="s">
        <v>17513</v>
      </c>
      <c r="D10604" s="133">
        <v>199.77</v>
      </c>
      <c r="E10604" s="134"/>
      <c r="F10604" s="134"/>
    </row>
    <row r="10605" ht="15.0" customHeight="1">
      <c r="A10605" s="133">
        <v>4273.0</v>
      </c>
      <c r="B10605" s="134" t="s">
        <v>20933</v>
      </c>
      <c r="C10605" s="133" t="s">
        <v>17513</v>
      </c>
      <c r="D10605" s="133">
        <v>362.7</v>
      </c>
      <c r="E10605" s="134"/>
      <c r="F10605" s="134"/>
    </row>
    <row r="10606" ht="15.0" customHeight="1">
      <c r="A10606" s="133">
        <v>4274.0</v>
      </c>
      <c r="B10606" s="134" t="s">
        <v>20934</v>
      </c>
      <c r="C10606" s="133" t="s">
        <v>17513</v>
      </c>
      <c r="D10606" s="133">
        <v>132.69</v>
      </c>
      <c r="E10606" s="134"/>
      <c r="F10606" s="134"/>
    </row>
    <row r="10607" ht="15.0" customHeight="1">
      <c r="A10607" s="133">
        <v>39438.0</v>
      </c>
      <c r="B10607" s="134" t="s">
        <v>20935</v>
      </c>
      <c r="C10607" s="133" t="s">
        <v>17513</v>
      </c>
      <c r="D10607" s="133">
        <v>0.34</v>
      </c>
      <c r="E10607" s="134"/>
      <c r="F10607" s="134"/>
    </row>
    <row r="10608" ht="15.0" customHeight="1">
      <c r="A10608" s="133">
        <v>11963.0</v>
      </c>
      <c r="B10608" s="134" t="s">
        <v>20936</v>
      </c>
      <c r="C10608" s="133" t="s">
        <v>17513</v>
      </c>
      <c r="D10608" s="133">
        <v>12.29</v>
      </c>
      <c r="E10608" s="134"/>
      <c r="F10608" s="134"/>
    </row>
    <row r="10609" ht="15.0" customHeight="1">
      <c r="A10609" s="133">
        <v>11964.0</v>
      </c>
      <c r="B10609" s="134" t="s">
        <v>20937</v>
      </c>
      <c r="C10609" s="133" t="s">
        <v>17513</v>
      </c>
      <c r="D10609" s="133">
        <v>3.1</v>
      </c>
      <c r="E10609" s="134"/>
      <c r="F10609" s="134"/>
    </row>
    <row r="10610" ht="15.0" customHeight="1">
      <c r="A10610" s="133">
        <v>4379.0</v>
      </c>
      <c r="B10610" s="134" t="s">
        <v>20938</v>
      </c>
      <c r="C10610" s="133" t="s">
        <v>17513</v>
      </c>
      <c r="D10610" s="133">
        <v>0.06</v>
      </c>
      <c r="E10610" s="134"/>
      <c r="F10610" s="134"/>
    </row>
    <row r="10611" ht="15.0" customHeight="1">
      <c r="A10611" s="133">
        <v>4377.0</v>
      </c>
      <c r="B10611" s="134" t="s">
        <v>20939</v>
      </c>
      <c r="C10611" s="133" t="s">
        <v>17513</v>
      </c>
      <c r="D10611" s="133">
        <v>0.24</v>
      </c>
      <c r="E10611" s="134"/>
      <c r="F10611" s="134"/>
    </row>
    <row r="10612" ht="15.0" customHeight="1">
      <c r="A10612" s="133">
        <v>4356.0</v>
      </c>
      <c r="B10612" s="134" t="s">
        <v>20940</v>
      </c>
      <c r="C10612" s="133" t="s">
        <v>17513</v>
      </c>
      <c r="D10612" s="133">
        <v>0.34</v>
      </c>
      <c r="E10612" s="134"/>
      <c r="F10612" s="134"/>
    </row>
    <row r="10613" ht="15.0" customHeight="1">
      <c r="A10613" s="133">
        <v>13246.0</v>
      </c>
      <c r="B10613" s="134" t="s">
        <v>20941</v>
      </c>
      <c r="C10613" s="133" t="s">
        <v>17513</v>
      </c>
      <c r="D10613" s="133">
        <v>0.58</v>
      </c>
      <c r="E10613" s="134"/>
      <c r="F10613" s="134"/>
    </row>
    <row r="10614" ht="15.0" customHeight="1">
      <c r="A10614" s="133">
        <v>4346.0</v>
      </c>
      <c r="B10614" s="134" t="s">
        <v>20942</v>
      </c>
      <c r="C10614" s="133" t="s">
        <v>17513</v>
      </c>
      <c r="D10614" s="133">
        <v>13.17</v>
      </c>
      <c r="E10614" s="134"/>
      <c r="F10614" s="134"/>
    </row>
    <row r="10615" ht="15.0" customHeight="1">
      <c r="A10615" s="133">
        <v>11955.0</v>
      </c>
      <c r="B10615" s="134" t="s">
        <v>20943</v>
      </c>
      <c r="C10615" s="133" t="s">
        <v>17513</v>
      </c>
      <c r="D10615" s="133">
        <v>5.76</v>
      </c>
      <c r="E10615" s="134"/>
      <c r="F10615" s="134"/>
    </row>
    <row r="10616" ht="15.0" customHeight="1">
      <c r="A10616" s="133">
        <v>11960.0</v>
      </c>
      <c r="B10616" s="134" t="s">
        <v>20944</v>
      </c>
      <c r="C10616" s="133" t="s">
        <v>17513</v>
      </c>
      <c r="D10616" s="133">
        <v>0.19</v>
      </c>
      <c r="E10616" s="134"/>
      <c r="F10616" s="134"/>
    </row>
    <row r="10617" ht="15.0" customHeight="1">
      <c r="A10617" s="133">
        <v>4333.0</v>
      </c>
      <c r="B10617" s="134" t="s">
        <v>20945</v>
      </c>
      <c r="C10617" s="133" t="s">
        <v>17513</v>
      </c>
      <c r="D10617" s="133">
        <v>0.34</v>
      </c>
      <c r="E10617" s="134"/>
      <c r="F10617" s="134"/>
    </row>
    <row r="10618" ht="15.0" customHeight="1">
      <c r="A10618" s="133">
        <v>4358.0</v>
      </c>
      <c r="B10618" s="134" t="s">
        <v>20946</v>
      </c>
      <c r="C10618" s="133" t="s">
        <v>17513</v>
      </c>
      <c r="D10618" s="133">
        <v>2.63</v>
      </c>
      <c r="E10618" s="134"/>
      <c r="F10618" s="134"/>
    </row>
    <row r="10619" ht="15.0" customHeight="1">
      <c r="A10619" s="133">
        <v>39435.0</v>
      </c>
      <c r="B10619" s="134" t="s">
        <v>20947</v>
      </c>
      <c r="C10619" s="133" t="s">
        <v>17513</v>
      </c>
      <c r="D10619" s="133">
        <v>0.13</v>
      </c>
      <c r="E10619" s="134"/>
      <c r="F10619" s="134"/>
    </row>
    <row r="10620" ht="15.0" customHeight="1">
      <c r="A10620" s="133">
        <v>39436.0</v>
      </c>
      <c r="B10620" s="134" t="s">
        <v>20948</v>
      </c>
      <c r="C10620" s="133" t="s">
        <v>17513</v>
      </c>
      <c r="D10620" s="133">
        <v>0.22000000000000003</v>
      </c>
      <c r="E10620" s="134"/>
      <c r="F10620" s="134"/>
    </row>
    <row r="10621" ht="15.0" customHeight="1">
      <c r="A10621" s="133">
        <v>39437.0</v>
      </c>
      <c r="B10621" s="134" t="s">
        <v>20949</v>
      </c>
      <c r="C10621" s="133" t="s">
        <v>17513</v>
      </c>
      <c r="D10621" s="133">
        <v>0.29</v>
      </c>
      <c r="E10621" s="134"/>
      <c r="F10621" s="134"/>
    </row>
    <row r="10622" ht="15.0" customHeight="1">
      <c r="A10622" s="133">
        <v>39439.0</v>
      </c>
      <c r="B10622" s="134" t="s">
        <v>20950</v>
      </c>
      <c r="C10622" s="133" t="s">
        <v>17513</v>
      </c>
      <c r="D10622" s="133">
        <v>0.2</v>
      </c>
      <c r="E10622" s="134"/>
      <c r="F10622" s="134"/>
    </row>
    <row r="10623" ht="15.0" customHeight="1">
      <c r="A10623" s="133">
        <v>39440.0</v>
      </c>
      <c r="B10623" s="134" t="s">
        <v>20951</v>
      </c>
      <c r="C10623" s="133" t="s">
        <v>17513</v>
      </c>
      <c r="D10623" s="133">
        <v>0.26</v>
      </c>
      <c r="E10623" s="134"/>
      <c r="F10623" s="134"/>
    </row>
    <row r="10624" ht="15.0" customHeight="1">
      <c r="A10624" s="133">
        <v>39441.0</v>
      </c>
      <c r="B10624" s="134" t="s">
        <v>20952</v>
      </c>
      <c r="C10624" s="133" t="s">
        <v>17513</v>
      </c>
      <c r="D10624" s="133">
        <v>0.33</v>
      </c>
      <c r="E10624" s="134"/>
      <c r="F10624" s="134"/>
    </row>
    <row r="10625" ht="15.0" customHeight="1">
      <c r="A10625" s="133">
        <v>39442.0</v>
      </c>
      <c r="B10625" s="134" t="s">
        <v>20953</v>
      </c>
      <c r="C10625" s="133" t="s">
        <v>17513</v>
      </c>
      <c r="D10625" s="133">
        <v>0.24</v>
      </c>
      <c r="E10625" s="134"/>
      <c r="F10625" s="134"/>
    </row>
    <row r="10626" ht="15.0" customHeight="1">
      <c r="A10626" s="133">
        <v>39443.0</v>
      </c>
      <c r="B10626" s="134" t="s">
        <v>20954</v>
      </c>
      <c r="C10626" s="133" t="s">
        <v>17513</v>
      </c>
      <c r="D10626" s="133">
        <v>0.31</v>
      </c>
      <c r="E10626" s="134"/>
      <c r="F10626" s="134"/>
    </row>
    <row r="10627" ht="15.0" customHeight="1">
      <c r="A10627" s="133">
        <v>4329.0</v>
      </c>
      <c r="B10627" s="134" t="s">
        <v>20955</v>
      </c>
      <c r="C10627" s="133" t="s">
        <v>17513</v>
      </c>
      <c r="D10627" s="133">
        <v>2.81</v>
      </c>
      <c r="E10627" s="134"/>
      <c r="F10627" s="134"/>
    </row>
    <row r="10628" ht="15.0" customHeight="1">
      <c r="A10628" s="133">
        <v>4383.0</v>
      </c>
      <c r="B10628" s="134" t="s">
        <v>20956</v>
      </c>
      <c r="C10628" s="133" t="s">
        <v>17513</v>
      </c>
      <c r="D10628" s="133">
        <v>25.41</v>
      </c>
      <c r="E10628" s="134"/>
      <c r="F10628" s="134"/>
    </row>
    <row r="10629" ht="15.0" customHeight="1">
      <c r="A10629" s="133">
        <v>4344.0</v>
      </c>
      <c r="B10629" s="134" t="s">
        <v>20957</v>
      </c>
      <c r="C10629" s="133" t="s">
        <v>17513</v>
      </c>
      <c r="D10629" s="133">
        <v>26.63</v>
      </c>
      <c r="E10629" s="134"/>
      <c r="F10629" s="134"/>
    </row>
    <row r="10630" ht="15.0" customHeight="1">
      <c r="A10630" s="133">
        <v>436.0</v>
      </c>
      <c r="B10630" s="134" t="s">
        <v>20958</v>
      </c>
      <c r="C10630" s="133" t="s">
        <v>17513</v>
      </c>
      <c r="D10630" s="133">
        <v>6.85</v>
      </c>
      <c r="E10630" s="134"/>
      <c r="F10630" s="134"/>
    </row>
    <row r="10631" ht="15.0" customHeight="1">
      <c r="A10631" s="133">
        <v>442.0</v>
      </c>
      <c r="B10631" s="134" t="s">
        <v>20959</v>
      </c>
      <c r="C10631" s="133" t="s">
        <v>17513</v>
      </c>
      <c r="D10631" s="133">
        <v>4.05</v>
      </c>
      <c r="E10631" s="134"/>
      <c r="F10631" s="134"/>
    </row>
    <row r="10632" ht="15.0" customHeight="1">
      <c r="A10632" s="133">
        <v>11953.0</v>
      </c>
      <c r="B10632" s="134" t="s">
        <v>20960</v>
      </c>
      <c r="C10632" s="133" t="s">
        <v>17513</v>
      </c>
      <c r="D10632" s="133">
        <v>4.22</v>
      </c>
      <c r="E10632" s="134"/>
      <c r="F10632" s="134"/>
    </row>
    <row r="10633" ht="15.0" customHeight="1">
      <c r="A10633" s="133">
        <v>4335.0</v>
      </c>
      <c r="B10633" s="134" t="s">
        <v>20961</v>
      </c>
      <c r="C10633" s="133" t="s">
        <v>17513</v>
      </c>
      <c r="D10633" s="133">
        <v>17.88</v>
      </c>
      <c r="E10633" s="134"/>
      <c r="F10633" s="134"/>
    </row>
    <row r="10634" ht="15.0" customHeight="1">
      <c r="A10634" s="133">
        <v>4334.0</v>
      </c>
      <c r="B10634" s="134" t="s">
        <v>20962</v>
      </c>
      <c r="C10634" s="133" t="s">
        <v>17513</v>
      </c>
      <c r="D10634" s="133">
        <v>24.53</v>
      </c>
      <c r="E10634" s="134"/>
      <c r="F10634" s="134"/>
    </row>
    <row r="10635" ht="15.0" customHeight="1">
      <c r="A10635" s="133">
        <v>4343.0</v>
      </c>
      <c r="B10635" s="134" t="s">
        <v>20963</v>
      </c>
      <c r="C10635" s="133" t="s">
        <v>17513</v>
      </c>
      <c r="D10635" s="133">
        <v>6.03</v>
      </c>
      <c r="E10635" s="134"/>
      <c r="F10635" s="134"/>
    </row>
    <row r="10636" ht="15.0" customHeight="1">
      <c r="A10636" s="133">
        <v>430.0</v>
      </c>
      <c r="B10636" s="134" t="s">
        <v>20964</v>
      </c>
      <c r="C10636" s="133" t="s">
        <v>17513</v>
      </c>
      <c r="D10636" s="133">
        <v>6.13</v>
      </c>
      <c r="E10636" s="134"/>
      <c r="F10636" s="134"/>
    </row>
    <row r="10637" ht="15.0" customHeight="1">
      <c r="A10637" s="133">
        <v>441.0</v>
      </c>
      <c r="B10637" s="134" t="s">
        <v>20965</v>
      </c>
      <c r="C10637" s="133" t="s">
        <v>17513</v>
      </c>
      <c r="D10637" s="133">
        <v>6.74</v>
      </c>
      <c r="E10637" s="134"/>
      <c r="F10637" s="134"/>
    </row>
    <row r="10638" ht="15.0" customHeight="1">
      <c r="A10638" s="133">
        <v>431.0</v>
      </c>
      <c r="B10638" s="134" t="s">
        <v>20966</v>
      </c>
      <c r="C10638" s="133" t="s">
        <v>17513</v>
      </c>
      <c r="D10638" s="133">
        <v>8.14</v>
      </c>
      <c r="E10638" s="134"/>
      <c r="F10638" s="134"/>
    </row>
    <row r="10639" ht="15.0" customHeight="1">
      <c r="A10639" s="133">
        <v>432.0</v>
      </c>
      <c r="B10639" s="134" t="s">
        <v>20967</v>
      </c>
      <c r="C10639" s="133" t="s">
        <v>17513</v>
      </c>
      <c r="D10639" s="133">
        <v>8.99</v>
      </c>
      <c r="E10639" s="134"/>
      <c r="F10639" s="134"/>
    </row>
    <row r="10640" ht="15.0" customHeight="1">
      <c r="A10640" s="139">
        <v>429.0</v>
      </c>
      <c r="B10640" s="134" t="s">
        <v>20968</v>
      </c>
      <c r="C10640" s="133" t="s">
        <v>17513</v>
      </c>
      <c r="D10640" s="133">
        <v>12.11</v>
      </c>
      <c r="E10640" s="134"/>
      <c r="F10640" s="134"/>
    </row>
    <row r="10641" ht="15.0" customHeight="1">
      <c r="A10641" s="139">
        <v>439.0</v>
      </c>
      <c r="B10641" s="134" t="s">
        <v>20969</v>
      </c>
      <c r="C10641" s="133" t="s">
        <v>17513</v>
      </c>
      <c r="D10641" s="133">
        <v>10.32</v>
      </c>
      <c r="E10641" s="134"/>
      <c r="F10641" s="134"/>
    </row>
    <row r="10642" ht="15.0" customHeight="1">
      <c r="A10642" s="133">
        <v>433.0</v>
      </c>
      <c r="B10642" s="134" t="s">
        <v>20970</v>
      </c>
      <c r="C10642" s="133" t="s">
        <v>17513</v>
      </c>
      <c r="D10642" s="133">
        <v>12.05</v>
      </c>
      <c r="E10642" s="134"/>
      <c r="F10642" s="134"/>
    </row>
    <row r="10643" ht="15.0" customHeight="1">
      <c r="A10643" s="139">
        <v>437.0</v>
      </c>
      <c r="B10643" s="134" t="s">
        <v>20971</v>
      </c>
      <c r="C10643" s="133" t="s">
        <v>17513</v>
      </c>
      <c r="D10643" s="133">
        <v>16.01</v>
      </c>
      <c r="E10643" s="134"/>
      <c r="F10643" s="134"/>
    </row>
    <row r="10644" ht="15.0" customHeight="1">
      <c r="A10644" s="133">
        <v>11790.0</v>
      </c>
      <c r="B10644" s="134" t="s">
        <v>20972</v>
      </c>
      <c r="C10644" s="133" t="s">
        <v>17513</v>
      </c>
      <c r="D10644" s="133">
        <v>18.16</v>
      </c>
      <c r="E10644" s="134"/>
      <c r="F10644" s="134"/>
    </row>
    <row r="10645" ht="15.0" customHeight="1">
      <c r="A10645" s="133">
        <v>428.0</v>
      </c>
      <c r="B10645" s="134" t="s">
        <v>20973</v>
      </c>
      <c r="C10645" s="133" t="s">
        <v>17513</v>
      </c>
      <c r="D10645" s="133">
        <v>19.75</v>
      </c>
      <c r="E10645" s="134"/>
      <c r="F10645" s="134"/>
    </row>
    <row r="10646" ht="15.0" customHeight="1">
      <c r="A10646" s="133">
        <v>4384.0</v>
      </c>
      <c r="B10646" s="134" t="s">
        <v>20974</v>
      </c>
      <c r="C10646" s="133" t="s">
        <v>17513</v>
      </c>
      <c r="D10646" s="133">
        <v>29.19</v>
      </c>
      <c r="E10646" s="134"/>
      <c r="F10646" s="134"/>
    </row>
    <row r="10647" ht="15.0" customHeight="1">
      <c r="A10647" s="133">
        <v>4351.0</v>
      </c>
      <c r="B10647" s="134" t="s">
        <v>20975</v>
      </c>
      <c r="C10647" s="133" t="s">
        <v>17513</v>
      </c>
      <c r="D10647" s="133">
        <v>21.64</v>
      </c>
      <c r="E10647" s="134"/>
      <c r="F10647" s="134"/>
    </row>
    <row r="10648" ht="15.0" customHeight="1">
      <c r="A10648" s="139">
        <v>11054.0</v>
      </c>
      <c r="B10648" s="134" t="s">
        <v>20976</v>
      </c>
      <c r="C10648" s="133" t="s">
        <v>17513</v>
      </c>
      <c r="D10648" s="133">
        <v>0.05</v>
      </c>
      <c r="E10648" s="134"/>
      <c r="F10648" s="134"/>
    </row>
    <row r="10649" ht="15.0" customHeight="1">
      <c r="A10649" s="133">
        <v>11055.0</v>
      </c>
      <c r="B10649" s="134" t="s">
        <v>20977</v>
      </c>
      <c r="C10649" s="133" t="s">
        <v>17513</v>
      </c>
      <c r="D10649" s="133">
        <v>0.09</v>
      </c>
      <c r="E10649" s="134"/>
      <c r="F10649" s="134"/>
    </row>
    <row r="10650" ht="15.0" customHeight="1">
      <c r="A10650" s="133">
        <v>11056.0</v>
      </c>
      <c r="B10650" s="134" t="s">
        <v>20978</v>
      </c>
      <c r="C10650" s="133" t="s">
        <v>17513</v>
      </c>
      <c r="D10650" s="133">
        <v>0.1</v>
      </c>
      <c r="E10650" s="134"/>
      <c r="F10650" s="134"/>
    </row>
    <row r="10651" ht="15.0" customHeight="1">
      <c r="A10651" s="133">
        <v>11057.0</v>
      </c>
      <c r="B10651" s="134" t="s">
        <v>20979</v>
      </c>
      <c r="C10651" s="133" t="s">
        <v>17513</v>
      </c>
      <c r="D10651" s="133">
        <v>0.2</v>
      </c>
      <c r="E10651" s="134"/>
      <c r="F10651" s="134"/>
    </row>
    <row r="10652" ht="15.0" customHeight="1">
      <c r="A10652" s="133">
        <v>11059.0</v>
      </c>
      <c r="B10652" s="134" t="s">
        <v>20980</v>
      </c>
      <c r="C10652" s="133" t="s">
        <v>17513</v>
      </c>
      <c r="D10652" s="133">
        <v>0.39</v>
      </c>
      <c r="E10652" s="134"/>
      <c r="F10652" s="134"/>
    </row>
    <row r="10653" ht="15.0" customHeight="1">
      <c r="A10653" s="133">
        <v>11058.0</v>
      </c>
      <c r="B10653" s="134" t="s">
        <v>20981</v>
      </c>
      <c r="C10653" s="133" t="s">
        <v>17513</v>
      </c>
      <c r="D10653" s="133">
        <v>0.5</v>
      </c>
      <c r="E10653" s="134"/>
      <c r="F10653" s="134"/>
    </row>
    <row r="10654" ht="15.0" customHeight="1">
      <c r="A10654" s="133">
        <v>4380.0</v>
      </c>
      <c r="B10654" s="134" t="s">
        <v>20982</v>
      </c>
      <c r="C10654" s="133" t="s">
        <v>17513</v>
      </c>
      <c r="D10654" s="133">
        <v>1.7</v>
      </c>
      <c r="E10654" s="134"/>
      <c r="F10654" s="134"/>
    </row>
    <row r="10655" ht="15.0" customHeight="1">
      <c r="A10655" s="133">
        <v>4299.0</v>
      </c>
      <c r="B10655" s="134" t="s">
        <v>20983</v>
      </c>
      <c r="C10655" s="133" t="s">
        <v>17513</v>
      </c>
      <c r="D10655" s="133">
        <v>1.6</v>
      </c>
      <c r="E10655" s="134"/>
      <c r="F10655" s="134"/>
    </row>
    <row r="10656" ht="15.0" customHeight="1">
      <c r="A10656" s="133">
        <v>4304.0</v>
      </c>
      <c r="B10656" s="134" t="s">
        <v>20984</v>
      </c>
      <c r="C10656" s="133" t="s">
        <v>17513</v>
      </c>
      <c r="D10656" s="133">
        <v>2.18</v>
      </c>
      <c r="E10656" s="134"/>
      <c r="F10656" s="134"/>
    </row>
    <row r="10657" ht="15.0" customHeight="1">
      <c r="A10657" s="133">
        <v>4305.0</v>
      </c>
      <c r="B10657" s="134" t="s">
        <v>20985</v>
      </c>
      <c r="C10657" s="133" t="s">
        <v>17513</v>
      </c>
      <c r="D10657" s="133">
        <v>2.53</v>
      </c>
      <c r="E10657" s="134"/>
      <c r="F10657" s="134"/>
    </row>
    <row r="10658" ht="15.0" customHeight="1">
      <c r="A10658" s="133">
        <v>4306.0</v>
      </c>
      <c r="B10658" s="134" t="s">
        <v>20986</v>
      </c>
      <c r="C10658" s="133" t="s">
        <v>17513</v>
      </c>
      <c r="D10658" s="133">
        <v>2.94</v>
      </c>
      <c r="E10658" s="134"/>
      <c r="F10658" s="134"/>
    </row>
    <row r="10659" ht="15.0" customHeight="1">
      <c r="A10659" s="133">
        <v>4308.0</v>
      </c>
      <c r="B10659" s="134" t="s">
        <v>20987</v>
      </c>
      <c r="C10659" s="133" t="s">
        <v>17513</v>
      </c>
      <c r="D10659" s="133">
        <v>6.09</v>
      </c>
      <c r="E10659" s="134"/>
      <c r="F10659" s="134"/>
    </row>
    <row r="10660" ht="15.0" customHeight="1">
      <c r="A10660" s="133">
        <v>4302.0</v>
      </c>
      <c r="B10660" s="134" t="s">
        <v>20988</v>
      </c>
      <c r="C10660" s="133" t="s">
        <v>17513</v>
      </c>
      <c r="D10660" s="133">
        <v>4.57</v>
      </c>
      <c r="E10660" s="134"/>
      <c r="F10660" s="134"/>
    </row>
    <row r="10661" ht="15.0" customHeight="1">
      <c r="A10661" s="133">
        <v>4300.0</v>
      </c>
      <c r="B10661" s="134" t="s">
        <v>20989</v>
      </c>
      <c r="C10661" s="133" t="s">
        <v>17513</v>
      </c>
      <c r="D10661" s="133">
        <v>1.09</v>
      </c>
      <c r="E10661" s="134"/>
      <c r="F10661" s="134"/>
    </row>
    <row r="10662" ht="15.0" customHeight="1">
      <c r="A10662" s="133">
        <v>4301.0</v>
      </c>
      <c r="B10662" s="134" t="s">
        <v>20990</v>
      </c>
      <c r="C10662" s="133" t="s">
        <v>17513</v>
      </c>
      <c r="D10662" s="133">
        <v>1.33</v>
      </c>
      <c r="E10662" s="134"/>
      <c r="F10662" s="134"/>
    </row>
    <row r="10663" ht="15.0" customHeight="1">
      <c r="A10663" s="133">
        <v>4320.0</v>
      </c>
      <c r="B10663" s="134" t="s">
        <v>20991</v>
      </c>
      <c r="C10663" s="133" t="s">
        <v>17513</v>
      </c>
      <c r="D10663" s="133">
        <v>4.03</v>
      </c>
      <c r="E10663" s="134"/>
      <c r="F10663" s="134"/>
    </row>
    <row r="10664" ht="15.0" customHeight="1">
      <c r="A10664" s="133">
        <v>4318.0</v>
      </c>
      <c r="B10664" s="134" t="s">
        <v>20992</v>
      </c>
      <c r="C10664" s="133" t="s">
        <v>17513</v>
      </c>
      <c r="D10664" s="133">
        <v>1.96</v>
      </c>
      <c r="E10664" s="134"/>
      <c r="F10664" s="134"/>
    </row>
    <row r="10665" ht="15.0" customHeight="1">
      <c r="A10665" s="133">
        <v>40547.0</v>
      </c>
      <c r="B10665" s="134" t="s">
        <v>20993</v>
      </c>
      <c r="C10665" s="133" t="s">
        <v>19729</v>
      </c>
      <c r="D10665" s="133">
        <v>35.47</v>
      </c>
      <c r="E10665" s="134"/>
      <c r="F10665" s="134"/>
    </row>
    <row r="10666" ht="15.0" customHeight="1">
      <c r="A10666" s="133">
        <v>11962.0</v>
      </c>
      <c r="B10666" s="134" t="s">
        <v>20994</v>
      </c>
      <c r="C10666" s="133" t="s">
        <v>17513</v>
      </c>
      <c r="D10666" s="133">
        <v>0.29</v>
      </c>
      <c r="E10666" s="134"/>
      <c r="F10666" s="134"/>
    </row>
    <row r="10667" ht="15.0" customHeight="1">
      <c r="A10667" s="133">
        <v>4332.0</v>
      </c>
      <c r="B10667" s="134" t="s">
        <v>20995</v>
      </c>
      <c r="C10667" s="133" t="s">
        <v>17513</v>
      </c>
      <c r="D10667" s="133">
        <v>1.41</v>
      </c>
      <c r="E10667" s="134"/>
      <c r="F10667" s="134"/>
    </row>
    <row r="10668" ht="15.0" customHeight="1">
      <c r="A10668" s="133">
        <v>4331.0</v>
      </c>
      <c r="B10668" s="134" t="s">
        <v>20996</v>
      </c>
      <c r="C10668" s="133" t="s">
        <v>17513</v>
      </c>
      <c r="D10668" s="133">
        <v>5.32</v>
      </c>
      <c r="E10668" s="134"/>
      <c r="F10668" s="134"/>
    </row>
    <row r="10669" ht="15.0" customHeight="1">
      <c r="A10669" s="133">
        <v>4336.0</v>
      </c>
      <c r="B10669" s="134" t="s">
        <v>20997</v>
      </c>
      <c r="C10669" s="133" t="s">
        <v>17513</v>
      </c>
      <c r="D10669" s="133">
        <v>6.81</v>
      </c>
      <c r="E10669" s="134"/>
      <c r="F10669" s="134"/>
    </row>
    <row r="10670" ht="15.0" customHeight="1">
      <c r="A10670" s="139">
        <v>13294.0</v>
      </c>
      <c r="B10670" s="134" t="s">
        <v>20998</v>
      </c>
      <c r="C10670" s="133" t="s">
        <v>17513</v>
      </c>
      <c r="D10670" s="133">
        <v>1.95</v>
      </c>
      <c r="E10670" s="134"/>
      <c r="F10670" s="134"/>
    </row>
    <row r="10671" ht="15.0" customHeight="1">
      <c r="A10671" s="139">
        <v>11948.0</v>
      </c>
      <c r="B10671" s="134" t="s">
        <v>20999</v>
      </c>
      <c r="C10671" s="133" t="s">
        <v>17513</v>
      </c>
      <c r="D10671" s="133">
        <v>0.8699999999999999</v>
      </c>
      <c r="E10671" s="134"/>
      <c r="F10671" s="134"/>
    </row>
    <row r="10672" ht="15.0" customHeight="1">
      <c r="A10672" s="133">
        <v>4382.0</v>
      </c>
      <c r="B10672" s="134" t="s">
        <v>21000</v>
      </c>
      <c r="C10672" s="133" t="s">
        <v>17513</v>
      </c>
      <c r="D10672" s="133">
        <v>1.46</v>
      </c>
      <c r="E10672" s="134"/>
      <c r="F10672" s="134"/>
    </row>
    <row r="10673" ht="15.0" customHeight="1">
      <c r="A10673" s="133">
        <v>4354.0</v>
      </c>
      <c r="B10673" s="134" t="s">
        <v>21001</v>
      </c>
      <c r="C10673" s="133" t="s">
        <v>17513</v>
      </c>
      <c r="D10673" s="133">
        <v>61.08</v>
      </c>
      <c r="E10673" s="134"/>
      <c r="F10673" s="134"/>
    </row>
    <row r="10674" ht="15.0" customHeight="1">
      <c r="A10674" s="133">
        <v>40839.0</v>
      </c>
      <c r="B10674" s="134" t="s">
        <v>21002</v>
      </c>
      <c r="C10674" s="133" t="s">
        <v>19729</v>
      </c>
      <c r="D10674" s="133">
        <v>146.98</v>
      </c>
      <c r="E10674" s="134"/>
      <c r="F10674" s="134"/>
    </row>
    <row r="10675" ht="15.0" customHeight="1">
      <c r="A10675" s="133">
        <v>40552.0</v>
      </c>
      <c r="B10675" s="134" t="s">
        <v>21003</v>
      </c>
      <c r="C10675" s="133" t="s">
        <v>19729</v>
      </c>
      <c r="D10675" s="133">
        <v>60.82</v>
      </c>
      <c r="E10675" s="134"/>
      <c r="F10675" s="134"/>
    </row>
    <row r="10676" ht="15.0" customHeight="1">
      <c r="A10676" s="133">
        <v>40549.0</v>
      </c>
      <c r="B10676" s="134" t="s">
        <v>21004</v>
      </c>
      <c r="C10676" s="133" t="s">
        <v>19729</v>
      </c>
      <c r="D10676" s="133">
        <v>240.75</v>
      </c>
      <c r="E10676" s="134"/>
      <c r="F10676" s="134"/>
    </row>
    <row r="10677" ht="15.0" customHeight="1">
      <c r="A10677" s="133">
        <v>4385.0</v>
      </c>
      <c r="B10677" s="134" t="s">
        <v>21005</v>
      </c>
      <c r="C10677" s="133" t="s">
        <v>18026</v>
      </c>
      <c r="D10677" s="138">
        <v>3407.88</v>
      </c>
      <c r="E10677" s="134"/>
      <c r="F10677" s="134"/>
    </row>
    <row r="10678" ht="15.0" customHeight="1">
      <c r="A10678" s="133">
        <v>20078.0</v>
      </c>
      <c r="B10678" s="134" t="s">
        <v>21006</v>
      </c>
      <c r="C10678" s="133" t="s">
        <v>17513</v>
      </c>
      <c r="D10678" s="133">
        <v>23.34</v>
      </c>
      <c r="E10678" s="134"/>
      <c r="F10678" s="134"/>
    </row>
    <row r="10679" ht="15.0" customHeight="1">
      <c r="A10679" s="133">
        <v>39897.0</v>
      </c>
      <c r="B10679" s="134" t="s">
        <v>21007</v>
      </c>
      <c r="C10679" s="133" t="s">
        <v>17513</v>
      </c>
      <c r="D10679" s="133">
        <v>61.22</v>
      </c>
      <c r="E10679" s="134"/>
      <c r="F10679" s="134"/>
    </row>
    <row r="10680" ht="15.0" customHeight="1">
      <c r="A10680" s="133">
        <v>118.0</v>
      </c>
      <c r="B10680" s="134" t="s">
        <v>21008</v>
      </c>
      <c r="C10680" s="133" t="s">
        <v>17513</v>
      </c>
      <c r="D10680" s="133">
        <v>49.34</v>
      </c>
      <c r="E10680" s="134"/>
      <c r="F10680" s="134"/>
    </row>
    <row r="10681" ht="15.0" customHeight="1">
      <c r="A10681" s="133">
        <v>4396.0</v>
      </c>
      <c r="B10681" s="134" t="s">
        <v>21009</v>
      </c>
      <c r="C10681" s="133" t="s">
        <v>17518</v>
      </c>
      <c r="D10681" s="133">
        <v>184.33</v>
      </c>
      <c r="E10681" s="134"/>
      <c r="F10681" s="134"/>
    </row>
    <row r="10682" ht="15.0" customHeight="1">
      <c r="A10682" s="133">
        <v>36881.0</v>
      </c>
      <c r="B10682" s="134" t="s">
        <v>21010</v>
      </c>
      <c r="C10682" s="133" t="s">
        <v>17518</v>
      </c>
      <c r="D10682" s="133">
        <v>118.71</v>
      </c>
      <c r="E10682" s="134"/>
      <c r="F10682" s="134"/>
    </row>
    <row r="10683" ht="15.0" customHeight="1">
      <c r="A10683" s="133">
        <v>4397.0</v>
      </c>
      <c r="B10683" s="134" t="s">
        <v>21011</v>
      </c>
      <c r="C10683" s="133" t="s">
        <v>17518</v>
      </c>
      <c r="D10683" s="133">
        <v>200.51</v>
      </c>
      <c r="E10683" s="134"/>
      <c r="F10683" s="134"/>
    </row>
    <row r="10684" ht="15.0" customHeight="1">
      <c r="A10684" s="133">
        <v>36882.0</v>
      </c>
      <c r="B10684" s="134" t="s">
        <v>21012</v>
      </c>
      <c r="C10684" s="133" t="s">
        <v>17518</v>
      </c>
      <c r="D10684" s="133">
        <v>141.95</v>
      </c>
      <c r="E10684" s="134"/>
      <c r="F10684" s="134"/>
    </row>
    <row r="10685" ht="15.0" customHeight="1">
      <c r="A10685" s="133">
        <v>4751.0</v>
      </c>
      <c r="B10685" s="134" t="s">
        <v>21013</v>
      </c>
      <c r="C10685" s="133" t="s">
        <v>17688</v>
      </c>
      <c r="D10685" s="133">
        <v>17.92</v>
      </c>
      <c r="E10685" s="134"/>
      <c r="F10685" s="134"/>
    </row>
    <row r="10686" ht="15.0" customHeight="1">
      <c r="A10686" s="133">
        <v>41066.0</v>
      </c>
      <c r="B10686" s="134" t="s">
        <v>21014</v>
      </c>
      <c r="C10686" s="133" t="s">
        <v>17690</v>
      </c>
      <c r="D10686" s="138">
        <v>3175.06</v>
      </c>
      <c r="E10686" s="134"/>
      <c r="F10686" s="134"/>
    </row>
    <row r="10687" ht="15.0" customHeight="1">
      <c r="A10687" s="133">
        <v>39604.0</v>
      </c>
      <c r="B10687" s="134" t="s">
        <v>21015</v>
      </c>
      <c r="C10687" s="133" t="s">
        <v>17513</v>
      </c>
      <c r="D10687" s="133">
        <v>15.21</v>
      </c>
      <c r="E10687" s="134"/>
      <c r="F10687" s="134"/>
    </row>
    <row r="10688" ht="15.0" customHeight="1">
      <c r="A10688" s="133">
        <v>39605.0</v>
      </c>
      <c r="B10688" s="134" t="s">
        <v>21016</v>
      </c>
      <c r="C10688" s="133" t="s">
        <v>17513</v>
      </c>
      <c r="D10688" s="133">
        <v>21.11</v>
      </c>
      <c r="E10688" s="134"/>
      <c r="F10688" s="134"/>
    </row>
    <row r="10689" ht="15.0" customHeight="1">
      <c r="A10689" s="139">
        <v>39606.0</v>
      </c>
      <c r="B10689" s="134" t="s">
        <v>21017</v>
      </c>
      <c r="C10689" s="133" t="s">
        <v>17513</v>
      </c>
      <c r="D10689" s="133">
        <v>26.81</v>
      </c>
      <c r="E10689" s="134"/>
      <c r="F10689" s="134"/>
    </row>
    <row r="10690" ht="15.0" customHeight="1">
      <c r="A10690" s="133">
        <v>39607.0</v>
      </c>
      <c r="B10690" s="134" t="s">
        <v>21018</v>
      </c>
      <c r="C10690" s="133" t="s">
        <v>17513</v>
      </c>
      <c r="D10690" s="133">
        <v>30.75</v>
      </c>
      <c r="E10690" s="134"/>
      <c r="F10690" s="134"/>
    </row>
    <row r="10691" ht="15.0" customHeight="1">
      <c r="A10691" s="133">
        <v>39594.0</v>
      </c>
      <c r="B10691" s="134" t="s">
        <v>21019</v>
      </c>
      <c r="C10691" s="133" t="s">
        <v>17513</v>
      </c>
      <c r="D10691" s="133">
        <v>291.17</v>
      </c>
      <c r="E10691" s="134"/>
      <c r="F10691" s="134"/>
    </row>
    <row r="10692" ht="15.0" customHeight="1">
      <c r="A10692" s="133">
        <v>39596.0</v>
      </c>
      <c r="B10692" s="134" t="s">
        <v>21020</v>
      </c>
      <c r="C10692" s="133" t="s">
        <v>17513</v>
      </c>
      <c r="D10692" s="133">
        <v>507.5</v>
      </c>
      <c r="E10692" s="134"/>
      <c r="F10692" s="134"/>
    </row>
    <row r="10693" ht="15.0" customHeight="1">
      <c r="A10693" s="133">
        <v>39595.0</v>
      </c>
      <c r="B10693" s="134" t="s">
        <v>21021</v>
      </c>
      <c r="C10693" s="133" t="s">
        <v>17513</v>
      </c>
      <c r="D10693" s="133">
        <v>426.0</v>
      </c>
      <c r="E10693" s="134"/>
      <c r="F10693" s="134"/>
    </row>
    <row r="10694" ht="15.0" customHeight="1">
      <c r="A10694" s="133">
        <v>39597.0</v>
      </c>
      <c r="B10694" s="134" t="s">
        <v>21022</v>
      </c>
      <c r="C10694" s="133" t="s">
        <v>17513</v>
      </c>
      <c r="D10694" s="133">
        <v>684.38</v>
      </c>
      <c r="E10694" s="134"/>
      <c r="F10694" s="134"/>
    </row>
    <row r="10695" ht="15.0" customHeight="1">
      <c r="A10695" s="133">
        <v>10731.0</v>
      </c>
      <c r="B10695" s="134" t="s">
        <v>21023</v>
      </c>
      <c r="C10695" s="133" t="s">
        <v>17518</v>
      </c>
      <c r="D10695" s="133">
        <v>20.0</v>
      </c>
      <c r="E10695" s="134"/>
      <c r="F10695" s="134"/>
    </row>
    <row r="10696" ht="15.0" customHeight="1">
      <c r="A10696" s="133">
        <v>4704.0</v>
      </c>
      <c r="B10696" s="134" t="s">
        <v>21024</v>
      </c>
      <c r="C10696" s="133" t="s">
        <v>17518</v>
      </c>
      <c r="D10696" s="133">
        <v>18.04</v>
      </c>
      <c r="E10696" s="134"/>
      <c r="F10696" s="134"/>
    </row>
    <row r="10697" ht="15.0" customHeight="1">
      <c r="A10697" s="139">
        <v>10730.0</v>
      </c>
      <c r="B10697" s="134" t="s">
        <v>21025</v>
      </c>
      <c r="C10697" s="133" t="s">
        <v>17518</v>
      </c>
      <c r="D10697" s="133">
        <v>19.33</v>
      </c>
      <c r="E10697" s="134"/>
      <c r="F10697" s="134"/>
    </row>
    <row r="10698" ht="15.0" customHeight="1">
      <c r="A10698" s="133">
        <v>4729.0</v>
      </c>
      <c r="B10698" s="134" t="s">
        <v>21026</v>
      </c>
      <c r="C10698" s="133" t="s">
        <v>17686</v>
      </c>
      <c r="D10698" s="133">
        <v>92.01</v>
      </c>
      <c r="E10698" s="134"/>
      <c r="F10698" s="134"/>
    </row>
    <row r="10699" ht="15.0" customHeight="1">
      <c r="A10699" s="133">
        <v>4720.0</v>
      </c>
      <c r="B10699" s="134" t="s">
        <v>21027</v>
      </c>
      <c r="C10699" s="133" t="s">
        <v>17686</v>
      </c>
      <c r="D10699" s="133">
        <v>105.43</v>
      </c>
      <c r="E10699" s="134"/>
      <c r="F10699" s="134"/>
    </row>
    <row r="10700" ht="15.0" customHeight="1">
      <c r="A10700" s="139">
        <v>4721.0</v>
      </c>
      <c r="B10700" s="134" t="s">
        <v>21028</v>
      </c>
      <c r="C10700" s="133" t="s">
        <v>17686</v>
      </c>
      <c r="D10700" s="133">
        <v>91.32</v>
      </c>
      <c r="E10700" s="134"/>
      <c r="F10700" s="134"/>
    </row>
    <row r="10701" ht="15.0" customHeight="1">
      <c r="A10701" s="133">
        <v>4718.0</v>
      </c>
      <c r="B10701" s="134" t="s">
        <v>21029</v>
      </c>
      <c r="C10701" s="133" t="s">
        <v>17686</v>
      </c>
      <c r="D10701" s="133">
        <v>91.8</v>
      </c>
      <c r="E10701" s="134"/>
      <c r="F10701" s="134"/>
    </row>
    <row r="10702" ht="15.0" customHeight="1">
      <c r="A10702" s="133">
        <v>4722.0</v>
      </c>
      <c r="B10702" s="134" t="s">
        <v>21030</v>
      </c>
      <c r="C10702" s="133" t="s">
        <v>17686</v>
      </c>
      <c r="D10702" s="133">
        <v>86.26</v>
      </c>
      <c r="E10702" s="134"/>
      <c r="F10702" s="134"/>
    </row>
    <row r="10703" ht="15.0" customHeight="1">
      <c r="A10703" s="133">
        <v>4723.0</v>
      </c>
      <c r="B10703" s="134" t="s">
        <v>21031</v>
      </c>
      <c r="C10703" s="133" t="s">
        <v>17686</v>
      </c>
      <c r="D10703" s="133">
        <v>85.51</v>
      </c>
      <c r="E10703" s="134"/>
      <c r="F10703" s="134"/>
    </row>
    <row r="10704" ht="15.0" customHeight="1">
      <c r="A10704" s="133">
        <v>4727.0</v>
      </c>
      <c r="B10704" s="134" t="s">
        <v>21032</v>
      </c>
      <c r="C10704" s="133" t="s">
        <v>17686</v>
      </c>
      <c r="D10704" s="133">
        <v>78.27</v>
      </c>
      <c r="E10704" s="134"/>
      <c r="F10704" s="134"/>
    </row>
    <row r="10705" ht="15.0" customHeight="1">
      <c r="A10705" s="133">
        <v>4748.0</v>
      </c>
      <c r="B10705" s="134" t="s">
        <v>21033</v>
      </c>
      <c r="C10705" s="133" t="s">
        <v>17686</v>
      </c>
      <c r="D10705" s="133">
        <v>84.34</v>
      </c>
      <c r="E10705" s="134"/>
      <c r="F10705" s="134"/>
    </row>
    <row r="10706" ht="15.0" customHeight="1">
      <c r="A10706" s="139">
        <v>4730.0</v>
      </c>
      <c r="B10706" s="134" t="s">
        <v>21034</v>
      </c>
      <c r="C10706" s="133" t="s">
        <v>17686</v>
      </c>
      <c r="D10706" s="133">
        <v>85.83</v>
      </c>
      <c r="E10706" s="134"/>
      <c r="F10706" s="134"/>
    </row>
    <row r="10707" ht="15.0" customHeight="1">
      <c r="A10707" s="133">
        <v>13186.0</v>
      </c>
      <c r="B10707" s="134" t="s">
        <v>21035</v>
      </c>
      <c r="C10707" s="133" t="s">
        <v>17686</v>
      </c>
      <c r="D10707" s="133">
        <v>67.62</v>
      </c>
      <c r="E10707" s="134"/>
      <c r="F10707" s="134"/>
    </row>
    <row r="10708" ht="15.0" customHeight="1">
      <c r="A10708" s="133">
        <v>10737.0</v>
      </c>
      <c r="B10708" s="134" t="s">
        <v>21036</v>
      </c>
      <c r="C10708" s="133" t="s">
        <v>17518</v>
      </c>
      <c r="D10708" s="133">
        <v>62.85</v>
      </c>
      <c r="E10708" s="134"/>
      <c r="F10708" s="134"/>
    </row>
    <row r="10709" ht="15.0" customHeight="1">
      <c r="A10709" s="133">
        <v>10734.0</v>
      </c>
      <c r="B10709" s="134" t="s">
        <v>21037</v>
      </c>
      <c r="C10709" s="133" t="s">
        <v>17518</v>
      </c>
      <c r="D10709" s="133">
        <v>37.38</v>
      </c>
      <c r="E10709" s="134"/>
      <c r="F10709" s="134"/>
    </row>
    <row r="10710" ht="15.0" customHeight="1">
      <c r="A10710" s="133">
        <v>4708.0</v>
      </c>
      <c r="B10710" s="134" t="s">
        <v>21038</v>
      </c>
      <c r="C10710" s="133" t="s">
        <v>17518</v>
      </c>
      <c r="D10710" s="133">
        <v>72.52</v>
      </c>
      <c r="E10710" s="134"/>
      <c r="F10710" s="134"/>
    </row>
    <row r="10711" ht="15.0" customHeight="1">
      <c r="A10711" s="133">
        <v>4712.0</v>
      </c>
      <c r="B10711" s="134" t="s">
        <v>21039</v>
      </c>
      <c r="C10711" s="133" t="s">
        <v>17518</v>
      </c>
      <c r="D10711" s="133">
        <v>35.45</v>
      </c>
      <c r="E10711" s="134"/>
      <c r="F10711" s="134"/>
    </row>
    <row r="10712" ht="15.0" customHeight="1">
      <c r="A10712" s="133">
        <v>4710.0</v>
      </c>
      <c r="B10712" s="134" t="s">
        <v>21040</v>
      </c>
      <c r="C10712" s="133" t="s">
        <v>17518</v>
      </c>
      <c r="D10712" s="133">
        <v>113.69</v>
      </c>
      <c r="E10712" s="134"/>
      <c r="F10712" s="134"/>
    </row>
    <row r="10713" ht="15.0" customHeight="1">
      <c r="A10713" s="133">
        <v>4746.0</v>
      </c>
      <c r="B10713" s="134" t="s">
        <v>21041</v>
      </c>
      <c r="C10713" s="133" t="s">
        <v>17686</v>
      </c>
      <c r="D10713" s="133">
        <v>64.11</v>
      </c>
      <c r="E10713" s="134"/>
      <c r="F10713" s="134"/>
    </row>
    <row r="10714" ht="15.0" customHeight="1">
      <c r="A10714" s="133">
        <v>4750.0</v>
      </c>
      <c r="B10714" s="134" t="s">
        <v>21042</v>
      </c>
      <c r="C10714" s="133" t="s">
        <v>17688</v>
      </c>
      <c r="D10714" s="133">
        <v>17.92</v>
      </c>
      <c r="E10714" s="134"/>
      <c r="F10714" s="134"/>
    </row>
    <row r="10715" ht="15.0" customHeight="1">
      <c r="A10715" s="133">
        <v>41065.0</v>
      </c>
      <c r="B10715" s="134" t="s">
        <v>21043</v>
      </c>
      <c r="C10715" s="133" t="s">
        <v>17690</v>
      </c>
      <c r="D10715" s="138">
        <v>3174.61</v>
      </c>
      <c r="E10715" s="134"/>
      <c r="F10715" s="134"/>
    </row>
    <row r="10716" ht="15.0" customHeight="1">
      <c r="A10716" s="133">
        <v>34747.0</v>
      </c>
      <c r="B10716" s="134" t="s">
        <v>21044</v>
      </c>
      <c r="C10716" s="133" t="s">
        <v>17523</v>
      </c>
      <c r="D10716" s="133">
        <v>59.04</v>
      </c>
      <c r="E10716" s="134"/>
      <c r="F10716" s="134"/>
    </row>
    <row r="10717" ht="15.0" customHeight="1">
      <c r="A10717" s="133">
        <v>4826.0</v>
      </c>
      <c r="B10717" s="134" t="s">
        <v>21045</v>
      </c>
      <c r="C10717" s="133" t="s">
        <v>17523</v>
      </c>
      <c r="D10717" s="133">
        <v>63.48</v>
      </c>
      <c r="E10717" s="134"/>
      <c r="F10717" s="134"/>
    </row>
    <row r="10718" ht="15.0" customHeight="1">
      <c r="A10718" s="133">
        <v>41975.0</v>
      </c>
      <c r="B10718" s="134" t="s">
        <v>21046</v>
      </c>
      <c r="C10718" s="133" t="s">
        <v>17518</v>
      </c>
      <c r="D10718" s="133">
        <v>68.69</v>
      </c>
      <c r="E10718" s="134"/>
      <c r="F10718" s="134"/>
    </row>
    <row r="10719" ht="15.0" customHeight="1">
      <c r="A10719" s="133">
        <v>4825.0</v>
      </c>
      <c r="B10719" s="134" t="s">
        <v>21047</v>
      </c>
      <c r="C10719" s="133" t="s">
        <v>17523</v>
      </c>
      <c r="D10719" s="133">
        <v>87.87</v>
      </c>
      <c r="E10719" s="134"/>
      <c r="F10719" s="134"/>
    </row>
    <row r="10720" ht="15.0" customHeight="1">
      <c r="A10720" s="133">
        <v>34744.0</v>
      </c>
      <c r="B10720" s="134" t="s">
        <v>21048</v>
      </c>
      <c r="C10720" s="133" t="s">
        <v>17518</v>
      </c>
      <c r="D10720" s="133">
        <v>44.64</v>
      </c>
      <c r="E10720" s="134"/>
      <c r="F10720" s="134"/>
    </row>
    <row r="10721" ht="15.0" customHeight="1">
      <c r="A10721" s="133">
        <v>39430.0</v>
      </c>
      <c r="B10721" s="134" t="s">
        <v>21049</v>
      </c>
      <c r="C10721" s="133" t="s">
        <v>17513</v>
      </c>
      <c r="D10721" s="133">
        <v>2.25</v>
      </c>
      <c r="E10721" s="134"/>
      <c r="F10721" s="134"/>
    </row>
    <row r="10722" ht="15.0" customHeight="1">
      <c r="A10722" s="133">
        <v>39573.0</v>
      </c>
      <c r="B10722" s="134" t="s">
        <v>21050</v>
      </c>
      <c r="C10722" s="133" t="s">
        <v>17513</v>
      </c>
      <c r="D10722" s="133">
        <v>2.22</v>
      </c>
      <c r="E10722" s="134"/>
      <c r="F10722" s="134"/>
    </row>
    <row r="10723" ht="15.0" customHeight="1">
      <c r="A10723" s="133">
        <v>38410.0</v>
      </c>
      <c r="B10723" s="134" t="s">
        <v>21051</v>
      </c>
      <c r="C10723" s="133" t="s">
        <v>17513</v>
      </c>
      <c r="D10723" s="138">
        <v>16066.14</v>
      </c>
      <c r="E10723" s="134"/>
      <c r="F10723" s="134"/>
    </row>
    <row r="10724" ht="15.0" customHeight="1">
      <c r="A10724" s="133">
        <v>41596.0</v>
      </c>
      <c r="B10724" s="134" t="s">
        <v>21052</v>
      </c>
      <c r="C10724" s="133" t="s">
        <v>17574</v>
      </c>
      <c r="D10724" s="133">
        <v>11.21</v>
      </c>
      <c r="E10724" s="134"/>
      <c r="F10724" s="134"/>
    </row>
    <row r="10725" ht="15.0" customHeight="1">
      <c r="A10725" s="133">
        <v>41598.0</v>
      </c>
      <c r="B10725" s="134" t="s">
        <v>21053</v>
      </c>
      <c r="C10725" s="133" t="s">
        <v>17574</v>
      </c>
      <c r="D10725" s="133">
        <v>11.21</v>
      </c>
      <c r="E10725" s="134"/>
      <c r="F10725" s="134"/>
    </row>
    <row r="10726" ht="15.0" customHeight="1">
      <c r="A10726" s="133">
        <v>41594.0</v>
      </c>
      <c r="B10726" s="134" t="s">
        <v>21054</v>
      </c>
      <c r="C10726" s="133" t="s">
        <v>17574</v>
      </c>
      <c r="D10726" s="133">
        <v>11.39</v>
      </c>
      <c r="E10726" s="134"/>
      <c r="F10726" s="134"/>
    </row>
    <row r="10727" ht="15.0" customHeight="1">
      <c r="A10727" s="133">
        <v>43663.0</v>
      </c>
      <c r="B10727" s="134" t="s">
        <v>21055</v>
      </c>
      <c r="C10727" s="133" t="s">
        <v>17574</v>
      </c>
      <c r="D10727" s="133">
        <v>9.38</v>
      </c>
      <c r="E10727" s="134"/>
      <c r="F10727" s="134"/>
    </row>
    <row r="10728" ht="15.0" customHeight="1">
      <c r="A10728" s="133">
        <v>4766.0</v>
      </c>
      <c r="B10728" s="134" t="s">
        <v>21056</v>
      </c>
      <c r="C10728" s="133" t="s">
        <v>17574</v>
      </c>
      <c r="D10728" s="133">
        <v>8.83</v>
      </c>
      <c r="E10728" s="134"/>
      <c r="F10728" s="134"/>
    </row>
    <row r="10729" ht="15.0" customHeight="1">
      <c r="A10729" s="133">
        <v>43664.0</v>
      </c>
      <c r="B10729" s="134" t="s">
        <v>21057</v>
      </c>
      <c r="C10729" s="133" t="s">
        <v>17574</v>
      </c>
      <c r="D10729" s="133">
        <v>9.43</v>
      </c>
      <c r="E10729" s="134"/>
      <c r="F10729" s="134"/>
    </row>
    <row r="10730" ht="15.0" customHeight="1">
      <c r="A10730" s="133">
        <v>43082.0</v>
      </c>
      <c r="B10730" s="134" t="s">
        <v>21058</v>
      </c>
      <c r="C10730" s="133" t="s">
        <v>17574</v>
      </c>
      <c r="D10730" s="133">
        <v>10.28</v>
      </c>
      <c r="E10730" s="134"/>
      <c r="F10730" s="134"/>
    </row>
    <row r="10731" ht="15.0" customHeight="1">
      <c r="A10731" s="133">
        <v>43665.0</v>
      </c>
      <c r="B10731" s="134" t="s">
        <v>21059</v>
      </c>
      <c r="C10731" s="133" t="s">
        <v>17574</v>
      </c>
      <c r="D10731" s="133">
        <v>8.83</v>
      </c>
      <c r="E10731" s="134"/>
      <c r="F10731" s="134"/>
    </row>
    <row r="10732" ht="15.0" customHeight="1">
      <c r="A10732" s="133">
        <v>10966.0</v>
      </c>
      <c r="B10732" s="134" t="s">
        <v>21060</v>
      </c>
      <c r="C10732" s="133" t="s">
        <v>17574</v>
      </c>
      <c r="D10732" s="133">
        <v>9.38</v>
      </c>
      <c r="E10732" s="134"/>
      <c r="F10732" s="134"/>
    </row>
    <row r="10733" ht="15.0" customHeight="1">
      <c r="A10733" s="133">
        <v>43692.0</v>
      </c>
      <c r="B10733" s="134" t="s">
        <v>21061</v>
      </c>
      <c r="C10733" s="133" t="s">
        <v>17574</v>
      </c>
      <c r="D10733" s="133">
        <v>9.38</v>
      </c>
      <c r="E10733" s="134"/>
      <c r="F10733" s="134"/>
    </row>
    <row r="10734" ht="15.0" customHeight="1">
      <c r="A10734" s="133">
        <v>43083.0</v>
      </c>
      <c r="B10734" s="134" t="s">
        <v>21062</v>
      </c>
      <c r="C10734" s="133" t="s">
        <v>17574</v>
      </c>
      <c r="D10734" s="133">
        <v>8.9</v>
      </c>
      <c r="E10734" s="134"/>
      <c r="F10734" s="134"/>
    </row>
    <row r="10735" ht="15.0" customHeight="1">
      <c r="A10735" s="133">
        <v>40535.0</v>
      </c>
      <c r="B10735" s="134" t="s">
        <v>21063</v>
      </c>
      <c r="C10735" s="133" t="s">
        <v>17574</v>
      </c>
      <c r="D10735" s="133">
        <v>8.9</v>
      </c>
      <c r="E10735" s="134"/>
      <c r="F10735" s="134"/>
    </row>
    <row r="10736" ht="15.0" customHeight="1">
      <c r="A10736" s="133">
        <v>39427.0</v>
      </c>
      <c r="B10736" s="134" t="s">
        <v>21064</v>
      </c>
      <c r="C10736" s="133" t="s">
        <v>17523</v>
      </c>
      <c r="D10736" s="133">
        <v>5.98</v>
      </c>
      <c r="E10736" s="134"/>
      <c r="F10736" s="134"/>
    </row>
    <row r="10737" ht="15.0" customHeight="1">
      <c r="A10737" s="133">
        <v>39424.0</v>
      </c>
      <c r="B10737" s="134" t="s">
        <v>21065</v>
      </c>
      <c r="C10737" s="133" t="s">
        <v>17523</v>
      </c>
      <c r="D10737" s="133">
        <v>3.55</v>
      </c>
      <c r="E10737" s="134"/>
      <c r="F10737" s="134"/>
    </row>
    <row r="10738" ht="15.0" customHeight="1">
      <c r="A10738" s="133">
        <v>39425.0</v>
      </c>
      <c r="B10738" s="134" t="s">
        <v>21066</v>
      </c>
      <c r="C10738" s="133" t="s">
        <v>17523</v>
      </c>
      <c r="D10738" s="133">
        <v>3.51</v>
      </c>
      <c r="E10738" s="134"/>
      <c r="F10738" s="134"/>
    </row>
    <row r="10739" ht="15.0" customHeight="1">
      <c r="A10739" s="133">
        <v>40664.0</v>
      </c>
      <c r="B10739" s="134" t="s">
        <v>21067</v>
      </c>
      <c r="C10739" s="133" t="s">
        <v>17574</v>
      </c>
      <c r="D10739" s="133">
        <v>18.27</v>
      </c>
      <c r="E10739" s="134"/>
      <c r="F10739" s="134"/>
    </row>
    <row r="10740" ht="15.0" customHeight="1">
      <c r="A10740" s="133">
        <v>34360.0</v>
      </c>
      <c r="B10740" s="134" t="s">
        <v>21068</v>
      </c>
      <c r="C10740" s="133" t="s">
        <v>17574</v>
      </c>
      <c r="D10740" s="133">
        <v>69.99</v>
      </c>
      <c r="E10740" s="134"/>
      <c r="F10740" s="134"/>
    </row>
    <row r="10741" ht="15.0" customHeight="1">
      <c r="A10741" s="133">
        <v>20259.0</v>
      </c>
      <c r="B10741" s="134" t="s">
        <v>21069</v>
      </c>
      <c r="C10741" s="133" t="s">
        <v>17523</v>
      </c>
      <c r="D10741" s="133">
        <v>11.0</v>
      </c>
      <c r="E10741" s="134"/>
      <c r="F10741" s="134"/>
    </row>
    <row r="10742" ht="15.0" customHeight="1">
      <c r="A10742" s="133">
        <v>14077.0</v>
      </c>
      <c r="B10742" s="134" t="s">
        <v>21070</v>
      </c>
      <c r="C10742" s="133" t="s">
        <v>17523</v>
      </c>
      <c r="D10742" s="133">
        <v>168.36</v>
      </c>
      <c r="E10742" s="134"/>
      <c r="F10742" s="134"/>
    </row>
    <row r="10743" ht="15.0" customHeight="1">
      <c r="A10743" s="133">
        <v>3678.0</v>
      </c>
      <c r="B10743" s="134" t="s">
        <v>21071</v>
      </c>
      <c r="C10743" s="133" t="s">
        <v>17523</v>
      </c>
      <c r="D10743" s="133">
        <v>76.09999999999998</v>
      </c>
      <c r="E10743" s="134"/>
      <c r="F10743" s="134"/>
    </row>
    <row r="10744" ht="15.0" customHeight="1">
      <c r="A10744" s="133">
        <v>39418.0</v>
      </c>
      <c r="B10744" s="134" t="s">
        <v>21072</v>
      </c>
      <c r="C10744" s="133" t="s">
        <v>17523</v>
      </c>
      <c r="D10744" s="133">
        <v>6.67</v>
      </c>
      <c r="E10744" s="134"/>
      <c r="F10744" s="134"/>
    </row>
    <row r="10745" ht="15.0" customHeight="1">
      <c r="A10745" s="133">
        <v>39419.0</v>
      </c>
      <c r="B10745" s="134" t="s">
        <v>21073</v>
      </c>
      <c r="C10745" s="133" t="s">
        <v>17523</v>
      </c>
      <c r="D10745" s="133">
        <v>8.13</v>
      </c>
      <c r="E10745" s="134"/>
      <c r="F10745" s="134"/>
    </row>
    <row r="10746" ht="15.0" customHeight="1">
      <c r="A10746" s="133">
        <v>39420.0</v>
      </c>
      <c r="B10746" s="134" t="s">
        <v>21074</v>
      </c>
      <c r="C10746" s="133" t="s">
        <v>17523</v>
      </c>
      <c r="D10746" s="133">
        <v>8.97</v>
      </c>
      <c r="E10746" s="134"/>
      <c r="F10746" s="134"/>
    </row>
    <row r="10747" ht="15.0" customHeight="1">
      <c r="A10747" s="133">
        <v>39571.0</v>
      </c>
      <c r="B10747" s="134" t="s">
        <v>21075</v>
      </c>
      <c r="C10747" s="133" t="s">
        <v>17523</v>
      </c>
      <c r="D10747" s="133">
        <v>5.42</v>
      </c>
      <c r="E10747" s="134"/>
      <c r="F10747" s="134"/>
    </row>
    <row r="10748" ht="15.0" customHeight="1">
      <c r="A10748" s="133">
        <v>39421.0</v>
      </c>
      <c r="B10748" s="134" t="s">
        <v>21076</v>
      </c>
      <c r="C10748" s="133" t="s">
        <v>17523</v>
      </c>
      <c r="D10748" s="133">
        <v>7.9</v>
      </c>
      <c r="E10748" s="134"/>
      <c r="F10748" s="134"/>
    </row>
    <row r="10749" ht="15.0" customHeight="1">
      <c r="A10749" s="133">
        <v>39422.0</v>
      </c>
      <c r="B10749" s="134" t="s">
        <v>21077</v>
      </c>
      <c r="C10749" s="133" t="s">
        <v>17523</v>
      </c>
      <c r="D10749" s="133">
        <v>9.22</v>
      </c>
      <c r="E10749" s="134"/>
      <c r="F10749" s="134"/>
    </row>
    <row r="10750" ht="15.0" customHeight="1">
      <c r="A10750" s="133">
        <v>39423.0</v>
      </c>
      <c r="B10750" s="134" t="s">
        <v>21078</v>
      </c>
      <c r="C10750" s="133" t="s">
        <v>17523</v>
      </c>
      <c r="D10750" s="133">
        <v>10.7</v>
      </c>
      <c r="E10750" s="134"/>
      <c r="F10750" s="134"/>
    </row>
    <row r="10751" ht="15.0" customHeight="1">
      <c r="A10751" s="133">
        <v>39426.0</v>
      </c>
      <c r="B10751" s="134" t="s">
        <v>21079</v>
      </c>
      <c r="C10751" s="133" t="s">
        <v>17523</v>
      </c>
      <c r="D10751" s="133">
        <v>24.07</v>
      </c>
      <c r="E10751" s="134"/>
      <c r="F10751" s="134"/>
    </row>
    <row r="10752" ht="15.0" customHeight="1">
      <c r="A10752" s="133">
        <v>39429.0</v>
      </c>
      <c r="B10752" s="134" t="s">
        <v>21080</v>
      </c>
      <c r="C10752" s="133" t="s">
        <v>17523</v>
      </c>
      <c r="D10752" s="133">
        <v>7.59</v>
      </c>
      <c r="E10752" s="134"/>
      <c r="F10752" s="134"/>
    </row>
    <row r="10753" ht="15.0" customHeight="1">
      <c r="A10753" s="133">
        <v>39428.0</v>
      </c>
      <c r="B10753" s="134" t="s">
        <v>21081</v>
      </c>
      <c r="C10753" s="133" t="s">
        <v>17523</v>
      </c>
      <c r="D10753" s="133">
        <v>5.8</v>
      </c>
      <c r="E10753" s="134"/>
      <c r="F10753" s="134"/>
    </row>
    <row r="10754" ht="15.0" customHeight="1">
      <c r="A10754" s="133">
        <v>39572.0</v>
      </c>
      <c r="B10754" s="134" t="s">
        <v>21082</v>
      </c>
      <c r="C10754" s="133" t="s">
        <v>17523</v>
      </c>
      <c r="D10754" s="133">
        <v>5.02</v>
      </c>
      <c r="E10754" s="134"/>
      <c r="F10754" s="134"/>
    </row>
    <row r="10755" ht="15.0" customHeight="1">
      <c r="A10755" s="133">
        <v>39570.0</v>
      </c>
      <c r="B10755" s="134" t="s">
        <v>21083</v>
      </c>
      <c r="C10755" s="133" t="s">
        <v>17523</v>
      </c>
      <c r="D10755" s="133">
        <v>5.32</v>
      </c>
      <c r="E10755" s="134"/>
      <c r="F10755" s="134"/>
    </row>
    <row r="10756" ht="15.0" customHeight="1">
      <c r="A10756" s="133">
        <v>39569.0</v>
      </c>
      <c r="B10756" s="134" t="s">
        <v>21084</v>
      </c>
      <c r="C10756" s="133" t="s">
        <v>17523</v>
      </c>
      <c r="D10756" s="133">
        <v>5.26</v>
      </c>
      <c r="E10756" s="134"/>
      <c r="F10756" s="134"/>
    </row>
    <row r="10757" ht="15.0" customHeight="1">
      <c r="A10757" s="133">
        <v>11552.0</v>
      </c>
      <c r="B10757" s="134" t="s">
        <v>21085</v>
      </c>
      <c r="C10757" s="133" t="s">
        <v>17523</v>
      </c>
      <c r="D10757" s="133">
        <v>7.34</v>
      </c>
      <c r="E10757" s="134"/>
      <c r="F10757" s="134"/>
    </row>
    <row r="10758" ht="15.0" customHeight="1">
      <c r="A10758" s="133">
        <v>40598.0</v>
      </c>
      <c r="B10758" s="134" t="s">
        <v>21086</v>
      </c>
      <c r="C10758" s="133" t="s">
        <v>17574</v>
      </c>
      <c r="D10758" s="133">
        <v>8.68</v>
      </c>
      <c r="E10758" s="134"/>
      <c r="F10758" s="134"/>
    </row>
    <row r="10759" ht="15.0" customHeight="1">
      <c r="A10759" s="133">
        <v>39029.0</v>
      </c>
      <c r="B10759" s="134" t="s">
        <v>21087</v>
      </c>
      <c r="C10759" s="133" t="s">
        <v>17523</v>
      </c>
      <c r="D10759" s="133">
        <v>16.99</v>
      </c>
      <c r="E10759" s="134"/>
      <c r="F10759" s="134"/>
    </row>
    <row r="10760" ht="15.0" customHeight="1">
      <c r="A10760" s="133">
        <v>39028.0</v>
      </c>
      <c r="B10760" s="134" t="s">
        <v>21088</v>
      </c>
      <c r="C10760" s="133" t="s">
        <v>17523</v>
      </c>
      <c r="D10760" s="133">
        <v>9.89</v>
      </c>
      <c r="E10760" s="134"/>
      <c r="F10760" s="134"/>
    </row>
    <row r="10761" ht="15.0" customHeight="1">
      <c r="A10761" s="133">
        <v>39328.0</v>
      </c>
      <c r="B10761" s="134" t="s">
        <v>21089</v>
      </c>
      <c r="C10761" s="133" t="s">
        <v>17523</v>
      </c>
      <c r="D10761" s="133">
        <v>5.44</v>
      </c>
      <c r="E10761" s="134"/>
      <c r="F10761" s="134"/>
    </row>
    <row r="10762" ht="15.0" customHeight="1">
      <c r="A10762" s="133">
        <v>38541.0</v>
      </c>
      <c r="B10762" s="134" t="s">
        <v>21090</v>
      </c>
      <c r="C10762" s="133" t="s">
        <v>17513</v>
      </c>
      <c r="D10762" s="138">
        <v>3710368.39</v>
      </c>
      <c r="E10762" s="134"/>
      <c r="F10762" s="134"/>
    </row>
    <row r="10763" ht="15.0" customHeight="1">
      <c r="A10763" s="133">
        <v>38542.0</v>
      </c>
      <c r="B10763" s="134" t="s">
        <v>21091</v>
      </c>
      <c r="C10763" s="133" t="s">
        <v>17513</v>
      </c>
      <c r="D10763" s="138">
        <v>5769473.64</v>
      </c>
      <c r="E10763" s="134"/>
      <c r="F10763" s="134"/>
    </row>
    <row r="10764" ht="15.0" customHeight="1">
      <c r="A10764" s="133">
        <v>38543.0</v>
      </c>
      <c r="B10764" s="134" t="s">
        <v>21092</v>
      </c>
      <c r="C10764" s="133" t="s">
        <v>17513</v>
      </c>
      <c r="D10764" s="138">
        <v>1412526.35</v>
      </c>
      <c r="E10764" s="134"/>
      <c r="F10764" s="134"/>
    </row>
    <row r="10765" ht="15.0" customHeight="1">
      <c r="A10765" s="133">
        <v>40406.0</v>
      </c>
      <c r="B10765" s="134" t="s">
        <v>21093</v>
      </c>
      <c r="C10765" s="133" t="s">
        <v>17513</v>
      </c>
      <c r="D10765" s="138">
        <v>55739.32</v>
      </c>
      <c r="E10765" s="134"/>
      <c r="F10765" s="134"/>
    </row>
    <row r="10766" ht="15.0" customHeight="1">
      <c r="A10766" s="133">
        <v>40789.0</v>
      </c>
      <c r="B10766" s="134" t="s">
        <v>21094</v>
      </c>
      <c r="C10766" s="133" t="s">
        <v>17513</v>
      </c>
      <c r="D10766" s="138">
        <v>8032.6</v>
      </c>
      <c r="E10766" s="134"/>
      <c r="F10766" s="134"/>
    </row>
    <row r="10767" ht="15.0" customHeight="1">
      <c r="A10767" s="133">
        <v>40791.0</v>
      </c>
      <c r="B10767" s="134" t="s">
        <v>21095</v>
      </c>
      <c r="C10767" s="133" t="s">
        <v>17513</v>
      </c>
      <c r="D10767" s="138">
        <v>25145.55</v>
      </c>
      <c r="E10767" s="134"/>
      <c r="F10767" s="134"/>
    </row>
    <row r="10768" ht="15.0" customHeight="1">
      <c r="A10768" s="133">
        <v>11651.0</v>
      </c>
      <c r="B10768" s="134" t="s">
        <v>21096</v>
      </c>
      <c r="C10768" s="133" t="s">
        <v>17513</v>
      </c>
      <c r="D10768" s="138">
        <v>13752.46</v>
      </c>
      <c r="E10768" s="134"/>
      <c r="F10768" s="134"/>
    </row>
    <row r="10769" ht="15.0" customHeight="1">
      <c r="A10769" s="133">
        <v>40435.0</v>
      </c>
      <c r="B10769" s="134" t="s">
        <v>21097</v>
      </c>
      <c r="C10769" s="133" t="s">
        <v>17513</v>
      </c>
      <c r="D10769" s="138">
        <v>774900.0</v>
      </c>
      <c r="E10769" s="134"/>
      <c r="F10769" s="134"/>
    </row>
    <row r="10770" ht="15.0" customHeight="1">
      <c r="A10770" s="133">
        <v>39012.0</v>
      </c>
      <c r="B10770" s="134" t="s">
        <v>21098</v>
      </c>
      <c r="C10770" s="133" t="s">
        <v>17513</v>
      </c>
      <c r="D10770" s="138">
        <v>808501.02</v>
      </c>
      <c r="E10770" s="134"/>
      <c r="F10770" s="134"/>
    </row>
    <row r="10771" ht="15.0" customHeight="1">
      <c r="A10771" s="133">
        <v>13617.0</v>
      </c>
      <c r="B10771" s="134" t="s">
        <v>21099</v>
      </c>
      <c r="C10771" s="133" t="s">
        <v>17513</v>
      </c>
      <c r="D10771" s="138">
        <v>74283.99</v>
      </c>
      <c r="E10771" s="134"/>
      <c r="F10771" s="134"/>
    </row>
    <row r="10772" ht="15.0" customHeight="1">
      <c r="A10772" s="133">
        <v>35274.0</v>
      </c>
      <c r="B10772" s="134" t="s">
        <v>21100</v>
      </c>
      <c r="C10772" s="133" t="s">
        <v>17523</v>
      </c>
      <c r="D10772" s="133">
        <v>93.25</v>
      </c>
      <c r="E10772" s="134"/>
      <c r="F10772" s="134"/>
    </row>
    <row r="10773" ht="15.0" customHeight="1">
      <c r="A10773" s="133">
        <v>35275.0</v>
      </c>
      <c r="B10773" s="134" t="s">
        <v>21101</v>
      </c>
      <c r="C10773" s="133" t="s">
        <v>17523</v>
      </c>
      <c r="D10773" s="133">
        <v>197.92</v>
      </c>
      <c r="E10773" s="134"/>
      <c r="F10773" s="134"/>
    </row>
    <row r="10774" ht="15.0" customHeight="1">
      <c r="A10774" s="133">
        <v>35276.0</v>
      </c>
      <c r="B10774" s="134" t="s">
        <v>21102</v>
      </c>
      <c r="C10774" s="133" t="s">
        <v>17523</v>
      </c>
      <c r="D10774" s="133">
        <v>344.38</v>
      </c>
      <c r="E10774" s="134"/>
      <c r="F10774" s="134"/>
    </row>
    <row r="10775" ht="15.0" customHeight="1">
      <c r="A10775" s="133">
        <v>38386.0</v>
      </c>
      <c r="B10775" s="134" t="s">
        <v>21103</v>
      </c>
      <c r="C10775" s="133" t="s">
        <v>17513</v>
      </c>
      <c r="D10775" s="133">
        <v>4.84</v>
      </c>
      <c r="E10775" s="134"/>
      <c r="F10775" s="134"/>
    </row>
    <row r="10776" ht="15.0" customHeight="1">
      <c r="A10776" s="133">
        <v>11091.0</v>
      </c>
      <c r="B10776" s="134" t="s">
        <v>21104</v>
      </c>
      <c r="C10776" s="133" t="s">
        <v>17513</v>
      </c>
      <c r="D10776" s="133">
        <v>1.95</v>
      </c>
      <c r="E10776" s="134"/>
      <c r="F10776" s="134"/>
    </row>
    <row r="10777" ht="15.0" customHeight="1">
      <c r="A10777" s="133">
        <v>37586.0</v>
      </c>
      <c r="B10777" s="134" t="s">
        <v>21105</v>
      </c>
      <c r="C10777" s="133" t="s">
        <v>19729</v>
      </c>
      <c r="D10777" s="133">
        <v>88.05</v>
      </c>
      <c r="E10777" s="134"/>
      <c r="F10777" s="134"/>
    </row>
    <row r="10778" ht="15.0" customHeight="1">
      <c r="A10778" s="133">
        <v>37395.0</v>
      </c>
      <c r="B10778" s="134" t="s">
        <v>21106</v>
      </c>
      <c r="C10778" s="133" t="s">
        <v>19729</v>
      </c>
      <c r="D10778" s="133">
        <v>75.70999999999998</v>
      </c>
      <c r="E10778" s="134"/>
      <c r="F10778" s="134"/>
    </row>
    <row r="10779" ht="15.0" customHeight="1">
      <c r="A10779" s="133">
        <v>14147.0</v>
      </c>
      <c r="B10779" s="134" t="s">
        <v>21107</v>
      </c>
      <c r="C10779" s="133" t="s">
        <v>19729</v>
      </c>
      <c r="D10779" s="133">
        <v>100.43</v>
      </c>
      <c r="E10779" s="134"/>
      <c r="F10779" s="134"/>
    </row>
    <row r="10780" ht="15.0" customHeight="1">
      <c r="A10780" s="133">
        <v>37396.0</v>
      </c>
      <c r="B10780" s="134" t="s">
        <v>21108</v>
      </c>
      <c r="C10780" s="133" t="s">
        <v>19729</v>
      </c>
      <c r="D10780" s="133">
        <v>61.95</v>
      </c>
      <c r="E10780" s="134"/>
      <c r="F10780" s="134"/>
    </row>
    <row r="10781" ht="15.0" customHeight="1">
      <c r="A10781" s="133">
        <v>37397.0</v>
      </c>
      <c r="B10781" s="134" t="s">
        <v>21109</v>
      </c>
      <c r="C10781" s="133" t="s">
        <v>19729</v>
      </c>
      <c r="D10781" s="133">
        <v>64.9</v>
      </c>
      <c r="E10781" s="134"/>
      <c r="F10781" s="134"/>
    </row>
    <row r="10782" ht="15.0" customHeight="1">
      <c r="A10782" s="133">
        <v>43606.0</v>
      </c>
      <c r="B10782" s="134" t="s">
        <v>21110</v>
      </c>
      <c r="C10782" s="133" t="s">
        <v>17513</v>
      </c>
      <c r="D10782" s="133">
        <v>8.8</v>
      </c>
      <c r="E10782" s="134"/>
      <c r="F10782" s="134"/>
    </row>
    <row r="10783" ht="15.0" customHeight="1">
      <c r="A10783" s="133">
        <v>444.0</v>
      </c>
      <c r="B10783" s="134" t="s">
        <v>21111</v>
      </c>
      <c r="C10783" s="133" t="s">
        <v>17513</v>
      </c>
      <c r="D10783" s="133">
        <v>31.52</v>
      </c>
      <c r="E10783" s="134"/>
      <c r="F10783" s="134"/>
    </row>
    <row r="10784" ht="15.0" customHeight="1">
      <c r="A10784" s="133">
        <v>445.0</v>
      </c>
      <c r="B10784" s="134" t="s">
        <v>21112</v>
      </c>
      <c r="C10784" s="133" t="s">
        <v>17513</v>
      </c>
      <c r="D10784" s="133">
        <v>43.14</v>
      </c>
      <c r="E10784" s="134"/>
      <c r="F10784" s="134"/>
    </row>
    <row r="10785" ht="15.0" customHeight="1">
      <c r="A10785" s="133">
        <v>4783.0</v>
      </c>
      <c r="B10785" s="134" t="s">
        <v>21113</v>
      </c>
      <c r="C10785" s="133" t="s">
        <v>17688</v>
      </c>
      <c r="D10785" s="133">
        <v>17.92</v>
      </c>
      <c r="E10785" s="134"/>
      <c r="F10785" s="134"/>
    </row>
    <row r="10786" ht="15.0" customHeight="1">
      <c r="A10786" s="133">
        <v>41079.0</v>
      </c>
      <c r="B10786" s="134" t="s">
        <v>21114</v>
      </c>
      <c r="C10786" s="133" t="s">
        <v>17690</v>
      </c>
      <c r="D10786" s="138">
        <v>3174.61</v>
      </c>
      <c r="E10786" s="134"/>
      <c r="F10786" s="134"/>
    </row>
    <row r="10787" ht="15.0" customHeight="1">
      <c r="A10787" s="133">
        <v>12874.0</v>
      </c>
      <c r="B10787" s="134" t="s">
        <v>21115</v>
      </c>
      <c r="C10787" s="133" t="s">
        <v>17688</v>
      </c>
      <c r="D10787" s="133">
        <v>17.92</v>
      </c>
      <c r="E10787" s="134"/>
      <c r="F10787" s="134"/>
    </row>
    <row r="10788" ht="15.0" customHeight="1">
      <c r="A10788" s="133">
        <v>41082.0</v>
      </c>
      <c r="B10788" s="134" t="s">
        <v>21116</v>
      </c>
      <c r="C10788" s="133" t="s">
        <v>17690</v>
      </c>
      <c r="D10788" s="138">
        <v>3174.61</v>
      </c>
      <c r="E10788" s="134"/>
      <c r="F10788" s="134"/>
    </row>
    <row r="10789" ht="15.0" customHeight="1">
      <c r="A10789" s="133">
        <v>4785.0</v>
      </c>
      <c r="B10789" s="134" t="s">
        <v>21117</v>
      </c>
      <c r="C10789" s="133" t="s">
        <v>17688</v>
      </c>
      <c r="D10789" s="133">
        <v>19.25</v>
      </c>
      <c r="E10789" s="134"/>
      <c r="F10789" s="134"/>
    </row>
    <row r="10790" ht="15.0" customHeight="1">
      <c r="A10790" s="133">
        <v>41081.0</v>
      </c>
      <c r="B10790" s="134" t="s">
        <v>21118</v>
      </c>
      <c r="C10790" s="133" t="s">
        <v>17690</v>
      </c>
      <c r="D10790" s="138">
        <v>3414.62</v>
      </c>
      <c r="E10790" s="134"/>
      <c r="F10790" s="134"/>
    </row>
    <row r="10791" ht="15.0" customHeight="1">
      <c r="A10791" s="133">
        <v>4801.0</v>
      </c>
      <c r="B10791" s="134" t="s">
        <v>21119</v>
      </c>
      <c r="C10791" s="133" t="s">
        <v>17518</v>
      </c>
      <c r="D10791" s="133">
        <v>78.56999999999998</v>
      </c>
      <c r="E10791" s="134"/>
      <c r="F10791" s="134"/>
    </row>
    <row r="10792" ht="15.0" customHeight="1">
      <c r="A10792" s="133">
        <v>4794.0</v>
      </c>
      <c r="B10792" s="134" t="s">
        <v>21120</v>
      </c>
      <c r="C10792" s="133" t="s">
        <v>17518</v>
      </c>
      <c r="D10792" s="133">
        <v>357.84</v>
      </c>
      <c r="E10792" s="134"/>
      <c r="F10792" s="134"/>
    </row>
    <row r="10793" ht="15.0" customHeight="1">
      <c r="A10793" s="133">
        <v>4796.0</v>
      </c>
      <c r="B10793" s="134" t="s">
        <v>21121</v>
      </c>
      <c r="C10793" s="133" t="s">
        <v>17518</v>
      </c>
      <c r="D10793" s="133">
        <v>217.35</v>
      </c>
      <c r="E10793" s="134"/>
      <c r="F10793" s="134"/>
    </row>
    <row r="10794" ht="15.0" customHeight="1">
      <c r="A10794" s="133">
        <v>4800.0</v>
      </c>
      <c r="B10794" s="134" t="s">
        <v>21122</v>
      </c>
      <c r="C10794" s="133" t="s">
        <v>17518</v>
      </c>
      <c r="D10794" s="133">
        <v>59.77</v>
      </c>
      <c r="E10794" s="134"/>
      <c r="F10794" s="134"/>
    </row>
    <row r="10795" ht="15.0" customHeight="1">
      <c r="A10795" s="133">
        <v>4795.0</v>
      </c>
      <c r="B10795" s="134" t="s">
        <v>21123</v>
      </c>
      <c r="C10795" s="133" t="s">
        <v>17518</v>
      </c>
      <c r="D10795" s="133">
        <v>348.34</v>
      </c>
      <c r="E10795" s="134"/>
      <c r="F10795" s="134"/>
    </row>
    <row r="10796" ht="15.0" customHeight="1">
      <c r="A10796" s="133">
        <v>39694.0</v>
      </c>
      <c r="B10796" s="134" t="s">
        <v>21124</v>
      </c>
      <c r="C10796" s="133" t="s">
        <v>17518</v>
      </c>
      <c r="D10796" s="133">
        <v>453.61</v>
      </c>
      <c r="E10796" s="134"/>
      <c r="F10796" s="134"/>
    </row>
    <row r="10797" ht="15.0" customHeight="1">
      <c r="A10797" s="133">
        <v>1292.0</v>
      </c>
      <c r="B10797" s="134" t="s">
        <v>21125</v>
      </c>
      <c r="C10797" s="133" t="s">
        <v>17518</v>
      </c>
      <c r="D10797" s="133">
        <v>66.25</v>
      </c>
      <c r="E10797" s="134"/>
      <c r="F10797" s="134"/>
    </row>
    <row r="10798" ht="15.0" customHeight="1">
      <c r="A10798" s="133">
        <v>1287.0</v>
      </c>
      <c r="B10798" s="134" t="s">
        <v>21126</v>
      </c>
      <c r="C10798" s="133" t="s">
        <v>17518</v>
      </c>
      <c r="D10798" s="133">
        <v>32.5</v>
      </c>
      <c r="E10798" s="134"/>
      <c r="F10798" s="134"/>
    </row>
    <row r="10799" ht="15.0" customHeight="1">
      <c r="A10799" s="133">
        <v>1297.0</v>
      </c>
      <c r="B10799" s="134" t="s">
        <v>21127</v>
      </c>
      <c r="C10799" s="133" t="s">
        <v>17518</v>
      </c>
      <c r="D10799" s="133">
        <v>26.96</v>
      </c>
      <c r="E10799" s="134"/>
      <c r="F10799" s="134"/>
    </row>
    <row r="10800" ht="15.0" customHeight="1">
      <c r="A10800" s="133">
        <v>4786.0</v>
      </c>
      <c r="B10800" s="134" t="s">
        <v>21128</v>
      </c>
      <c r="C10800" s="133" t="s">
        <v>17518</v>
      </c>
      <c r="D10800" s="133">
        <v>79.0</v>
      </c>
      <c r="E10800" s="134"/>
      <c r="F10800" s="134"/>
    </row>
    <row r="10801" ht="15.0" customHeight="1">
      <c r="A10801" s="133">
        <v>10840.0</v>
      </c>
      <c r="B10801" s="134" t="s">
        <v>21129</v>
      </c>
      <c r="C10801" s="133" t="s">
        <v>17518</v>
      </c>
      <c r="D10801" s="133">
        <v>280.0</v>
      </c>
      <c r="E10801" s="134"/>
      <c r="F10801" s="134"/>
    </row>
    <row r="10802" ht="15.0" customHeight="1">
      <c r="A10802" s="133">
        <v>10841.0</v>
      </c>
      <c r="B10802" s="134" t="s">
        <v>21130</v>
      </c>
      <c r="C10802" s="133" t="s">
        <v>17518</v>
      </c>
      <c r="D10802" s="133">
        <v>211.32</v>
      </c>
      <c r="E10802" s="134"/>
      <c r="F10802" s="134"/>
    </row>
    <row r="10803" ht="15.0" customHeight="1">
      <c r="A10803" s="133">
        <v>44540.0</v>
      </c>
      <c r="B10803" s="134" t="s">
        <v>21131</v>
      </c>
      <c r="C10803" s="133" t="s">
        <v>17518</v>
      </c>
      <c r="D10803" s="133">
        <v>270.02</v>
      </c>
      <c r="E10803" s="134"/>
      <c r="F10803" s="134"/>
    </row>
    <row r="10804" ht="15.0" customHeight="1">
      <c r="A10804" s="133">
        <v>10842.0</v>
      </c>
      <c r="B10804" s="134" t="s">
        <v>21132</v>
      </c>
      <c r="C10804" s="133" t="s">
        <v>17518</v>
      </c>
      <c r="D10804" s="133">
        <v>305.24</v>
      </c>
      <c r="E10804" s="134"/>
      <c r="F10804" s="134"/>
    </row>
    <row r="10805" ht="15.0" customHeight="1">
      <c r="A10805" s="133">
        <v>21108.0</v>
      </c>
      <c r="B10805" s="134" t="s">
        <v>21133</v>
      </c>
      <c r="C10805" s="133" t="s">
        <v>17518</v>
      </c>
      <c r="D10805" s="133">
        <v>88.3</v>
      </c>
      <c r="E10805" s="134"/>
      <c r="F10805" s="134"/>
    </row>
    <row r="10806" ht="15.0" customHeight="1">
      <c r="A10806" s="133">
        <v>38180.0</v>
      </c>
      <c r="B10806" s="134" t="s">
        <v>21134</v>
      </c>
      <c r="C10806" s="133" t="s">
        <v>17518</v>
      </c>
      <c r="D10806" s="133">
        <v>174.99</v>
      </c>
      <c r="E10806" s="134"/>
      <c r="F10806" s="134"/>
    </row>
    <row r="10807" ht="15.0" customHeight="1">
      <c r="A10807" s="133">
        <v>40648.0</v>
      </c>
      <c r="B10807" s="134" t="s">
        <v>21135</v>
      </c>
      <c r="C10807" s="133" t="s">
        <v>17518</v>
      </c>
      <c r="D10807" s="133">
        <v>151.68</v>
      </c>
      <c r="E10807" s="134"/>
      <c r="F10807" s="134"/>
    </row>
    <row r="10808" ht="15.0" customHeight="1">
      <c r="A10808" s="133">
        <v>40649.0</v>
      </c>
      <c r="B10808" s="134" t="s">
        <v>21136</v>
      </c>
      <c r="C10808" s="133" t="s">
        <v>17518</v>
      </c>
      <c r="D10808" s="133">
        <v>88.35</v>
      </c>
      <c r="E10808" s="134"/>
      <c r="F10808" s="134"/>
    </row>
    <row r="10809" ht="15.0" customHeight="1">
      <c r="A10809" s="133">
        <v>40650.0</v>
      </c>
      <c r="B10809" s="134" t="s">
        <v>21137</v>
      </c>
      <c r="C10809" s="133" t="s">
        <v>17518</v>
      </c>
      <c r="D10809" s="133">
        <v>113.76</v>
      </c>
      <c r="E10809" s="134"/>
      <c r="F10809" s="134"/>
    </row>
    <row r="10810" ht="15.0" customHeight="1">
      <c r="A10810" s="133">
        <v>40651.0</v>
      </c>
      <c r="B10810" s="134" t="s">
        <v>21138</v>
      </c>
      <c r="C10810" s="133" t="s">
        <v>17518</v>
      </c>
      <c r="D10810" s="133">
        <v>209.82</v>
      </c>
      <c r="E10810" s="134"/>
      <c r="F10810" s="134"/>
    </row>
    <row r="10811" ht="15.0" customHeight="1">
      <c r="A10811" s="133">
        <v>40652.0</v>
      </c>
      <c r="B10811" s="134" t="s">
        <v>21139</v>
      </c>
      <c r="C10811" s="133" t="s">
        <v>17518</v>
      </c>
      <c r="D10811" s="133">
        <v>112.49</v>
      </c>
      <c r="E10811" s="134"/>
      <c r="F10811" s="134"/>
    </row>
    <row r="10812" ht="15.0" customHeight="1">
      <c r="A10812" s="133">
        <v>40647.0</v>
      </c>
      <c r="B10812" s="134" t="s">
        <v>21140</v>
      </c>
      <c r="C10812" s="133" t="s">
        <v>17518</v>
      </c>
      <c r="D10812" s="133">
        <v>123.87</v>
      </c>
      <c r="E10812" s="134"/>
      <c r="F10812" s="134"/>
    </row>
    <row r="10813" ht="15.0" customHeight="1">
      <c r="A10813" s="133">
        <v>40653.0</v>
      </c>
      <c r="B10813" s="134" t="s">
        <v>21141</v>
      </c>
      <c r="C10813" s="133" t="s">
        <v>17518</v>
      </c>
      <c r="D10813" s="133">
        <v>94.8</v>
      </c>
      <c r="E10813" s="134"/>
      <c r="F10813" s="134"/>
    </row>
    <row r="10814" ht="15.0" customHeight="1">
      <c r="A10814" s="133">
        <v>36178.0</v>
      </c>
      <c r="B10814" s="134" t="s">
        <v>21142</v>
      </c>
      <c r="C10814" s="133" t="s">
        <v>17513</v>
      </c>
      <c r="D10814" s="133">
        <v>10.48</v>
      </c>
      <c r="E10814" s="134"/>
      <c r="F10814" s="134"/>
    </row>
    <row r="10815" ht="15.0" customHeight="1">
      <c r="A10815" s="133">
        <v>38195.0</v>
      </c>
      <c r="B10815" s="134" t="s">
        <v>21143</v>
      </c>
      <c r="C10815" s="133" t="s">
        <v>17518</v>
      </c>
      <c r="D10815" s="133">
        <v>104.29</v>
      </c>
      <c r="E10815" s="134"/>
      <c r="F10815" s="134"/>
    </row>
    <row r="10816" ht="15.0" customHeight="1">
      <c r="A10816" s="133">
        <v>38181.0</v>
      </c>
      <c r="B10816" s="134" t="s">
        <v>21144</v>
      </c>
      <c r="C10816" s="133" t="s">
        <v>17518</v>
      </c>
      <c r="D10816" s="133">
        <v>238.89</v>
      </c>
      <c r="E10816" s="134"/>
      <c r="F10816" s="134"/>
    </row>
    <row r="10817" ht="15.0" customHeight="1">
      <c r="A10817" s="133">
        <v>38182.0</v>
      </c>
      <c r="B10817" s="134" t="s">
        <v>21145</v>
      </c>
      <c r="C10817" s="133" t="s">
        <v>17518</v>
      </c>
      <c r="D10817" s="133">
        <v>227.55</v>
      </c>
      <c r="E10817" s="134"/>
      <c r="F10817" s="134"/>
    </row>
    <row r="10818" ht="15.0" customHeight="1">
      <c r="A10818" s="133">
        <v>38186.0</v>
      </c>
      <c r="B10818" s="134" t="s">
        <v>21146</v>
      </c>
      <c r="C10818" s="133" t="s">
        <v>17518</v>
      </c>
      <c r="D10818" s="133">
        <v>591.49</v>
      </c>
      <c r="E10818" s="134"/>
      <c r="F10818" s="134"/>
    </row>
    <row r="10819" ht="15.0" customHeight="1">
      <c r="A10819" s="133">
        <v>38185.0</v>
      </c>
      <c r="B10819" s="134" t="s">
        <v>21147</v>
      </c>
      <c r="C10819" s="133" t="s">
        <v>17518</v>
      </c>
      <c r="D10819" s="133">
        <v>526.64</v>
      </c>
      <c r="E10819" s="134"/>
      <c r="F10819" s="134"/>
    </row>
    <row r="10820" ht="15.0" customHeight="1">
      <c r="A10820" s="133">
        <v>40654.0</v>
      </c>
      <c r="B10820" s="134" t="s">
        <v>21148</v>
      </c>
      <c r="C10820" s="133" t="s">
        <v>17518</v>
      </c>
      <c r="D10820" s="133">
        <v>147.25</v>
      </c>
      <c r="E10820" s="134"/>
      <c r="F10820" s="134"/>
    </row>
    <row r="10821" ht="15.0" customHeight="1">
      <c r="A10821" s="133">
        <v>44541.0</v>
      </c>
      <c r="B10821" s="134" t="s">
        <v>21149</v>
      </c>
      <c r="C10821" s="133" t="s">
        <v>17518</v>
      </c>
      <c r="D10821" s="133">
        <v>223.06</v>
      </c>
      <c r="E10821" s="134"/>
      <c r="F10821" s="134"/>
    </row>
    <row r="10822" ht="15.0" customHeight="1">
      <c r="A10822" s="133">
        <v>4822.0</v>
      </c>
      <c r="B10822" s="134" t="s">
        <v>21150</v>
      </c>
      <c r="C10822" s="133" t="s">
        <v>17518</v>
      </c>
      <c r="D10822" s="133">
        <v>243.22</v>
      </c>
      <c r="E10822" s="134"/>
      <c r="F10822" s="134"/>
    </row>
    <row r="10823" ht="15.0" customHeight="1">
      <c r="A10823" s="133">
        <v>4818.0</v>
      </c>
      <c r="B10823" s="134" t="s">
        <v>21151</v>
      </c>
      <c r="C10823" s="133" t="s">
        <v>17518</v>
      </c>
      <c r="D10823" s="133">
        <v>250.0</v>
      </c>
      <c r="E10823" s="134"/>
      <c r="F10823" s="134"/>
    </row>
    <row r="10824" ht="15.0" customHeight="1">
      <c r="A10824" s="133">
        <v>39567.0</v>
      </c>
      <c r="B10824" s="134" t="s">
        <v>21152</v>
      </c>
      <c r="C10824" s="133" t="s">
        <v>17518</v>
      </c>
      <c r="D10824" s="133">
        <v>37.73</v>
      </c>
      <c r="E10824" s="134"/>
      <c r="F10824" s="134"/>
    </row>
    <row r="10825" ht="15.0" customHeight="1">
      <c r="A10825" s="133">
        <v>39566.0</v>
      </c>
      <c r="B10825" s="134" t="s">
        <v>21153</v>
      </c>
      <c r="C10825" s="133" t="s">
        <v>17518</v>
      </c>
      <c r="D10825" s="133">
        <v>39.93</v>
      </c>
      <c r="E10825" s="134"/>
      <c r="F10825" s="134"/>
    </row>
    <row r="10826" ht="15.0" customHeight="1">
      <c r="A10826" s="133">
        <v>39416.0</v>
      </c>
      <c r="B10826" s="134" t="s">
        <v>21154</v>
      </c>
      <c r="C10826" s="133" t="s">
        <v>17518</v>
      </c>
      <c r="D10826" s="133">
        <v>24.34</v>
      </c>
      <c r="E10826" s="134"/>
      <c r="F10826" s="134"/>
    </row>
    <row r="10827" ht="15.0" customHeight="1">
      <c r="A10827" s="133">
        <v>39417.0</v>
      </c>
      <c r="B10827" s="134" t="s">
        <v>21155</v>
      </c>
      <c r="C10827" s="133" t="s">
        <v>17518</v>
      </c>
      <c r="D10827" s="133">
        <v>23.74</v>
      </c>
      <c r="E10827" s="134"/>
      <c r="F10827" s="134"/>
    </row>
    <row r="10828" ht="15.0" customHeight="1">
      <c r="A10828" s="133">
        <v>43742.0</v>
      </c>
      <c r="B10828" s="134" t="s">
        <v>21156</v>
      </c>
      <c r="C10828" s="133" t="s">
        <v>17518</v>
      </c>
      <c r="D10828" s="133">
        <v>25.6</v>
      </c>
      <c r="E10828" s="134"/>
      <c r="F10828" s="134"/>
    </row>
    <row r="10829" ht="15.0" customHeight="1">
      <c r="A10829" s="133">
        <v>39414.0</v>
      </c>
      <c r="B10829" s="134" t="s">
        <v>21157</v>
      </c>
      <c r="C10829" s="133" t="s">
        <v>17518</v>
      </c>
      <c r="D10829" s="133">
        <v>23.05</v>
      </c>
      <c r="E10829" s="134"/>
      <c r="F10829" s="134"/>
    </row>
    <row r="10830" ht="15.0" customHeight="1">
      <c r="A10830" s="133">
        <v>39415.0</v>
      </c>
      <c r="B10830" s="134" t="s">
        <v>21158</v>
      </c>
      <c r="C10830" s="133" t="s">
        <v>17518</v>
      </c>
      <c r="D10830" s="133">
        <v>19.87</v>
      </c>
      <c r="E10830" s="134"/>
      <c r="F10830" s="134"/>
    </row>
    <row r="10831" ht="15.0" customHeight="1">
      <c r="A10831" s="133">
        <v>43740.0</v>
      </c>
      <c r="B10831" s="134" t="s">
        <v>21159</v>
      </c>
      <c r="C10831" s="133" t="s">
        <v>17518</v>
      </c>
      <c r="D10831" s="133">
        <v>24.26</v>
      </c>
      <c r="E10831" s="134"/>
      <c r="F10831" s="134"/>
    </row>
    <row r="10832" ht="15.0" customHeight="1">
      <c r="A10832" s="133">
        <v>39412.0</v>
      </c>
      <c r="B10832" s="134" t="s">
        <v>21160</v>
      </c>
      <c r="C10832" s="133" t="s">
        <v>17518</v>
      </c>
      <c r="D10832" s="133">
        <v>16.64</v>
      </c>
      <c r="E10832" s="134"/>
      <c r="F10832" s="134"/>
    </row>
    <row r="10833" ht="15.0" customHeight="1">
      <c r="A10833" s="133">
        <v>39413.0</v>
      </c>
      <c r="B10833" s="134" t="s">
        <v>21161</v>
      </c>
      <c r="C10833" s="133" t="s">
        <v>17518</v>
      </c>
      <c r="D10833" s="133">
        <v>17.99</v>
      </c>
      <c r="E10833" s="134"/>
      <c r="F10833" s="134"/>
    </row>
    <row r="10834" ht="15.0" customHeight="1">
      <c r="A10834" s="133">
        <v>43741.0</v>
      </c>
      <c r="B10834" s="134" t="s">
        <v>21162</v>
      </c>
      <c r="C10834" s="133" t="s">
        <v>17518</v>
      </c>
      <c r="D10834" s="133">
        <v>19.18</v>
      </c>
      <c r="E10834" s="134"/>
      <c r="F10834" s="134"/>
    </row>
    <row r="10835" ht="15.0" customHeight="1">
      <c r="A10835" s="133">
        <v>11062.0</v>
      </c>
      <c r="B10835" s="134" t="s">
        <v>21163</v>
      </c>
      <c r="C10835" s="133" t="s">
        <v>17518</v>
      </c>
      <c r="D10835" s="133">
        <v>41.39</v>
      </c>
      <c r="E10835" s="134"/>
      <c r="F10835" s="134"/>
    </row>
    <row r="10836" ht="15.0" customHeight="1">
      <c r="A10836" s="133">
        <v>11063.0</v>
      </c>
      <c r="B10836" s="134" t="s">
        <v>21164</v>
      </c>
      <c r="C10836" s="133" t="s">
        <v>17518</v>
      </c>
      <c r="D10836" s="133">
        <v>25.33</v>
      </c>
      <c r="E10836" s="134"/>
      <c r="F10836" s="134"/>
    </row>
    <row r="10837" ht="15.0" customHeight="1">
      <c r="A10837" s="133">
        <v>13521.0</v>
      </c>
      <c r="B10837" s="134" t="s">
        <v>21165</v>
      </c>
      <c r="C10837" s="133" t="s">
        <v>17513</v>
      </c>
      <c r="D10837" s="133">
        <v>158.4</v>
      </c>
      <c r="E10837" s="134"/>
      <c r="F10837" s="134"/>
    </row>
    <row r="10838" ht="15.0" customHeight="1">
      <c r="A10838" s="133">
        <v>10851.0</v>
      </c>
      <c r="B10838" s="134" t="s">
        <v>21166</v>
      </c>
      <c r="C10838" s="133" t="s">
        <v>17513</v>
      </c>
      <c r="D10838" s="133">
        <v>57.96</v>
      </c>
      <c r="E10838" s="134"/>
      <c r="F10838" s="134"/>
    </row>
    <row r="10839" ht="15.0" customHeight="1">
      <c r="A10839" s="133">
        <v>39515.0</v>
      </c>
      <c r="B10839" s="134" t="s">
        <v>21167</v>
      </c>
      <c r="C10839" s="133" t="s">
        <v>17513</v>
      </c>
      <c r="D10839" s="133">
        <v>62.59</v>
      </c>
      <c r="E10839" s="134"/>
      <c r="F10839" s="134"/>
    </row>
    <row r="10840" ht="15.0" customHeight="1">
      <c r="A10840" s="133">
        <v>39516.0</v>
      </c>
      <c r="B10840" s="134" t="s">
        <v>21168</v>
      </c>
      <c r="C10840" s="133" t="s">
        <v>17513</v>
      </c>
      <c r="D10840" s="133">
        <v>52.77</v>
      </c>
      <c r="E10840" s="134"/>
      <c r="F10840" s="134"/>
    </row>
    <row r="10841" ht="15.0" customHeight="1">
      <c r="A10841" s="133">
        <v>39514.0</v>
      </c>
      <c r="B10841" s="134" t="s">
        <v>21169</v>
      </c>
      <c r="C10841" s="133" t="s">
        <v>17513</v>
      </c>
      <c r="D10841" s="133">
        <v>32.83</v>
      </c>
      <c r="E10841" s="134"/>
      <c r="F10841" s="134"/>
    </row>
    <row r="10842" ht="15.0" customHeight="1">
      <c r="A10842" s="133">
        <v>4812.0</v>
      </c>
      <c r="B10842" s="134" t="s">
        <v>21170</v>
      </c>
      <c r="C10842" s="133" t="s">
        <v>17518</v>
      </c>
      <c r="D10842" s="133">
        <v>9.98</v>
      </c>
      <c r="E10842" s="134"/>
      <c r="F10842" s="134"/>
    </row>
    <row r="10843" ht="15.0" customHeight="1">
      <c r="A10843" s="133">
        <v>10849.0</v>
      </c>
      <c r="B10843" s="134" t="s">
        <v>21171</v>
      </c>
      <c r="C10843" s="133" t="s">
        <v>17513</v>
      </c>
      <c r="D10843" s="138">
        <v>2304.02</v>
      </c>
      <c r="E10843" s="134"/>
      <c r="F10843" s="134"/>
    </row>
    <row r="10844" ht="15.0" customHeight="1">
      <c r="A10844" s="133">
        <v>10848.0</v>
      </c>
      <c r="B10844" s="134" t="s">
        <v>21172</v>
      </c>
      <c r="C10844" s="133" t="s">
        <v>17513</v>
      </c>
      <c r="D10844" s="138">
        <v>1447.21</v>
      </c>
      <c r="E10844" s="134"/>
      <c r="F10844" s="134"/>
    </row>
    <row r="10845" ht="15.0" customHeight="1">
      <c r="A10845" s="133">
        <v>4813.0</v>
      </c>
      <c r="B10845" s="134" t="s">
        <v>21173</v>
      </c>
      <c r="C10845" s="133" t="s">
        <v>17518</v>
      </c>
      <c r="D10845" s="133">
        <v>480.0</v>
      </c>
      <c r="E10845" s="134"/>
      <c r="F10845" s="134"/>
    </row>
    <row r="10846" ht="15.0" customHeight="1">
      <c r="A10846" s="133">
        <v>37560.0</v>
      </c>
      <c r="B10846" s="134" t="s">
        <v>21174</v>
      </c>
      <c r="C10846" s="133" t="s">
        <v>17513</v>
      </c>
      <c r="D10846" s="133">
        <v>47.56</v>
      </c>
      <c r="E10846" s="134"/>
      <c r="F10846" s="134"/>
    </row>
    <row r="10847" ht="15.0" customHeight="1">
      <c r="A10847" s="133">
        <v>37557.0</v>
      </c>
      <c r="B10847" s="134" t="s">
        <v>21175</v>
      </c>
      <c r="C10847" s="133" t="s">
        <v>17513</v>
      </c>
      <c r="D10847" s="133">
        <v>14.44</v>
      </c>
      <c r="E10847" s="134"/>
      <c r="F10847" s="134"/>
    </row>
    <row r="10848" ht="15.0" customHeight="1">
      <c r="A10848" s="133">
        <v>37556.0</v>
      </c>
      <c r="B10848" s="134" t="s">
        <v>21176</v>
      </c>
      <c r="C10848" s="133" t="s">
        <v>17513</v>
      </c>
      <c r="D10848" s="133">
        <v>27.94</v>
      </c>
      <c r="E10848" s="134"/>
      <c r="F10848" s="134"/>
    </row>
    <row r="10849" ht="15.0" customHeight="1">
      <c r="A10849" s="133">
        <v>37559.0</v>
      </c>
      <c r="B10849" s="134" t="s">
        <v>21177</v>
      </c>
      <c r="C10849" s="133" t="s">
        <v>17513</v>
      </c>
      <c r="D10849" s="133">
        <v>34.28</v>
      </c>
      <c r="E10849" s="134"/>
      <c r="F10849" s="134"/>
    </row>
    <row r="10850" ht="15.0" customHeight="1">
      <c r="A10850" s="133">
        <v>37539.0</v>
      </c>
      <c r="B10850" s="134" t="s">
        <v>21178</v>
      </c>
      <c r="C10850" s="133" t="s">
        <v>17513</v>
      </c>
      <c r="D10850" s="133">
        <v>24.16</v>
      </c>
      <c r="E10850" s="134"/>
      <c r="F10850" s="134"/>
    </row>
    <row r="10851" ht="15.0" customHeight="1">
      <c r="A10851" s="133">
        <v>37558.0</v>
      </c>
      <c r="B10851" s="134" t="s">
        <v>21179</v>
      </c>
      <c r="C10851" s="133" t="s">
        <v>17513</v>
      </c>
      <c r="D10851" s="133">
        <v>45.04</v>
      </c>
      <c r="E10851" s="134"/>
      <c r="F10851" s="134"/>
    </row>
    <row r="10852" ht="15.0" customHeight="1">
      <c r="A10852" s="133">
        <v>34723.0</v>
      </c>
      <c r="B10852" s="134" t="s">
        <v>21180</v>
      </c>
      <c r="C10852" s="133" t="s">
        <v>17518</v>
      </c>
      <c r="D10852" s="138">
        <v>1108.81</v>
      </c>
      <c r="E10852" s="134"/>
      <c r="F10852" s="134"/>
    </row>
    <row r="10853" ht="15.0" customHeight="1">
      <c r="A10853" s="133">
        <v>34721.0</v>
      </c>
      <c r="B10853" s="134" t="s">
        <v>21181</v>
      </c>
      <c r="C10853" s="133" t="s">
        <v>17518</v>
      </c>
      <c r="D10853" s="138">
        <v>1382.41</v>
      </c>
      <c r="E10853" s="134"/>
      <c r="F10853" s="134"/>
    </row>
    <row r="10854" ht="15.0" customHeight="1">
      <c r="A10854" s="133">
        <v>4309.0</v>
      </c>
      <c r="B10854" s="134" t="s">
        <v>21182</v>
      </c>
      <c r="C10854" s="133" t="s">
        <v>17513</v>
      </c>
      <c r="D10854" s="133">
        <v>8.76</v>
      </c>
      <c r="E10854" s="134"/>
      <c r="F10854" s="134"/>
    </row>
    <row r="10855" ht="15.0" customHeight="1">
      <c r="A10855" s="133">
        <v>4307.0</v>
      </c>
      <c r="B10855" s="134" t="s">
        <v>21183</v>
      </c>
      <c r="C10855" s="133" t="s">
        <v>17513</v>
      </c>
      <c r="D10855" s="133">
        <v>14.98</v>
      </c>
      <c r="E10855" s="134"/>
      <c r="F10855" s="134"/>
    </row>
    <row r="10856" ht="15.0" customHeight="1">
      <c r="A10856" s="133">
        <v>10850.0</v>
      </c>
      <c r="B10856" s="134" t="s">
        <v>21184</v>
      </c>
      <c r="C10856" s="133" t="s">
        <v>17513</v>
      </c>
      <c r="D10856" s="133">
        <v>72.0</v>
      </c>
      <c r="E10856" s="134"/>
      <c r="F10856" s="134"/>
    </row>
    <row r="10857" ht="15.0" customHeight="1">
      <c r="A10857" s="133">
        <v>42438.0</v>
      </c>
      <c r="B10857" s="134" t="s">
        <v>21185</v>
      </c>
      <c r="C10857" s="133" t="s">
        <v>17513</v>
      </c>
      <c r="D10857" s="138">
        <v>1835.74</v>
      </c>
      <c r="E10857" s="134"/>
      <c r="F10857" s="134"/>
    </row>
    <row r="10858" ht="15.0" customHeight="1">
      <c r="A10858" s="133">
        <v>4792.0</v>
      </c>
      <c r="B10858" s="134" t="s">
        <v>21186</v>
      </c>
      <c r="C10858" s="133" t="s">
        <v>17518</v>
      </c>
      <c r="D10858" s="133">
        <v>167.98</v>
      </c>
      <c r="E10858" s="134"/>
      <c r="F10858" s="134"/>
    </row>
    <row r="10859" ht="15.0" customHeight="1">
      <c r="A10859" s="133">
        <v>4790.0</v>
      </c>
      <c r="B10859" s="134" t="s">
        <v>21187</v>
      </c>
      <c r="C10859" s="133" t="s">
        <v>17518</v>
      </c>
      <c r="D10859" s="133">
        <v>101.0</v>
      </c>
      <c r="E10859" s="134"/>
      <c r="F10859" s="134"/>
    </row>
    <row r="10860" ht="15.0" customHeight="1">
      <c r="A10860" s="133">
        <v>40671.0</v>
      </c>
      <c r="B10860" s="134" t="s">
        <v>21188</v>
      </c>
      <c r="C10860" s="133" t="s">
        <v>17518</v>
      </c>
      <c r="D10860" s="133">
        <v>68.78</v>
      </c>
      <c r="E10860" s="134"/>
      <c r="F10860" s="134"/>
    </row>
    <row r="10861" ht="15.0" customHeight="1">
      <c r="A10861" s="133">
        <v>7552.0</v>
      </c>
      <c r="B10861" s="134" t="s">
        <v>21189</v>
      </c>
      <c r="C10861" s="133" t="s">
        <v>17513</v>
      </c>
      <c r="D10861" s="133">
        <v>31.47</v>
      </c>
      <c r="E10861" s="134"/>
      <c r="F10861" s="134"/>
    </row>
    <row r="10862" ht="15.0" customHeight="1">
      <c r="A10862" s="133">
        <v>4893.0</v>
      </c>
      <c r="B10862" s="134" t="s">
        <v>21190</v>
      </c>
      <c r="C10862" s="133" t="s">
        <v>17513</v>
      </c>
      <c r="D10862" s="133">
        <v>15.89</v>
      </c>
      <c r="E10862" s="134"/>
      <c r="F10862" s="134"/>
    </row>
    <row r="10863" ht="15.0" customHeight="1">
      <c r="A10863" s="133">
        <v>4894.0</v>
      </c>
      <c r="B10863" s="134" t="s">
        <v>21191</v>
      </c>
      <c r="C10863" s="133" t="s">
        <v>17513</v>
      </c>
      <c r="D10863" s="133">
        <v>13.64</v>
      </c>
      <c r="E10863" s="134"/>
      <c r="F10863" s="134"/>
    </row>
    <row r="10864" ht="15.0" customHeight="1">
      <c r="A10864" s="133">
        <v>4888.0</v>
      </c>
      <c r="B10864" s="134" t="s">
        <v>21192</v>
      </c>
      <c r="C10864" s="133" t="s">
        <v>17513</v>
      </c>
      <c r="D10864" s="133">
        <v>4.64</v>
      </c>
      <c r="E10864" s="134"/>
      <c r="F10864" s="134"/>
    </row>
    <row r="10865" ht="15.0" customHeight="1">
      <c r="A10865" s="133">
        <v>4890.0</v>
      </c>
      <c r="B10865" s="134" t="s">
        <v>21193</v>
      </c>
      <c r="C10865" s="133" t="s">
        <v>17513</v>
      </c>
      <c r="D10865" s="133">
        <v>8.73</v>
      </c>
      <c r="E10865" s="134"/>
      <c r="F10865" s="134"/>
    </row>
    <row r="10866" ht="15.0" customHeight="1">
      <c r="A10866" s="133">
        <v>12411.0</v>
      </c>
      <c r="B10866" s="134" t="s">
        <v>21194</v>
      </c>
      <c r="C10866" s="133" t="s">
        <v>17513</v>
      </c>
      <c r="D10866" s="133">
        <v>47.0</v>
      </c>
      <c r="E10866" s="134"/>
      <c r="F10866" s="134"/>
    </row>
    <row r="10867" ht="15.0" customHeight="1">
      <c r="A10867" s="133">
        <v>4891.0</v>
      </c>
      <c r="B10867" s="134" t="s">
        <v>21195</v>
      </c>
      <c r="C10867" s="133" t="s">
        <v>17513</v>
      </c>
      <c r="D10867" s="133">
        <v>23.5</v>
      </c>
      <c r="E10867" s="134"/>
      <c r="F10867" s="134"/>
    </row>
    <row r="10868" ht="15.0" customHeight="1">
      <c r="A10868" s="133">
        <v>4889.0</v>
      </c>
      <c r="B10868" s="134" t="s">
        <v>21196</v>
      </c>
      <c r="C10868" s="133" t="s">
        <v>17513</v>
      </c>
      <c r="D10868" s="133">
        <v>6.28</v>
      </c>
      <c r="E10868" s="134"/>
      <c r="F10868" s="134"/>
    </row>
    <row r="10869" ht="15.0" customHeight="1">
      <c r="A10869" s="133">
        <v>4892.0</v>
      </c>
      <c r="B10869" s="134" t="s">
        <v>21197</v>
      </c>
      <c r="C10869" s="133" t="s">
        <v>17513</v>
      </c>
      <c r="D10869" s="133">
        <v>65.81</v>
      </c>
      <c r="E10869" s="134"/>
      <c r="F10869" s="134"/>
    </row>
    <row r="10870" ht="15.0" customHeight="1">
      <c r="A10870" s="133">
        <v>12412.0</v>
      </c>
      <c r="B10870" s="134" t="s">
        <v>21198</v>
      </c>
      <c r="C10870" s="133" t="s">
        <v>17513</v>
      </c>
      <c r="D10870" s="133">
        <v>122.31</v>
      </c>
      <c r="E10870" s="134"/>
      <c r="F10870" s="134"/>
    </row>
    <row r="10871" ht="15.0" customHeight="1">
      <c r="A10871" s="133">
        <v>11073.0</v>
      </c>
      <c r="B10871" s="134" t="s">
        <v>21199</v>
      </c>
      <c r="C10871" s="133" t="s">
        <v>17513</v>
      </c>
      <c r="D10871" s="133">
        <v>6.8</v>
      </c>
      <c r="E10871" s="134"/>
      <c r="F10871" s="134"/>
    </row>
    <row r="10872" ht="15.0" customHeight="1">
      <c r="A10872" s="133">
        <v>11071.0</v>
      </c>
      <c r="B10872" s="134" t="s">
        <v>21200</v>
      </c>
      <c r="C10872" s="133" t="s">
        <v>17513</v>
      </c>
      <c r="D10872" s="133">
        <v>11.03</v>
      </c>
      <c r="E10872" s="134"/>
      <c r="F10872" s="134"/>
    </row>
    <row r="10873" ht="15.0" customHeight="1">
      <c r="A10873" s="133">
        <v>11072.0</v>
      </c>
      <c r="B10873" s="134" t="s">
        <v>21201</v>
      </c>
      <c r="C10873" s="133" t="s">
        <v>17513</v>
      </c>
      <c r="D10873" s="133">
        <v>3.85</v>
      </c>
      <c r="E10873" s="134"/>
      <c r="F10873" s="134"/>
    </row>
    <row r="10874" ht="15.0" customHeight="1">
      <c r="A10874" s="133">
        <v>4895.0</v>
      </c>
      <c r="B10874" s="134" t="s">
        <v>21202</v>
      </c>
      <c r="C10874" s="133" t="s">
        <v>17513</v>
      </c>
      <c r="D10874" s="133">
        <v>0.77</v>
      </c>
      <c r="E10874" s="134"/>
      <c r="F10874" s="134"/>
    </row>
    <row r="10875" ht="15.0" customHeight="1">
      <c r="A10875" s="133">
        <v>4907.0</v>
      </c>
      <c r="B10875" s="134" t="s">
        <v>21203</v>
      </c>
      <c r="C10875" s="133" t="s">
        <v>17513</v>
      </c>
      <c r="D10875" s="133">
        <v>38.87</v>
      </c>
      <c r="E10875" s="134"/>
      <c r="F10875" s="134"/>
    </row>
    <row r="10876" ht="15.0" customHeight="1">
      <c r="A10876" s="133">
        <v>4902.0</v>
      </c>
      <c r="B10876" s="134" t="s">
        <v>21204</v>
      </c>
      <c r="C10876" s="133" t="s">
        <v>17513</v>
      </c>
      <c r="D10876" s="133">
        <v>87.97</v>
      </c>
      <c r="E10876" s="134"/>
      <c r="F10876" s="134"/>
    </row>
    <row r="10877" ht="15.0" customHeight="1">
      <c r="A10877" s="133">
        <v>4908.0</v>
      </c>
      <c r="B10877" s="134" t="s">
        <v>21205</v>
      </c>
      <c r="C10877" s="133" t="s">
        <v>17513</v>
      </c>
      <c r="D10877" s="133">
        <v>178.63</v>
      </c>
      <c r="E10877" s="134"/>
      <c r="F10877" s="134"/>
    </row>
    <row r="10878" ht="15.0" customHeight="1">
      <c r="A10878" s="133">
        <v>4909.0</v>
      </c>
      <c r="B10878" s="134" t="s">
        <v>21206</v>
      </c>
      <c r="C10878" s="133" t="s">
        <v>17513</v>
      </c>
      <c r="D10878" s="133">
        <v>344.98</v>
      </c>
      <c r="E10878" s="134"/>
      <c r="F10878" s="134"/>
    </row>
    <row r="10879" ht="15.0" customHeight="1">
      <c r="A10879" s="133">
        <v>4903.0</v>
      </c>
      <c r="B10879" s="134" t="s">
        <v>21207</v>
      </c>
      <c r="C10879" s="133" t="s">
        <v>17513</v>
      </c>
      <c r="D10879" s="138">
        <v>1014.36</v>
      </c>
      <c r="E10879" s="134"/>
      <c r="F10879" s="134"/>
    </row>
    <row r="10880" ht="15.0" customHeight="1">
      <c r="A10880" s="133">
        <v>4897.0</v>
      </c>
      <c r="B10880" s="134" t="s">
        <v>21208</v>
      </c>
      <c r="C10880" s="133" t="s">
        <v>17513</v>
      </c>
      <c r="D10880" s="133">
        <v>3.28</v>
      </c>
      <c r="E10880" s="134"/>
      <c r="F10880" s="134"/>
    </row>
    <row r="10881" ht="15.0" customHeight="1">
      <c r="A10881" s="133">
        <v>4896.0</v>
      </c>
      <c r="B10881" s="134" t="s">
        <v>21209</v>
      </c>
      <c r="C10881" s="133" t="s">
        <v>17513</v>
      </c>
      <c r="D10881" s="133">
        <v>1.17</v>
      </c>
      <c r="E10881" s="134"/>
      <c r="F10881" s="134"/>
    </row>
    <row r="10882" ht="15.0" customHeight="1">
      <c r="A10882" s="133">
        <v>4900.0</v>
      </c>
      <c r="B10882" s="134" t="s">
        <v>21210</v>
      </c>
      <c r="C10882" s="133" t="s">
        <v>17513</v>
      </c>
      <c r="D10882" s="133">
        <v>9.75</v>
      </c>
      <c r="E10882" s="134"/>
      <c r="F10882" s="134"/>
    </row>
    <row r="10883" ht="15.0" customHeight="1">
      <c r="A10883" s="133">
        <v>4898.0</v>
      </c>
      <c r="B10883" s="134" t="s">
        <v>21211</v>
      </c>
      <c r="C10883" s="133" t="s">
        <v>17513</v>
      </c>
      <c r="D10883" s="133">
        <v>3.65</v>
      </c>
      <c r="E10883" s="134"/>
      <c r="F10883" s="134"/>
    </row>
    <row r="10884" ht="15.0" customHeight="1">
      <c r="A10884" s="133">
        <v>4899.0</v>
      </c>
      <c r="B10884" s="134" t="s">
        <v>21212</v>
      </c>
      <c r="C10884" s="133" t="s">
        <v>17513</v>
      </c>
      <c r="D10884" s="133">
        <v>13.39</v>
      </c>
      <c r="E10884" s="134"/>
      <c r="F10884" s="134"/>
    </row>
    <row r="10885" ht="15.0" customHeight="1">
      <c r="A10885" s="133">
        <v>11096.0</v>
      </c>
      <c r="B10885" s="134" t="s">
        <v>21213</v>
      </c>
      <c r="C10885" s="133" t="s">
        <v>17574</v>
      </c>
      <c r="D10885" s="133">
        <v>1.25</v>
      </c>
      <c r="E10885" s="134"/>
      <c r="F10885" s="134"/>
    </row>
    <row r="10886" ht="15.0" customHeight="1">
      <c r="A10886" s="133">
        <v>4741.0</v>
      </c>
      <c r="B10886" s="134" t="s">
        <v>21214</v>
      </c>
      <c r="C10886" s="133" t="s">
        <v>17686</v>
      </c>
      <c r="D10886" s="133">
        <v>86.26</v>
      </c>
      <c r="E10886" s="134"/>
      <c r="F10886" s="134"/>
    </row>
    <row r="10887" ht="15.0" customHeight="1">
      <c r="A10887" s="133">
        <v>4752.0</v>
      </c>
      <c r="B10887" s="134" t="s">
        <v>21215</v>
      </c>
      <c r="C10887" s="133" t="s">
        <v>17688</v>
      </c>
      <c r="D10887" s="133">
        <v>16.26</v>
      </c>
      <c r="E10887" s="134"/>
      <c r="F10887" s="134"/>
    </row>
    <row r="10888" ht="15.0" customHeight="1">
      <c r="A10888" s="133">
        <v>41091.0</v>
      </c>
      <c r="B10888" s="134" t="s">
        <v>21216</v>
      </c>
      <c r="C10888" s="133" t="s">
        <v>17690</v>
      </c>
      <c r="D10888" s="138">
        <v>2882.42</v>
      </c>
      <c r="E10888" s="134"/>
      <c r="F10888" s="134"/>
    </row>
    <row r="10889" ht="15.0" customHeight="1">
      <c r="A10889" s="133">
        <v>13954.0</v>
      </c>
      <c r="B10889" s="134" t="s">
        <v>21217</v>
      </c>
      <c r="C10889" s="133" t="s">
        <v>17513</v>
      </c>
      <c r="D10889" s="138">
        <v>6723.23</v>
      </c>
      <c r="E10889" s="134"/>
      <c r="F10889" s="134"/>
    </row>
    <row r="10890" ht="15.0" customHeight="1">
      <c r="A10890" s="133">
        <v>3411.0</v>
      </c>
      <c r="B10890" s="134" t="s">
        <v>21218</v>
      </c>
      <c r="C10890" s="133" t="s">
        <v>17574</v>
      </c>
      <c r="D10890" s="133">
        <v>38.48</v>
      </c>
      <c r="E10890" s="134"/>
      <c r="F10890" s="134"/>
    </row>
    <row r="10891" ht="15.0" customHeight="1">
      <c r="A10891" s="133">
        <v>39995.0</v>
      </c>
      <c r="B10891" s="134" t="s">
        <v>21219</v>
      </c>
      <c r="C10891" s="133" t="s">
        <v>17686</v>
      </c>
      <c r="D10891" s="133">
        <v>296.09</v>
      </c>
      <c r="E10891" s="134"/>
      <c r="F10891" s="134"/>
    </row>
    <row r="10892" ht="15.0" customHeight="1">
      <c r="A10892" s="133">
        <v>11615.0</v>
      </c>
      <c r="B10892" s="134" t="s">
        <v>21220</v>
      </c>
      <c r="C10892" s="133" t="s">
        <v>17518</v>
      </c>
      <c r="D10892" s="133">
        <v>2.51</v>
      </c>
      <c r="E10892" s="134"/>
      <c r="F10892" s="134"/>
    </row>
    <row r="10893" ht="15.0" customHeight="1">
      <c r="A10893" s="133">
        <v>3408.0</v>
      </c>
      <c r="B10893" s="134" t="s">
        <v>21221</v>
      </c>
      <c r="C10893" s="133" t="s">
        <v>17518</v>
      </c>
      <c r="D10893" s="133">
        <v>6.67</v>
      </c>
      <c r="E10893" s="134"/>
      <c r="F10893" s="134"/>
    </row>
    <row r="10894" ht="15.0" customHeight="1">
      <c r="A10894" s="133">
        <v>3409.0</v>
      </c>
      <c r="B10894" s="134" t="s">
        <v>21222</v>
      </c>
      <c r="C10894" s="133" t="s">
        <v>17518</v>
      </c>
      <c r="D10894" s="133">
        <v>16.67</v>
      </c>
      <c r="E10894" s="134"/>
      <c r="F10894" s="134"/>
    </row>
    <row r="10895" ht="15.0" customHeight="1">
      <c r="A10895" s="133">
        <v>11427.0</v>
      </c>
      <c r="B10895" s="134" t="s">
        <v>21223</v>
      </c>
      <c r="C10895" s="133" t="s">
        <v>17574</v>
      </c>
      <c r="D10895" s="133">
        <v>131.33</v>
      </c>
      <c r="E10895" s="134"/>
      <c r="F10895" s="134"/>
    </row>
    <row r="10896" ht="15.0" customHeight="1">
      <c r="A10896" s="133">
        <v>4491.0</v>
      </c>
      <c r="B10896" s="134" t="s">
        <v>21224</v>
      </c>
      <c r="C10896" s="133" t="s">
        <v>17523</v>
      </c>
      <c r="D10896" s="133">
        <v>8.24</v>
      </c>
      <c r="E10896" s="134"/>
      <c r="F10896" s="134"/>
    </row>
    <row r="10897" ht="15.0" customHeight="1">
      <c r="A10897" s="133">
        <v>2745.0</v>
      </c>
      <c r="B10897" s="134" t="s">
        <v>21225</v>
      </c>
      <c r="C10897" s="133" t="s">
        <v>17523</v>
      </c>
      <c r="D10897" s="133">
        <v>2.46</v>
      </c>
      <c r="E10897" s="134"/>
      <c r="F10897" s="134"/>
    </row>
    <row r="10898" ht="15.0" customHeight="1">
      <c r="A10898" s="133">
        <v>14439.0</v>
      </c>
      <c r="B10898" s="134" t="s">
        <v>21226</v>
      </c>
      <c r="C10898" s="133" t="s">
        <v>17523</v>
      </c>
      <c r="D10898" s="133">
        <v>3.05</v>
      </c>
      <c r="E10898" s="134"/>
      <c r="F10898" s="134"/>
    </row>
    <row r="10899" ht="15.0" customHeight="1">
      <c r="A10899" s="133">
        <v>44496.0</v>
      </c>
      <c r="B10899" s="134" t="s">
        <v>21227</v>
      </c>
      <c r="C10899" s="133" t="s">
        <v>17513</v>
      </c>
      <c r="D10899" s="133">
        <v>186.3</v>
      </c>
      <c r="E10899" s="134"/>
      <c r="F10899" s="134"/>
    </row>
    <row r="10900" ht="15.0" customHeight="1">
      <c r="A10900" s="133">
        <v>12362.0</v>
      </c>
      <c r="B10900" s="134" t="s">
        <v>21228</v>
      </c>
      <c r="C10900" s="133" t="s">
        <v>17513</v>
      </c>
      <c r="D10900" s="133">
        <v>17.12</v>
      </c>
      <c r="E10900" s="134"/>
      <c r="F10900" s="134"/>
    </row>
    <row r="10901" ht="15.0" customHeight="1">
      <c r="A10901" s="133">
        <v>421.0</v>
      </c>
      <c r="B10901" s="134" t="s">
        <v>21229</v>
      </c>
      <c r="C10901" s="133" t="s">
        <v>17513</v>
      </c>
      <c r="D10901" s="133">
        <v>11.93</v>
      </c>
      <c r="E10901" s="134"/>
      <c r="F10901" s="134"/>
    </row>
    <row r="10902" ht="15.0" customHeight="1">
      <c r="A10902" s="133">
        <v>14148.0</v>
      </c>
      <c r="B10902" s="134" t="s">
        <v>21230</v>
      </c>
      <c r="C10902" s="133" t="s">
        <v>17513</v>
      </c>
      <c r="D10902" s="133">
        <v>1.71</v>
      </c>
      <c r="E10902" s="134"/>
      <c r="F10902" s="134"/>
    </row>
    <row r="10903" ht="15.0" customHeight="1">
      <c r="A10903" s="133">
        <v>4341.0</v>
      </c>
      <c r="B10903" s="134" t="s">
        <v>21231</v>
      </c>
      <c r="C10903" s="133" t="s">
        <v>17513</v>
      </c>
      <c r="D10903" s="133">
        <v>1.31</v>
      </c>
      <c r="E10903" s="134"/>
      <c r="F10903" s="134"/>
    </row>
    <row r="10904" ht="15.0" customHeight="1">
      <c r="A10904" s="133">
        <v>4337.0</v>
      </c>
      <c r="B10904" s="134" t="s">
        <v>21232</v>
      </c>
      <c r="C10904" s="133" t="s">
        <v>17513</v>
      </c>
      <c r="D10904" s="133">
        <v>3.32</v>
      </c>
      <c r="E10904" s="134"/>
      <c r="F10904" s="134"/>
    </row>
    <row r="10905" ht="15.0" customHeight="1">
      <c r="A10905" s="133">
        <v>4339.0</v>
      </c>
      <c r="B10905" s="134" t="s">
        <v>21233</v>
      </c>
      <c r="C10905" s="133" t="s">
        <v>17513</v>
      </c>
      <c r="D10905" s="133">
        <v>0.7</v>
      </c>
      <c r="E10905" s="134"/>
      <c r="F10905" s="134"/>
    </row>
    <row r="10906" ht="15.0" customHeight="1">
      <c r="A10906" s="133">
        <v>39997.0</v>
      </c>
      <c r="B10906" s="134" t="s">
        <v>21234</v>
      </c>
      <c r="C10906" s="133" t="s">
        <v>17513</v>
      </c>
      <c r="D10906" s="133">
        <v>0.39</v>
      </c>
      <c r="E10906" s="134"/>
      <c r="F10906" s="134"/>
    </row>
    <row r="10907" ht="15.0" customHeight="1">
      <c r="A10907" s="133">
        <v>11971.0</v>
      </c>
      <c r="B10907" s="134" t="s">
        <v>21235</v>
      </c>
      <c r="C10907" s="133" t="s">
        <v>17513</v>
      </c>
      <c r="D10907" s="133">
        <v>5.49</v>
      </c>
      <c r="E10907" s="134"/>
      <c r="F10907" s="134"/>
    </row>
    <row r="10908" ht="15.0" customHeight="1">
      <c r="A10908" s="133">
        <v>4342.0</v>
      </c>
      <c r="B10908" s="134" t="s">
        <v>21236</v>
      </c>
      <c r="C10908" s="133" t="s">
        <v>17513</v>
      </c>
      <c r="D10908" s="133">
        <v>0.29</v>
      </c>
      <c r="E10908" s="134"/>
      <c r="F10908" s="134"/>
    </row>
    <row r="10909" ht="15.0" customHeight="1">
      <c r="A10909" s="133">
        <v>4330.0</v>
      </c>
      <c r="B10909" s="134" t="s">
        <v>21237</v>
      </c>
      <c r="C10909" s="133" t="s">
        <v>17513</v>
      </c>
      <c r="D10909" s="133">
        <v>0.19</v>
      </c>
      <c r="E10909" s="134"/>
      <c r="F10909" s="134"/>
    </row>
    <row r="10910" ht="15.0" customHeight="1">
      <c r="A10910" s="133">
        <v>4340.0</v>
      </c>
      <c r="B10910" s="134" t="s">
        <v>21238</v>
      </c>
      <c r="C10910" s="133" t="s">
        <v>17513</v>
      </c>
      <c r="D10910" s="133">
        <v>1.53</v>
      </c>
      <c r="E10910" s="134"/>
      <c r="F10910" s="134"/>
    </row>
    <row r="10911" ht="15.0" customHeight="1">
      <c r="A10911" s="133">
        <v>5088.0</v>
      </c>
      <c r="B10911" s="134" t="s">
        <v>21239</v>
      </c>
      <c r="C10911" s="133" t="s">
        <v>17513</v>
      </c>
      <c r="D10911" s="133">
        <v>6.86</v>
      </c>
      <c r="E10911" s="134"/>
      <c r="F10911" s="134"/>
    </row>
    <row r="10912" ht="15.0" customHeight="1">
      <c r="A10912" s="133">
        <v>11154.0</v>
      </c>
      <c r="B10912" s="134" t="s">
        <v>21240</v>
      </c>
      <c r="C10912" s="133" t="s">
        <v>17513</v>
      </c>
      <c r="D10912" s="138">
        <v>1358.46</v>
      </c>
      <c r="E10912" s="134"/>
      <c r="F10912" s="134"/>
    </row>
    <row r="10913" ht="15.0" customHeight="1">
      <c r="A10913" s="133">
        <v>4989.0</v>
      </c>
      <c r="B10913" s="134" t="s">
        <v>21241</v>
      </c>
      <c r="C10913" s="133" t="s">
        <v>17513</v>
      </c>
      <c r="D10913" s="133">
        <v>295.13</v>
      </c>
      <c r="E10913" s="134"/>
      <c r="F10913" s="134"/>
    </row>
    <row r="10914" ht="15.0" customHeight="1">
      <c r="A10914" s="133">
        <v>4982.0</v>
      </c>
      <c r="B10914" s="134" t="s">
        <v>21242</v>
      </c>
      <c r="C10914" s="133" t="s">
        <v>17513</v>
      </c>
      <c r="D10914" s="133">
        <v>276.82</v>
      </c>
      <c r="E10914" s="134"/>
      <c r="F10914" s="134"/>
    </row>
    <row r="10915" ht="15.0" customHeight="1">
      <c r="A10915" s="133">
        <v>4962.0</v>
      </c>
      <c r="B10915" s="134" t="s">
        <v>21243</v>
      </c>
      <c r="C10915" s="133" t="s">
        <v>17513</v>
      </c>
      <c r="D10915" s="133">
        <v>218.31</v>
      </c>
      <c r="E10915" s="134"/>
      <c r="F10915" s="134"/>
    </row>
    <row r="10916" ht="15.0" customHeight="1">
      <c r="A10916" s="133">
        <v>4981.0</v>
      </c>
      <c r="B10916" s="134" t="s">
        <v>21244</v>
      </c>
      <c r="C10916" s="133" t="s">
        <v>17513</v>
      </c>
      <c r="D10916" s="133">
        <v>194.35</v>
      </c>
      <c r="E10916" s="134"/>
      <c r="F10916" s="134"/>
    </row>
    <row r="10917" ht="15.0" customHeight="1">
      <c r="A10917" s="133">
        <v>4964.0</v>
      </c>
      <c r="B10917" s="134" t="s">
        <v>21245</v>
      </c>
      <c r="C10917" s="133" t="s">
        <v>17513</v>
      </c>
      <c r="D10917" s="133">
        <v>246.56</v>
      </c>
      <c r="E10917" s="134"/>
      <c r="F10917" s="134"/>
    </row>
    <row r="10918" ht="15.0" customHeight="1">
      <c r="A10918" s="133">
        <v>4992.0</v>
      </c>
      <c r="B10918" s="134" t="s">
        <v>21246</v>
      </c>
      <c r="C10918" s="133" t="s">
        <v>17513</v>
      </c>
      <c r="D10918" s="133">
        <v>240.84</v>
      </c>
      <c r="E10918" s="134"/>
      <c r="F10918" s="134"/>
    </row>
    <row r="10919" ht="15.0" customHeight="1">
      <c r="A10919" s="133">
        <v>4987.0</v>
      </c>
      <c r="B10919" s="134" t="s">
        <v>21247</v>
      </c>
      <c r="C10919" s="133" t="s">
        <v>17513</v>
      </c>
      <c r="D10919" s="133">
        <v>275.54</v>
      </c>
      <c r="E10919" s="134"/>
      <c r="F10919" s="134"/>
    </row>
    <row r="10920" ht="15.0" customHeight="1">
      <c r="A10920" s="133">
        <v>4930.0</v>
      </c>
      <c r="B10920" s="134" t="s">
        <v>21248</v>
      </c>
      <c r="C10920" s="133" t="s">
        <v>17518</v>
      </c>
      <c r="D10920" s="133">
        <v>575.4</v>
      </c>
      <c r="E10920" s="134"/>
      <c r="F10920" s="134"/>
    </row>
    <row r="10921" ht="15.0" customHeight="1">
      <c r="A10921" s="133">
        <v>39021.0</v>
      </c>
      <c r="B10921" s="134" t="s">
        <v>21249</v>
      </c>
      <c r="C10921" s="133" t="s">
        <v>17513</v>
      </c>
      <c r="D10921" s="133">
        <v>611.79</v>
      </c>
      <c r="E10921" s="134"/>
      <c r="F10921" s="134"/>
    </row>
    <row r="10922" ht="15.0" customHeight="1">
      <c r="A10922" s="133">
        <v>39022.0</v>
      </c>
      <c r="B10922" s="134" t="s">
        <v>21250</v>
      </c>
      <c r="C10922" s="133" t="s">
        <v>17513</v>
      </c>
      <c r="D10922" s="133">
        <v>548.0</v>
      </c>
      <c r="E10922" s="134"/>
      <c r="F10922" s="134"/>
    </row>
    <row r="10923" ht="15.0" customHeight="1">
      <c r="A10923" s="133">
        <v>39024.0</v>
      </c>
      <c r="B10923" s="134" t="s">
        <v>21251</v>
      </c>
      <c r="C10923" s="133" t="s">
        <v>17513</v>
      </c>
      <c r="D10923" s="133">
        <v>831.11</v>
      </c>
      <c r="E10923" s="134"/>
      <c r="F10923" s="134"/>
    </row>
    <row r="10924" ht="15.0" customHeight="1">
      <c r="A10924" s="133">
        <v>4914.0</v>
      </c>
      <c r="B10924" s="134" t="s">
        <v>21252</v>
      </c>
      <c r="C10924" s="133" t="s">
        <v>17518</v>
      </c>
      <c r="D10924" s="133">
        <v>673.88</v>
      </c>
      <c r="E10924" s="134"/>
      <c r="F10924" s="134"/>
    </row>
    <row r="10925" ht="15.0" customHeight="1">
      <c r="A10925" s="133">
        <v>4917.0</v>
      </c>
      <c r="B10925" s="134" t="s">
        <v>21253</v>
      </c>
      <c r="C10925" s="133" t="s">
        <v>17518</v>
      </c>
      <c r="D10925" s="133">
        <v>465.39</v>
      </c>
      <c r="E10925" s="134"/>
      <c r="F10925" s="134"/>
    </row>
    <row r="10926" ht="15.0" customHeight="1">
      <c r="A10926" s="133">
        <v>39025.0</v>
      </c>
      <c r="B10926" s="134" t="s">
        <v>21254</v>
      </c>
      <c r="C10926" s="133" t="s">
        <v>17513</v>
      </c>
      <c r="D10926" s="133">
        <v>852.21</v>
      </c>
      <c r="E10926" s="134"/>
      <c r="F10926" s="134"/>
    </row>
    <row r="10927" ht="15.0" customHeight="1">
      <c r="A10927" s="133">
        <v>4922.0</v>
      </c>
      <c r="B10927" s="134" t="s">
        <v>21255</v>
      </c>
      <c r="C10927" s="133" t="s">
        <v>17518</v>
      </c>
      <c r="D10927" s="133">
        <v>431.69</v>
      </c>
      <c r="E10927" s="134"/>
      <c r="F10927" s="134"/>
    </row>
    <row r="10928" ht="15.0" customHeight="1">
      <c r="A10928" s="133">
        <v>4911.0</v>
      </c>
      <c r="B10928" s="134" t="s">
        <v>21256</v>
      </c>
      <c r="C10928" s="133" t="s">
        <v>17518</v>
      </c>
      <c r="D10928" s="133">
        <v>449.4</v>
      </c>
      <c r="E10928" s="134"/>
      <c r="F10928" s="134"/>
    </row>
    <row r="10929" ht="15.0" customHeight="1">
      <c r="A10929" s="133">
        <v>37518.0</v>
      </c>
      <c r="B10929" s="134" t="s">
        <v>21257</v>
      </c>
      <c r="C10929" s="133" t="s">
        <v>17518</v>
      </c>
      <c r="D10929" s="133">
        <v>730.27</v>
      </c>
      <c r="E10929" s="134"/>
      <c r="F10929" s="134"/>
    </row>
    <row r="10930" ht="15.0" customHeight="1">
      <c r="A10930" s="133">
        <v>4910.0</v>
      </c>
      <c r="B10930" s="134" t="s">
        <v>21258</v>
      </c>
      <c r="C10930" s="133" t="s">
        <v>17518</v>
      </c>
      <c r="D10930" s="133">
        <v>615.63</v>
      </c>
      <c r="E10930" s="134"/>
      <c r="F10930" s="134"/>
    </row>
    <row r="10931" ht="15.0" customHeight="1">
      <c r="A10931" s="133">
        <v>4943.0</v>
      </c>
      <c r="B10931" s="134" t="s">
        <v>21259</v>
      </c>
      <c r="C10931" s="133" t="s">
        <v>17518</v>
      </c>
      <c r="D10931" s="133">
        <v>917.14</v>
      </c>
      <c r="E10931" s="134"/>
      <c r="F10931" s="134"/>
    </row>
    <row r="10932" ht="15.0" customHeight="1">
      <c r="A10932" s="133">
        <v>5002.0</v>
      </c>
      <c r="B10932" s="134" t="s">
        <v>21260</v>
      </c>
      <c r="C10932" s="133" t="s">
        <v>17518</v>
      </c>
      <c r="D10932" s="133">
        <v>561.16</v>
      </c>
      <c r="E10932" s="134"/>
      <c r="F10932" s="134"/>
    </row>
    <row r="10933" ht="15.0" customHeight="1">
      <c r="A10933" s="133">
        <v>4977.0</v>
      </c>
      <c r="B10933" s="134" t="s">
        <v>21261</v>
      </c>
      <c r="C10933" s="133" t="s">
        <v>17518</v>
      </c>
      <c r="D10933" s="133">
        <v>378.8</v>
      </c>
      <c r="E10933" s="134"/>
      <c r="F10933" s="134"/>
    </row>
    <row r="10934" ht="15.0" customHeight="1">
      <c r="A10934" s="133">
        <v>5028.0</v>
      </c>
      <c r="B10934" s="134" t="s">
        <v>21262</v>
      </c>
      <c r="C10934" s="133" t="s">
        <v>17518</v>
      </c>
      <c r="D10934" s="133">
        <v>926.87</v>
      </c>
      <c r="E10934" s="134"/>
      <c r="F10934" s="134"/>
    </row>
    <row r="10935" ht="15.0" customHeight="1">
      <c r="A10935" s="133">
        <v>4998.0</v>
      </c>
      <c r="B10935" s="134" t="s">
        <v>21263</v>
      </c>
      <c r="C10935" s="133" t="s">
        <v>17518</v>
      </c>
      <c r="D10935" s="133">
        <v>769.78</v>
      </c>
      <c r="E10935" s="134"/>
      <c r="F10935" s="134"/>
    </row>
    <row r="10936" ht="15.0" customHeight="1">
      <c r="A10936" s="133">
        <v>4969.0</v>
      </c>
      <c r="B10936" s="134" t="s">
        <v>21264</v>
      </c>
      <c r="C10936" s="133" t="s">
        <v>17518</v>
      </c>
      <c r="D10936" s="133">
        <v>535.74</v>
      </c>
      <c r="E10936" s="134"/>
      <c r="F10936" s="134"/>
    </row>
    <row r="10937" ht="15.0" customHeight="1">
      <c r="A10937" s="133">
        <v>11364.0</v>
      </c>
      <c r="B10937" s="134" t="s">
        <v>21265</v>
      </c>
      <c r="C10937" s="133" t="s">
        <v>17513</v>
      </c>
      <c r="D10937" s="133">
        <v>166.96</v>
      </c>
      <c r="E10937" s="134"/>
      <c r="F10937" s="134"/>
    </row>
    <row r="10938" ht="15.0" customHeight="1">
      <c r="A10938" s="133">
        <v>11365.0</v>
      </c>
      <c r="B10938" s="134" t="s">
        <v>21266</v>
      </c>
      <c r="C10938" s="133" t="s">
        <v>17513</v>
      </c>
      <c r="D10938" s="133">
        <v>173.26</v>
      </c>
      <c r="E10938" s="134"/>
      <c r="F10938" s="134"/>
    </row>
    <row r="10939" ht="15.0" customHeight="1">
      <c r="A10939" s="133">
        <v>11366.0</v>
      </c>
      <c r="B10939" s="134" t="s">
        <v>21267</v>
      </c>
      <c r="C10939" s="133" t="s">
        <v>17513</v>
      </c>
      <c r="D10939" s="133">
        <v>184.18</v>
      </c>
      <c r="E10939" s="134"/>
      <c r="F10939" s="134"/>
    </row>
    <row r="10940" ht="15.0" customHeight="1">
      <c r="A10940" s="133">
        <v>43777.0</v>
      </c>
      <c r="B10940" s="134" t="s">
        <v>21268</v>
      </c>
      <c r="C10940" s="133" t="s">
        <v>17513</v>
      </c>
      <c r="D10940" s="133">
        <v>216.35</v>
      </c>
      <c r="E10940" s="134"/>
      <c r="F10940" s="134"/>
    </row>
    <row r="10941" ht="15.0" customHeight="1">
      <c r="A10941" s="133">
        <v>20322.0</v>
      </c>
      <c r="B10941" s="134" t="s">
        <v>21269</v>
      </c>
      <c r="C10941" s="133" t="s">
        <v>17513</v>
      </c>
      <c r="D10941" s="133">
        <v>200.84</v>
      </c>
      <c r="E10941" s="134"/>
      <c r="F10941" s="134"/>
    </row>
    <row r="10942" ht="15.0" customHeight="1">
      <c r="A10942" s="133">
        <v>10553.0</v>
      </c>
      <c r="B10942" s="134" t="s">
        <v>21270</v>
      </c>
      <c r="C10942" s="133" t="s">
        <v>17513</v>
      </c>
      <c r="D10942" s="133">
        <v>182.36</v>
      </c>
      <c r="E10942" s="134"/>
      <c r="F10942" s="134"/>
    </row>
    <row r="10943" ht="15.0" customHeight="1">
      <c r="A10943" s="133">
        <v>5020.0</v>
      </c>
      <c r="B10943" s="134" t="s">
        <v>21271</v>
      </c>
      <c r="C10943" s="133" t="s">
        <v>17513</v>
      </c>
      <c r="D10943" s="133">
        <v>192.26</v>
      </c>
      <c r="E10943" s="134"/>
      <c r="F10943" s="134"/>
    </row>
    <row r="10944" ht="15.0" customHeight="1">
      <c r="A10944" s="133">
        <v>10554.0</v>
      </c>
      <c r="B10944" s="134" t="s">
        <v>21272</v>
      </c>
      <c r="C10944" s="133" t="s">
        <v>17513</v>
      </c>
      <c r="D10944" s="133">
        <v>183.98</v>
      </c>
      <c r="E10944" s="134"/>
      <c r="F10944" s="134"/>
    </row>
    <row r="10945" ht="15.0" customHeight="1">
      <c r="A10945" s="133">
        <v>10555.0</v>
      </c>
      <c r="B10945" s="134" t="s">
        <v>21273</v>
      </c>
      <c r="C10945" s="133" t="s">
        <v>17513</v>
      </c>
      <c r="D10945" s="133">
        <v>200.63</v>
      </c>
      <c r="E10945" s="134"/>
      <c r="F10945" s="134"/>
    </row>
    <row r="10946" ht="15.0" customHeight="1">
      <c r="A10946" s="133">
        <v>10556.0</v>
      </c>
      <c r="B10946" s="134" t="s">
        <v>21274</v>
      </c>
      <c r="C10946" s="133" t="s">
        <v>17513</v>
      </c>
      <c r="D10946" s="133">
        <v>266.76</v>
      </c>
      <c r="E10946" s="134"/>
      <c r="F10946" s="134"/>
    </row>
    <row r="10947" ht="15.0" customHeight="1">
      <c r="A10947" s="133">
        <v>39502.0</v>
      </c>
      <c r="B10947" s="134" t="s">
        <v>21275</v>
      </c>
      <c r="C10947" s="133" t="s">
        <v>17513</v>
      </c>
      <c r="D10947" s="133">
        <v>374.6</v>
      </c>
      <c r="E10947" s="134"/>
      <c r="F10947" s="134"/>
    </row>
    <row r="10948" ht="15.0" customHeight="1">
      <c r="A10948" s="133">
        <v>39504.0</v>
      </c>
      <c r="B10948" s="134" t="s">
        <v>21276</v>
      </c>
      <c r="C10948" s="133" t="s">
        <v>17513</v>
      </c>
      <c r="D10948" s="133">
        <v>414.23</v>
      </c>
      <c r="E10948" s="134"/>
      <c r="F10948" s="134"/>
    </row>
    <row r="10949" ht="15.0" customHeight="1">
      <c r="A10949" s="133">
        <v>39503.0</v>
      </c>
      <c r="B10949" s="134" t="s">
        <v>21277</v>
      </c>
      <c r="C10949" s="133" t="s">
        <v>17513</v>
      </c>
      <c r="D10949" s="133">
        <v>435.97</v>
      </c>
      <c r="E10949" s="134"/>
      <c r="F10949" s="134"/>
    </row>
    <row r="10950" ht="15.0" customHeight="1">
      <c r="A10950" s="133">
        <v>39505.0</v>
      </c>
      <c r="B10950" s="134" t="s">
        <v>21278</v>
      </c>
      <c r="C10950" s="133" t="s">
        <v>17513</v>
      </c>
      <c r="D10950" s="133">
        <v>469.81</v>
      </c>
      <c r="E10950" s="134"/>
      <c r="F10950" s="134"/>
    </row>
    <row r="10951" ht="15.0" customHeight="1">
      <c r="A10951" s="133">
        <v>44471.0</v>
      </c>
      <c r="B10951" s="134" t="s">
        <v>21279</v>
      </c>
      <c r="C10951" s="133" t="s">
        <v>17513</v>
      </c>
      <c r="D10951" s="133">
        <v>662.67</v>
      </c>
      <c r="E10951" s="134"/>
      <c r="F10951" s="134"/>
    </row>
    <row r="10952" ht="15.0" customHeight="1">
      <c r="A10952" s="133">
        <v>4944.0</v>
      </c>
      <c r="B10952" s="134" t="s">
        <v>21280</v>
      </c>
      <c r="C10952" s="133" t="s">
        <v>17518</v>
      </c>
      <c r="D10952" s="138">
        <v>1371.12</v>
      </c>
      <c r="E10952" s="134"/>
      <c r="F10952" s="134"/>
    </row>
    <row r="10953" ht="15.0" customHeight="1">
      <c r="A10953" s="133">
        <v>21102.0</v>
      </c>
      <c r="B10953" s="134" t="s">
        <v>21281</v>
      </c>
      <c r="C10953" s="133" t="s">
        <v>17513</v>
      </c>
      <c r="D10953" s="133">
        <v>26.78</v>
      </c>
      <c r="E10953" s="134"/>
      <c r="F10953" s="134"/>
    </row>
    <row r="10954" ht="15.0" customHeight="1">
      <c r="A10954" s="133">
        <v>21101.0</v>
      </c>
      <c r="B10954" s="134" t="s">
        <v>21282</v>
      </c>
      <c r="C10954" s="133" t="s">
        <v>17513</v>
      </c>
      <c r="D10954" s="133">
        <v>17.2</v>
      </c>
      <c r="E10954" s="134"/>
      <c r="F10954" s="134"/>
    </row>
    <row r="10955" ht="15.0" customHeight="1">
      <c r="A10955" s="133">
        <v>34713.0</v>
      </c>
      <c r="B10955" s="134" t="s">
        <v>21283</v>
      </c>
      <c r="C10955" s="133" t="s">
        <v>17518</v>
      </c>
      <c r="D10955" s="133">
        <v>288.18</v>
      </c>
      <c r="E10955" s="134"/>
      <c r="F10955" s="134"/>
    </row>
    <row r="10956" ht="15.0" customHeight="1">
      <c r="A10956" s="133">
        <v>37563.0</v>
      </c>
      <c r="B10956" s="134" t="s">
        <v>21284</v>
      </c>
      <c r="C10956" s="133" t="s">
        <v>17518</v>
      </c>
      <c r="D10956" s="133">
        <v>633.15</v>
      </c>
      <c r="E10956" s="134"/>
      <c r="F10956" s="134"/>
    </row>
    <row r="10957" ht="15.0" customHeight="1">
      <c r="A10957" s="133">
        <v>4948.0</v>
      </c>
      <c r="B10957" s="134" t="s">
        <v>21285</v>
      </c>
      <c r="C10957" s="133" t="s">
        <v>17518</v>
      </c>
      <c r="D10957" s="133">
        <v>550.85</v>
      </c>
      <c r="E10957" s="134"/>
      <c r="F10957" s="134"/>
    </row>
    <row r="10958" ht="15.0" customHeight="1">
      <c r="A10958" s="133">
        <v>37561.0</v>
      </c>
      <c r="B10958" s="134" t="s">
        <v>21286</v>
      </c>
      <c r="C10958" s="133" t="s">
        <v>17518</v>
      </c>
      <c r="D10958" s="133">
        <v>513.75</v>
      </c>
      <c r="E10958" s="134"/>
      <c r="F10958" s="134"/>
    </row>
    <row r="10959" ht="15.0" customHeight="1">
      <c r="A10959" s="133">
        <v>37562.0</v>
      </c>
      <c r="B10959" s="134" t="s">
        <v>21287</v>
      </c>
      <c r="C10959" s="133" t="s">
        <v>17518</v>
      </c>
      <c r="D10959" s="133">
        <v>673.58</v>
      </c>
      <c r="E10959" s="134"/>
      <c r="F10959" s="134"/>
    </row>
    <row r="10960" ht="15.0" customHeight="1">
      <c r="A10960" s="133">
        <v>14164.0</v>
      </c>
      <c r="B10960" s="134" t="s">
        <v>21288</v>
      </c>
      <c r="C10960" s="133" t="s">
        <v>17513</v>
      </c>
      <c r="D10960" s="138">
        <v>2405.31</v>
      </c>
      <c r="E10960" s="134"/>
      <c r="F10960" s="134"/>
    </row>
    <row r="10961" ht="15.0" customHeight="1">
      <c r="A10961" s="133">
        <v>14163.0</v>
      </c>
      <c r="B10961" s="134" t="s">
        <v>21289</v>
      </c>
      <c r="C10961" s="133" t="s">
        <v>17513</v>
      </c>
      <c r="D10961" s="138">
        <v>2733.79</v>
      </c>
      <c r="E10961" s="134"/>
      <c r="F10961" s="134"/>
    </row>
    <row r="10962" ht="15.0" customHeight="1">
      <c r="A10962" s="133">
        <v>5051.0</v>
      </c>
      <c r="B10962" s="134" t="s">
        <v>21290</v>
      </c>
      <c r="C10962" s="133" t="s">
        <v>17513</v>
      </c>
      <c r="D10962" s="138">
        <v>2325.06</v>
      </c>
      <c r="E10962" s="134"/>
      <c r="F10962" s="134"/>
    </row>
    <row r="10963" ht="15.0" customHeight="1">
      <c r="A10963" s="133">
        <v>14162.0</v>
      </c>
      <c r="B10963" s="134" t="s">
        <v>21291</v>
      </c>
      <c r="C10963" s="133" t="s">
        <v>17513</v>
      </c>
      <c r="D10963" s="138">
        <v>2321.68</v>
      </c>
      <c r="E10963" s="134"/>
      <c r="F10963" s="134"/>
    </row>
    <row r="10964" ht="15.0" customHeight="1">
      <c r="A10964" s="133">
        <v>5052.0</v>
      </c>
      <c r="B10964" s="134" t="s">
        <v>21292</v>
      </c>
      <c r="C10964" s="133" t="s">
        <v>17513</v>
      </c>
      <c r="D10964" s="138">
        <v>1732.3</v>
      </c>
      <c r="E10964" s="134"/>
      <c r="F10964" s="134"/>
    </row>
    <row r="10965" ht="15.0" customHeight="1">
      <c r="A10965" s="133">
        <v>14166.0</v>
      </c>
      <c r="B10965" s="134" t="s">
        <v>21293</v>
      </c>
      <c r="C10965" s="133" t="s">
        <v>17513</v>
      </c>
      <c r="D10965" s="138">
        <v>1754.29</v>
      </c>
      <c r="E10965" s="134"/>
      <c r="F10965" s="134"/>
    </row>
    <row r="10966" ht="15.0" customHeight="1">
      <c r="A10966" s="133">
        <v>14165.0</v>
      </c>
      <c r="B10966" s="134" t="s">
        <v>21294</v>
      </c>
      <c r="C10966" s="133" t="s">
        <v>17513</v>
      </c>
      <c r="D10966" s="138">
        <v>2430.33</v>
      </c>
      <c r="E10966" s="134"/>
      <c r="F10966" s="134"/>
    </row>
    <row r="10967" ht="15.0" customHeight="1">
      <c r="A10967" s="133">
        <v>5050.0</v>
      </c>
      <c r="B10967" s="134" t="s">
        <v>21295</v>
      </c>
      <c r="C10967" s="133" t="s">
        <v>17513</v>
      </c>
      <c r="D10967" s="133">
        <v>598.16</v>
      </c>
      <c r="E10967" s="134"/>
      <c r="F10967" s="134"/>
    </row>
    <row r="10968" ht="15.0" customHeight="1">
      <c r="A10968" s="133">
        <v>12366.0</v>
      </c>
      <c r="B10968" s="134" t="s">
        <v>21296</v>
      </c>
      <c r="C10968" s="133" t="s">
        <v>17513</v>
      </c>
      <c r="D10968" s="138">
        <v>1279.44</v>
      </c>
      <c r="E10968" s="134"/>
      <c r="F10968" s="134"/>
    </row>
    <row r="10969" ht="15.0" customHeight="1">
      <c r="A10969" s="133">
        <v>5045.0</v>
      </c>
      <c r="B10969" s="134" t="s">
        <v>21297</v>
      </c>
      <c r="C10969" s="133" t="s">
        <v>17513</v>
      </c>
      <c r="D10969" s="138">
        <v>2032.18</v>
      </c>
      <c r="E10969" s="134"/>
      <c r="F10969" s="134"/>
    </row>
    <row r="10970" ht="15.0" customHeight="1">
      <c r="A10970" s="133">
        <v>5035.0</v>
      </c>
      <c r="B10970" s="134" t="s">
        <v>21298</v>
      </c>
      <c r="C10970" s="133" t="s">
        <v>17513</v>
      </c>
      <c r="D10970" s="138">
        <v>3117.73</v>
      </c>
      <c r="E10970" s="134"/>
      <c r="F10970" s="134"/>
    </row>
    <row r="10971" ht="15.0" customHeight="1">
      <c r="A10971" s="133">
        <v>41180.0</v>
      </c>
      <c r="B10971" s="134" t="s">
        <v>21299</v>
      </c>
      <c r="C10971" s="133" t="s">
        <v>17513</v>
      </c>
      <c r="D10971" s="138">
        <v>4568.3</v>
      </c>
      <c r="E10971" s="134"/>
      <c r="F10971" s="134"/>
    </row>
    <row r="10972" ht="15.0" customHeight="1">
      <c r="A10972" s="133">
        <v>41181.0</v>
      </c>
      <c r="B10972" s="134" t="s">
        <v>21300</v>
      </c>
      <c r="C10972" s="133" t="s">
        <v>17513</v>
      </c>
      <c r="D10972" s="138">
        <v>6048.29</v>
      </c>
      <c r="E10972" s="134"/>
      <c r="F10972" s="134"/>
    </row>
    <row r="10973" ht="15.0" customHeight="1">
      <c r="A10973" s="133">
        <v>41182.0</v>
      </c>
      <c r="B10973" s="134" t="s">
        <v>21301</v>
      </c>
      <c r="C10973" s="133" t="s">
        <v>17513</v>
      </c>
      <c r="D10973" s="138">
        <v>8676.77</v>
      </c>
      <c r="E10973" s="134"/>
      <c r="F10973" s="134"/>
    </row>
    <row r="10974" ht="15.0" customHeight="1">
      <c r="A10974" s="133">
        <v>41183.0</v>
      </c>
      <c r="B10974" s="134" t="s">
        <v>21302</v>
      </c>
      <c r="C10974" s="133" t="s">
        <v>17513</v>
      </c>
      <c r="D10974" s="138">
        <v>10833.12</v>
      </c>
      <c r="E10974" s="134"/>
      <c r="F10974" s="134"/>
    </row>
    <row r="10975" ht="15.0" customHeight="1">
      <c r="A10975" s="133">
        <v>41184.0</v>
      </c>
      <c r="B10975" s="134" t="s">
        <v>21303</v>
      </c>
      <c r="C10975" s="133" t="s">
        <v>17513</v>
      </c>
      <c r="D10975" s="138">
        <v>16494.09</v>
      </c>
      <c r="E10975" s="134"/>
      <c r="F10975" s="134"/>
    </row>
    <row r="10976" ht="15.0" customHeight="1">
      <c r="A10976" s="133">
        <v>41185.0</v>
      </c>
      <c r="B10976" s="134" t="s">
        <v>21304</v>
      </c>
      <c r="C10976" s="133" t="s">
        <v>17513</v>
      </c>
      <c r="D10976" s="138">
        <v>6116.75</v>
      </c>
      <c r="E10976" s="134"/>
      <c r="F10976" s="134"/>
    </row>
    <row r="10977" ht="15.0" customHeight="1">
      <c r="A10977" s="133">
        <v>41186.0</v>
      </c>
      <c r="B10977" s="134" t="s">
        <v>21305</v>
      </c>
      <c r="C10977" s="133" t="s">
        <v>17513</v>
      </c>
      <c r="D10977" s="138">
        <v>8571.92</v>
      </c>
      <c r="E10977" s="134"/>
      <c r="F10977" s="134"/>
    </row>
    <row r="10978" ht="15.0" customHeight="1">
      <c r="A10978" s="133">
        <v>41187.0</v>
      </c>
      <c r="B10978" s="134" t="s">
        <v>21306</v>
      </c>
      <c r="C10978" s="133" t="s">
        <v>17513</v>
      </c>
      <c r="D10978" s="138">
        <v>11495.65</v>
      </c>
      <c r="E10978" s="134"/>
      <c r="F10978" s="134"/>
    </row>
    <row r="10979" ht="15.0" customHeight="1">
      <c r="A10979" s="133">
        <v>41188.0</v>
      </c>
      <c r="B10979" s="134" t="s">
        <v>21307</v>
      </c>
      <c r="C10979" s="133" t="s">
        <v>17513</v>
      </c>
      <c r="D10979" s="138">
        <v>14700.38</v>
      </c>
      <c r="E10979" s="134"/>
      <c r="F10979" s="134"/>
    </row>
    <row r="10980" ht="15.0" customHeight="1">
      <c r="A10980" s="133">
        <v>5036.0</v>
      </c>
      <c r="B10980" s="134" t="s">
        <v>21308</v>
      </c>
      <c r="C10980" s="133" t="s">
        <v>17513</v>
      </c>
      <c r="D10980" s="138">
        <v>1102.3</v>
      </c>
      <c r="E10980" s="134"/>
      <c r="F10980" s="134"/>
    </row>
    <row r="10981" ht="15.0" customHeight="1">
      <c r="A10981" s="133">
        <v>41189.0</v>
      </c>
      <c r="B10981" s="134" t="s">
        <v>21309</v>
      </c>
      <c r="C10981" s="133" t="s">
        <v>17513</v>
      </c>
      <c r="D10981" s="138">
        <v>18898.87</v>
      </c>
      <c r="E10981" s="134"/>
      <c r="F10981" s="134"/>
    </row>
    <row r="10982" ht="15.0" customHeight="1">
      <c r="A10982" s="133">
        <v>41190.0</v>
      </c>
      <c r="B10982" s="134" t="s">
        <v>21310</v>
      </c>
      <c r="C10982" s="133" t="s">
        <v>17513</v>
      </c>
      <c r="D10982" s="138">
        <v>6572.37</v>
      </c>
      <c r="E10982" s="134"/>
      <c r="F10982" s="134"/>
    </row>
    <row r="10983" ht="15.0" customHeight="1">
      <c r="A10983" s="133">
        <v>41191.0</v>
      </c>
      <c r="B10983" s="134" t="s">
        <v>21311</v>
      </c>
      <c r="C10983" s="133" t="s">
        <v>17513</v>
      </c>
      <c r="D10983" s="138">
        <v>10078.48</v>
      </c>
      <c r="E10983" s="134"/>
      <c r="F10983" s="134"/>
    </row>
    <row r="10984" ht="15.0" customHeight="1">
      <c r="A10984" s="133">
        <v>41192.0</v>
      </c>
      <c r="B10984" s="134" t="s">
        <v>21312</v>
      </c>
      <c r="C10984" s="133" t="s">
        <v>17513</v>
      </c>
      <c r="D10984" s="138">
        <v>10506.74</v>
      </c>
      <c r="E10984" s="134"/>
      <c r="F10984" s="134"/>
    </row>
    <row r="10985" ht="15.0" customHeight="1">
      <c r="A10985" s="133">
        <v>41193.0</v>
      </c>
      <c r="B10985" s="134" t="s">
        <v>21313</v>
      </c>
      <c r="C10985" s="133" t="s">
        <v>17513</v>
      </c>
      <c r="D10985" s="138">
        <v>17167.66</v>
      </c>
      <c r="E10985" s="134"/>
      <c r="F10985" s="134"/>
    </row>
    <row r="10986" ht="15.0" customHeight="1">
      <c r="A10986" s="133">
        <v>41194.0</v>
      </c>
      <c r="B10986" s="134" t="s">
        <v>21314</v>
      </c>
      <c r="C10986" s="133" t="s">
        <v>17513</v>
      </c>
      <c r="D10986" s="138">
        <v>20484.91</v>
      </c>
      <c r="E10986" s="134"/>
      <c r="F10986" s="134"/>
    </row>
    <row r="10987" ht="15.0" customHeight="1">
      <c r="A10987" s="133">
        <v>5044.0</v>
      </c>
      <c r="B10987" s="134" t="s">
        <v>21315</v>
      </c>
      <c r="C10987" s="133" t="s">
        <v>17513</v>
      </c>
      <c r="D10987" s="138">
        <v>1767.48</v>
      </c>
      <c r="E10987" s="134"/>
      <c r="F10987" s="134"/>
    </row>
    <row r="10988" ht="15.0" customHeight="1">
      <c r="A10988" s="133">
        <v>5059.0</v>
      </c>
      <c r="B10988" s="134" t="s">
        <v>21316</v>
      </c>
      <c r="C10988" s="133" t="s">
        <v>17513</v>
      </c>
      <c r="D10988" s="138">
        <v>1318.21</v>
      </c>
      <c r="E10988" s="134"/>
      <c r="F10988" s="134"/>
    </row>
    <row r="10989" ht="15.0" customHeight="1">
      <c r="A10989" s="133">
        <v>41201.0</v>
      </c>
      <c r="B10989" s="134" t="s">
        <v>21317</v>
      </c>
      <c r="C10989" s="133" t="s">
        <v>17513</v>
      </c>
      <c r="D10989" s="138">
        <v>2675.2</v>
      </c>
      <c r="E10989" s="134"/>
      <c r="F10989" s="134"/>
    </row>
    <row r="10990" ht="15.0" customHeight="1">
      <c r="A10990" s="133">
        <v>41199.0</v>
      </c>
      <c r="B10990" s="134" t="s">
        <v>21318</v>
      </c>
      <c r="C10990" s="133" t="s">
        <v>17513</v>
      </c>
      <c r="D10990" s="133">
        <v>859.64</v>
      </c>
      <c r="E10990" s="134"/>
      <c r="F10990" s="134"/>
    </row>
    <row r="10991" ht="15.0" customHeight="1">
      <c r="A10991" s="133">
        <v>5057.0</v>
      </c>
      <c r="B10991" s="134" t="s">
        <v>21319</v>
      </c>
      <c r="C10991" s="133" t="s">
        <v>17513</v>
      </c>
      <c r="D10991" s="138">
        <v>1163.8</v>
      </c>
      <c r="E10991" s="134"/>
      <c r="F10991" s="134"/>
    </row>
    <row r="10992" ht="15.0" customHeight="1">
      <c r="A10992" s="133">
        <v>41200.0</v>
      </c>
      <c r="B10992" s="134" t="s">
        <v>21320</v>
      </c>
      <c r="C10992" s="133" t="s">
        <v>17513</v>
      </c>
      <c r="D10992" s="138">
        <v>1673.17</v>
      </c>
      <c r="E10992" s="134"/>
      <c r="F10992" s="134"/>
    </row>
    <row r="10993" ht="15.0" customHeight="1">
      <c r="A10993" s="133">
        <v>41205.0</v>
      </c>
      <c r="B10993" s="134" t="s">
        <v>21321</v>
      </c>
      <c r="C10993" s="133" t="s">
        <v>17513</v>
      </c>
      <c r="D10993" s="138">
        <v>3100.35</v>
      </c>
      <c r="E10993" s="134"/>
      <c r="F10993" s="134"/>
    </row>
    <row r="10994" ht="15.0" customHeight="1">
      <c r="A10994" s="133">
        <v>41202.0</v>
      </c>
      <c r="B10994" s="134" t="s">
        <v>21322</v>
      </c>
      <c r="C10994" s="133" t="s">
        <v>17513</v>
      </c>
      <c r="D10994" s="133">
        <v>904.7</v>
      </c>
      <c r="E10994" s="134"/>
      <c r="F10994" s="134"/>
    </row>
    <row r="10995" ht="15.0" customHeight="1">
      <c r="A10995" s="133">
        <v>41206.0</v>
      </c>
      <c r="B10995" s="134" t="s">
        <v>21323</v>
      </c>
      <c r="C10995" s="133" t="s">
        <v>17513</v>
      </c>
      <c r="D10995" s="138">
        <v>4087.67</v>
      </c>
      <c r="E10995" s="134"/>
      <c r="F10995" s="134"/>
    </row>
    <row r="10996" ht="15.0" customHeight="1">
      <c r="A10996" s="133">
        <v>12372.0</v>
      </c>
      <c r="B10996" s="134" t="s">
        <v>21324</v>
      </c>
      <c r="C10996" s="133" t="s">
        <v>17513</v>
      </c>
      <c r="D10996" s="133">
        <v>949.94</v>
      </c>
      <c r="E10996" s="134"/>
      <c r="F10996" s="134"/>
    </row>
    <row r="10997" ht="15.0" customHeight="1">
      <c r="A10997" s="133">
        <v>41207.0</v>
      </c>
      <c r="B10997" s="134" t="s">
        <v>21325</v>
      </c>
      <c r="C10997" s="133" t="s">
        <v>17513</v>
      </c>
      <c r="D10997" s="138">
        <v>5502.82</v>
      </c>
      <c r="E10997" s="134"/>
      <c r="F10997" s="134"/>
    </row>
    <row r="10998" ht="15.0" customHeight="1">
      <c r="A10998" s="133">
        <v>41203.0</v>
      </c>
      <c r="B10998" s="134" t="s">
        <v>21326</v>
      </c>
      <c r="C10998" s="133" t="s">
        <v>17513</v>
      </c>
      <c r="D10998" s="138">
        <v>1449.23</v>
      </c>
      <c r="E10998" s="134"/>
      <c r="F10998" s="134"/>
    </row>
    <row r="10999" ht="15.0" customHeight="1">
      <c r="A10999" s="133">
        <v>41204.0</v>
      </c>
      <c r="B10999" s="134" t="s">
        <v>21327</v>
      </c>
      <c r="C10999" s="133" t="s">
        <v>17513</v>
      </c>
      <c r="D10999" s="138">
        <v>2048.85</v>
      </c>
      <c r="E10999" s="134"/>
      <c r="F10999" s="134"/>
    </row>
    <row r="11000" ht="15.0" customHeight="1">
      <c r="A11000" s="133">
        <v>41210.0</v>
      </c>
      <c r="B11000" s="134" t="s">
        <v>21328</v>
      </c>
      <c r="C11000" s="133" t="s">
        <v>17513</v>
      </c>
      <c r="D11000" s="138">
        <v>3422.55</v>
      </c>
      <c r="E11000" s="134"/>
      <c r="F11000" s="134"/>
    </row>
    <row r="11001" ht="15.0" customHeight="1">
      <c r="A11001" s="133">
        <v>41208.0</v>
      </c>
      <c r="B11001" s="134" t="s">
        <v>21329</v>
      </c>
      <c r="C11001" s="133" t="s">
        <v>17513</v>
      </c>
      <c r="D11001" s="138">
        <v>1198.09</v>
      </c>
      <c r="E11001" s="134"/>
      <c r="F11001" s="134"/>
    </row>
    <row r="11002" ht="15.0" customHeight="1">
      <c r="A11002" s="139">
        <v>41211.0</v>
      </c>
      <c r="B11002" s="134" t="s">
        <v>21330</v>
      </c>
      <c r="C11002" s="133" t="s">
        <v>17513</v>
      </c>
      <c r="D11002" s="138">
        <v>4822.32</v>
      </c>
      <c r="E11002" s="134"/>
      <c r="F11002" s="134"/>
    </row>
    <row r="11003" ht="15.0" customHeight="1">
      <c r="A11003" s="133">
        <v>13339.0</v>
      </c>
      <c r="B11003" s="134" t="s">
        <v>21331</v>
      </c>
      <c r="C11003" s="133" t="s">
        <v>17513</v>
      </c>
      <c r="D11003" s="138">
        <v>1623.7</v>
      </c>
      <c r="E11003" s="134"/>
      <c r="F11003" s="134"/>
    </row>
    <row r="11004" ht="15.0" customHeight="1">
      <c r="A11004" s="133">
        <v>41213.0</v>
      </c>
      <c r="B11004" s="134" t="s">
        <v>21332</v>
      </c>
      <c r="C11004" s="133" t="s">
        <v>17513</v>
      </c>
      <c r="D11004" s="138">
        <v>9995.49</v>
      </c>
      <c r="E11004" s="134"/>
      <c r="F11004" s="134"/>
    </row>
    <row r="11005" ht="15.0" customHeight="1">
      <c r="A11005" s="133">
        <v>41209.0</v>
      </c>
      <c r="B11005" s="134" t="s">
        <v>21333</v>
      </c>
      <c r="C11005" s="133" t="s">
        <v>17513</v>
      </c>
      <c r="D11005" s="138">
        <v>2234.01</v>
      </c>
      <c r="E11005" s="134"/>
      <c r="F11005" s="134"/>
    </row>
    <row r="11006" ht="15.0" customHeight="1">
      <c r="A11006" s="133">
        <v>41216.0</v>
      </c>
      <c r="B11006" s="134" t="s">
        <v>21334</v>
      </c>
      <c r="C11006" s="133" t="s">
        <v>17513</v>
      </c>
      <c r="D11006" s="138">
        <v>4184.6</v>
      </c>
      <c r="E11006" s="134"/>
      <c r="F11006" s="134"/>
    </row>
    <row r="11007" ht="15.0" customHeight="1">
      <c r="A11007" s="133">
        <v>41217.0</v>
      </c>
      <c r="B11007" s="134" t="s">
        <v>21335</v>
      </c>
      <c r="C11007" s="133" t="s">
        <v>17513</v>
      </c>
      <c r="D11007" s="138">
        <v>6709.4</v>
      </c>
      <c r="E11007" s="134"/>
      <c r="F11007" s="134"/>
    </row>
    <row r="11008" ht="15.0" customHeight="1">
      <c r="A11008" s="133">
        <v>41218.0</v>
      </c>
      <c r="B11008" s="134" t="s">
        <v>21336</v>
      </c>
      <c r="C11008" s="133" t="s">
        <v>17513</v>
      </c>
      <c r="D11008" s="138">
        <v>8997.51</v>
      </c>
      <c r="E11008" s="134"/>
      <c r="F11008" s="134"/>
    </row>
    <row r="11009" ht="15.0" customHeight="1">
      <c r="A11009" s="133">
        <v>41214.0</v>
      </c>
      <c r="B11009" s="134" t="s">
        <v>21337</v>
      </c>
      <c r="C11009" s="133" t="s">
        <v>17513</v>
      </c>
      <c r="D11009" s="138">
        <v>1897.11</v>
      </c>
      <c r="E11009" s="134"/>
      <c r="F11009" s="134"/>
    </row>
    <row r="11010" ht="15.0" customHeight="1">
      <c r="A11010" s="133">
        <v>41215.0</v>
      </c>
      <c r="B11010" s="134" t="s">
        <v>21338</v>
      </c>
      <c r="C11010" s="133" t="s">
        <v>17513</v>
      </c>
      <c r="D11010" s="138">
        <v>2856.36</v>
      </c>
      <c r="E11010" s="134"/>
      <c r="F11010" s="134"/>
    </row>
    <row r="11011" ht="15.0" customHeight="1">
      <c r="A11011" s="133">
        <v>41221.0</v>
      </c>
      <c r="B11011" s="134" t="s">
        <v>21339</v>
      </c>
      <c r="C11011" s="133" t="s">
        <v>17513</v>
      </c>
      <c r="D11011" s="138">
        <v>8270.62</v>
      </c>
      <c r="E11011" s="134"/>
      <c r="F11011" s="134"/>
    </row>
    <row r="11012" ht="15.0" customHeight="1">
      <c r="A11012" s="133">
        <v>41222.0</v>
      </c>
      <c r="B11012" s="134" t="s">
        <v>21340</v>
      </c>
      <c r="C11012" s="133" t="s">
        <v>17513</v>
      </c>
      <c r="D11012" s="138">
        <v>11835.35</v>
      </c>
      <c r="E11012" s="134"/>
      <c r="F11012" s="134"/>
    </row>
    <row r="11013" ht="15.0" customHeight="1">
      <c r="A11013" s="133">
        <v>41195.0</v>
      </c>
      <c r="B11013" s="134" t="s">
        <v>21341</v>
      </c>
      <c r="C11013" s="133" t="s">
        <v>17513</v>
      </c>
      <c r="D11013" s="133">
        <v>608.3</v>
      </c>
      <c r="E11013" s="134"/>
      <c r="F11013" s="134"/>
    </row>
    <row r="11014" ht="15.0" customHeight="1">
      <c r="A11014" s="133">
        <v>41198.0</v>
      </c>
      <c r="B11014" s="134" t="s">
        <v>21342</v>
      </c>
      <c r="C11014" s="133" t="s">
        <v>17513</v>
      </c>
      <c r="D11014" s="138">
        <v>2377.1</v>
      </c>
      <c r="E11014" s="134"/>
      <c r="F11014" s="134"/>
    </row>
    <row r="11015" ht="15.0" customHeight="1">
      <c r="A11015" s="133">
        <v>41196.0</v>
      </c>
      <c r="B11015" s="134" t="s">
        <v>21343</v>
      </c>
      <c r="C11015" s="133" t="s">
        <v>17513</v>
      </c>
      <c r="D11015" s="133">
        <v>754.03</v>
      </c>
      <c r="E11015" s="134"/>
      <c r="F11015" s="134"/>
    </row>
    <row r="11016" ht="15.0" customHeight="1">
      <c r="A11016" s="133">
        <v>5033.0</v>
      </c>
      <c r="B11016" s="134" t="s">
        <v>21344</v>
      </c>
      <c r="C11016" s="133" t="s">
        <v>17513</v>
      </c>
      <c r="D11016" s="133">
        <v>990.0</v>
      </c>
      <c r="E11016" s="134"/>
      <c r="F11016" s="134"/>
    </row>
    <row r="11017" ht="15.0" customHeight="1">
      <c r="A11017" s="133">
        <v>41197.0</v>
      </c>
      <c r="B11017" s="134" t="s">
        <v>21345</v>
      </c>
      <c r="C11017" s="133" t="s">
        <v>17513</v>
      </c>
      <c r="D11017" s="138">
        <v>1470.52</v>
      </c>
      <c r="E11017" s="134"/>
      <c r="F11017" s="134"/>
    </row>
    <row r="11018" ht="15.0" customHeight="1">
      <c r="A11018" s="133">
        <v>12388.0</v>
      </c>
      <c r="B11018" s="134" t="s">
        <v>21346</v>
      </c>
      <c r="C11018" s="133" t="s">
        <v>17513</v>
      </c>
      <c r="D11018" s="133">
        <v>354.06</v>
      </c>
      <c r="E11018" s="134"/>
      <c r="F11018" s="134"/>
    </row>
    <row r="11019" ht="15.0" customHeight="1">
      <c r="A11019" s="133">
        <v>2731.0</v>
      </c>
      <c r="B11019" s="134" t="s">
        <v>21347</v>
      </c>
      <c r="C11019" s="133" t="s">
        <v>17523</v>
      </c>
      <c r="D11019" s="133">
        <v>70.4</v>
      </c>
      <c r="E11019" s="134"/>
      <c r="F11019" s="134"/>
    </row>
    <row r="11020" ht="15.0" customHeight="1">
      <c r="A11020" s="133">
        <v>41457.0</v>
      </c>
      <c r="B11020" s="134" t="s">
        <v>21348</v>
      </c>
      <c r="C11020" s="133" t="s">
        <v>17513</v>
      </c>
      <c r="D11020" s="138">
        <v>1564.56</v>
      </c>
      <c r="E11020" s="134"/>
      <c r="F11020" s="134"/>
    </row>
    <row r="11021" ht="15.0" customHeight="1">
      <c r="A11021" s="133">
        <v>41458.0</v>
      </c>
      <c r="B11021" s="134" t="s">
        <v>21349</v>
      </c>
      <c r="C11021" s="133" t="s">
        <v>17513</v>
      </c>
      <c r="D11021" s="138">
        <v>2184.21</v>
      </c>
      <c r="E11021" s="134"/>
      <c r="F11021" s="134"/>
    </row>
    <row r="11022" ht="15.0" customHeight="1">
      <c r="A11022" s="133">
        <v>41459.0</v>
      </c>
      <c r="B11022" s="134" t="s">
        <v>21350</v>
      </c>
      <c r="C11022" s="133" t="s">
        <v>17513</v>
      </c>
      <c r="D11022" s="138">
        <v>3046.8</v>
      </c>
      <c r="E11022" s="134"/>
      <c r="F11022" s="134"/>
    </row>
    <row r="11023" ht="15.0" customHeight="1">
      <c r="A11023" s="133">
        <v>41461.0</v>
      </c>
      <c r="B11023" s="134" t="s">
        <v>21351</v>
      </c>
      <c r="C11023" s="133" t="s">
        <v>17513</v>
      </c>
      <c r="D11023" s="138">
        <v>4154.16</v>
      </c>
      <c r="E11023" s="134"/>
      <c r="F11023" s="134"/>
    </row>
    <row r="11024" ht="15.0" customHeight="1">
      <c r="A11024" s="133">
        <v>44537.0</v>
      </c>
      <c r="B11024" s="134" t="s">
        <v>21352</v>
      </c>
      <c r="C11024" s="133" t="s">
        <v>18655</v>
      </c>
      <c r="D11024" s="133">
        <v>247.89</v>
      </c>
      <c r="E11024" s="134"/>
      <c r="F11024" s="134"/>
    </row>
    <row r="11025" ht="15.0" customHeight="1">
      <c r="A11025" s="133">
        <v>11844.0</v>
      </c>
      <c r="B11025" s="134" t="s">
        <v>21353</v>
      </c>
      <c r="C11025" s="133" t="s">
        <v>17523</v>
      </c>
      <c r="D11025" s="133">
        <v>97.65</v>
      </c>
      <c r="E11025" s="134"/>
      <c r="F11025" s="134"/>
    </row>
    <row r="11026" ht="15.0" customHeight="1">
      <c r="A11026" s="133">
        <v>4465.0</v>
      </c>
      <c r="B11026" s="134" t="s">
        <v>21354</v>
      </c>
      <c r="C11026" s="133" t="s">
        <v>17523</v>
      </c>
      <c r="D11026" s="133">
        <v>81.15</v>
      </c>
      <c r="E11026" s="134"/>
      <c r="F11026" s="134"/>
    </row>
    <row r="11027" ht="15.0" customHeight="1">
      <c r="A11027" s="133">
        <v>35273.0</v>
      </c>
      <c r="B11027" s="134" t="s">
        <v>21355</v>
      </c>
      <c r="C11027" s="133" t="s">
        <v>17523</v>
      </c>
      <c r="D11027" s="133">
        <v>97.32</v>
      </c>
      <c r="E11027" s="134"/>
      <c r="F11027" s="134"/>
    </row>
    <row r="11028" ht="15.0" customHeight="1">
      <c r="A11028" s="133">
        <v>4470.0</v>
      </c>
      <c r="B11028" s="134" t="s">
        <v>21356</v>
      </c>
      <c r="C11028" s="133" t="s">
        <v>17523</v>
      </c>
      <c r="D11028" s="133">
        <v>224.59</v>
      </c>
      <c r="E11028" s="134"/>
      <c r="F11028" s="134"/>
    </row>
    <row r="11029" ht="15.0" customHeight="1">
      <c r="A11029" s="133">
        <v>20208.0</v>
      </c>
      <c r="B11029" s="134" t="s">
        <v>21357</v>
      </c>
      <c r="C11029" s="133" t="s">
        <v>17523</v>
      </c>
      <c r="D11029" s="133">
        <v>202.13</v>
      </c>
      <c r="E11029" s="134"/>
      <c r="F11029" s="134"/>
    </row>
    <row r="11030" ht="15.0" customHeight="1">
      <c r="A11030" s="133">
        <v>20204.0</v>
      </c>
      <c r="B11030" s="134" t="s">
        <v>21358</v>
      </c>
      <c r="C11030" s="133" t="s">
        <v>17523</v>
      </c>
      <c r="D11030" s="133">
        <v>149.73</v>
      </c>
      <c r="E11030" s="134"/>
      <c r="F11030" s="134"/>
    </row>
    <row r="11031" ht="15.0" customHeight="1">
      <c r="A11031" s="133">
        <v>4437.0</v>
      </c>
      <c r="B11031" s="134" t="s">
        <v>21359</v>
      </c>
      <c r="C11031" s="133" t="s">
        <v>17523</v>
      </c>
      <c r="D11031" s="133">
        <v>168.44</v>
      </c>
      <c r="E11031" s="134"/>
      <c r="F11031" s="134"/>
    </row>
    <row r="11032" ht="15.0" customHeight="1">
      <c r="A11032" s="133">
        <v>14580.0</v>
      </c>
      <c r="B11032" s="134" t="s">
        <v>21360</v>
      </c>
      <c r="C11032" s="133" t="s">
        <v>17523</v>
      </c>
      <c r="D11032" s="133">
        <v>168.44</v>
      </c>
      <c r="E11032" s="134"/>
      <c r="F11032" s="134"/>
    </row>
    <row r="11033" ht="15.0" customHeight="1">
      <c r="A11033" s="133">
        <v>40304.0</v>
      </c>
      <c r="B11033" s="134" t="s">
        <v>21361</v>
      </c>
      <c r="C11033" s="133" t="s">
        <v>17574</v>
      </c>
      <c r="D11033" s="133">
        <v>24.42</v>
      </c>
      <c r="E11033" s="134"/>
      <c r="F11033" s="134"/>
    </row>
    <row r="11034" ht="15.0" customHeight="1">
      <c r="A11034" s="133">
        <v>5065.0</v>
      </c>
      <c r="B11034" s="134" t="s">
        <v>21362</v>
      </c>
      <c r="C11034" s="133" t="s">
        <v>17574</v>
      </c>
      <c r="D11034" s="133">
        <v>37.63</v>
      </c>
      <c r="E11034" s="134"/>
      <c r="F11034" s="134"/>
    </row>
    <row r="11035" ht="15.0" customHeight="1">
      <c r="A11035" s="133">
        <v>5072.0</v>
      </c>
      <c r="B11035" s="134" t="s">
        <v>21363</v>
      </c>
      <c r="C11035" s="133" t="s">
        <v>17574</v>
      </c>
      <c r="D11035" s="133">
        <v>34.81</v>
      </c>
      <c r="E11035" s="134"/>
      <c r="F11035" s="134"/>
    </row>
    <row r="11036" ht="15.0" customHeight="1">
      <c r="A11036" s="133">
        <v>5066.0</v>
      </c>
      <c r="B11036" s="134" t="s">
        <v>21364</v>
      </c>
      <c r="C11036" s="133" t="s">
        <v>17574</v>
      </c>
      <c r="D11036" s="133">
        <v>26.07</v>
      </c>
      <c r="E11036" s="134"/>
      <c r="F11036" s="134"/>
    </row>
    <row r="11037" ht="15.0" customHeight="1">
      <c r="A11037" s="133">
        <v>5063.0</v>
      </c>
      <c r="B11037" s="134" t="s">
        <v>21365</v>
      </c>
      <c r="C11037" s="133" t="s">
        <v>17574</v>
      </c>
      <c r="D11037" s="133">
        <v>23.61</v>
      </c>
      <c r="E11037" s="134"/>
      <c r="F11037" s="134"/>
    </row>
    <row r="11038" ht="15.0" customHeight="1">
      <c r="A11038" s="133">
        <v>20247.0</v>
      </c>
      <c r="B11038" s="134" t="s">
        <v>21366</v>
      </c>
      <c r="C11038" s="133" t="s">
        <v>17574</v>
      </c>
      <c r="D11038" s="133">
        <v>21.91</v>
      </c>
      <c r="E11038" s="134"/>
      <c r="F11038" s="134"/>
    </row>
    <row r="11039" ht="15.0" customHeight="1">
      <c r="A11039" s="133">
        <v>5074.0</v>
      </c>
      <c r="B11039" s="134" t="s">
        <v>21367</v>
      </c>
      <c r="C11039" s="133" t="s">
        <v>17574</v>
      </c>
      <c r="D11039" s="133">
        <v>22.17</v>
      </c>
      <c r="E11039" s="134"/>
      <c r="F11039" s="134"/>
    </row>
    <row r="11040" ht="15.0" customHeight="1">
      <c r="A11040" s="133">
        <v>5067.0</v>
      </c>
      <c r="B11040" s="134" t="s">
        <v>21368</v>
      </c>
      <c r="C11040" s="133" t="s">
        <v>17574</v>
      </c>
      <c r="D11040" s="133">
        <v>21.09</v>
      </c>
      <c r="E11040" s="134"/>
      <c r="F11040" s="134"/>
    </row>
    <row r="11041" ht="15.0" customHeight="1">
      <c r="A11041" s="133">
        <v>5078.0</v>
      </c>
      <c r="B11041" s="134" t="s">
        <v>21369</v>
      </c>
      <c r="C11041" s="133" t="s">
        <v>17574</v>
      </c>
      <c r="D11041" s="133">
        <v>20.85</v>
      </c>
      <c r="E11041" s="134"/>
      <c r="F11041" s="134"/>
    </row>
    <row r="11042" ht="15.0" customHeight="1">
      <c r="A11042" s="133">
        <v>5068.0</v>
      </c>
      <c r="B11042" s="134" t="s">
        <v>21370</v>
      </c>
      <c r="C11042" s="133" t="s">
        <v>17574</v>
      </c>
      <c r="D11042" s="133">
        <v>19.79</v>
      </c>
      <c r="E11042" s="134"/>
      <c r="F11042" s="134"/>
    </row>
    <row r="11043" ht="15.0" customHeight="1">
      <c r="A11043" s="133">
        <v>5073.0</v>
      </c>
      <c r="B11043" s="134" t="s">
        <v>21371</v>
      </c>
      <c r="C11043" s="133" t="s">
        <v>17574</v>
      </c>
      <c r="D11043" s="133">
        <v>20.17</v>
      </c>
      <c r="E11043" s="134"/>
      <c r="F11043" s="134"/>
    </row>
    <row r="11044" ht="15.0" customHeight="1">
      <c r="A11044" s="133">
        <v>5069.0</v>
      </c>
      <c r="B11044" s="134" t="s">
        <v>21372</v>
      </c>
      <c r="C11044" s="133" t="s">
        <v>17574</v>
      </c>
      <c r="D11044" s="133">
        <v>20.17</v>
      </c>
      <c r="E11044" s="134"/>
      <c r="F11044" s="134"/>
    </row>
    <row r="11045" ht="15.0" customHeight="1">
      <c r="A11045" s="133">
        <v>5070.0</v>
      </c>
      <c r="B11045" s="134" t="s">
        <v>21373</v>
      </c>
      <c r="C11045" s="133" t="s">
        <v>17574</v>
      </c>
      <c r="D11045" s="133">
        <v>20.39</v>
      </c>
      <c r="E11045" s="134"/>
      <c r="F11045" s="134"/>
    </row>
    <row r="11046" ht="15.0" customHeight="1">
      <c r="A11046" s="133">
        <v>5071.0</v>
      </c>
      <c r="B11046" s="134" t="s">
        <v>21374</v>
      </c>
      <c r="C11046" s="133" t="s">
        <v>17574</v>
      </c>
      <c r="D11046" s="133">
        <v>19.79</v>
      </c>
      <c r="E11046" s="134"/>
      <c r="F11046" s="134"/>
    </row>
    <row r="11047" ht="15.0" customHeight="1">
      <c r="A11047" s="133">
        <v>5061.0</v>
      </c>
      <c r="B11047" s="134" t="s">
        <v>21375</v>
      </c>
      <c r="C11047" s="133" t="s">
        <v>17574</v>
      </c>
      <c r="D11047" s="133">
        <v>19.45</v>
      </c>
      <c r="E11047" s="134"/>
      <c r="F11047" s="134"/>
    </row>
    <row r="11048" ht="15.0" customHeight="1">
      <c r="A11048" s="133">
        <v>5075.0</v>
      </c>
      <c r="B11048" s="134" t="s">
        <v>21376</v>
      </c>
      <c r="C11048" s="133" t="s">
        <v>17574</v>
      </c>
      <c r="D11048" s="133">
        <v>19.79</v>
      </c>
      <c r="E11048" s="134"/>
      <c r="F11048" s="134"/>
    </row>
    <row r="11049" ht="15.0" customHeight="1">
      <c r="A11049" s="133">
        <v>39027.0</v>
      </c>
      <c r="B11049" s="134" t="s">
        <v>21377</v>
      </c>
      <c r="C11049" s="133" t="s">
        <v>17574</v>
      </c>
      <c r="D11049" s="133">
        <v>19.77</v>
      </c>
      <c r="E11049" s="134"/>
      <c r="F11049" s="134"/>
    </row>
    <row r="11050" ht="15.0" customHeight="1">
      <c r="A11050" s="133">
        <v>5062.0</v>
      </c>
      <c r="B11050" s="134" t="s">
        <v>21378</v>
      </c>
      <c r="C11050" s="133" t="s">
        <v>17574</v>
      </c>
      <c r="D11050" s="133">
        <v>20.05</v>
      </c>
      <c r="E11050" s="134"/>
      <c r="F11050" s="134"/>
    </row>
    <row r="11051" ht="15.0" customHeight="1">
      <c r="A11051" s="133">
        <v>40568.0</v>
      </c>
      <c r="B11051" s="134" t="s">
        <v>21379</v>
      </c>
      <c r="C11051" s="133" t="s">
        <v>17574</v>
      </c>
      <c r="D11051" s="133">
        <v>19.93</v>
      </c>
      <c r="E11051" s="134"/>
      <c r="F11051" s="134"/>
    </row>
    <row r="11052" ht="15.0" customHeight="1">
      <c r="A11052" s="133">
        <v>39026.0</v>
      </c>
      <c r="B11052" s="134" t="s">
        <v>21380</v>
      </c>
      <c r="C11052" s="133" t="s">
        <v>17574</v>
      </c>
      <c r="D11052" s="133">
        <v>22.25</v>
      </c>
      <c r="E11052" s="134"/>
      <c r="F11052" s="134"/>
    </row>
    <row r="11053" ht="15.0" customHeight="1">
      <c r="A11053" s="133">
        <v>42431.0</v>
      </c>
      <c r="B11053" s="134" t="s">
        <v>21381</v>
      </c>
      <c r="C11053" s="133" t="s">
        <v>17513</v>
      </c>
      <c r="D11053" s="138">
        <v>3475.1</v>
      </c>
      <c r="E11053" s="134"/>
      <c r="F11053" s="134"/>
    </row>
    <row r="11054" ht="15.0" customHeight="1">
      <c r="A11054" s="133">
        <v>44074.0</v>
      </c>
      <c r="B11054" s="134" t="s">
        <v>21382</v>
      </c>
      <c r="C11054" s="133" t="s">
        <v>17576</v>
      </c>
      <c r="D11054" s="133">
        <v>395.95</v>
      </c>
      <c r="E11054" s="134"/>
      <c r="F11054" s="134"/>
    </row>
    <row r="11055" ht="15.0" customHeight="1">
      <c r="A11055" s="133">
        <v>44072.0</v>
      </c>
      <c r="B11055" s="134" t="s">
        <v>21383</v>
      </c>
      <c r="C11055" s="133" t="s">
        <v>17576</v>
      </c>
      <c r="D11055" s="133">
        <v>103.84</v>
      </c>
      <c r="E11055" s="134"/>
      <c r="F11055" s="134"/>
    </row>
    <row r="11056" ht="15.0" customHeight="1">
      <c r="A11056" s="133">
        <v>511.0</v>
      </c>
      <c r="B11056" s="134" t="s">
        <v>21384</v>
      </c>
      <c r="C11056" s="133" t="s">
        <v>17576</v>
      </c>
      <c r="D11056" s="133">
        <v>14.0</v>
      </c>
      <c r="E11056" s="134"/>
      <c r="F11056" s="134"/>
    </row>
    <row r="11057" ht="15.0" customHeight="1">
      <c r="A11057" s="133">
        <v>37540.0</v>
      </c>
      <c r="B11057" s="134" t="s">
        <v>21385</v>
      </c>
      <c r="C11057" s="133" t="s">
        <v>17513</v>
      </c>
      <c r="D11057" s="138">
        <v>89271.73</v>
      </c>
      <c r="E11057" s="134"/>
      <c r="F11057" s="134"/>
    </row>
    <row r="11058" ht="15.0" customHeight="1">
      <c r="A11058" s="133">
        <v>37548.0</v>
      </c>
      <c r="B11058" s="134" t="s">
        <v>21386</v>
      </c>
      <c r="C11058" s="133" t="s">
        <v>17513</v>
      </c>
      <c r="D11058" s="138">
        <v>118329.23</v>
      </c>
      <c r="E11058" s="134"/>
      <c r="F11058" s="134"/>
    </row>
    <row r="11059" ht="15.0" customHeight="1">
      <c r="A11059" s="133">
        <v>39828.0</v>
      </c>
      <c r="B11059" s="134" t="s">
        <v>21387</v>
      </c>
      <c r="C11059" s="133" t="s">
        <v>17513</v>
      </c>
      <c r="D11059" s="133">
        <v>709.86</v>
      </c>
      <c r="E11059" s="134"/>
      <c r="F11059" s="134"/>
    </row>
    <row r="11060" ht="15.0" customHeight="1">
      <c r="A11060" s="133">
        <v>12273.0</v>
      </c>
      <c r="B11060" s="134" t="s">
        <v>21388</v>
      </c>
      <c r="C11060" s="133" t="s">
        <v>17513</v>
      </c>
      <c r="D11060" s="133">
        <v>148.16</v>
      </c>
      <c r="E11060" s="134"/>
      <c r="F11060" s="134"/>
    </row>
    <row r="11061" ht="15.0" customHeight="1">
      <c r="A11061" s="133">
        <v>38392.0</v>
      </c>
      <c r="B11061" s="134" t="s">
        <v>21389</v>
      </c>
      <c r="C11061" s="133" t="s">
        <v>17513</v>
      </c>
      <c r="D11061" s="133">
        <v>53.37</v>
      </c>
      <c r="E11061" s="134"/>
      <c r="F11061" s="134"/>
    </row>
    <row r="11062" ht="15.0" customHeight="1">
      <c r="A11062" s="133">
        <v>11735.0</v>
      </c>
      <c r="B11062" s="134" t="s">
        <v>21390</v>
      </c>
      <c r="C11062" s="133" t="s">
        <v>17513</v>
      </c>
      <c r="D11062" s="133">
        <v>9.46</v>
      </c>
      <c r="E11062" s="134"/>
      <c r="F11062" s="134"/>
    </row>
    <row r="11063" ht="15.0" customHeight="1">
      <c r="A11063" s="133">
        <v>11737.0</v>
      </c>
      <c r="B11063" s="134" t="s">
        <v>21391</v>
      </c>
      <c r="C11063" s="133" t="s">
        <v>17513</v>
      </c>
      <c r="D11063" s="133">
        <v>13.42</v>
      </c>
      <c r="E11063" s="134"/>
      <c r="F11063" s="134"/>
    </row>
    <row r="11064" ht="15.0" customHeight="1">
      <c r="A11064" s="133">
        <v>11738.0</v>
      </c>
      <c r="B11064" s="134" t="s">
        <v>21392</v>
      </c>
      <c r="C11064" s="133" t="s">
        <v>17513</v>
      </c>
      <c r="D11064" s="133">
        <v>16.92</v>
      </c>
      <c r="E11064" s="134"/>
      <c r="F11064" s="134"/>
    </row>
    <row r="11065" ht="15.0" customHeight="1">
      <c r="A11065" s="133">
        <v>36143.0</v>
      </c>
      <c r="B11065" s="134" t="s">
        <v>21393</v>
      </c>
      <c r="C11065" s="133" t="s">
        <v>17513</v>
      </c>
      <c r="D11065" s="133">
        <v>28.67</v>
      </c>
      <c r="E11065" s="134"/>
      <c r="F11065" s="134"/>
    </row>
    <row r="11066" ht="15.0" customHeight="1">
      <c r="A11066" s="133">
        <v>36142.0</v>
      </c>
      <c r="B11066" s="134" t="s">
        <v>21394</v>
      </c>
      <c r="C11066" s="133" t="s">
        <v>17513</v>
      </c>
      <c r="D11066" s="133">
        <v>2.09</v>
      </c>
      <c r="E11066" s="134"/>
      <c r="F11066" s="134"/>
    </row>
    <row r="11067" ht="15.0" customHeight="1">
      <c r="A11067" s="133">
        <v>36146.0</v>
      </c>
      <c r="B11067" s="134" t="s">
        <v>21395</v>
      </c>
      <c r="C11067" s="133" t="s">
        <v>17513</v>
      </c>
      <c r="D11067" s="133">
        <v>237.83</v>
      </c>
      <c r="E11067" s="134"/>
      <c r="F11067" s="134"/>
    </row>
    <row r="11068" ht="15.0" customHeight="1">
      <c r="A11068" s="133">
        <v>39015.0</v>
      </c>
      <c r="B11068" s="134" t="s">
        <v>21396</v>
      </c>
      <c r="C11068" s="133" t="s">
        <v>17513</v>
      </c>
      <c r="D11068" s="133">
        <v>0.8800000000000001</v>
      </c>
      <c r="E11068" s="134"/>
      <c r="F11068" s="134"/>
    </row>
    <row r="11069" ht="15.0" customHeight="1">
      <c r="A11069" s="133">
        <v>38377.0</v>
      </c>
      <c r="B11069" s="134" t="s">
        <v>21397</v>
      </c>
      <c r="C11069" s="133" t="s">
        <v>17513</v>
      </c>
      <c r="D11069" s="133">
        <v>48.97</v>
      </c>
      <c r="E11069" s="134"/>
      <c r="F11069" s="134"/>
    </row>
    <row r="11070" ht="15.0" customHeight="1">
      <c r="A11070" s="133">
        <v>38376.0</v>
      </c>
      <c r="B11070" s="134" t="s">
        <v>21398</v>
      </c>
      <c r="C11070" s="133" t="s">
        <v>17513</v>
      </c>
      <c r="D11070" s="133">
        <v>55.84</v>
      </c>
      <c r="E11070" s="134"/>
      <c r="F11070" s="134"/>
    </row>
    <row r="11071" ht="15.0" customHeight="1">
      <c r="A11071" s="133">
        <v>38116.0</v>
      </c>
      <c r="B11071" s="134" t="s">
        <v>21399</v>
      </c>
      <c r="C11071" s="133" t="s">
        <v>17513</v>
      </c>
      <c r="D11071" s="133">
        <v>5.59</v>
      </c>
      <c r="E11071" s="134"/>
      <c r="F11071" s="134"/>
    </row>
    <row r="11072" ht="15.0" customHeight="1">
      <c r="A11072" s="133">
        <v>38066.0</v>
      </c>
      <c r="B11072" s="134" t="s">
        <v>21400</v>
      </c>
      <c r="C11072" s="133" t="s">
        <v>17513</v>
      </c>
      <c r="D11072" s="133">
        <v>9.23</v>
      </c>
      <c r="E11072" s="134"/>
      <c r="F11072" s="134"/>
    </row>
    <row r="11073" ht="15.0" customHeight="1">
      <c r="A11073" s="133">
        <v>38117.0</v>
      </c>
      <c r="B11073" s="134" t="s">
        <v>21401</v>
      </c>
      <c r="C11073" s="133" t="s">
        <v>17513</v>
      </c>
      <c r="D11073" s="133">
        <v>9.53</v>
      </c>
      <c r="E11073" s="134"/>
      <c r="F11073" s="134"/>
    </row>
    <row r="11074" ht="15.0" customHeight="1">
      <c r="A11074" s="133">
        <v>38067.0</v>
      </c>
      <c r="B11074" s="134" t="s">
        <v>21402</v>
      </c>
      <c r="C11074" s="133" t="s">
        <v>17513</v>
      </c>
      <c r="D11074" s="133">
        <v>13.0</v>
      </c>
      <c r="E11074" s="134"/>
      <c r="F11074" s="134"/>
    </row>
    <row r="11075" ht="15.0" customHeight="1">
      <c r="A11075" s="133">
        <v>11522.0</v>
      </c>
      <c r="B11075" s="134" t="s">
        <v>21403</v>
      </c>
      <c r="C11075" s="133" t="s">
        <v>17513</v>
      </c>
      <c r="D11075" s="133">
        <v>13.3</v>
      </c>
      <c r="E11075" s="134"/>
      <c r="F11075" s="134"/>
    </row>
    <row r="11076" ht="15.0" customHeight="1">
      <c r="A11076" s="133">
        <v>43600.0</v>
      </c>
      <c r="B11076" s="134" t="s">
        <v>21404</v>
      </c>
      <c r="C11076" s="133" t="s">
        <v>17513</v>
      </c>
      <c r="D11076" s="133">
        <v>53.32</v>
      </c>
      <c r="E11076" s="134"/>
      <c r="F11076" s="134"/>
    </row>
    <row r="11077" ht="15.0" customHeight="1">
      <c r="A11077" s="133">
        <v>5080.0</v>
      </c>
      <c r="B11077" s="134" t="s">
        <v>21405</v>
      </c>
      <c r="C11077" s="133" t="s">
        <v>17513</v>
      </c>
      <c r="D11077" s="133">
        <v>20.79</v>
      </c>
      <c r="E11077" s="134"/>
      <c r="F11077" s="134"/>
    </row>
    <row r="11078" ht="15.0" customHeight="1">
      <c r="A11078" s="133">
        <v>38168.0</v>
      </c>
      <c r="B11078" s="134" t="s">
        <v>21406</v>
      </c>
      <c r="C11078" s="133" t="s">
        <v>17513</v>
      </c>
      <c r="D11078" s="133">
        <v>145.16</v>
      </c>
      <c r="E11078" s="134"/>
      <c r="F11078" s="134"/>
    </row>
    <row r="11079" ht="15.0" customHeight="1">
      <c r="A11079" s="133">
        <v>43601.0</v>
      </c>
      <c r="B11079" s="134" t="s">
        <v>21407</v>
      </c>
      <c r="C11079" s="133" t="s">
        <v>17513</v>
      </c>
      <c r="D11079" s="133">
        <v>72.58</v>
      </c>
      <c r="E11079" s="134"/>
      <c r="F11079" s="134"/>
    </row>
    <row r="11080" ht="15.0" customHeight="1">
      <c r="A11080" s="133">
        <v>13393.0</v>
      </c>
      <c r="B11080" s="134" t="s">
        <v>21408</v>
      </c>
      <c r="C11080" s="133" t="s">
        <v>17513</v>
      </c>
      <c r="D11080" s="133">
        <v>466.29</v>
      </c>
      <c r="E11080" s="134"/>
      <c r="F11080" s="134"/>
    </row>
    <row r="11081" ht="15.0" customHeight="1">
      <c r="A11081" s="133">
        <v>13395.0</v>
      </c>
      <c r="B11081" s="134" t="s">
        <v>21409</v>
      </c>
      <c r="C11081" s="133" t="s">
        <v>17513</v>
      </c>
      <c r="D11081" s="133">
        <v>653.46</v>
      </c>
      <c r="E11081" s="134"/>
      <c r="F11081" s="134"/>
    </row>
    <row r="11082" ht="15.0" customHeight="1">
      <c r="A11082" s="133">
        <v>12039.0</v>
      </c>
      <c r="B11082" s="134" t="s">
        <v>21410</v>
      </c>
      <c r="C11082" s="133" t="s">
        <v>17513</v>
      </c>
      <c r="D11082" s="133">
        <v>686.72</v>
      </c>
      <c r="E11082" s="134"/>
      <c r="F11082" s="134"/>
    </row>
    <row r="11083" ht="15.0" customHeight="1">
      <c r="A11083" s="133">
        <v>13396.0</v>
      </c>
      <c r="B11083" s="134" t="s">
        <v>21411</v>
      </c>
      <c r="C11083" s="133" t="s">
        <v>17513</v>
      </c>
      <c r="D11083" s="133">
        <v>964.45</v>
      </c>
      <c r="E11083" s="134"/>
      <c r="F11083" s="134"/>
    </row>
    <row r="11084" ht="15.0" customHeight="1">
      <c r="A11084" s="133">
        <v>12041.0</v>
      </c>
      <c r="B11084" s="134" t="s">
        <v>21412</v>
      </c>
      <c r="C11084" s="133" t="s">
        <v>17513</v>
      </c>
      <c r="D11084" s="133">
        <v>787.53</v>
      </c>
      <c r="E11084" s="134"/>
      <c r="F11084" s="134"/>
    </row>
    <row r="11085" ht="15.0" customHeight="1">
      <c r="A11085" s="133">
        <v>12043.0</v>
      </c>
      <c r="B11085" s="134" t="s">
        <v>21413</v>
      </c>
      <c r="C11085" s="133" t="s">
        <v>17513</v>
      </c>
      <c r="D11085" s="138">
        <v>1662.75</v>
      </c>
      <c r="E11085" s="134"/>
      <c r="F11085" s="134"/>
    </row>
    <row r="11086" ht="15.0" customHeight="1">
      <c r="A11086" s="133">
        <v>39762.0</v>
      </c>
      <c r="B11086" s="134" t="s">
        <v>21414</v>
      </c>
      <c r="C11086" s="133" t="s">
        <v>17513</v>
      </c>
      <c r="D11086" s="133">
        <v>791.51</v>
      </c>
      <c r="E11086" s="134"/>
      <c r="F11086" s="134"/>
    </row>
    <row r="11087" ht="15.0" customHeight="1">
      <c r="A11087" s="133">
        <v>12042.0</v>
      </c>
      <c r="B11087" s="134" t="s">
        <v>21415</v>
      </c>
      <c r="C11087" s="133" t="s">
        <v>17513</v>
      </c>
      <c r="D11087" s="138">
        <v>1155.58</v>
      </c>
      <c r="E11087" s="134"/>
      <c r="F11087" s="134"/>
    </row>
    <row r="11088" ht="15.0" customHeight="1">
      <c r="A11088" s="133">
        <v>39763.0</v>
      </c>
      <c r="B11088" s="134" t="s">
        <v>21416</v>
      </c>
      <c r="C11088" s="133" t="s">
        <v>17513</v>
      </c>
      <c r="D11088" s="138">
        <v>1352.46</v>
      </c>
      <c r="E11088" s="134"/>
      <c r="F11088" s="134"/>
    </row>
    <row r="11089" ht="15.0" customHeight="1">
      <c r="A11089" s="133">
        <v>39760.0</v>
      </c>
      <c r="B11089" s="134" t="s">
        <v>21417</v>
      </c>
      <c r="C11089" s="133" t="s">
        <v>17513</v>
      </c>
      <c r="D11089" s="138">
        <v>1348.01</v>
      </c>
      <c r="E11089" s="134"/>
      <c r="F11089" s="134"/>
    </row>
    <row r="11090" ht="15.0" customHeight="1">
      <c r="A11090" s="133">
        <v>39756.0</v>
      </c>
      <c r="B11090" s="134" t="s">
        <v>21418</v>
      </c>
      <c r="C11090" s="133" t="s">
        <v>17513</v>
      </c>
      <c r="D11090" s="133">
        <v>484.02</v>
      </c>
      <c r="E11090" s="134"/>
      <c r="F11090" s="134"/>
    </row>
    <row r="11091" ht="15.0" customHeight="1">
      <c r="A11091" s="133">
        <v>12038.0</v>
      </c>
      <c r="B11091" s="134" t="s">
        <v>21419</v>
      </c>
      <c r="C11091" s="133" t="s">
        <v>17513</v>
      </c>
      <c r="D11091" s="133">
        <v>604.79</v>
      </c>
      <c r="E11091" s="134"/>
      <c r="F11091" s="134"/>
    </row>
    <row r="11092" ht="15.0" customHeight="1">
      <c r="A11092" s="133">
        <v>39757.0</v>
      </c>
      <c r="B11092" s="134" t="s">
        <v>21420</v>
      </c>
      <c r="C11092" s="133" t="s">
        <v>17513</v>
      </c>
      <c r="D11092" s="133">
        <v>559.25</v>
      </c>
      <c r="E11092" s="134"/>
      <c r="F11092" s="134"/>
    </row>
    <row r="11093" ht="15.0" customHeight="1">
      <c r="A11093" s="133">
        <v>39758.0</v>
      </c>
      <c r="B11093" s="134" t="s">
        <v>21421</v>
      </c>
      <c r="C11093" s="133" t="s">
        <v>17513</v>
      </c>
      <c r="D11093" s="133">
        <v>815.03</v>
      </c>
      <c r="E11093" s="134"/>
      <c r="F11093" s="134"/>
    </row>
    <row r="11094" ht="15.0" customHeight="1">
      <c r="A11094" s="133">
        <v>39759.0</v>
      </c>
      <c r="B11094" s="134" t="s">
        <v>21422</v>
      </c>
      <c r="C11094" s="133" t="s">
        <v>17513</v>
      </c>
      <c r="D11094" s="138">
        <v>1006.56</v>
      </c>
      <c r="E11094" s="134"/>
      <c r="F11094" s="134"/>
    </row>
    <row r="11095" ht="15.0" customHeight="1">
      <c r="A11095" s="133">
        <v>39761.0</v>
      </c>
      <c r="B11095" s="134" t="s">
        <v>21423</v>
      </c>
      <c r="C11095" s="133" t="s">
        <v>17513</v>
      </c>
      <c r="D11095" s="138">
        <v>1209.91</v>
      </c>
      <c r="E11095" s="134"/>
      <c r="F11095" s="134"/>
    </row>
    <row r="11096" ht="15.0" customHeight="1">
      <c r="A11096" s="133">
        <v>39805.0</v>
      </c>
      <c r="B11096" s="134" t="s">
        <v>21424</v>
      </c>
      <c r="C11096" s="133" t="s">
        <v>17513</v>
      </c>
      <c r="D11096" s="133">
        <v>110.03</v>
      </c>
      <c r="E11096" s="134"/>
      <c r="F11096" s="134"/>
    </row>
    <row r="11097" ht="15.0" customHeight="1">
      <c r="A11097" s="133">
        <v>39806.0</v>
      </c>
      <c r="B11097" s="134" t="s">
        <v>21425</v>
      </c>
      <c r="C11097" s="133" t="s">
        <v>17513</v>
      </c>
      <c r="D11097" s="133">
        <v>203.86</v>
      </c>
      <c r="E11097" s="134"/>
      <c r="F11097" s="134"/>
    </row>
    <row r="11098" ht="15.0" customHeight="1">
      <c r="A11098" s="133">
        <v>39807.0</v>
      </c>
      <c r="B11098" s="134" t="s">
        <v>21426</v>
      </c>
      <c r="C11098" s="133" t="s">
        <v>17513</v>
      </c>
      <c r="D11098" s="133">
        <v>441.8</v>
      </c>
      <c r="E11098" s="134"/>
      <c r="F11098" s="134"/>
    </row>
    <row r="11099" ht="15.0" customHeight="1">
      <c r="A11099" s="133">
        <v>43100.0</v>
      </c>
      <c r="B11099" s="134" t="s">
        <v>21427</v>
      </c>
      <c r="C11099" s="133" t="s">
        <v>17513</v>
      </c>
      <c r="D11099" s="133">
        <v>345.4</v>
      </c>
      <c r="E11099" s="134"/>
      <c r="F11099" s="134"/>
    </row>
    <row r="11100" ht="15.0" customHeight="1">
      <c r="A11100" s="133">
        <v>39804.0</v>
      </c>
      <c r="B11100" s="134" t="s">
        <v>21428</v>
      </c>
      <c r="C11100" s="133" t="s">
        <v>17513</v>
      </c>
      <c r="D11100" s="133">
        <v>64.61</v>
      </c>
      <c r="E11100" s="134"/>
      <c r="F11100" s="134"/>
    </row>
    <row r="11101" ht="15.0" customHeight="1">
      <c r="A11101" s="133">
        <v>39796.0</v>
      </c>
      <c r="B11101" s="134" t="s">
        <v>21429</v>
      </c>
      <c r="C11101" s="133" t="s">
        <v>17513</v>
      </c>
      <c r="D11101" s="133">
        <v>66.92</v>
      </c>
      <c r="E11101" s="134"/>
      <c r="F11101" s="134"/>
    </row>
    <row r="11102" ht="15.0" customHeight="1">
      <c r="A11102" s="133">
        <v>39797.0</v>
      </c>
      <c r="B11102" s="134" t="s">
        <v>21430</v>
      </c>
      <c r="C11102" s="133" t="s">
        <v>17513</v>
      </c>
      <c r="D11102" s="133">
        <v>105.05</v>
      </c>
      <c r="E11102" s="134"/>
      <c r="F11102" s="134"/>
    </row>
    <row r="11103" ht="15.0" customHeight="1">
      <c r="A11103" s="133">
        <v>39798.0</v>
      </c>
      <c r="B11103" s="134" t="s">
        <v>21431</v>
      </c>
      <c r="C11103" s="133" t="s">
        <v>17513</v>
      </c>
      <c r="D11103" s="133">
        <v>180.19</v>
      </c>
      <c r="E11103" s="134"/>
      <c r="F11103" s="134"/>
    </row>
    <row r="11104" ht="15.0" customHeight="1">
      <c r="A11104" s="133">
        <v>39794.0</v>
      </c>
      <c r="B11104" s="134" t="s">
        <v>21432</v>
      </c>
      <c r="C11104" s="133" t="s">
        <v>17513</v>
      </c>
      <c r="D11104" s="133">
        <v>28.4</v>
      </c>
      <c r="E11104" s="134"/>
      <c r="F11104" s="134"/>
    </row>
    <row r="11105" ht="15.0" customHeight="1">
      <c r="A11105" s="133">
        <v>39795.0</v>
      </c>
      <c r="B11105" s="134" t="s">
        <v>21433</v>
      </c>
      <c r="C11105" s="133" t="s">
        <v>17513</v>
      </c>
      <c r="D11105" s="133">
        <v>44.87</v>
      </c>
      <c r="E11105" s="134"/>
      <c r="F11105" s="134"/>
    </row>
    <row r="11106" ht="15.0" customHeight="1">
      <c r="A11106" s="133">
        <v>39799.0</v>
      </c>
      <c r="B11106" s="134" t="s">
        <v>21434</v>
      </c>
      <c r="C11106" s="133" t="s">
        <v>17513</v>
      </c>
      <c r="D11106" s="133">
        <v>33.11</v>
      </c>
      <c r="E11106" s="134"/>
      <c r="F11106" s="134"/>
    </row>
    <row r="11107" ht="15.0" customHeight="1">
      <c r="A11107" s="133">
        <v>39801.0</v>
      </c>
      <c r="B11107" s="134" t="s">
        <v>21435</v>
      </c>
      <c r="C11107" s="133" t="s">
        <v>17513</v>
      </c>
      <c r="D11107" s="133">
        <v>94.76</v>
      </c>
      <c r="E11107" s="134"/>
      <c r="F11107" s="134"/>
    </row>
    <row r="11108" ht="15.0" customHeight="1">
      <c r="A11108" s="133">
        <v>39802.0</v>
      </c>
      <c r="B11108" s="134" t="s">
        <v>21436</v>
      </c>
      <c r="C11108" s="133" t="s">
        <v>17513</v>
      </c>
      <c r="D11108" s="133">
        <v>138.9</v>
      </c>
      <c r="E11108" s="134"/>
      <c r="F11108" s="134"/>
    </row>
    <row r="11109" ht="15.0" customHeight="1">
      <c r="A11109" s="133">
        <v>39803.0</v>
      </c>
      <c r="B11109" s="134" t="s">
        <v>21437</v>
      </c>
      <c r="C11109" s="133" t="s">
        <v>17513</v>
      </c>
      <c r="D11109" s="133">
        <v>193.77</v>
      </c>
      <c r="E11109" s="134"/>
      <c r="F11109" s="134"/>
    </row>
    <row r="11110" ht="15.0" customHeight="1">
      <c r="A11110" s="133">
        <v>39800.0</v>
      </c>
      <c r="B11110" s="134" t="s">
        <v>21438</v>
      </c>
      <c r="C11110" s="133" t="s">
        <v>17513</v>
      </c>
      <c r="D11110" s="133">
        <v>56.4</v>
      </c>
      <c r="E11110" s="134"/>
      <c r="F11110" s="134"/>
    </row>
    <row r="11111" ht="15.0" customHeight="1">
      <c r="A11111" s="133">
        <v>21059.0</v>
      </c>
      <c r="B11111" s="134" t="s">
        <v>21439</v>
      </c>
      <c r="C11111" s="133" t="s">
        <v>17513</v>
      </c>
      <c r="D11111" s="133">
        <v>41.68</v>
      </c>
      <c r="E11111" s="134"/>
      <c r="F11111" s="134"/>
    </row>
    <row r="11112" ht="15.0" customHeight="1">
      <c r="A11112" s="133">
        <v>11234.0</v>
      </c>
      <c r="B11112" s="134" t="s">
        <v>21440</v>
      </c>
      <c r="C11112" s="133" t="s">
        <v>17513</v>
      </c>
      <c r="D11112" s="133">
        <v>62.82</v>
      </c>
      <c r="E11112" s="134"/>
      <c r="F11112" s="134"/>
    </row>
    <row r="11113" ht="15.0" customHeight="1">
      <c r="A11113" s="133">
        <v>21060.0</v>
      </c>
      <c r="B11113" s="134" t="s">
        <v>21441</v>
      </c>
      <c r="C11113" s="133" t="s">
        <v>17513</v>
      </c>
      <c r="D11113" s="133">
        <v>77.31999999999998</v>
      </c>
      <c r="E11113" s="134"/>
      <c r="F11113" s="134"/>
    </row>
    <row r="11114" ht="15.0" customHeight="1">
      <c r="A11114" s="133">
        <v>21061.0</v>
      </c>
      <c r="B11114" s="134" t="s">
        <v>21442</v>
      </c>
      <c r="C11114" s="133" t="s">
        <v>17513</v>
      </c>
      <c r="D11114" s="133">
        <v>96.65</v>
      </c>
      <c r="E11114" s="134"/>
      <c r="F11114" s="134"/>
    </row>
    <row r="11115" ht="15.0" customHeight="1">
      <c r="A11115" s="133">
        <v>21062.0</v>
      </c>
      <c r="B11115" s="134" t="s">
        <v>21443</v>
      </c>
      <c r="C11115" s="133" t="s">
        <v>17513</v>
      </c>
      <c r="D11115" s="133">
        <v>152.23</v>
      </c>
      <c r="E11115" s="134"/>
      <c r="F11115" s="134"/>
    </row>
    <row r="11116" ht="15.0" customHeight="1">
      <c r="A11116" s="133">
        <v>11708.0</v>
      </c>
      <c r="B11116" s="134" t="s">
        <v>21444</v>
      </c>
      <c r="C11116" s="133" t="s">
        <v>17513</v>
      </c>
      <c r="D11116" s="133">
        <v>16.61</v>
      </c>
      <c r="E11116" s="134"/>
      <c r="F11116" s="134"/>
    </row>
    <row r="11117" ht="15.0" customHeight="1">
      <c r="A11117" s="133">
        <v>11709.0</v>
      </c>
      <c r="B11117" s="134" t="s">
        <v>21445</v>
      </c>
      <c r="C11117" s="133" t="s">
        <v>17513</v>
      </c>
      <c r="D11117" s="133">
        <v>39.02</v>
      </c>
      <c r="E11117" s="134"/>
      <c r="F11117" s="134"/>
    </row>
    <row r="11118" ht="15.0" customHeight="1">
      <c r="A11118" s="133">
        <v>11710.0</v>
      </c>
      <c r="B11118" s="134" t="s">
        <v>21446</v>
      </c>
      <c r="C11118" s="133" t="s">
        <v>17513</v>
      </c>
      <c r="D11118" s="133">
        <v>89.71</v>
      </c>
      <c r="E11118" s="134"/>
      <c r="F11118" s="134"/>
    </row>
    <row r="11119" ht="15.0" customHeight="1">
      <c r="A11119" s="133">
        <v>11707.0</v>
      </c>
      <c r="B11119" s="134" t="s">
        <v>21447</v>
      </c>
      <c r="C11119" s="133" t="s">
        <v>17513</v>
      </c>
      <c r="D11119" s="133">
        <v>12.44</v>
      </c>
      <c r="E11119" s="134"/>
      <c r="F11119" s="134"/>
    </row>
    <row r="11120" ht="15.0" customHeight="1">
      <c r="A11120" s="133">
        <v>5102.0</v>
      </c>
      <c r="B11120" s="134" t="s">
        <v>21448</v>
      </c>
      <c r="C11120" s="133" t="s">
        <v>17513</v>
      </c>
      <c r="D11120" s="133">
        <v>13.29</v>
      </c>
      <c r="E11120" s="134"/>
      <c r="F11120" s="134"/>
    </row>
    <row r="11121" ht="15.0" customHeight="1">
      <c r="A11121" s="133">
        <v>11739.0</v>
      </c>
      <c r="B11121" s="134" t="s">
        <v>21449</v>
      </c>
      <c r="C11121" s="133" t="s">
        <v>17513</v>
      </c>
      <c r="D11121" s="133">
        <v>9.47</v>
      </c>
      <c r="E11121" s="134"/>
      <c r="F11121" s="134"/>
    </row>
    <row r="11122" ht="15.0" customHeight="1">
      <c r="A11122" s="133">
        <v>11711.0</v>
      </c>
      <c r="B11122" s="134" t="s">
        <v>21450</v>
      </c>
      <c r="C11122" s="133" t="s">
        <v>17513</v>
      </c>
      <c r="D11122" s="133">
        <v>11.08</v>
      </c>
      <c r="E11122" s="134"/>
      <c r="F11122" s="134"/>
    </row>
    <row r="11123" ht="15.0" customHeight="1">
      <c r="A11123" s="133">
        <v>11741.0</v>
      </c>
      <c r="B11123" s="134" t="s">
        <v>21451</v>
      </c>
      <c r="C11123" s="133" t="s">
        <v>17513</v>
      </c>
      <c r="D11123" s="133">
        <v>12.06</v>
      </c>
      <c r="E11123" s="134"/>
      <c r="F11123" s="134"/>
    </row>
    <row r="11124" ht="15.0" customHeight="1">
      <c r="A11124" s="133">
        <v>11745.0</v>
      </c>
      <c r="B11124" s="134" t="s">
        <v>21452</v>
      </c>
      <c r="C11124" s="133" t="s">
        <v>17513</v>
      </c>
      <c r="D11124" s="133">
        <v>15.89</v>
      </c>
      <c r="E11124" s="134"/>
      <c r="F11124" s="134"/>
    </row>
    <row r="11125" ht="15.0" customHeight="1">
      <c r="A11125" s="133">
        <v>11743.0</v>
      </c>
      <c r="B11125" s="134" t="s">
        <v>21453</v>
      </c>
      <c r="C11125" s="133" t="s">
        <v>17513</v>
      </c>
      <c r="D11125" s="133">
        <v>10.13</v>
      </c>
      <c r="E11125" s="134"/>
      <c r="F11125" s="134"/>
    </row>
    <row r="11126" ht="15.0" customHeight="1">
      <c r="A11126" s="133">
        <v>40985.0</v>
      </c>
      <c r="B11126" s="134" t="s">
        <v>21454</v>
      </c>
      <c r="C11126" s="133" t="s">
        <v>17690</v>
      </c>
      <c r="D11126" s="138">
        <v>2480.74</v>
      </c>
      <c r="E11126" s="134"/>
      <c r="F11126" s="134"/>
    </row>
    <row r="11127" ht="15.0" customHeight="1">
      <c r="A11127" s="133">
        <v>44502.0</v>
      </c>
      <c r="B11127" s="134" t="s">
        <v>21455</v>
      </c>
      <c r="C11127" s="133" t="s">
        <v>17688</v>
      </c>
      <c r="D11127" s="133">
        <v>13.98</v>
      </c>
      <c r="E11127" s="134"/>
      <c r="F11127" s="134"/>
    </row>
    <row r="11128" ht="15.0" customHeight="1">
      <c r="A11128" s="133">
        <v>1088.0</v>
      </c>
      <c r="B11128" s="134" t="s">
        <v>21456</v>
      </c>
      <c r="C11128" s="133" t="s">
        <v>17513</v>
      </c>
      <c r="D11128" s="133">
        <v>39.36</v>
      </c>
      <c r="E11128" s="134"/>
      <c r="F11128" s="134"/>
    </row>
    <row r="11129" ht="15.0" customHeight="1">
      <c r="A11129" s="133">
        <v>1087.0</v>
      </c>
      <c r="B11129" s="134" t="s">
        <v>21457</v>
      </c>
      <c r="C11129" s="133" t="s">
        <v>17513</v>
      </c>
      <c r="D11129" s="133">
        <v>49.17</v>
      </c>
      <c r="E11129" s="134"/>
      <c r="F11129" s="134"/>
    </row>
    <row r="11130" ht="15.0" customHeight="1">
      <c r="A11130" s="133">
        <v>38777.0</v>
      </c>
      <c r="B11130" s="134" t="s">
        <v>21458</v>
      </c>
      <c r="C11130" s="133" t="s">
        <v>17513</v>
      </c>
      <c r="D11130" s="133">
        <v>97.93</v>
      </c>
      <c r="E11130" s="134"/>
      <c r="F11130" s="134"/>
    </row>
    <row r="11131" ht="15.0" customHeight="1">
      <c r="A11131" s="133">
        <v>1086.0</v>
      </c>
      <c r="B11131" s="134" t="s">
        <v>21459</v>
      </c>
      <c r="C11131" s="133" t="s">
        <v>17513</v>
      </c>
      <c r="D11131" s="133">
        <v>51.68</v>
      </c>
      <c r="E11131" s="134"/>
      <c r="F11131" s="134"/>
    </row>
    <row r="11132" ht="15.0" customHeight="1">
      <c r="A11132" s="133">
        <v>1079.0</v>
      </c>
      <c r="B11132" s="134" t="s">
        <v>21460</v>
      </c>
      <c r="C11132" s="133" t="s">
        <v>17513</v>
      </c>
      <c r="D11132" s="133">
        <v>53.42</v>
      </c>
      <c r="E11132" s="134"/>
      <c r="F11132" s="134"/>
    </row>
    <row r="11133" ht="15.0" customHeight="1">
      <c r="A11133" s="133">
        <v>39374.0</v>
      </c>
      <c r="B11133" s="134" t="s">
        <v>21461</v>
      </c>
      <c r="C11133" s="133" t="s">
        <v>17513</v>
      </c>
      <c r="D11133" s="133">
        <v>190.82</v>
      </c>
      <c r="E11133" s="134"/>
      <c r="F11133" s="134"/>
    </row>
    <row r="11134" ht="15.0" customHeight="1">
      <c r="A11134" s="133">
        <v>1082.0</v>
      </c>
      <c r="B11134" s="134" t="s">
        <v>21462</v>
      </c>
      <c r="C11134" s="133" t="s">
        <v>17513</v>
      </c>
      <c r="D11134" s="133">
        <v>335.84</v>
      </c>
      <c r="E11134" s="134"/>
      <c r="F11134" s="134"/>
    </row>
    <row r="11135" ht="15.0" customHeight="1">
      <c r="A11135" s="133">
        <v>12316.0</v>
      </c>
      <c r="B11135" s="134" t="s">
        <v>21463</v>
      </c>
      <c r="C11135" s="133" t="s">
        <v>17513</v>
      </c>
      <c r="D11135" s="133">
        <v>153.92</v>
      </c>
      <c r="E11135" s="134"/>
      <c r="F11135" s="134"/>
    </row>
    <row r="11136" ht="15.0" customHeight="1">
      <c r="A11136" s="133">
        <v>12317.0</v>
      </c>
      <c r="B11136" s="134" t="s">
        <v>21464</v>
      </c>
      <c r="C11136" s="133" t="s">
        <v>17513</v>
      </c>
      <c r="D11136" s="133">
        <v>183.56</v>
      </c>
      <c r="E11136" s="134"/>
      <c r="F11136" s="134"/>
    </row>
    <row r="11137" ht="15.0" customHeight="1">
      <c r="A11137" s="133">
        <v>12318.0</v>
      </c>
      <c r="B11137" s="134" t="s">
        <v>21465</v>
      </c>
      <c r="C11137" s="133" t="s">
        <v>17513</v>
      </c>
      <c r="D11137" s="133">
        <v>211.46</v>
      </c>
      <c r="E11137" s="134"/>
      <c r="F11137" s="134"/>
    </row>
    <row r="11138" ht="15.0" customHeight="1">
      <c r="A11138" s="133">
        <v>5104.0</v>
      </c>
      <c r="B11138" s="134" t="s">
        <v>21466</v>
      </c>
      <c r="C11138" s="133" t="s">
        <v>17574</v>
      </c>
      <c r="D11138" s="133">
        <v>114.12</v>
      </c>
      <c r="E11138" s="134"/>
      <c r="F11138" s="134"/>
    </row>
    <row r="11139" ht="15.0" customHeight="1">
      <c r="A11139" s="133">
        <v>44530.0</v>
      </c>
      <c r="B11139" s="134" t="s">
        <v>21467</v>
      </c>
      <c r="C11139" s="133" t="s">
        <v>17513</v>
      </c>
      <c r="D11139" s="133">
        <v>66.18</v>
      </c>
      <c r="E11139" s="134"/>
      <c r="F11139" s="134"/>
    </row>
    <row r="11140" ht="15.0" customHeight="1">
      <c r="A11140" s="133">
        <v>2710.0</v>
      </c>
      <c r="B11140" s="134" t="s">
        <v>21468</v>
      </c>
      <c r="C11140" s="133" t="s">
        <v>17513</v>
      </c>
      <c r="D11140" s="133">
        <v>52.85</v>
      </c>
      <c r="E11140" s="134"/>
      <c r="F11140" s="134"/>
    </row>
    <row r="11141" ht="15.0" customHeight="1">
      <c r="A11141" s="133">
        <v>14575.0</v>
      </c>
      <c r="B11141" s="134" t="s">
        <v>21469</v>
      </c>
      <c r="C11141" s="133" t="s">
        <v>17513</v>
      </c>
      <c r="D11141" s="138">
        <v>6693491.55</v>
      </c>
      <c r="E11141" s="134"/>
      <c r="F11141" s="134"/>
    </row>
    <row r="11142" ht="15.0" customHeight="1">
      <c r="A11142" s="133">
        <v>20034.0</v>
      </c>
      <c r="B11142" s="134" t="s">
        <v>21470</v>
      </c>
      <c r="C11142" s="133" t="s">
        <v>17513</v>
      </c>
      <c r="D11142" s="133">
        <v>127.09</v>
      </c>
      <c r="E11142" s="134"/>
      <c r="F11142" s="134"/>
    </row>
    <row r="11143" ht="15.0" customHeight="1">
      <c r="A11143" s="133">
        <v>20036.0</v>
      </c>
      <c r="B11143" s="134" t="s">
        <v>21471</v>
      </c>
      <c r="C11143" s="133" t="s">
        <v>17513</v>
      </c>
      <c r="D11143" s="133">
        <v>244.46</v>
      </c>
      <c r="E11143" s="134"/>
      <c r="F11143" s="134"/>
    </row>
    <row r="11144" ht="15.0" customHeight="1">
      <c r="A11144" s="133">
        <v>20037.0</v>
      </c>
      <c r="B11144" s="134" t="s">
        <v>21472</v>
      </c>
      <c r="C11144" s="133" t="s">
        <v>17513</v>
      </c>
      <c r="D11144" s="133">
        <v>461.1</v>
      </c>
      <c r="E11144" s="134"/>
      <c r="F11144" s="134"/>
    </row>
    <row r="11145" ht="15.0" customHeight="1">
      <c r="A11145" s="133">
        <v>20043.0</v>
      </c>
      <c r="B11145" s="134" t="s">
        <v>21473</v>
      </c>
      <c r="C11145" s="133" t="s">
        <v>17513</v>
      </c>
      <c r="D11145" s="133">
        <v>9.25</v>
      </c>
      <c r="E11145" s="134"/>
      <c r="F11145" s="134"/>
    </row>
    <row r="11146" ht="15.0" customHeight="1">
      <c r="A11146" s="133">
        <v>20044.0</v>
      </c>
      <c r="B11146" s="134" t="s">
        <v>21474</v>
      </c>
      <c r="C11146" s="133" t="s">
        <v>17513</v>
      </c>
      <c r="D11146" s="133">
        <v>10.81</v>
      </c>
      <c r="E11146" s="134"/>
      <c r="F11146" s="134"/>
    </row>
    <row r="11147" ht="15.0" customHeight="1">
      <c r="A11147" s="133">
        <v>20042.0</v>
      </c>
      <c r="B11147" s="134" t="s">
        <v>21475</v>
      </c>
      <c r="C11147" s="133" t="s">
        <v>17513</v>
      </c>
      <c r="D11147" s="133">
        <v>7.83</v>
      </c>
      <c r="E11147" s="134"/>
      <c r="F11147" s="134"/>
    </row>
    <row r="11148" ht="15.0" customHeight="1">
      <c r="A11148" s="133">
        <v>20046.0</v>
      </c>
      <c r="B11148" s="134" t="s">
        <v>21476</v>
      </c>
      <c r="C11148" s="133" t="s">
        <v>17513</v>
      </c>
      <c r="D11148" s="133">
        <v>22.94</v>
      </c>
      <c r="E11148" s="134"/>
      <c r="F11148" s="134"/>
    </row>
    <row r="11149" ht="15.0" customHeight="1">
      <c r="A11149" s="133">
        <v>20047.0</v>
      </c>
      <c r="B11149" s="134" t="s">
        <v>21477</v>
      </c>
      <c r="C11149" s="133" t="s">
        <v>17513</v>
      </c>
      <c r="D11149" s="133">
        <v>62.69</v>
      </c>
      <c r="E11149" s="134"/>
      <c r="F11149" s="134"/>
    </row>
    <row r="11150" ht="15.0" customHeight="1">
      <c r="A11150" s="133">
        <v>20045.0</v>
      </c>
      <c r="B11150" s="134" t="s">
        <v>21478</v>
      </c>
      <c r="C11150" s="133" t="s">
        <v>17513</v>
      </c>
      <c r="D11150" s="133">
        <v>9.43</v>
      </c>
      <c r="E11150" s="134"/>
      <c r="F11150" s="134"/>
    </row>
    <row r="11151" ht="15.0" customHeight="1">
      <c r="A11151" s="133">
        <v>20972.0</v>
      </c>
      <c r="B11151" s="134" t="s">
        <v>21479</v>
      </c>
      <c r="C11151" s="133" t="s">
        <v>17513</v>
      </c>
      <c r="D11151" s="133">
        <v>128.57</v>
      </c>
      <c r="E11151" s="134"/>
      <c r="F11151" s="134"/>
    </row>
    <row r="11152" ht="15.0" customHeight="1">
      <c r="A11152" s="133">
        <v>20032.0</v>
      </c>
      <c r="B11152" s="134" t="s">
        <v>21480</v>
      </c>
      <c r="C11152" s="133" t="s">
        <v>17513</v>
      </c>
      <c r="D11152" s="133">
        <v>87.36</v>
      </c>
      <c r="E11152" s="134"/>
      <c r="F11152" s="134"/>
    </row>
    <row r="11153" ht="15.0" customHeight="1">
      <c r="A11153" s="133">
        <v>11321.0</v>
      </c>
      <c r="B11153" s="134" t="s">
        <v>21481</v>
      </c>
      <c r="C11153" s="133" t="s">
        <v>17513</v>
      </c>
      <c r="D11153" s="133">
        <v>39.83</v>
      </c>
      <c r="E11153" s="134"/>
      <c r="F11153" s="134"/>
    </row>
    <row r="11154" ht="15.0" customHeight="1">
      <c r="A11154" s="133">
        <v>11323.0</v>
      </c>
      <c r="B11154" s="134" t="s">
        <v>21482</v>
      </c>
      <c r="C11154" s="133" t="s">
        <v>17513</v>
      </c>
      <c r="D11154" s="133">
        <v>45.81</v>
      </c>
      <c r="E11154" s="134"/>
      <c r="F11154" s="134"/>
    </row>
    <row r="11155" ht="15.0" customHeight="1">
      <c r="A11155" s="133">
        <v>20327.0</v>
      </c>
      <c r="B11155" s="134" t="s">
        <v>21483</v>
      </c>
      <c r="C11155" s="133" t="s">
        <v>17513</v>
      </c>
      <c r="D11155" s="133">
        <v>26.0</v>
      </c>
      <c r="E11155" s="134"/>
      <c r="F11155" s="134"/>
    </row>
    <row r="11156" ht="15.0" customHeight="1">
      <c r="A11156" s="133">
        <v>13390.0</v>
      </c>
      <c r="B11156" s="134" t="s">
        <v>21484</v>
      </c>
      <c r="C11156" s="133" t="s">
        <v>17513</v>
      </c>
      <c r="D11156" s="133">
        <v>194.26</v>
      </c>
      <c r="E11156" s="134"/>
      <c r="F11156" s="134"/>
    </row>
    <row r="11157" ht="15.0" customHeight="1">
      <c r="A11157" s="133">
        <v>6034.0</v>
      </c>
      <c r="B11157" s="134" t="s">
        <v>21485</v>
      </c>
      <c r="C11157" s="133" t="s">
        <v>17513</v>
      </c>
      <c r="D11157" s="133">
        <v>10.62</v>
      </c>
      <c r="E11157" s="134"/>
      <c r="F11157" s="134"/>
    </row>
    <row r="11158" ht="15.0" customHeight="1">
      <c r="A11158" s="133">
        <v>6036.0</v>
      </c>
      <c r="B11158" s="134" t="s">
        <v>21486</v>
      </c>
      <c r="C11158" s="133" t="s">
        <v>17513</v>
      </c>
      <c r="D11158" s="133">
        <v>14.47</v>
      </c>
      <c r="E11158" s="134"/>
      <c r="F11158" s="134"/>
    </row>
    <row r="11159" ht="15.0" customHeight="1">
      <c r="A11159" s="133">
        <v>6031.0</v>
      </c>
      <c r="B11159" s="134" t="s">
        <v>21487</v>
      </c>
      <c r="C11159" s="133" t="s">
        <v>17513</v>
      </c>
      <c r="D11159" s="133">
        <v>17.0</v>
      </c>
      <c r="E11159" s="134"/>
      <c r="F11159" s="134"/>
    </row>
    <row r="11160" ht="15.0" customHeight="1">
      <c r="A11160" s="133">
        <v>6029.0</v>
      </c>
      <c r="B11160" s="134" t="s">
        <v>21488</v>
      </c>
      <c r="C11160" s="133" t="s">
        <v>17513</v>
      </c>
      <c r="D11160" s="133">
        <v>17.18</v>
      </c>
      <c r="E11160" s="134"/>
      <c r="F11160" s="134"/>
    </row>
    <row r="11161" ht="15.0" customHeight="1">
      <c r="A11161" s="133">
        <v>6033.0</v>
      </c>
      <c r="B11161" s="134" t="s">
        <v>21489</v>
      </c>
      <c r="C11161" s="133" t="s">
        <v>17513</v>
      </c>
      <c r="D11161" s="133">
        <v>22.64</v>
      </c>
      <c r="E11161" s="134"/>
      <c r="F11161" s="134"/>
    </row>
    <row r="11162" ht="15.0" customHeight="1">
      <c r="A11162" s="133">
        <v>11672.0</v>
      </c>
      <c r="B11162" s="134" t="s">
        <v>21490</v>
      </c>
      <c r="C11162" s="133" t="s">
        <v>17513</v>
      </c>
      <c r="D11162" s="133">
        <v>49.25</v>
      </c>
      <c r="E11162" s="134"/>
      <c r="F11162" s="134"/>
    </row>
    <row r="11163" ht="15.0" customHeight="1">
      <c r="A11163" s="133">
        <v>11669.0</v>
      </c>
      <c r="B11163" s="134" t="s">
        <v>21491</v>
      </c>
      <c r="C11163" s="133" t="s">
        <v>17513</v>
      </c>
      <c r="D11163" s="133">
        <v>46.91</v>
      </c>
      <c r="E11163" s="134"/>
      <c r="F11163" s="134"/>
    </row>
    <row r="11164" ht="15.0" customHeight="1">
      <c r="A11164" s="133">
        <v>11670.0</v>
      </c>
      <c r="B11164" s="134" t="s">
        <v>21492</v>
      </c>
      <c r="C11164" s="133" t="s">
        <v>17513</v>
      </c>
      <c r="D11164" s="133">
        <v>17.97</v>
      </c>
      <c r="E11164" s="134"/>
      <c r="F11164" s="134"/>
    </row>
    <row r="11165" ht="15.0" customHeight="1">
      <c r="A11165" s="133">
        <v>20055.0</v>
      </c>
      <c r="B11165" s="134" t="s">
        <v>21493</v>
      </c>
      <c r="C11165" s="133" t="s">
        <v>17513</v>
      </c>
      <c r="D11165" s="133">
        <v>35.13</v>
      </c>
      <c r="E11165" s="134"/>
      <c r="F11165" s="134"/>
    </row>
    <row r="11166" ht="15.0" customHeight="1">
      <c r="A11166" s="133">
        <v>11671.0</v>
      </c>
      <c r="B11166" s="134" t="s">
        <v>21494</v>
      </c>
      <c r="C11166" s="133" t="s">
        <v>17513</v>
      </c>
      <c r="D11166" s="133">
        <v>75.38</v>
      </c>
      <c r="E11166" s="134"/>
      <c r="F11166" s="134"/>
    </row>
    <row r="11167" ht="15.0" customHeight="1">
      <c r="A11167" s="133">
        <v>6032.0</v>
      </c>
      <c r="B11167" s="134" t="s">
        <v>21495</v>
      </c>
      <c r="C11167" s="133" t="s">
        <v>17513</v>
      </c>
      <c r="D11167" s="133">
        <v>21.53</v>
      </c>
      <c r="E11167" s="134"/>
      <c r="F11167" s="134"/>
    </row>
    <row r="11168" ht="15.0" customHeight="1">
      <c r="A11168" s="133">
        <v>11673.0</v>
      </c>
      <c r="B11168" s="134" t="s">
        <v>21496</v>
      </c>
      <c r="C11168" s="133" t="s">
        <v>17513</v>
      </c>
      <c r="D11168" s="133">
        <v>16.95</v>
      </c>
      <c r="E11168" s="134"/>
      <c r="F11168" s="134"/>
    </row>
    <row r="11169" ht="15.0" customHeight="1">
      <c r="A11169" s="133">
        <v>11674.0</v>
      </c>
      <c r="B11169" s="134" t="s">
        <v>21497</v>
      </c>
      <c r="C11169" s="133" t="s">
        <v>17513</v>
      </c>
      <c r="D11169" s="133">
        <v>21.83</v>
      </c>
      <c r="E11169" s="134"/>
      <c r="F11169" s="134"/>
    </row>
    <row r="11170" ht="15.0" customHeight="1">
      <c r="A11170" s="133">
        <v>11675.0</v>
      </c>
      <c r="B11170" s="134" t="s">
        <v>21498</v>
      </c>
      <c r="C11170" s="133" t="s">
        <v>17513</v>
      </c>
      <c r="D11170" s="133">
        <v>34.66</v>
      </c>
      <c r="E11170" s="134"/>
      <c r="F11170" s="134"/>
    </row>
    <row r="11171" ht="15.0" customHeight="1">
      <c r="A11171" s="133">
        <v>11676.0</v>
      </c>
      <c r="B11171" s="134" t="s">
        <v>21499</v>
      </c>
      <c r="C11171" s="133" t="s">
        <v>17513</v>
      </c>
      <c r="D11171" s="133">
        <v>46.36</v>
      </c>
      <c r="E11171" s="134"/>
      <c r="F11171" s="134"/>
    </row>
    <row r="11172" ht="15.0" customHeight="1">
      <c r="A11172" s="133">
        <v>11677.0</v>
      </c>
      <c r="B11172" s="134" t="s">
        <v>21500</v>
      </c>
      <c r="C11172" s="133" t="s">
        <v>17513</v>
      </c>
      <c r="D11172" s="133">
        <v>47.88</v>
      </c>
      <c r="E11172" s="134"/>
      <c r="F11172" s="134"/>
    </row>
    <row r="11173" ht="15.0" customHeight="1">
      <c r="A11173" s="133">
        <v>11678.0</v>
      </c>
      <c r="B11173" s="134" t="s">
        <v>21501</v>
      </c>
      <c r="C11173" s="133" t="s">
        <v>17513</v>
      </c>
      <c r="D11173" s="133">
        <v>87.69</v>
      </c>
      <c r="E11173" s="134"/>
      <c r="F11173" s="134"/>
    </row>
    <row r="11174" ht="15.0" customHeight="1">
      <c r="A11174" s="133">
        <v>6038.0</v>
      </c>
      <c r="B11174" s="134" t="s">
        <v>21502</v>
      </c>
      <c r="C11174" s="133" t="s">
        <v>17513</v>
      </c>
      <c r="D11174" s="133">
        <v>5.56</v>
      </c>
      <c r="E11174" s="134"/>
      <c r="F11174" s="134"/>
    </row>
    <row r="11175" ht="15.0" customHeight="1">
      <c r="A11175" s="133">
        <v>11718.0</v>
      </c>
      <c r="B11175" s="134" t="s">
        <v>21503</v>
      </c>
      <c r="C11175" s="133" t="s">
        <v>17513</v>
      </c>
      <c r="D11175" s="133">
        <v>15.86</v>
      </c>
      <c r="E11175" s="134"/>
      <c r="F11175" s="134"/>
    </row>
    <row r="11176" ht="15.0" customHeight="1">
      <c r="A11176" s="133">
        <v>6037.0</v>
      </c>
      <c r="B11176" s="134" t="s">
        <v>21504</v>
      </c>
      <c r="C11176" s="133" t="s">
        <v>17513</v>
      </c>
      <c r="D11176" s="133">
        <v>11.57</v>
      </c>
      <c r="E11176" s="134"/>
      <c r="F11176" s="134"/>
    </row>
    <row r="11177" ht="15.0" customHeight="1">
      <c r="A11177" s="133">
        <v>11719.0</v>
      </c>
      <c r="B11177" s="134" t="s">
        <v>21505</v>
      </c>
      <c r="C11177" s="133" t="s">
        <v>17513</v>
      </c>
      <c r="D11177" s="133">
        <v>12.87</v>
      </c>
      <c r="E11177" s="134"/>
      <c r="F11177" s="134"/>
    </row>
    <row r="11178" ht="15.0" customHeight="1">
      <c r="A11178" s="133">
        <v>6019.0</v>
      </c>
      <c r="B11178" s="134" t="s">
        <v>21506</v>
      </c>
      <c r="C11178" s="133" t="s">
        <v>17513</v>
      </c>
      <c r="D11178" s="133">
        <v>67.0</v>
      </c>
      <c r="E11178" s="134"/>
      <c r="F11178" s="134"/>
    </row>
    <row r="11179" ht="15.0" customHeight="1">
      <c r="A11179" s="133">
        <v>6010.0</v>
      </c>
      <c r="B11179" s="134" t="s">
        <v>21507</v>
      </c>
      <c r="C11179" s="133" t="s">
        <v>17513</v>
      </c>
      <c r="D11179" s="133">
        <v>115.28</v>
      </c>
      <c r="E11179" s="134"/>
      <c r="F11179" s="134"/>
    </row>
    <row r="11180" ht="15.0" customHeight="1">
      <c r="A11180" s="133">
        <v>6017.0</v>
      </c>
      <c r="B11180" s="134" t="s">
        <v>21508</v>
      </c>
      <c r="C11180" s="133" t="s">
        <v>17513</v>
      </c>
      <c r="D11180" s="133">
        <v>91.31</v>
      </c>
      <c r="E11180" s="134"/>
      <c r="F11180" s="134"/>
    </row>
    <row r="11181" ht="15.0" customHeight="1">
      <c r="A11181" s="133">
        <v>6020.0</v>
      </c>
      <c r="B11181" s="134" t="s">
        <v>21509</v>
      </c>
      <c r="C11181" s="133" t="s">
        <v>17513</v>
      </c>
      <c r="D11181" s="133">
        <v>40.24</v>
      </c>
      <c r="E11181" s="134"/>
      <c r="F11181" s="134"/>
    </row>
    <row r="11182" ht="15.0" customHeight="1">
      <c r="A11182" s="133">
        <v>6028.0</v>
      </c>
      <c r="B11182" s="134" t="s">
        <v>21510</v>
      </c>
      <c r="C11182" s="133" t="s">
        <v>17513</v>
      </c>
      <c r="D11182" s="133">
        <v>160.57</v>
      </c>
      <c r="E11182" s="134"/>
      <c r="F11182" s="134"/>
    </row>
    <row r="11183" ht="15.0" customHeight="1">
      <c r="A11183" s="133">
        <v>6011.0</v>
      </c>
      <c r="B11183" s="134" t="s">
        <v>21511</v>
      </c>
      <c r="C11183" s="133" t="s">
        <v>17513</v>
      </c>
      <c r="D11183" s="133">
        <v>333.0</v>
      </c>
      <c r="E11183" s="134"/>
      <c r="F11183" s="134"/>
    </row>
    <row r="11184" ht="15.0" customHeight="1">
      <c r="A11184" s="133">
        <v>6012.0</v>
      </c>
      <c r="B11184" s="134" t="s">
        <v>21512</v>
      </c>
      <c r="C11184" s="133" t="s">
        <v>17513</v>
      </c>
      <c r="D11184" s="133">
        <v>403.16</v>
      </c>
      <c r="E11184" s="134"/>
      <c r="F11184" s="134"/>
    </row>
    <row r="11185" ht="15.0" customHeight="1">
      <c r="A11185" s="133">
        <v>6016.0</v>
      </c>
      <c r="B11185" s="134" t="s">
        <v>21513</v>
      </c>
      <c r="C11185" s="133" t="s">
        <v>17513</v>
      </c>
      <c r="D11185" s="133">
        <v>42.44</v>
      </c>
      <c r="E11185" s="134"/>
      <c r="F11185" s="134"/>
    </row>
    <row r="11186" ht="15.0" customHeight="1">
      <c r="A11186" s="133">
        <v>6027.0</v>
      </c>
      <c r="B11186" s="134" t="s">
        <v>21514</v>
      </c>
      <c r="C11186" s="133" t="s">
        <v>17513</v>
      </c>
      <c r="D11186" s="133">
        <v>840.04</v>
      </c>
      <c r="E11186" s="134"/>
      <c r="F11186" s="134"/>
    </row>
    <row r="11187" ht="15.0" customHeight="1">
      <c r="A11187" s="133">
        <v>6013.0</v>
      </c>
      <c r="B11187" s="134" t="s">
        <v>21515</v>
      </c>
      <c r="C11187" s="133" t="s">
        <v>17513</v>
      </c>
      <c r="D11187" s="133">
        <v>126.76</v>
      </c>
      <c r="E11187" s="134"/>
      <c r="F11187" s="134"/>
    </row>
    <row r="11188" ht="15.0" customHeight="1">
      <c r="A11188" s="133">
        <v>6015.0</v>
      </c>
      <c r="B11188" s="134" t="s">
        <v>21516</v>
      </c>
      <c r="C11188" s="133" t="s">
        <v>17513</v>
      </c>
      <c r="D11188" s="133">
        <v>184.33</v>
      </c>
      <c r="E11188" s="134"/>
      <c r="F11188" s="134"/>
    </row>
    <row r="11189" ht="15.0" customHeight="1">
      <c r="A11189" s="133">
        <v>6014.0</v>
      </c>
      <c r="B11189" s="134" t="s">
        <v>21517</v>
      </c>
      <c r="C11189" s="133" t="s">
        <v>17513</v>
      </c>
      <c r="D11189" s="133">
        <v>176.24</v>
      </c>
      <c r="E11189" s="134"/>
      <c r="F11189" s="134"/>
    </row>
    <row r="11190" ht="15.0" customHeight="1">
      <c r="A11190" s="133">
        <v>6006.0</v>
      </c>
      <c r="B11190" s="134" t="s">
        <v>21518</v>
      </c>
      <c r="C11190" s="133" t="s">
        <v>17513</v>
      </c>
      <c r="D11190" s="133">
        <v>91.79</v>
      </c>
      <c r="E11190" s="134"/>
      <c r="F11190" s="134"/>
    </row>
    <row r="11191" ht="15.0" customHeight="1">
      <c r="A11191" s="133">
        <v>6005.0</v>
      </c>
      <c r="B11191" s="134" t="s">
        <v>21519</v>
      </c>
      <c r="C11191" s="133" t="s">
        <v>17513</v>
      </c>
      <c r="D11191" s="133">
        <v>103.55</v>
      </c>
      <c r="E11191" s="134"/>
      <c r="F11191" s="134"/>
    </row>
    <row r="11192" ht="15.0" customHeight="1">
      <c r="A11192" s="133">
        <v>11756.0</v>
      </c>
      <c r="B11192" s="134" t="s">
        <v>21520</v>
      </c>
      <c r="C11192" s="133" t="s">
        <v>17513</v>
      </c>
      <c r="D11192" s="133">
        <v>49.45</v>
      </c>
      <c r="E11192" s="134"/>
      <c r="F11192" s="134"/>
    </row>
    <row r="11193" ht="15.0" customHeight="1">
      <c r="A11193" s="133">
        <v>10904.0</v>
      </c>
      <c r="B11193" s="134" t="s">
        <v>21521</v>
      </c>
      <c r="C11193" s="133" t="s">
        <v>17513</v>
      </c>
      <c r="D11193" s="133">
        <v>180.0</v>
      </c>
      <c r="E11193" s="134"/>
      <c r="F11193" s="134"/>
    </row>
    <row r="11194" ht="15.0" customHeight="1">
      <c r="A11194" s="133">
        <v>11752.0</v>
      </c>
      <c r="B11194" s="134" t="s">
        <v>21522</v>
      </c>
      <c r="C11194" s="133" t="s">
        <v>17513</v>
      </c>
      <c r="D11194" s="133">
        <v>28.52</v>
      </c>
      <c r="E11194" s="134"/>
      <c r="F11194" s="134"/>
    </row>
    <row r="11195" ht="15.0" customHeight="1">
      <c r="A11195" s="133">
        <v>11753.0</v>
      </c>
      <c r="B11195" s="134" t="s">
        <v>21523</v>
      </c>
      <c r="C11195" s="133" t="s">
        <v>17513</v>
      </c>
      <c r="D11195" s="133">
        <v>34.05</v>
      </c>
      <c r="E11195" s="134"/>
      <c r="F11195" s="134"/>
    </row>
    <row r="11196" ht="15.0" customHeight="1">
      <c r="A11196" s="133">
        <v>6021.0</v>
      </c>
      <c r="B11196" s="134" t="s">
        <v>21524</v>
      </c>
      <c r="C11196" s="133" t="s">
        <v>17513</v>
      </c>
      <c r="D11196" s="133">
        <v>94.48</v>
      </c>
      <c r="E11196" s="134"/>
      <c r="F11196" s="134"/>
    </row>
    <row r="11197" ht="15.0" customHeight="1">
      <c r="A11197" s="133">
        <v>6024.0</v>
      </c>
      <c r="B11197" s="134" t="s">
        <v>21525</v>
      </c>
      <c r="C11197" s="133" t="s">
        <v>17513</v>
      </c>
      <c r="D11197" s="133">
        <v>97.66</v>
      </c>
      <c r="E11197" s="134"/>
      <c r="F11197" s="134"/>
    </row>
    <row r="11198" ht="15.0" customHeight="1">
      <c r="A11198" s="133">
        <v>38379.0</v>
      </c>
      <c r="B11198" s="134" t="s">
        <v>21526</v>
      </c>
      <c r="C11198" s="133" t="s">
        <v>17523</v>
      </c>
      <c r="D11198" s="133">
        <v>65.52</v>
      </c>
      <c r="E11198" s="134"/>
      <c r="F11198" s="134"/>
    </row>
    <row r="11199" ht="15.0" customHeight="1">
      <c r="A11199" s="133">
        <v>13897.0</v>
      </c>
      <c r="B11199" s="134" t="s">
        <v>21527</v>
      </c>
      <c r="C11199" s="133" t="s">
        <v>17513</v>
      </c>
      <c r="D11199" s="138">
        <v>6131.58</v>
      </c>
      <c r="E11199" s="134"/>
      <c r="F11199" s="134"/>
    </row>
    <row r="11200" ht="15.0" customHeight="1">
      <c r="A11200" s="133">
        <v>10640.0</v>
      </c>
      <c r="B11200" s="134" t="s">
        <v>21528</v>
      </c>
      <c r="C11200" s="133" t="s">
        <v>17513</v>
      </c>
      <c r="D11200" s="138">
        <v>13279.73</v>
      </c>
      <c r="E11200" s="134"/>
      <c r="F11200" s="134"/>
    </row>
    <row r="11201" ht="15.0" customHeight="1">
      <c r="A11201" s="133">
        <v>34357.0</v>
      </c>
      <c r="B11201" s="134" t="s">
        <v>21529</v>
      </c>
      <c r="C11201" s="133" t="s">
        <v>17574</v>
      </c>
      <c r="D11201" s="133">
        <v>3.69</v>
      </c>
      <c r="E11201" s="134"/>
      <c r="F11201" s="134"/>
    </row>
    <row r="11202" ht="15.0" customHeight="1">
      <c r="A11202" s="133">
        <v>37329.0</v>
      </c>
      <c r="B11202" s="134" t="s">
        <v>21530</v>
      </c>
      <c r="C11202" s="133" t="s">
        <v>17574</v>
      </c>
      <c r="D11202" s="133">
        <v>77.91</v>
      </c>
      <c r="E11202" s="134"/>
      <c r="F11202" s="134"/>
    </row>
    <row r="11203" ht="15.0" customHeight="1">
      <c r="A11203" s="133">
        <v>2510.0</v>
      </c>
      <c r="B11203" s="134" t="s">
        <v>21531</v>
      </c>
      <c r="C11203" s="133" t="s">
        <v>17513</v>
      </c>
      <c r="D11203" s="133">
        <v>48.65</v>
      </c>
      <c r="E11203" s="134"/>
      <c r="F11203" s="134"/>
    </row>
    <row r="11204" ht="15.0" customHeight="1">
      <c r="A11204" s="133">
        <v>12359.0</v>
      </c>
      <c r="B11204" s="134" t="s">
        <v>21532</v>
      </c>
      <c r="C11204" s="133" t="s">
        <v>17513</v>
      </c>
      <c r="D11204" s="133">
        <v>130.79</v>
      </c>
      <c r="E11204" s="134"/>
      <c r="F11204" s="134"/>
    </row>
    <row r="11205" ht="15.0" customHeight="1">
      <c r="A11205" s="133">
        <v>7353.0</v>
      </c>
      <c r="B11205" s="134" t="s">
        <v>21533</v>
      </c>
      <c r="C11205" s="133" t="s">
        <v>17576</v>
      </c>
      <c r="D11205" s="133">
        <v>22.66</v>
      </c>
      <c r="E11205" s="134"/>
      <c r="F11205" s="134"/>
    </row>
    <row r="11206" ht="15.0" customHeight="1">
      <c r="A11206" s="133">
        <v>36144.0</v>
      </c>
      <c r="B11206" s="134" t="s">
        <v>21534</v>
      </c>
      <c r="C11206" s="133" t="s">
        <v>17513</v>
      </c>
      <c r="D11206" s="133">
        <v>1.56</v>
      </c>
      <c r="E11206" s="134"/>
      <c r="F11206" s="134"/>
    </row>
    <row r="11207" ht="15.0" customHeight="1">
      <c r="A11207" s="133">
        <v>10518.0</v>
      </c>
      <c r="B11207" s="134" t="s">
        <v>21535</v>
      </c>
      <c r="C11207" s="133" t="s">
        <v>17513</v>
      </c>
      <c r="D11207" s="133">
        <v>137.99</v>
      </c>
      <c r="E11207" s="134"/>
      <c r="F11207" s="134"/>
    </row>
    <row r="11208" ht="15.0" customHeight="1">
      <c r="A11208" s="133">
        <v>36530.0</v>
      </c>
      <c r="B11208" s="134" t="s">
        <v>21536</v>
      </c>
      <c r="C11208" s="133" t="s">
        <v>17513</v>
      </c>
      <c r="D11208" s="138">
        <v>373390.23</v>
      </c>
      <c r="E11208" s="134"/>
      <c r="F11208" s="134"/>
    </row>
    <row r="11209" ht="15.0" customHeight="1">
      <c r="A11209" s="133">
        <v>6046.0</v>
      </c>
      <c r="B11209" s="134" t="s">
        <v>21537</v>
      </c>
      <c r="C11209" s="133" t="s">
        <v>17513</v>
      </c>
      <c r="D11209" s="138">
        <v>405000.0</v>
      </c>
      <c r="E11209" s="134"/>
      <c r="F11209" s="134"/>
    </row>
    <row r="11210" ht="15.0" customHeight="1">
      <c r="A11210" s="133">
        <v>36531.0</v>
      </c>
      <c r="B11210" s="134" t="s">
        <v>21538</v>
      </c>
      <c r="C11210" s="133" t="s">
        <v>17513</v>
      </c>
      <c r="D11210" s="138">
        <v>419817.04</v>
      </c>
      <c r="E11210" s="134"/>
      <c r="F11210" s="134"/>
    </row>
    <row r="11211" ht="15.0" customHeight="1">
      <c r="A11211" s="133">
        <v>34684.0</v>
      </c>
      <c r="B11211" s="134" t="s">
        <v>21539</v>
      </c>
      <c r="C11211" s="133" t="s">
        <v>17518</v>
      </c>
      <c r="D11211" s="133">
        <v>186.85</v>
      </c>
      <c r="E11211" s="134"/>
      <c r="F11211" s="134"/>
    </row>
    <row r="11212" ht="15.0" customHeight="1">
      <c r="A11212" s="133">
        <v>34683.0</v>
      </c>
      <c r="B11212" s="134" t="s">
        <v>21540</v>
      </c>
      <c r="C11212" s="133" t="s">
        <v>17518</v>
      </c>
      <c r="D11212" s="133">
        <v>116.78</v>
      </c>
      <c r="E11212" s="134"/>
      <c r="F11212" s="134"/>
    </row>
    <row r="11213" ht="15.0" customHeight="1">
      <c r="A11213" s="133">
        <v>533.0</v>
      </c>
      <c r="B11213" s="134" t="s">
        <v>21541</v>
      </c>
      <c r="C11213" s="133" t="s">
        <v>17518</v>
      </c>
      <c r="D11213" s="133">
        <v>21.98</v>
      </c>
      <c r="E11213" s="134"/>
      <c r="F11213" s="134"/>
    </row>
    <row r="11214" ht="15.0" customHeight="1">
      <c r="A11214" s="133">
        <v>10515.0</v>
      </c>
      <c r="B11214" s="134" t="s">
        <v>21542</v>
      </c>
      <c r="C11214" s="133" t="s">
        <v>17518</v>
      </c>
      <c r="D11214" s="133">
        <v>41.47</v>
      </c>
      <c r="E11214" s="134"/>
      <c r="F11214" s="134"/>
    </row>
    <row r="11215" ht="15.0" customHeight="1">
      <c r="A11215" s="133">
        <v>536.0</v>
      </c>
      <c r="B11215" s="134" t="s">
        <v>21543</v>
      </c>
      <c r="C11215" s="133" t="s">
        <v>17518</v>
      </c>
      <c r="D11215" s="133">
        <v>30.0</v>
      </c>
      <c r="E11215" s="134"/>
      <c r="F11215" s="134"/>
    </row>
    <row r="11216" ht="15.0" customHeight="1">
      <c r="A11216" s="133">
        <v>153.0</v>
      </c>
      <c r="B11216" s="134" t="s">
        <v>21544</v>
      </c>
      <c r="C11216" s="133" t="s">
        <v>17576</v>
      </c>
      <c r="D11216" s="133">
        <v>68.65</v>
      </c>
      <c r="E11216" s="134"/>
      <c r="F11216" s="134"/>
    </row>
    <row r="11217" ht="15.0" customHeight="1">
      <c r="A11217" s="133">
        <v>34682.0</v>
      </c>
      <c r="B11217" s="134" t="s">
        <v>21545</v>
      </c>
      <c r="C11217" s="133" t="s">
        <v>17518</v>
      </c>
      <c r="D11217" s="133">
        <v>89.3</v>
      </c>
      <c r="E11217" s="134"/>
      <c r="F11217" s="134"/>
    </row>
    <row r="11218" ht="15.0" customHeight="1">
      <c r="A11218" s="133">
        <v>20205.0</v>
      </c>
      <c r="B11218" s="134" t="s">
        <v>21546</v>
      </c>
      <c r="C11218" s="133" t="s">
        <v>17523</v>
      </c>
      <c r="D11218" s="133">
        <v>6.24</v>
      </c>
      <c r="E11218" s="134"/>
      <c r="F11218" s="134"/>
    </row>
    <row r="11219" ht="15.0" customHeight="1">
      <c r="A11219" s="133">
        <v>4412.0</v>
      </c>
      <c r="B11219" s="134" t="s">
        <v>21547</v>
      </c>
      <c r="C11219" s="133" t="s">
        <v>17523</v>
      </c>
      <c r="D11219" s="133">
        <v>3.74</v>
      </c>
      <c r="E11219" s="134"/>
      <c r="F11219" s="134"/>
    </row>
    <row r="11220" ht="15.0" customHeight="1">
      <c r="A11220" s="133">
        <v>4408.0</v>
      </c>
      <c r="B11220" s="134" t="s">
        <v>21548</v>
      </c>
      <c r="C11220" s="133" t="s">
        <v>17523</v>
      </c>
      <c r="D11220" s="133">
        <v>4.66</v>
      </c>
      <c r="E11220" s="134"/>
      <c r="F11220" s="134"/>
    </row>
    <row r="11221" ht="15.0" customHeight="1">
      <c r="A11221" s="133">
        <v>36250.0</v>
      </c>
      <c r="B11221" s="134" t="s">
        <v>21549</v>
      </c>
      <c r="C11221" s="133" t="s">
        <v>17523</v>
      </c>
      <c r="D11221" s="133">
        <v>5.37</v>
      </c>
      <c r="E11221" s="134"/>
      <c r="F11221" s="134"/>
    </row>
    <row r="11222" ht="15.0" customHeight="1">
      <c r="A11222" s="133">
        <v>10857.0</v>
      </c>
      <c r="B11222" s="134" t="s">
        <v>21550</v>
      </c>
      <c r="C11222" s="133" t="s">
        <v>17523</v>
      </c>
      <c r="D11222" s="133">
        <v>7.79</v>
      </c>
      <c r="E11222" s="134"/>
      <c r="F11222" s="134"/>
    </row>
    <row r="11223" ht="15.0" customHeight="1">
      <c r="A11223" s="133">
        <v>4803.0</v>
      </c>
      <c r="B11223" s="134" t="s">
        <v>21551</v>
      </c>
      <c r="C11223" s="133" t="s">
        <v>17523</v>
      </c>
      <c r="D11223" s="133">
        <v>31.94</v>
      </c>
      <c r="E11223" s="134"/>
      <c r="F11223" s="134"/>
    </row>
    <row r="11224" ht="15.0" customHeight="1">
      <c r="A11224" s="133">
        <v>6186.0</v>
      </c>
      <c r="B11224" s="134" t="s">
        <v>21552</v>
      </c>
      <c r="C11224" s="133" t="s">
        <v>17523</v>
      </c>
      <c r="D11224" s="133">
        <v>16.11</v>
      </c>
      <c r="E11224" s="134"/>
      <c r="F11224" s="134"/>
    </row>
    <row r="11225" ht="15.0" customHeight="1">
      <c r="A11225" s="133">
        <v>4829.0</v>
      </c>
      <c r="B11225" s="134" t="s">
        <v>21553</v>
      </c>
      <c r="C11225" s="133" t="s">
        <v>17523</v>
      </c>
      <c r="D11225" s="133">
        <v>29.76</v>
      </c>
      <c r="E11225" s="134"/>
      <c r="F11225" s="134"/>
    </row>
    <row r="11226" ht="15.0" customHeight="1">
      <c r="A11226" s="133">
        <v>39829.0</v>
      </c>
      <c r="B11226" s="134" t="s">
        <v>21554</v>
      </c>
      <c r="C11226" s="133" t="s">
        <v>17523</v>
      </c>
      <c r="D11226" s="133">
        <v>42.09</v>
      </c>
      <c r="E11226" s="134"/>
      <c r="F11226" s="134"/>
    </row>
    <row r="11227" ht="15.0" customHeight="1">
      <c r="A11227" s="133">
        <v>20231.0</v>
      </c>
      <c r="B11227" s="134" t="s">
        <v>21555</v>
      </c>
      <c r="C11227" s="133" t="s">
        <v>17523</v>
      </c>
      <c r="D11227" s="133">
        <v>41.67</v>
      </c>
      <c r="E11227" s="134"/>
      <c r="F11227" s="134"/>
    </row>
    <row r="11228" ht="15.0" customHeight="1">
      <c r="A11228" s="133">
        <v>4804.0</v>
      </c>
      <c r="B11228" s="134" t="s">
        <v>21556</v>
      </c>
      <c r="C11228" s="133" t="s">
        <v>17523</v>
      </c>
      <c r="D11228" s="133">
        <v>24.52</v>
      </c>
      <c r="E11228" s="134"/>
      <c r="F11228" s="134"/>
    </row>
    <row r="11229" ht="15.0" customHeight="1">
      <c r="A11229" s="133">
        <v>34680.0</v>
      </c>
      <c r="B11229" s="134" t="s">
        <v>21557</v>
      </c>
      <c r="C11229" s="133" t="s">
        <v>17523</v>
      </c>
      <c r="D11229" s="133">
        <v>27.47</v>
      </c>
      <c r="E11229" s="134"/>
      <c r="F11229" s="134"/>
    </row>
    <row r="11230" ht="15.0" customHeight="1">
      <c r="A11230" s="133">
        <v>11573.0</v>
      </c>
      <c r="B11230" s="134" t="s">
        <v>21558</v>
      </c>
      <c r="C11230" s="133" t="s">
        <v>17513</v>
      </c>
      <c r="D11230" s="133">
        <v>5.95</v>
      </c>
      <c r="E11230" s="134"/>
      <c r="F11230" s="134"/>
    </row>
    <row r="11231" ht="15.0" customHeight="1">
      <c r="A11231" s="133">
        <v>38401.0</v>
      </c>
      <c r="B11231" s="134" t="s">
        <v>21559</v>
      </c>
      <c r="C11231" s="133" t="s">
        <v>17513</v>
      </c>
      <c r="D11231" s="133">
        <v>15.78</v>
      </c>
      <c r="E11231" s="134"/>
      <c r="F11231" s="134"/>
    </row>
    <row r="11232" ht="15.0" customHeight="1">
      <c r="A11232" s="133">
        <v>11575.0</v>
      </c>
      <c r="B11232" s="134" t="s">
        <v>21560</v>
      </c>
      <c r="C11232" s="133" t="s">
        <v>17513</v>
      </c>
      <c r="D11232" s="133">
        <v>57.42</v>
      </c>
      <c r="E11232" s="134"/>
      <c r="F11232" s="134"/>
    </row>
    <row r="11233" ht="15.0" customHeight="1">
      <c r="A11233" s="133">
        <v>38179.0</v>
      </c>
      <c r="B11233" s="134" t="s">
        <v>21561</v>
      </c>
      <c r="C11233" s="133" t="s">
        <v>17513</v>
      </c>
      <c r="D11233" s="133">
        <v>47.48</v>
      </c>
      <c r="E11233" s="134"/>
      <c r="F11233" s="134"/>
    </row>
    <row r="11234" ht="15.0" customHeight="1">
      <c r="A11234" s="133">
        <v>20256.0</v>
      </c>
      <c r="B11234" s="134" t="s">
        <v>21562</v>
      </c>
      <c r="C11234" s="133" t="s">
        <v>17513</v>
      </c>
      <c r="D11234" s="133">
        <v>0.61</v>
      </c>
      <c r="E11234" s="134"/>
      <c r="F11234" s="134"/>
    </row>
    <row r="11235" ht="15.0" customHeight="1">
      <c r="A11235" s="133">
        <v>14511.0</v>
      </c>
      <c r="B11235" s="134" t="s">
        <v>21563</v>
      </c>
      <c r="C11235" s="133" t="s">
        <v>17513</v>
      </c>
      <c r="D11235" s="138">
        <v>695293.24</v>
      </c>
      <c r="E11235" s="134"/>
      <c r="F11235" s="134"/>
    </row>
    <row r="11236" ht="15.0" customHeight="1">
      <c r="A11236" s="133">
        <v>10642.0</v>
      </c>
      <c r="B11236" s="134" t="s">
        <v>21564</v>
      </c>
      <c r="C11236" s="133" t="s">
        <v>17513</v>
      </c>
      <c r="D11236" s="138">
        <v>655000.0</v>
      </c>
      <c r="E11236" s="134"/>
      <c r="F11236" s="134"/>
    </row>
    <row r="11237" ht="15.0" customHeight="1">
      <c r="A11237" s="133">
        <v>14489.0</v>
      </c>
      <c r="B11237" s="134" t="s">
        <v>21565</v>
      </c>
      <c r="C11237" s="133" t="s">
        <v>17513</v>
      </c>
      <c r="D11237" s="138">
        <v>580972.81</v>
      </c>
      <c r="E11237" s="134"/>
      <c r="F11237" s="134"/>
    </row>
    <row r="11238" ht="15.0" customHeight="1">
      <c r="A11238" s="133">
        <v>14513.0</v>
      </c>
      <c r="B11238" s="134" t="s">
        <v>21566</v>
      </c>
      <c r="C11238" s="133" t="s">
        <v>17513</v>
      </c>
      <c r="D11238" s="138">
        <v>435743.4</v>
      </c>
      <c r="E11238" s="134"/>
      <c r="F11238" s="134"/>
    </row>
    <row r="11239" ht="15.0" customHeight="1">
      <c r="A11239" s="133">
        <v>13600.0</v>
      </c>
      <c r="B11239" s="134" t="s">
        <v>21567</v>
      </c>
      <c r="C11239" s="133" t="s">
        <v>17513</v>
      </c>
      <c r="D11239" s="138">
        <v>562231.69</v>
      </c>
      <c r="E11239" s="134"/>
      <c r="F11239" s="134"/>
    </row>
    <row r="11240" ht="15.0" customHeight="1">
      <c r="A11240" s="133">
        <v>10646.0</v>
      </c>
      <c r="B11240" s="134" t="s">
        <v>21568</v>
      </c>
      <c r="C11240" s="133" t="s">
        <v>17513</v>
      </c>
      <c r="D11240" s="138">
        <v>419106.26</v>
      </c>
      <c r="E11240" s="134"/>
      <c r="F11240" s="134"/>
    </row>
    <row r="11241" ht="15.0" customHeight="1">
      <c r="A11241" s="133">
        <v>6070.0</v>
      </c>
      <c r="B11241" s="134" t="s">
        <v>21569</v>
      </c>
      <c r="C11241" s="133" t="s">
        <v>17513</v>
      </c>
      <c r="D11241" s="138">
        <v>572657.13</v>
      </c>
      <c r="E11241" s="134"/>
      <c r="F11241" s="134"/>
    </row>
    <row r="11242" ht="15.0" customHeight="1">
      <c r="A11242" s="133">
        <v>6069.0</v>
      </c>
      <c r="B11242" s="134" t="s">
        <v>21570</v>
      </c>
      <c r="C11242" s="133" t="s">
        <v>17513</v>
      </c>
      <c r="D11242" s="138">
        <v>126508.59</v>
      </c>
      <c r="E11242" s="134"/>
      <c r="F11242" s="134"/>
    </row>
    <row r="11243" ht="15.0" customHeight="1">
      <c r="A11243" s="133">
        <v>14626.0</v>
      </c>
      <c r="B11243" s="134" t="s">
        <v>21571</v>
      </c>
      <c r="C11243" s="133" t="s">
        <v>17513</v>
      </c>
      <c r="D11243" s="138">
        <v>626928.59</v>
      </c>
      <c r="E11243" s="134"/>
      <c r="F11243" s="134"/>
    </row>
    <row r="11244" ht="15.0" customHeight="1">
      <c r="A11244" s="133">
        <v>6067.0</v>
      </c>
      <c r="B11244" s="134" t="s">
        <v>21572</v>
      </c>
      <c r="C11244" s="133" t="s">
        <v>17513</v>
      </c>
      <c r="D11244" s="138">
        <v>514642.86</v>
      </c>
      <c r="E11244" s="134"/>
      <c r="F11244" s="134"/>
    </row>
    <row r="11245" ht="15.0" customHeight="1">
      <c r="A11245" s="133">
        <v>38393.0</v>
      </c>
      <c r="B11245" s="134" t="s">
        <v>21573</v>
      </c>
      <c r="C11245" s="133" t="s">
        <v>17513</v>
      </c>
      <c r="D11245" s="133">
        <v>14.95</v>
      </c>
      <c r="E11245" s="134"/>
      <c r="F11245" s="134"/>
    </row>
    <row r="11246" ht="15.0" customHeight="1">
      <c r="A11246" s="133">
        <v>38390.0</v>
      </c>
      <c r="B11246" s="134" t="s">
        <v>21574</v>
      </c>
      <c r="C11246" s="133" t="s">
        <v>17513</v>
      </c>
      <c r="D11246" s="133">
        <v>33.16</v>
      </c>
      <c r="E11246" s="134"/>
      <c r="F11246" s="134"/>
    </row>
    <row r="11247" ht="15.0" customHeight="1">
      <c r="A11247" s="133">
        <v>36532.0</v>
      </c>
      <c r="B11247" s="134" t="s">
        <v>21575</v>
      </c>
      <c r="C11247" s="133" t="s">
        <v>17513</v>
      </c>
      <c r="D11247" s="138">
        <v>21506.69</v>
      </c>
      <c r="E11247" s="134"/>
      <c r="F11247" s="134"/>
    </row>
    <row r="11248" ht="15.0" customHeight="1">
      <c r="A11248" s="133">
        <v>11578.0</v>
      </c>
      <c r="B11248" s="134" t="s">
        <v>21576</v>
      </c>
      <c r="C11248" s="133" t="s">
        <v>17513</v>
      </c>
      <c r="D11248" s="133">
        <v>12.39</v>
      </c>
      <c r="E11248" s="134"/>
      <c r="F11248" s="134"/>
    </row>
    <row r="11249" ht="15.0" customHeight="1">
      <c r="A11249" s="133">
        <v>11577.0</v>
      </c>
      <c r="B11249" s="134" t="s">
        <v>21577</v>
      </c>
      <c r="C11249" s="133" t="s">
        <v>17513</v>
      </c>
      <c r="D11249" s="133">
        <v>11.83</v>
      </c>
      <c r="E11249" s="134"/>
      <c r="F11249" s="134"/>
    </row>
    <row r="11250" ht="15.0" customHeight="1">
      <c r="A11250" s="133">
        <v>42432.0</v>
      </c>
      <c r="B11250" s="134" t="s">
        <v>21578</v>
      </c>
      <c r="C11250" s="133" t="s">
        <v>17513</v>
      </c>
      <c r="D11250" s="138">
        <v>2128.9</v>
      </c>
      <c r="E11250" s="134"/>
      <c r="F11250" s="134"/>
    </row>
    <row r="11251" ht="15.0" customHeight="1">
      <c r="A11251" s="133">
        <v>42437.0</v>
      </c>
      <c r="B11251" s="134" t="s">
        <v>21579</v>
      </c>
      <c r="C11251" s="133" t="s">
        <v>17513</v>
      </c>
      <c r="D11251" s="138">
        <v>1618.53</v>
      </c>
      <c r="E11251" s="134"/>
      <c r="F11251" s="134"/>
    </row>
    <row r="11252" ht="15.0" customHeight="1">
      <c r="A11252" s="133">
        <v>1116.0</v>
      </c>
      <c r="B11252" s="134" t="s">
        <v>21580</v>
      </c>
      <c r="C11252" s="133" t="s">
        <v>17523</v>
      </c>
      <c r="D11252" s="133">
        <v>26.79</v>
      </c>
      <c r="E11252" s="134"/>
      <c r="F11252" s="134"/>
    </row>
    <row r="11253" ht="15.0" customHeight="1">
      <c r="A11253" s="133">
        <v>1115.0</v>
      </c>
      <c r="B11253" s="134" t="s">
        <v>21581</v>
      </c>
      <c r="C11253" s="133" t="s">
        <v>17523</v>
      </c>
      <c r="D11253" s="133">
        <v>32.1</v>
      </c>
      <c r="E11253" s="134"/>
      <c r="F11253" s="134"/>
    </row>
    <row r="11254" ht="15.0" customHeight="1">
      <c r="A11254" s="133">
        <v>1113.0</v>
      </c>
      <c r="B11254" s="134" t="s">
        <v>21582</v>
      </c>
      <c r="C11254" s="133" t="s">
        <v>17523</v>
      </c>
      <c r="D11254" s="133">
        <v>37.53</v>
      </c>
      <c r="E11254" s="134"/>
      <c r="F11254" s="134"/>
    </row>
    <row r="11255" ht="15.0" customHeight="1">
      <c r="A11255" s="133">
        <v>1114.0</v>
      </c>
      <c r="B11255" s="134" t="s">
        <v>21583</v>
      </c>
      <c r="C11255" s="133" t="s">
        <v>17523</v>
      </c>
      <c r="D11255" s="133">
        <v>44.71</v>
      </c>
      <c r="E11255" s="134"/>
      <c r="F11255" s="134"/>
    </row>
    <row r="11256" ht="15.0" customHeight="1">
      <c r="A11256" s="133">
        <v>40873.0</v>
      </c>
      <c r="B11256" s="134" t="s">
        <v>21584</v>
      </c>
      <c r="C11256" s="133" t="s">
        <v>17523</v>
      </c>
      <c r="D11256" s="133">
        <v>34.98</v>
      </c>
      <c r="E11256" s="134"/>
      <c r="F11256" s="134"/>
    </row>
    <row r="11257" ht="15.0" customHeight="1">
      <c r="A11257" s="133">
        <v>20214.0</v>
      </c>
      <c r="B11257" s="134" t="s">
        <v>21585</v>
      </c>
      <c r="C11257" s="133" t="s">
        <v>17513</v>
      </c>
      <c r="D11257" s="133">
        <v>46.43</v>
      </c>
      <c r="E11257" s="134"/>
      <c r="F11257" s="134"/>
    </row>
    <row r="11258" ht="15.0" customHeight="1">
      <c r="A11258" s="133">
        <v>7237.0</v>
      </c>
      <c r="B11258" s="134" t="s">
        <v>21586</v>
      </c>
      <c r="C11258" s="133" t="s">
        <v>17513</v>
      </c>
      <c r="D11258" s="133">
        <v>45.45</v>
      </c>
      <c r="E11258" s="134"/>
      <c r="F11258" s="134"/>
    </row>
    <row r="11259" ht="15.0" customHeight="1">
      <c r="A11259" s="133">
        <v>11757.0</v>
      </c>
      <c r="B11259" s="134" t="s">
        <v>21587</v>
      </c>
      <c r="C11259" s="133" t="s">
        <v>17513</v>
      </c>
      <c r="D11259" s="133">
        <v>21.95</v>
      </c>
      <c r="E11259" s="134"/>
      <c r="F11259" s="134"/>
    </row>
    <row r="11260" ht="15.0" customHeight="1">
      <c r="A11260" s="133">
        <v>11758.0</v>
      </c>
      <c r="B11260" s="134" t="s">
        <v>21588</v>
      </c>
      <c r="C11260" s="133" t="s">
        <v>17513</v>
      </c>
      <c r="D11260" s="133">
        <v>61.69</v>
      </c>
      <c r="E11260" s="134"/>
      <c r="F11260" s="134"/>
    </row>
    <row r="11261" ht="15.0" customHeight="1">
      <c r="A11261" s="133">
        <v>37526.0</v>
      </c>
      <c r="B11261" s="134" t="s">
        <v>21589</v>
      </c>
      <c r="C11261" s="133" t="s">
        <v>17513</v>
      </c>
      <c r="D11261" s="133">
        <v>2.99</v>
      </c>
      <c r="E11261" s="134"/>
      <c r="F11261" s="134"/>
    </row>
    <row r="11262" ht="15.0" customHeight="1">
      <c r="A11262" s="133">
        <v>6076.0</v>
      </c>
      <c r="B11262" s="134" t="s">
        <v>21590</v>
      </c>
      <c r="C11262" s="133" t="s">
        <v>17686</v>
      </c>
      <c r="D11262" s="133">
        <v>60.42</v>
      </c>
      <c r="E11262" s="134"/>
      <c r="F11262" s="134"/>
    </row>
    <row r="11263" ht="15.0" customHeight="1">
      <c r="A11263" s="133">
        <v>13109.0</v>
      </c>
      <c r="B11263" s="134" t="s">
        <v>21591</v>
      </c>
      <c r="C11263" s="133" t="s">
        <v>17513</v>
      </c>
      <c r="D11263" s="133">
        <v>277.13</v>
      </c>
      <c r="E11263" s="134"/>
      <c r="F11263" s="134"/>
    </row>
    <row r="11264" ht="15.0" customHeight="1">
      <c r="A11264" s="133">
        <v>13110.0</v>
      </c>
      <c r="B11264" s="134" t="s">
        <v>21592</v>
      </c>
      <c r="C11264" s="133" t="s">
        <v>17513</v>
      </c>
      <c r="D11264" s="133">
        <v>364.72</v>
      </c>
      <c r="E11264" s="134"/>
      <c r="F11264" s="134"/>
    </row>
    <row r="11265" ht="15.0" customHeight="1">
      <c r="A11265" s="133">
        <v>7581.0</v>
      </c>
      <c r="B11265" s="134" t="s">
        <v>21593</v>
      </c>
      <c r="C11265" s="133" t="s">
        <v>17513</v>
      </c>
      <c r="D11265" s="133">
        <v>4.52</v>
      </c>
      <c r="E11265" s="134"/>
      <c r="F11265" s="134"/>
    </row>
    <row r="11266" ht="15.0" customHeight="1">
      <c r="A11266" s="133">
        <v>4509.0</v>
      </c>
      <c r="B11266" s="134" t="s">
        <v>21594</v>
      </c>
      <c r="C11266" s="133" t="s">
        <v>17523</v>
      </c>
      <c r="D11266" s="133">
        <v>4.18</v>
      </c>
      <c r="E11266" s="134"/>
      <c r="F11266" s="134"/>
    </row>
    <row r="11267" ht="15.0" customHeight="1">
      <c r="A11267" s="133">
        <v>4512.0</v>
      </c>
      <c r="B11267" s="134" t="s">
        <v>21595</v>
      </c>
      <c r="C11267" s="133" t="s">
        <v>17523</v>
      </c>
      <c r="D11267" s="133">
        <v>1.99</v>
      </c>
      <c r="E11267" s="134"/>
      <c r="F11267" s="134"/>
    </row>
    <row r="11268" ht="15.0" customHeight="1">
      <c r="A11268" s="133">
        <v>4517.0</v>
      </c>
      <c r="B11268" s="134" t="s">
        <v>21596</v>
      </c>
      <c r="C11268" s="133" t="s">
        <v>17523</v>
      </c>
      <c r="D11268" s="133">
        <v>2.88</v>
      </c>
      <c r="E11268" s="134"/>
      <c r="F11268" s="134"/>
    </row>
    <row r="11269" ht="15.0" customHeight="1">
      <c r="A11269" s="133">
        <v>20206.0</v>
      </c>
      <c r="B11269" s="134" t="s">
        <v>21597</v>
      </c>
      <c r="C11269" s="133" t="s">
        <v>17523</v>
      </c>
      <c r="D11269" s="133">
        <v>16.84</v>
      </c>
      <c r="E11269" s="134"/>
      <c r="F11269" s="134"/>
    </row>
    <row r="11270" ht="15.0" customHeight="1">
      <c r="A11270" s="133">
        <v>4460.0</v>
      </c>
      <c r="B11270" s="134" t="s">
        <v>21598</v>
      </c>
      <c r="C11270" s="133" t="s">
        <v>17523</v>
      </c>
      <c r="D11270" s="133">
        <v>17.29</v>
      </c>
      <c r="E11270" s="134"/>
      <c r="F11270" s="134"/>
    </row>
    <row r="11271" ht="15.0" customHeight="1">
      <c r="A11271" s="133">
        <v>4417.0</v>
      </c>
      <c r="B11271" s="134" t="s">
        <v>21599</v>
      </c>
      <c r="C11271" s="133" t="s">
        <v>17523</v>
      </c>
      <c r="D11271" s="133">
        <v>13.33</v>
      </c>
      <c r="E11271" s="134"/>
      <c r="F11271" s="134"/>
    </row>
    <row r="11272" ht="15.0" customHeight="1">
      <c r="A11272" s="133">
        <v>4415.0</v>
      </c>
      <c r="B11272" s="134" t="s">
        <v>21600</v>
      </c>
      <c r="C11272" s="133" t="s">
        <v>17523</v>
      </c>
      <c r="D11272" s="133">
        <v>9.26</v>
      </c>
      <c r="E11272" s="134"/>
      <c r="F11272" s="134"/>
    </row>
    <row r="11273" ht="15.0" customHeight="1">
      <c r="A11273" s="133">
        <v>37373.0</v>
      </c>
      <c r="B11273" s="134" t="s">
        <v>21601</v>
      </c>
      <c r="C11273" s="133" t="s">
        <v>17688</v>
      </c>
      <c r="D11273" s="133">
        <v>0.06</v>
      </c>
      <c r="E11273" s="134"/>
      <c r="F11273" s="134"/>
    </row>
    <row r="11274" ht="15.0" customHeight="1">
      <c r="A11274" s="133">
        <v>40864.0</v>
      </c>
      <c r="B11274" s="134" t="s">
        <v>21602</v>
      </c>
      <c r="C11274" s="133" t="s">
        <v>17690</v>
      </c>
      <c r="D11274" s="133">
        <v>11.8</v>
      </c>
      <c r="E11274" s="134"/>
      <c r="F11274" s="134"/>
    </row>
    <row r="11275" ht="15.0" customHeight="1">
      <c r="A11275" s="133">
        <v>4734.0</v>
      </c>
      <c r="B11275" s="134" t="s">
        <v>21603</v>
      </c>
      <c r="C11275" s="133" t="s">
        <v>17686</v>
      </c>
      <c r="D11275" s="133">
        <v>300.19</v>
      </c>
      <c r="E11275" s="134"/>
      <c r="F11275" s="134"/>
    </row>
    <row r="11276" ht="15.0" customHeight="1">
      <c r="A11276" s="133">
        <v>6085.0</v>
      </c>
      <c r="B11276" s="134" t="s">
        <v>21604</v>
      </c>
      <c r="C11276" s="133" t="s">
        <v>17576</v>
      </c>
      <c r="D11276" s="133">
        <v>9.72</v>
      </c>
      <c r="E11276" s="134"/>
      <c r="F11276" s="134"/>
    </row>
    <row r="11277" ht="15.0" customHeight="1">
      <c r="A11277" s="133">
        <v>38396.0</v>
      </c>
      <c r="B11277" s="134" t="s">
        <v>21605</v>
      </c>
      <c r="C11277" s="133" t="s">
        <v>17513</v>
      </c>
      <c r="D11277" s="133">
        <v>379.07</v>
      </c>
      <c r="E11277" s="134"/>
      <c r="F11277" s="134"/>
    </row>
    <row r="11278" ht="15.0" customHeight="1">
      <c r="A11278" s="133">
        <v>11622.0</v>
      </c>
      <c r="B11278" s="134" t="s">
        <v>21606</v>
      </c>
      <c r="C11278" s="133" t="s">
        <v>17574</v>
      </c>
      <c r="D11278" s="133">
        <v>51.73</v>
      </c>
      <c r="E11278" s="134"/>
      <c r="F11278" s="134"/>
    </row>
    <row r="11279" ht="15.0" customHeight="1">
      <c r="A11279" s="133">
        <v>43143.0</v>
      </c>
      <c r="B11279" s="134" t="s">
        <v>21607</v>
      </c>
      <c r="C11279" s="133" t="s">
        <v>17576</v>
      </c>
      <c r="D11279" s="133">
        <v>19.54</v>
      </c>
      <c r="E11279" s="134"/>
      <c r="F11279" s="134"/>
    </row>
    <row r="11280" ht="15.0" customHeight="1">
      <c r="A11280" s="133">
        <v>7317.0</v>
      </c>
      <c r="B11280" s="134" t="s">
        <v>21608</v>
      </c>
      <c r="C11280" s="133" t="s">
        <v>17574</v>
      </c>
      <c r="D11280" s="133">
        <v>35.01</v>
      </c>
      <c r="E11280" s="134"/>
      <c r="F11280" s="134"/>
    </row>
    <row r="11281" ht="15.0" customHeight="1">
      <c r="A11281" s="133">
        <v>142.0</v>
      </c>
      <c r="B11281" s="134" t="s">
        <v>21609</v>
      </c>
      <c r="C11281" s="133" t="s">
        <v>21610</v>
      </c>
      <c r="D11281" s="133">
        <v>24.41</v>
      </c>
      <c r="E11281" s="134"/>
      <c r="F11281" s="134"/>
    </row>
    <row r="11282" ht="15.0" customHeight="1">
      <c r="A11282" s="133">
        <v>43142.0</v>
      </c>
      <c r="B11282" s="134" t="s">
        <v>21611</v>
      </c>
      <c r="C11282" s="133" t="s">
        <v>17576</v>
      </c>
      <c r="D11282" s="133">
        <v>110.88</v>
      </c>
      <c r="E11282" s="134"/>
      <c r="F11282" s="134"/>
    </row>
    <row r="11283" ht="15.0" customHeight="1">
      <c r="A11283" s="133">
        <v>38123.0</v>
      </c>
      <c r="B11283" s="134" t="s">
        <v>21612</v>
      </c>
      <c r="C11283" s="133" t="s">
        <v>17574</v>
      </c>
      <c r="D11283" s="133">
        <v>61.45</v>
      </c>
      <c r="E11283" s="134"/>
      <c r="F11283" s="134"/>
    </row>
    <row r="11284" ht="15.0" customHeight="1">
      <c r="A11284" s="133">
        <v>42701.0</v>
      </c>
      <c r="B11284" s="134" t="s">
        <v>21613</v>
      </c>
      <c r="C11284" s="133" t="s">
        <v>17513</v>
      </c>
      <c r="D11284" s="133">
        <v>59.1</v>
      </c>
      <c r="E11284" s="134"/>
      <c r="F11284" s="134"/>
    </row>
    <row r="11285" ht="15.0" customHeight="1">
      <c r="A11285" s="133">
        <v>42702.0</v>
      </c>
      <c r="B11285" s="134" t="s">
        <v>21614</v>
      </c>
      <c r="C11285" s="133" t="s">
        <v>17513</v>
      </c>
      <c r="D11285" s="133">
        <v>105.02</v>
      </c>
      <c r="E11285" s="134"/>
      <c r="F11285" s="134"/>
    </row>
    <row r="11286" ht="15.0" customHeight="1">
      <c r="A11286" s="133">
        <v>37955.0</v>
      </c>
      <c r="B11286" s="134" t="s">
        <v>21615</v>
      </c>
      <c r="C11286" s="133" t="s">
        <v>17513</v>
      </c>
      <c r="D11286" s="133">
        <v>136.1</v>
      </c>
      <c r="E11286" s="134"/>
      <c r="F11286" s="134"/>
    </row>
    <row r="11287" ht="15.0" customHeight="1">
      <c r="A11287" s="133">
        <v>42699.0</v>
      </c>
      <c r="B11287" s="134" t="s">
        <v>21616</v>
      </c>
      <c r="C11287" s="133" t="s">
        <v>17513</v>
      </c>
      <c r="D11287" s="133">
        <v>36.1</v>
      </c>
      <c r="E11287" s="134"/>
      <c r="F11287" s="134"/>
    </row>
    <row r="11288" ht="15.0" customHeight="1">
      <c r="A11288" s="133">
        <v>42700.0</v>
      </c>
      <c r="B11288" s="134" t="s">
        <v>21617</v>
      </c>
      <c r="C11288" s="133" t="s">
        <v>17513</v>
      </c>
      <c r="D11288" s="133">
        <v>102.92</v>
      </c>
      <c r="E11288" s="134"/>
      <c r="F11288" s="134"/>
    </row>
    <row r="11289" ht="15.0" customHeight="1">
      <c r="A11289" s="133">
        <v>37743.0</v>
      </c>
      <c r="B11289" s="134" t="s">
        <v>21618</v>
      </c>
      <c r="C11289" s="133" t="s">
        <v>17513</v>
      </c>
      <c r="D11289" s="138">
        <v>191089.51</v>
      </c>
      <c r="E11289" s="134"/>
      <c r="F11289" s="134"/>
    </row>
    <row r="11290" ht="15.0" customHeight="1">
      <c r="A11290" s="133">
        <v>37744.0</v>
      </c>
      <c r="B11290" s="134" t="s">
        <v>21619</v>
      </c>
      <c r="C11290" s="133" t="s">
        <v>17513</v>
      </c>
      <c r="D11290" s="138">
        <v>224685.31</v>
      </c>
      <c r="E11290" s="134"/>
      <c r="F11290" s="134"/>
    </row>
    <row r="11291" ht="15.0" customHeight="1">
      <c r="A11291" s="133">
        <v>37741.0</v>
      </c>
      <c r="B11291" s="134" t="s">
        <v>21620</v>
      </c>
      <c r="C11291" s="133" t="s">
        <v>17513</v>
      </c>
      <c r="D11291" s="138">
        <v>173756.64</v>
      </c>
      <c r="E11291" s="134"/>
      <c r="F11291" s="134"/>
    </row>
    <row r="11292" ht="15.0" customHeight="1">
      <c r="A11292" s="133">
        <v>39396.0</v>
      </c>
      <c r="B11292" s="134" t="s">
        <v>21621</v>
      </c>
      <c r="C11292" s="133" t="s">
        <v>17513</v>
      </c>
      <c r="D11292" s="133">
        <v>95.27</v>
      </c>
      <c r="E11292" s="134"/>
      <c r="F11292" s="134"/>
    </row>
    <row r="11293" ht="15.0" customHeight="1">
      <c r="A11293" s="133">
        <v>39392.0</v>
      </c>
      <c r="B11293" s="134" t="s">
        <v>21622</v>
      </c>
      <c r="C11293" s="133" t="s">
        <v>17513</v>
      </c>
      <c r="D11293" s="133">
        <v>107.47</v>
      </c>
      <c r="E11293" s="134"/>
      <c r="F11293" s="134"/>
    </row>
    <row r="11294" ht="15.0" customHeight="1">
      <c r="A11294" s="133">
        <v>39393.0</v>
      </c>
      <c r="B11294" s="134" t="s">
        <v>21623</v>
      </c>
      <c r="C11294" s="133" t="s">
        <v>17513</v>
      </c>
      <c r="D11294" s="133">
        <v>66.46</v>
      </c>
      <c r="E11294" s="134"/>
      <c r="F11294" s="134"/>
    </row>
    <row r="11295" ht="15.0" customHeight="1">
      <c r="A11295" s="133">
        <v>39394.0</v>
      </c>
      <c r="B11295" s="134" t="s">
        <v>21624</v>
      </c>
      <c r="C11295" s="133" t="s">
        <v>17513</v>
      </c>
      <c r="D11295" s="133">
        <v>74.8</v>
      </c>
      <c r="E11295" s="134"/>
      <c r="F11295" s="134"/>
    </row>
    <row r="11296" ht="15.0" customHeight="1">
      <c r="A11296" s="133">
        <v>39395.0</v>
      </c>
      <c r="B11296" s="134" t="s">
        <v>21625</v>
      </c>
      <c r="C11296" s="133" t="s">
        <v>17513</v>
      </c>
      <c r="D11296" s="133">
        <v>69.56</v>
      </c>
      <c r="E11296" s="134"/>
      <c r="F11296" s="134"/>
    </row>
    <row r="11297" ht="15.0" customHeight="1">
      <c r="A11297" s="133">
        <v>14618.0</v>
      </c>
      <c r="B11297" s="134" t="s">
        <v>21626</v>
      </c>
      <c r="C11297" s="133" t="s">
        <v>17513</v>
      </c>
      <c r="D11297" s="138">
        <v>1135.81</v>
      </c>
      <c r="E11297" s="134"/>
      <c r="F11297" s="134"/>
    </row>
    <row r="11298" ht="15.0" customHeight="1">
      <c r="A11298" s="133">
        <v>40269.0</v>
      </c>
      <c r="B11298" s="134" t="s">
        <v>21627</v>
      </c>
      <c r="C11298" s="133" t="s">
        <v>17513</v>
      </c>
      <c r="D11298" s="138">
        <v>4576.1</v>
      </c>
      <c r="E11298" s="134"/>
      <c r="F11298" s="134"/>
    </row>
    <row r="11299" ht="15.0" customHeight="1">
      <c r="A11299" s="133">
        <v>6110.0</v>
      </c>
      <c r="B11299" s="134" t="s">
        <v>21628</v>
      </c>
      <c r="C11299" s="133" t="s">
        <v>17688</v>
      </c>
      <c r="D11299" s="133">
        <v>17.92</v>
      </c>
      <c r="E11299" s="134"/>
      <c r="F11299" s="134"/>
    </row>
    <row r="11300" ht="15.0" customHeight="1">
      <c r="A11300" s="133">
        <v>40910.0</v>
      </c>
      <c r="B11300" s="134" t="s">
        <v>21629</v>
      </c>
      <c r="C11300" s="133" t="s">
        <v>17690</v>
      </c>
      <c r="D11300" s="138">
        <v>3174.61</v>
      </c>
      <c r="E11300" s="134"/>
      <c r="F11300" s="134"/>
    </row>
    <row r="11301" ht="15.0" customHeight="1">
      <c r="A11301" s="133">
        <v>6111.0</v>
      </c>
      <c r="B11301" s="134" t="s">
        <v>21630</v>
      </c>
      <c r="C11301" s="133" t="s">
        <v>17688</v>
      </c>
      <c r="D11301" s="133">
        <v>11.85</v>
      </c>
      <c r="E11301" s="134"/>
      <c r="F11301" s="134"/>
    </row>
    <row r="11302" ht="15.0" customHeight="1">
      <c r="A11302" s="133">
        <v>41084.0</v>
      </c>
      <c r="B11302" s="134" t="s">
        <v>21631</v>
      </c>
      <c r="C11302" s="133" t="s">
        <v>17690</v>
      </c>
      <c r="D11302" s="138">
        <v>2099.89</v>
      </c>
      <c r="E11302" s="134"/>
      <c r="F11302" s="134"/>
    </row>
    <row r="11303" ht="15.0" customHeight="1">
      <c r="A11303" s="133">
        <v>44535.0</v>
      </c>
      <c r="B11303" s="134" t="s">
        <v>21632</v>
      </c>
      <c r="C11303" s="133" t="s">
        <v>17686</v>
      </c>
      <c r="D11303" s="133">
        <v>35.16</v>
      </c>
      <c r="E11303" s="134"/>
      <c r="F11303" s="134"/>
    </row>
    <row r="11304" ht="15.0" customHeight="1">
      <c r="A11304" s="133">
        <v>38637.0</v>
      </c>
      <c r="B11304" s="134" t="s">
        <v>21633</v>
      </c>
      <c r="C11304" s="133" t="s">
        <v>17513</v>
      </c>
      <c r="D11304" s="133">
        <v>226.22</v>
      </c>
      <c r="E11304" s="134"/>
      <c r="F11304" s="134"/>
    </row>
    <row r="11305" ht="15.0" customHeight="1">
      <c r="A11305" s="133">
        <v>6150.0</v>
      </c>
      <c r="B11305" s="134" t="s">
        <v>21634</v>
      </c>
      <c r="C11305" s="133" t="s">
        <v>17513</v>
      </c>
      <c r="D11305" s="133">
        <v>228.99</v>
      </c>
      <c r="E11305" s="134"/>
      <c r="F11305" s="134"/>
    </row>
    <row r="11306" ht="15.0" customHeight="1">
      <c r="A11306" s="133">
        <v>6136.0</v>
      </c>
      <c r="B11306" s="134" t="s">
        <v>21635</v>
      </c>
      <c r="C11306" s="133" t="s">
        <v>17513</v>
      </c>
      <c r="D11306" s="133">
        <v>180.0</v>
      </c>
      <c r="E11306" s="134"/>
      <c r="F11306" s="134"/>
    </row>
    <row r="11307" ht="15.0" customHeight="1">
      <c r="A11307" s="133">
        <v>38638.0</v>
      </c>
      <c r="B11307" s="134" t="s">
        <v>21636</v>
      </c>
      <c r="C11307" s="133" t="s">
        <v>17513</v>
      </c>
      <c r="D11307" s="133">
        <v>190.63</v>
      </c>
      <c r="E11307" s="134"/>
      <c r="F11307" s="134"/>
    </row>
    <row r="11308" ht="15.0" customHeight="1">
      <c r="A11308" s="133">
        <v>20262.0</v>
      </c>
      <c r="B11308" s="134" t="s">
        <v>21637</v>
      </c>
      <c r="C11308" s="133" t="s">
        <v>17513</v>
      </c>
      <c r="D11308" s="133">
        <v>15.19</v>
      </c>
      <c r="E11308" s="134"/>
      <c r="F11308" s="134"/>
    </row>
    <row r="11309" ht="15.0" customHeight="1">
      <c r="A11309" s="133">
        <v>6148.0</v>
      </c>
      <c r="B11309" s="134" t="s">
        <v>21638</v>
      </c>
      <c r="C11309" s="133" t="s">
        <v>17513</v>
      </c>
      <c r="D11309" s="133">
        <v>8.8</v>
      </c>
      <c r="E11309" s="134"/>
      <c r="F11309" s="134"/>
    </row>
    <row r="11310" ht="15.0" customHeight="1">
      <c r="A11310" s="133">
        <v>6145.0</v>
      </c>
      <c r="B11310" s="134" t="s">
        <v>21639</v>
      </c>
      <c r="C11310" s="133" t="s">
        <v>17513</v>
      </c>
      <c r="D11310" s="133">
        <v>15.79</v>
      </c>
      <c r="E11310" s="134"/>
      <c r="F11310" s="134"/>
    </row>
    <row r="11311" ht="15.0" customHeight="1">
      <c r="A11311" s="133">
        <v>6149.0</v>
      </c>
      <c r="B11311" s="134" t="s">
        <v>21640</v>
      </c>
      <c r="C11311" s="133" t="s">
        <v>17513</v>
      </c>
      <c r="D11311" s="133">
        <v>14.89</v>
      </c>
      <c r="E11311" s="134"/>
      <c r="F11311" s="134"/>
    </row>
    <row r="11312" ht="15.0" customHeight="1">
      <c r="A11312" s="133">
        <v>6146.0</v>
      </c>
      <c r="B11312" s="134" t="s">
        <v>21641</v>
      </c>
      <c r="C11312" s="133" t="s">
        <v>17513</v>
      </c>
      <c r="D11312" s="133">
        <v>15.81</v>
      </c>
      <c r="E11312" s="134"/>
      <c r="F11312" s="134"/>
    </row>
    <row r="11313" ht="15.0" customHeight="1">
      <c r="A11313" s="133">
        <v>44536.0</v>
      </c>
      <c r="B11313" s="134" t="s">
        <v>21642</v>
      </c>
      <c r="C11313" s="133" t="s">
        <v>17574</v>
      </c>
      <c r="D11313" s="133">
        <v>2.05</v>
      </c>
      <c r="E11313" s="134"/>
      <c r="F11313" s="134"/>
    </row>
    <row r="11314" ht="15.0" customHeight="1">
      <c r="A11314" s="133">
        <v>39961.0</v>
      </c>
      <c r="B11314" s="134" t="s">
        <v>21643</v>
      </c>
      <c r="C11314" s="133" t="s">
        <v>17513</v>
      </c>
      <c r="D11314" s="133">
        <v>16.13</v>
      </c>
      <c r="E11314" s="134"/>
      <c r="F11314" s="134"/>
    </row>
    <row r="11315" ht="15.0" customHeight="1">
      <c r="A11315" s="133">
        <v>42433.0</v>
      </c>
      <c r="B11315" s="134" t="s">
        <v>21644</v>
      </c>
      <c r="C11315" s="133" t="s">
        <v>17513</v>
      </c>
      <c r="D11315" s="138">
        <v>4205.03</v>
      </c>
      <c r="E11315" s="134"/>
      <c r="F11315" s="134"/>
    </row>
    <row r="11316" ht="15.0" customHeight="1">
      <c r="A11316" s="133">
        <v>42434.0</v>
      </c>
      <c r="B11316" s="134" t="s">
        <v>21645</v>
      </c>
      <c r="C11316" s="133" t="s">
        <v>17513</v>
      </c>
      <c r="D11316" s="138">
        <v>4544.14</v>
      </c>
      <c r="E11316" s="134"/>
      <c r="F11316" s="134"/>
    </row>
    <row r="11317" ht="15.0" customHeight="1">
      <c r="A11317" s="133">
        <v>42435.0</v>
      </c>
      <c r="B11317" s="134" t="s">
        <v>21646</v>
      </c>
      <c r="C11317" s="133" t="s">
        <v>17513</v>
      </c>
      <c r="D11317" s="138">
        <v>2265.99</v>
      </c>
      <c r="E11317" s="134"/>
      <c r="F11317" s="134"/>
    </row>
    <row r="11318" ht="15.0" customHeight="1">
      <c r="A11318" s="133">
        <v>38061.0</v>
      </c>
      <c r="B11318" s="134" t="s">
        <v>21647</v>
      </c>
      <c r="C11318" s="133" t="s">
        <v>17513</v>
      </c>
      <c r="D11318" s="133">
        <v>47.31</v>
      </c>
      <c r="E11318" s="134"/>
      <c r="F11318" s="134"/>
    </row>
    <row r="11319" ht="15.0" customHeight="1">
      <c r="A11319" s="133">
        <v>20250.0</v>
      </c>
      <c r="B11319" s="134" t="s">
        <v>21648</v>
      </c>
      <c r="C11319" s="133" t="s">
        <v>17574</v>
      </c>
      <c r="D11319" s="133">
        <v>13.5</v>
      </c>
      <c r="E11319" s="134"/>
      <c r="F11319" s="134"/>
    </row>
    <row r="11320" ht="15.0" customHeight="1">
      <c r="A11320" s="133">
        <v>13388.0</v>
      </c>
      <c r="B11320" s="134" t="s">
        <v>21649</v>
      </c>
      <c r="C11320" s="133" t="s">
        <v>17574</v>
      </c>
      <c r="D11320" s="133">
        <v>289.21</v>
      </c>
      <c r="E11320" s="134"/>
      <c r="F11320" s="134"/>
    </row>
    <row r="11321" ht="15.0" customHeight="1">
      <c r="A11321" s="133">
        <v>39914.0</v>
      </c>
      <c r="B11321" s="134" t="s">
        <v>21650</v>
      </c>
      <c r="C11321" s="133" t="s">
        <v>17574</v>
      </c>
      <c r="D11321" s="133">
        <v>289.41</v>
      </c>
      <c r="E11321" s="134"/>
      <c r="F11321" s="134"/>
    </row>
    <row r="11322" ht="15.0" customHeight="1">
      <c r="A11322" s="133">
        <v>12732.0</v>
      </c>
      <c r="B11322" s="134" t="s">
        <v>21651</v>
      </c>
      <c r="C11322" s="133" t="s">
        <v>17513</v>
      </c>
      <c r="D11322" s="133">
        <v>333.94</v>
      </c>
      <c r="E11322" s="134"/>
      <c r="F11322" s="134"/>
    </row>
    <row r="11323" ht="15.0" customHeight="1">
      <c r="A11323" s="133">
        <v>6160.0</v>
      </c>
      <c r="B11323" s="134" t="s">
        <v>21652</v>
      </c>
      <c r="C11323" s="133" t="s">
        <v>17688</v>
      </c>
      <c r="D11323" s="133">
        <v>18.57</v>
      </c>
      <c r="E11323" s="134"/>
      <c r="F11323" s="134"/>
    </row>
    <row r="11324" ht="15.0" customHeight="1">
      <c r="A11324" s="133">
        <v>41087.0</v>
      </c>
      <c r="B11324" s="134" t="s">
        <v>21653</v>
      </c>
      <c r="C11324" s="133" t="s">
        <v>17690</v>
      </c>
      <c r="D11324" s="138">
        <v>3288.94</v>
      </c>
      <c r="E11324" s="134"/>
      <c r="F11324" s="134"/>
    </row>
    <row r="11325" ht="15.0" customHeight="1">
      <c r="A11325" s="133">
        <v>6166.0</v>
      </c>
      <c r="B11325" s="134" t="s">
        <v>21654</v>
      </c>
      <c r="C11325" s="133" t="s">
        <v>17688</v>
      </c>
      <c r="D11325" s="133">
        <v>22.07</v>
      </c>
      <c r="E11325" s="134"/>
      <c r="F11325" s="134"/>
    </row>
    <row r="11326" ht="15.0" customHeight="1">
      <c r="A11326" s="133">
        <v>41088.0</v>
      </c>
      <c r="B11326" s="134" t="s">
        <v>21655</v>
      </c>
      <c r="C11326" s="133" t="s">
        <v>17690</v>
      </c>
      <c r="D11326" s="138">
        <v>3912.84</v>
      </c>
      <c r="E11326" s="134"/>
      <c r="F11326" s="134"/>
    </row>
    <row r="11327" ht="15.0" customHeight="1">
      <c r="A11327" s="133">
        <v>20232.0</v>
      </c>
      <c r="B11327" s="134" t="s">
        <v>21656</v>
      </c>
      <c r="C11327" s="133" t="s">
        <v>17523</v>
      </c>
      <c r="D11327" s="133">
        <v>58.99</v>
      </c>
      <c r="E11327" s="134"/>
      <c r="F11327" s="134"/>
    </row>
    <row r="11328" ht="15.0" customHeight="1">
      <c r="A11328" s="133">
        <v>10856.0</v>
      </c>
      <c r="B11328" s="134" t="s">
        <v>21657</v>
      </c>
      <c r="C11328" s="133" t="s">
        <v>17523</v>
      </c>
      <c r="D11328" s="133">
        <v>75.56</v>
      </c>
      <c r="E11328" s="134"/>
      <c r="F11328" s="134"/>
    </row>
    <row r="11329" ht="15.0" customHeight="1">
      <c r="A11329" s="133">
        <v>4828.0</v>
      </c>
      <c r="B11329" s="134" t="s">
        <v>21658</v>
      </c>
      <c r="C11329" s="133" t="s">
        <v>17523</v>
      </c>
      <c r="D11329" s="133">
        <v>44.42</v>
      </c>
      <c r="E11329" s="134"/>
      <c r="F11329" s="134"/>
    </row>
    <row r="11330" ht="15.0" customHeight="1">
      <c r="A11330" s="133">
        <v>20249.0</v>
      </c>
      <c r="B11330" s="134" t="s">
        <v>21659</v>
      </c>
      <c r="C11330" s="133" t="s">
        <v>17523</v>
      </c>
      <c r="D11330" s="133">
        <v>24.32</v>
      </c>
      <c r="E11330" s="134"/>
      <c r="F11330" s="134"/>
    </row>
    <row r="11331" ht="15.0" customHeight="1">
      <c r="A11331" s="133">
        <v>11609.0</v>
      </c>
      <c r="B11331" s="134" t="s">
        <v>21660</v>
      </c>
      <c r="C11331" s="133" t="s">
        <v>17576</v>
      </c>
      <c r="D11331" s="133">
        <v>8.59</v>
      </c>
      <c r="E11331" s="134"/>
      <c r="F11331" s="134"/>
    </row>
    <row r="11332" ht="15.0" customHeight="1">
      <c r="A11332" s="133">
        <v>20083.0</v>
      </c>
      <c r="B11332" s="134" t="s">
        <v>21661</v>
      </c>
      <c r="C11332" s="133" t="s">
        <v>17513</v>
      </c>
      <c r="D11332" s="133">
        <v>64.07</v>
      </c>
      <c r="E11332" s="134"/>
      <c r="F11332" s="134"/>
    </row>
    <row r="11333" ht="15.0" customHeight="1">
      <c r="A11333" s="133">
        <v>10691.0</v>
      </c>
      <c r="B11333" s="134" t="s">
        <v>21662</v>
      </c>
      <c r="C11333" s="133" t="s">
        <v>17576</v>
      </c>
      <c r="D11333" s="133">
        <v>49.29</v>
      </c>
      <c r="E11333" s="134"/>
      <c r="F11333" s="134"/>
    </row>
    <row r="11334" ht="15.0" customHeight="1">
      <c r="A11334" s="133">
        <v>12295.0</v>
      </c>
      <c r="B11334" s="134" t="s">
        <v>21663</v>
      </c>
      <c r="C11334" s="133" t="s">
        <v>17513</v>
      </c>
      <c r="D11334" s="133">
        <v>5.15</v>
      </c>
      <c r="E11334" s="134"/>
      <c r="F11334" s="134"/>
    </row>
    <row r="11335" ht="15.0" customHeight="1">
      <c r="A11335" s="133">
        <v>12296.0</v>
      </c>
      <c r="B11335" s="134" t="s">
        <v>21664</v>
      </c>
      <c r="C11335" s="133" t="s">
        <v>17513</v>
      </c>
      <c r="D11335" s="133">
        <v>6.66</v>
      </c>
      <c r="E11335" s="134"/>
      <c r="F11335" s="134"/>
    </row>
    <row r="11336" ht="15.0" customHeight="1">
      <c r="A11336" s="133">
        <v>12294.0</v>
      </c>
      <c r="B11336" s="134" t="s">
        <v>21665</v>
      </c>
      <c r="C11336" s="133" t="s">
        <v>17513</v>
      </c>
      <c r="D11336" s="133">
        <v>15.99</v>
      </c>
      <c r="E11336" s="134"/>
      <c r="F11336" s="134"/>
    </row>
    <row r="11337" ht="15.0" customHeight="1">
      <c r="A11337" s="133">
        <v>14543.0</v>
      </c>
      <c r="B11337" s="134" t="s">
        <v>21666</v>
      </c>
      <c r="C11337" s="133" t="s">
        <v>17513</v>
      </c>
      <c r="D11337" s="133">
        <v>11.41</v>
      </c>
      <c r="E11337" s="134"/>
      <c r="F11337" s="134"/>
    </row>
    <row r="11338" ht="15.0" customHeight="1">
      <c r="A11338" s="133">
        <v>13329.0</v>
      </c>
      <c r="B11338" s="134" t="s">
        <v>21667</v>
      </c>
      <c r="C11338" s="133" t="s">
        <v>17513</v>
      </c>
      <c r="D11338" s="133">
        <v>6.7</v>
      </c>
      <c r="E11338" s="134"/>
      <c r="F11338" s="134"/>
    </row>
    <row r="11339" ht="15.0" customHeight="1">
      <c r="A11339" s="133">
        <v>21044.0</v>
      </c>
      <c r="B11339" s="134" t="s">
        <v>21668</v>
      </c>
      <c r="C11339" s="133" t="s">
        <v>17513</v>
      </c>
      <c r="D11339" s="133">
        <v>29.63</v>
      </c>
      <c r="E11339" s="134"/>
      <c r="F11339" s="134"/>
    </row>
    <row r="11340" ht="15.0" customHeight="1">
      <c r="A11340" s="133">
        <v>21045.0</v>
      </c>
      <c r="B11340" s="134" t="s">
        <v>21669</v>
      </c>
      <c r="C11340" s="133" t="s">
        <v>17513</v>
      </c>
      <c r="D11340" s="133">
        <v>40.59</v>
      </c>
      <c r="E11340" s="134"/>
      <c r="F11340" s="134"/>
    </row>
    <row r="11341" ht="15.0" customHeight="1">
      <c r="A11341" s="133">
        <v>21040.0</v>
      </c>
      <c r="B11341" s="134" t="s">
        <v>21670</v>
      </c>
      <c r="C11341" s="133" t="s">
        <v>17513</v>
      </c>
      <c r="D11341" s="133">
        <v>29.0</v>
      </c>
      <c r="E11341" s="134"/>
      <c r="F11341" s="134"/>
    </row>
    <row r="11342" ht="15.0" customHeight="1">
      <c r="A11342" s="133">
        <v>21041.0</v>
      </c>
      <c r="B11342" s="134" t="s">
        <v>21671</v>
      </c>
      <c r="C11342" s="133" t="s">
        <v>17513</v>
      </c>
      <c r="D11342" s="133">
        <v>35.0</v>
      </c>
      <c r="E11342" s="134"/>
      <c r="F11342" s="134"/>
    </row>
    <row r="11343" ht="15.0" customHeight="1">
      <c r="A11343" s="133">
        <v>21047.0</v>
      </c>
      <c r="B11343" s="134" t="s">
        <v>21672</v>
      </c>
      <c r="C11343" s="133" t="s">
        <v>17513</v>
      </c>
      <c r="D11343" s="133">
        <v>43.69</v>
      </c>
      <c r="E11343" s="134"/>
      <c r="F11343" s="134"/>
    </row>
    <row r="11344" ht="15.0" customHeight="1">
      <c r="A11344" s="133">
        <v>21043.0</v>
      </c>
      <c r="B11344" s="134" t="s">
        <v>21673</v>
      </c>
      <c r="C11344" s="133" t="s">
        <v>17513</v>
      </c>
      <c r="D11344" s="133">
        <v>42.54</v>
      </c>
      <c r="E11344" s="134"/>
      <c r="F11344" s="134"/>
    </row>
    <row r="11345" ht="15.0" customHeight="1">
      <c r="A11345" s="133">
        <v>21042.0</v>
      </c>
      <c r="B11345" s="134" t="s">
        <v>21674</v>
      </c>
      <c r="C11345" s="133" t="s">
        <v>17513</v>
      </c>
      <c r="D11345" s="133">
        <v>33.67</v>
      </c>
      <c r="E11345" s="134"/>
      <c r="F11345" s="134"/>
    </row>
    <row r="11346" ht="15.0" customHeight="1">
      <c r="A11346" s="133">
        <v>14149.0</v>
      </c>
      <c r="B11346" s="134" t="s">
        <v>21675</v>
      </c>
      <c r="C11346" s="133" t="s">
        <v>19729</v>
      </c>
      <c r="D11346" s="133">
        <v>357.39</v>
      </c>
      <c r="E11346" s="134"/>
      <c r="F11346" s="134"/>
    </row>
    <row r="11347" ht="15.0" customHeight="1">
      <c r="A11347" s="133">
        <v>38099.0</v>
      </c>
      <c r="B11347" s="134" t="s">
        <v>21676</v>
      </c>
      <c r="C11347" s="133" t="s">
        <v>17513</v>
      </c>
      <c r="D11347" s="133">
        <v>1.47</v>
      </c>
      <c r="E11347" s="134"/>
      <c r="F11347" s="134"/>
    </row>
    <row r="11348" ht="15.0" customHeight="1">
      <c r="A11348" s="133">
        <v>38100.0</v>
      </c>
      <c r="B11348" s="134" t="s">
        <v>21677</v>
      </c>
      <c r="C11348" s="133" t="s">
        <v>17513</v>
      </c>
      <c r="D11348" s="133">
        <v>2.4</v>
      </c>
      <c r="E11348" s="134"/>
      <c r="F11348" s="134"/>
    </row>
    <row r="11349" ht="15.0" customHeight="1">
      <c r="A11349" s="133">
        <v>20061.0</v>
      </c>
      <c r="B11349" s="134" t="s">
        <v>21678</v>
      </c>
      <c r="C11349" s="133" t="s">
        <v>17513</v>
      </c>
      <c r="D11349" s="133">
        <v>3.17</v>
      </c>
      <c r="E11349" s="134"/>
      <c r="F11349" s="134"/>
    </row>
    <row r="11350" ht="15.0" customHeight="1">
      <c r="A11350" s="133">
        <v>7576.0</v>
      </c>
      <c r="B11350" s="134" t="s">
        <v>21679</v>
      </c>
      <c r="C11350" s="133" t="s">
        <v>17513</v>
      </c>
      <c r="D11350" s="133">
        <v>185.58</v>
      </c>
      <c r="E11350" s="134"/>
      <c r="F11350" s="134"/>
    </row>
    <row r="11351" ht="15.0" customHeight="1">
      <c r="A11351" s="133">
        <v>3384.0</v>
      </c>
      <c r="B11351" s="134" t="s">
        <v>21680</v>
      </c>
      <c r="C11351" s="133" t="s">
        <v>17513</v>
      </c>
      <c r="D11351" s="133">
        <v>10.1</v>
      </c>
      <c r="E11351" s="134"/>
      <c r="F11351" s="134"/>
    </row>
    <row r="11352" ht="15.0" customHeight="1">
      <c r="A11352" s="133">
        <v>7572.0</v>
      </c>
      <c r="B11352" s="134" t="s">
        <v>21681</v>
      </c>
      <c r="C11352" s="133" t="s">
        <v>17513</v>
      </c>
      <c r="D11352" s="133">
        <v>7.73</v>
      </c>
      <c r="E11352" s="134"/>
      <c r="F11352" s="134"/>
    </row>
    <row r="11353" ht="15.0" customHeight="1">
      <c r="A11353" s="133">
        <v>3396.0</v>
      </c>
      <c r="B11353" s="134" t="s">
        <v>21682</v>
      </c>
      <c r="C11353" s="133" t="s">
        <v>17513</v>
      </c>
      <c r="D11353" s="133">
        <v>5.23</v>
      </c>
      <c r="E11353" s="134"/>
      <c r="F11353" s="134"/>
    </row>
    <row r="11354" ht="15.0" customHeight="1">
      <c r="A11354" s="133">
        <v>37590.0</v>
      </c>
      <c r="B11354" s="134" t="s">
        <v>21683</v>
      </c>
      <c r="C11354" s="133" t="s">
        <v>17513</v>
      </c>
      <c r="D11354" s="133">
        <v>17.33</v>
      </c>
      <c r="E11354" s="134"/>
      <c r="F11354" s="134"/>
    </row>
    <row r="11355" ht="15.0" customHeight="1">
      <c r="A11355" s="133">
        <v>37591.0</v>
      </c>
      <c r="B11355" s="134" t="s">
        <v>21684</v>
      </c>
      <c r="C11355" s="133" t="s">
        <v>17513</v>
      </c>
      <c r="D11355" s="133">
        <v>20.83</v>
      </c>
      <c r="E11355" s="134"/>
      <c r="F11355" s="134"/>
    </row>
    <row r="11356" ht="15.0" customHeight="1">
      <c r="A11356" s="133">
        <v>12626.0</v>
      </c>
      <c r="B11356" s="134" t="s">
        <v>21685</v>
      </c>
      <c r="C11356" s="133" t="s">
        <v>17513</v>
      </c>
      <c r="D11356" s="133">
        <v>15.21</v>
      </c>
      <c r="E11356" s="134"/>
      <c r="F11356" s="134"/>
    </row>
    <row r="11357" ht="15.0" customHeight="1">
      <c r="A11357" s="133">
        <v>11033.0</v>
      </c>
      <c r="B11357" s="134" t="s">
        <v>21686</v>
      </c>
      <c r="C11357" s="133" t="s">
        <v>17513</v>
      </c>
      <c r="D11357" s="133">
        <v>8.38</v>
      </c>
      <c r="E11357" s="134"/>
      <c r="F11357" s="134"/>
    </row>
    <row r="11358" ht="15.0" customHeight="1">
      <c r="A11358" s="133">
        <v>390.0</v>
      </c>
      <c r="B11358" s="134" t="s">
        <v>21687</v>
      </c>
      <c r="C11358" s="133" t="s">
        <v>17513</v>
      </c>
      <c r="D11358" s="133">
        <v>9.46</v>
      </c>
      <c r="E11358" s="134"/>
      <c r="F11358" s="134"/>
    </row>
    <row r="11359" ht="15.0" customHeight="1">
      <c r="A11359" s="133">
        <v>42436.0</v>
      </c>
      <c r="B11359" s="134" t="s">
        <v>21688</v>
      </c>
      <c r="C11359" s="133" t="s">
        <v>17513</v>
      </c>
      <c r="D11359" s="138">
        <v>2371.85</v>
      </c>
      <c r="E11359" s="134"/>
      <c r="F11359" s="134"/>
    </row>
    <row r="11360" ht="15.0" customHeight="1">
      <c r="A11360" s="133">
        <v>6193.0</v>
      </c>
      <c r="B11360" s="134" t="s">
        <v>21689</v>
      </c>
      <c r="C11360" s="133" t="s">
        <v>17523</v>
      </c>
      <c r="D11360" s="133">
        <v>34.62</v>
      </c>
      <c r="E11360" s="134"/>
      <c r="F11360" s="134"/>
    </row>
    <row r="11361" ht="15.0" customHeight="1">
      <c r="A11361" s="133">
        <v>6194.0</v>
      </c>
      <c r="B11361" s="134" t="s">
        <v>21690</v>
      </c>
      <c r="C11361" s="133" t="s">
        <v>17523</v>
      </c>
      <c r="D11361" s="133">
        <v>5.88</v>
      </c>
      <c r="E11361" s="134"/>
      <c r="F11361" s="134"/>
    </row>
    <row r="11362" ht="15.0" customHeight="1">
      <c r="A11362" s="133">
        <v>10567.0</v>
      </c>
      <c r="B11362" s="134" t="s">
        <v>21691</v>
      </c>
      <c r="C11362" s="133" t="s">
        <v>17523</v>
      </c>
      <c r="D11362" s="133">
        <v>9.31</v>
      </c>
      <c r="E11362" s="134"/>
      <c r="F11362" s="134"/>
    </row>
    <row r="11363" ht="15.0" customHeight="1">
      <c r="A11363" s="133">
        <v>6212.0</v>
      </c>
      <c r="B11363" s="134" t="s">
        <v>21692</v>
      </c>
      <c r="C11363" s="133" t="s">
        <v>17523</v>
      </c>
      <c r="D11363" s="133">
        <v>13.67</v>
      </c>
      <c r="E11363" s="134"/>
      <c r="F11363" s="134"/>
    </row>
    <row r="11364" ht="15.0" customHeight="1">
      <c r="A11364" s="133">
        <v>3993.0</v>
      </c>
      <c r="B11364" s="134" t="s">
        <v>21693</v>
      </c>
      <c r="C11364" s="133" t="s">
        <v>17518</v>
      </c>
      <c r="D11364" s="133">
        <v>223.78</v>
      </c>
      <c r="E11364" s="134"/>
      <c r="F11364" s="134"/>
    </row>
    <row r="11365" ht="15.0" customHeight="1">
      <c r="A11365" s="133">
        <v>3990.0</v>
      </c>
      <c r="B11365" s="134" t="s">
        <v>21694</v>
      </c>
      <c r="C11365" s="133" t="s">
        <v>17523</v>
      </c>
      <c r="D11365" s="133">
        <v>42.11</v>
      </c>
      <c r="E11365" s="134"/>
      <c r="F11365" s="134"/>
    </row>
    <row r="11366" ht="15.0" customHeight="1">
      <c r="A11366" s="133">
        <v>3992.0</v>
      </c>
      <c r="B11366" s="134" t="s">
        <v>21695</v>
      </c>
      <c r="C11366" s="133" t="s">
        <v>17523</v>
      </c>
      <c r="D11366" s="133">
        <v>56.85</v>
      </c>
      <c r="E11366" s="134"/>
      <c r="F11366" s="134"/>
    </row>
    <row r="11367" ht="15.0" customHeight="1">
      <c r="A11367" s="133">
        <v>6178.0</v>
      </c>
      <c r="B11367" s="134" t="s">
        <v>21696</v>
      </c>
      <c r="C11367" s="133" t="s">
        <v>17518</v>
      </c>
      <c r="D11367" s="133">
        <v>268.7</v>
      </c>
      <c r="E11367" s="134"/>
      <c r="F11367" s="134"/>
    </row>
    <row r="11368" ht="15.0" customHeight="1">
      <c r="A11368" s="133">
        <v>6180.0</v>
      </c>
      <c r="B11368" s="134" t="s">
        <v>21697</v>
      </c>
      <c r="C11368" s="133" t="s">
        <v>17518</v>
      </c>
      <c r="D11368" s="133">
        <v>290.0</v>
      </c>
      <c r="E11368" s="134"/>
      <c r="F11368" s="134"/>
    </row>
    <row r="11369" ht="15.0" customHeight="1">
      <c r="A11369" s="133">
        <v>6182.0</v>
      </c>
      <c r="B11369" s="134" t="s">
        <v>21698</v>
      </c>
      <c r="C11369" s="133" t="s">
        <v>17518</v>
      </c>
      <c r="D11369" s="133">
        <v>359.96</v>
      </c>
      <c r="E11369" s="134"/>
      <c r="F11369" s="134"/>
    </row>
    <row r="11370" ht="15.0" customHeight="1">
      <c r="A11370" s="133">
        <v>43614.0</v>
      </c>
      <c r="B11370" s="134" t="s">
        <v>21699</v>
      </c>
      <c r="C11370" s="133" t="s">
        <v>17523</v>
      </c>
      <c r="D11370" s="133">
        <v>28.44</v>
      </c>
      <c r="E11370" s="134"/>
      <c r="F11370" s="134"/>
    </row>
    <row r="11371" ht="15.0" customHeight="1">
      <c r="A11371" s="133">
        <v>6189.0</v>
      </c>
      <c r="B11371" s="134" t="s">
        <v>21700</v>
      </c>
      <c r="C11371" s="133" t="s">
        <v>17523</v>
      </c>
      <c r="D11371" s="133">
        <v>50.53</v>
      </c>
      <c r="E11371" s="134"/>
      <c r="F11371" s="134"/>
    </row>
    <row r="11372" ht="15.0" customHeight="1">
      <c r="A11372" s="133">
        <v>6214.0</v>
      </c>
      <c r="B11372" s="134" t="s">
        <v>21701</v>
      </c>
      <c r="C11372" s="133" t="s">
        <v>17518</v>
      </c>
      <c r="D11372" s="133">
        <v>168.32</v>
      </c>
      <c r="E11372" s="134"/>
      <c r="F11372" s="134"/>
    </row>
    <row r="11373" ht="15.0" customHeight="1">
      <c r="A11373" s="133">
        <v>36153.0</v>
      </c>
      <c r="B11373" s="134" t="s">
        <v>21702</v>
      </c>
      <c r="C11373" s="133" t="s">
        <v>17513</v>
      </c>
      <c r="D11373" s="133">
        <v>187.11</v>
      </c>
      <c r="E11373" s="134"/>
      <c r="F11373" s="134"/>
    </row>
    <row r="11374" ht="15.0" customHeight="1">
      <c r="A11374" s="133">
        <v>10740.0</v>
      </c>
      <c r="B11374" s="134" t="s">
        <v>21703</v>
      </c>
      <c r="C11374" s="133" t="s">
        <v>17513</v>
      </c>
      <c r="D11374" s="138">
        <v>9153.88</v>
      </c>
      <c r="E11374" s="134"/>
      <c r="F11374" s="134"/>
    </row>
    <row r="11375" ht="15.0" customHeight="1">
      <c r="A11375" s="133">
        <v>13914.0</v>
      </c>
      <c r="B11375" s="134" t="s">
        <v>21704</v>
      </c>
      <c r="C11375" s="133" t="s">
        <v>17513</v>
      </c>
      <c r="D11375" s="133">
        <v>662.32</v>
      </c>
      <c r="E11375" s="134"/>
      <c r="F11375" s="134"/>
    </row>
    <row r="11376" ht="15.0" customHeight="1">
      <c r="A11376" s="133">
        <v>10742.0</v>
      </c>
      <c r="B11376" s="134" t="s">
        <v>21705</v>
      </c>
      <c r="C11376" s="133" t="s">
        <v>17513</v>
      </c>
      <c r="D11376" s="133">
        <v>966.0</v>
      </c>
      <c r="E11376" s="134"/>
      <c r="F11376" s="134"/>
    </row>
    <row r="11377" ht="15.0" customHeight="1">
      <c r="A11377" s="133">
        <v>38465.0</v>
      </c>
      <c r="B11377" s="134" t="s">
        <v>21706</v>
      </c>
      <c r="C11377" s="133" t="s">
        <v>17513</v>
      </c>
      <c r="D11377" s="133">
        <v>22.89</v>
      </c>
      <c r="E11377" s="134"/>
      <c r="F11377" s="134"/>
    </row>
    <row r="11378" ht="15.0" customHeight="1">
      <c r="A11378" s="133">
        <v>7543.0</v>
      </c>
      <c r="B11378" s="134" t="s">
        <v>21707</v>
      </c>
      <c r="C11378" s="133" t="s">
        <v>17513</v>
      </c>
      <c r="D11378" s="133">
        <v>6.03</v>
      </c>
      <c r="E11378" s="134"/>
      <c r="F11378" s="134"/>
    </row>
    <row r="11379" ht="15.0" customHeight="1">
      <c r="A11379" s="133">
        <v>43427.0</v>
      </c>
      <c r="B11379" s="134" t="s">
        <v>21708</v>
      </c>
      <c r="C11379" s="133" t="s">
        <v>17513</v>
      </c>
      <c r="D11379" s="138">
        <v>1621.0</v>
      </c>
      <c r="E11379" s="134"/>
      <c r="F11379" s="134"/>
    </row>
    <row r="11380" ht="15.0" customHeight="1">
      <c r="A11380" s="133">
        <v>41613.0</v>
      </c>
      <c r="B11380" s="134" t="s">
        <v>21709</v>
      </c>
      <c r="C11380" s="133" t="s">
        <v>17513</v>
      </c>
      <c r="D11380" s="133">
        <v>104.2</v>
      </c>
      <c r="E11380" s="134"/>
      <c r="F11380" s="134"/>
    </row>
    <row r="11381" ht="15.0" customHeight="1">
      <c r="A11381" s="133">
        <v>41614.0</v>
      </c>
      <c r="B11381" s="134" t="s">
        <v>21710</v>
      </c>
      <c r="C11381" s="133" t="s">
        <v>17513</v>
      </c>
      <c r="D11381" s="133">
        <v>132.77</v>
      </c>
      <c r="E11381" s="134"/>
      <c r="F11381" s="134"/>
    </row>
    <row r="11382" ht="15.0" customHeight="1">
      <c r="A11382" s="133">
        <v>41615.0</v>
      </c>
      <c r="B11382" s="134" t="s">
        <v>21711</v>
      </c>
      <c r="C11382" s="133" t="s">
        <v>17513</v>
      </c>
      <c r="D11382" s="133">
        <v>205.21</v>
      </c>
      <c r="E11382" s="134"/>
      <c r="F11382" s="134"/>
    </row>
    <row r="11383" ht="15.0" customHeight="1">
      <c r="A11383" s="133">
        <v>41616.0</v>
      </c>
      <c r="B11383" s="134" t="s">
        <v>21712</v>
      </c>
      <c r="C11383" s="133" t="s">
        <v>17513</v>
      </c>
      <c r="D11383" s="133">
        <v>306.61</v>
      </c>
      <c r="E11383" s="134"/>
      <c r="F11383" s="134"/>
    </row>
    <row r="11384" ht="15.0" customHeight="1">
      <c r="A11384" s="133">
        <v>41617.0</v>
      </c>
      <c r="B11384" s="134" t="s">
        <v>21713</v>
      </c>
      <c r="C11384" s="133" t="s">
        <v>17513</v>
      </c>
      <c r="D11384" s="133">
        <v>609.66</v>
      </c>
      <c r="E11384" s="134"/>
      <c r="F11384" s="134"/>
    </row>
    <row r="11385" ht="15.0" customHeight="1">
      <c r="A11385" s="133">
        <v>41618.0</v>
      </c>
      <c r="B11385" s="134" t="s">
        <v>21714</v>
      </c>
      <c r="C11385" s="133" t="s">
        <v>17513</v>
      </c>
      <c r="D11385" s="138">
        <v>1122.35</v>
      </c>
      <c r="E11385" s="134"/>
      <c r="F11385" s="134"/>
    </row>
    <row r="11386" ht="15.0" customHeight="1">
      <c r="A11386" s="133">
        <v>43428.0</v>
      </c>
      <c r="B11386" s="134" t="s">
        <v>21715</v>
      </c>
      <c r="C11386" s="133" t="s">
        <v>17513</v>
      </c>
      <c r="D11386" s="138">
        <v>1971.42</v>
      </c>
      <c r="E11386" s="134"/>
      <c r="F11386" s="134"/>
    </row>
    <row r="11387" ht="15.0" customHeight="1">
      <c r="A11387" s="133">
        <v>41619.0</v>
      </c>
      <c r="B11387" s="134" t="s">
        <v>21716</v>
      </c>
      <c r="C11387" s="133" t="s">
        <v>17513</v>
      </c>
      <c r="D11387" s="133">
        <v>127.73</v>
      </c>
      <c r="E11387" s="134"/>
      <c r="F11387" s="134"/>
    </row>
    <row r="11388" ht="15.0" customHeight="1">
      <c r="A11388" s="133">
        <v>41620.0</v>
      </c>
      <c r="B11388" s="134" t="s">
        <v>21717</v>
      </c>
      <c r="C11388" s="133" t="s">
        <v>17513</v>
      </c>
      <c r="D11388" s="133">
        <v>161.34</v>
      </c>
      <c r="E11388" s="134"/>
      <c r="F11388" s="134"/>
    </row>
    <row r="11389" ht="15.0" customHeight="1">
      <c r="A11389" s="133">
        <v>41622.0</v>
      </c>
      <c r="B11389" s="134" t="s">
        <v>21718</v>
      </c>
      <c r="C11389" s="133" t="s">
        <v>17513</v>
      </c>
      <c r="D11389" s="133">
        <v>279.83</v>
      </c>
      <c r="E11389" s="134"/>
      <c r="F11389" s="134"/>
    </row>
    <row r="11390" ht="15.0" customHeight="1">
      <c r="A11390" s="133">
        <v>41623.0</v>
      </c>
      <c r="B11390" s="134" t="s">
        <v>21719</v>
      </c>
      <c r="C11390" s="133" t="s">
        <v>17513</v>
      </c>
      <c r="D11390" s="133">
        <v>430.25</v>
      </c>
      <c r="E11390" s="134"/>
      <c r="F11390" s="134"/>
    </row>
    <row r="11391" ht="15.0" customHeight="1">
      <c r="A11391" s="133">
        <v>41624.0</v>
      </c>
      <c r="B11391" s="134" t="s">
        <v>21720</v>
      </c>
      <c r="C11391" s="133" t="s">
        <v>17513</v>
      </c>
      <c r="D11391" s="133">
        <v>806.72</v>
      </c>
      <c r="E11391" s="134"/>
      <c r="F11391" s="134"/>
    </row>
    <row r="11392" ht="15.0" customHeight="1">
      <c r="A11392" s="133">
        <v>41625.0</v>
      </c>
      <c r="B11392" s="134" t="s">
        <v>21721</v>
      </c>
      <c r="C11392" s="133" t="s">
        <v>17513</v>
      </c>
      <c r="D11392" s="138">
        <v>1241.17</v>
      </c>
      <c r="E11392" s="134"/>
      <c r="F11392" s="134"/>
    </row>
    <row r="11393" ht="15.0" customHeight="1">
      <c r="A11393" s="133">
        <v>39352.0</v>
      </c>
      <c r="B11393" s="134" t="s">
        <v>21722</v>
      </c>
      <c r="C11393" s="133" t="s">
        <v>17513</v>
      </c>
      <c r="D11393" s="133">
        <v>3.72</v>
      </c>
      <c r="E11393" s="134"/>
      <c r="F11393" s="134"/>
    </row>
    <row r="11394" ht="15.0" customHeight="1">
      <c r="A11394" s="133">
        <v>39346.0</v>
      </c>
      <c r="B11394" s="134" t="s">
        <v>21723</v>
      </c>
      <c r="C11394" s="133" t="s">
        <v>17513</v>
      </c>
      <c r="D11394" s="133">
        <v>3.72</v>
      </c>
      <c r="E11394" s="134"/>
      <c r="F11394" s="134"/>
    </row>
    <row r="11395" ht="15.0" customHeight="1">
      <c r="A11395" s="133">
        <v>39350.0</v>
      </c>
      <c r="B11395" s="134" t="s">
        <v>21724</v>
      </c>
      <c r="C11395" s="133" t="s">
        <v>17513</v>
      </c>
      <c r="D11395" s="133">
        <v>4.0</v>
      </c>
      <c r="E11395" s="134"/>
      <c r="F11395" s="134"/>
    </row>
    <row r="11396" ht="15.0" customHeight="1">
      <c r="A11396" s="133">
        <v>39351.0</v>
      </c>
      <c r="B11396" s="134" t="s">
        <v>21725</v>
      </c>
      <c r="C11396" s="133" t="s">
        <v>17513</v>
      </c>
      <c r="D11396" s="133">
        <v>4.63</v>
      </c>
      <c r="E11396" s="134"/>
      <c r="F11396" s="134"/>
    </row>
    <row r="11397" ht="15.0" customHeight="1">
      <c r="A11397" s="133">
        <v>38952.0</v>
      </c>
      <c r="B11397" s="134" t="s">
        <v>21726</v>
      </c>
      <c r="C11397" s="133" t="s">
        <v>17513</v>
      </c>
      <c r="D11397" s="133">
        <v>4.04</v>
      </c>
      <c r="E11397" s="134"/>
      <c r="F11397" s="134"/>
    </row>
    <row r="11398" ht="15.0" customHeight="1">
      <c r="A11398" s="133">
        <v>38953.0</v>
      </c>
      <c r="B11398" s="134" t="s">
        <v>21727</v>
      </c>
      <c r="C11398" s="133" t="s">
        <v>17513</v>
      </c>
      <c r="D11398" s="133">
        <v>6.37</v>
      </c>
      <c r="E11398" s="134"/>
      <c r="F11398" s="134"/>
    </row>
    <row r="11399" ht="15.0" customHeight="1">
      <c r="A11399" s="133">
        <v>38835.0</v>
      </c>
      <c r="B11399" s="134" t="s">
        <v>21728</v>
      </c>
      <c r="C11399" s="133" t="s">
        <v>17513</v>
      </c>
      <c r="D11399" s="133">
        <v>5.72</v>
      </c>
      <c r="E11399" s="134"/>
      <c r="F11399" s="134"/>
    </row>
    <row r="11400" ht="15.0" customHeight="1">
      <c r="A11400" s="133">
        <v>38837.0</v>
      </c>
      <c r="B11400" s="134" t="s">
        <v>21729</v>
      </c>
      <c r="C11400" s="133" t="s">
        <v>17513</v>
      </c>
      <c r="D11400" s="133">
        <v>14.88</v>
      </c>
      <c r="E11400" s="134"/>
      <c r="F11400" s="134"/>
    </row>
    <row r="11401" ht="15.0" customHeight="1">
      <c r="A11401" s="133">
        <v>38836.0</v>
      </c>
      <c r="B11401" s="134" t="s">
        <v>21730</v>
      </c>
      <c r="C11401" s="133" t="s">
        <v>17513</v>
      </c>
      <c r="D11401" s="133">
        <v>8.24</v>
      </c>
      <c r="E11401" s="134"/>
      <c r="F11401" s="134"/>
    </row>
    <row r="11402" ht="15.0" customHeight="1">
      <c r="A11402" s="133">
        <v>2666.0</v>
      </c>
      <c r="B11402" s="134" t="s">
        <v>21731</v>
      </c>
      <c r="C11402" s="133" t="s">
        <v>17513</v>
      </c>
      <c r="D11402" s="133">
        <v>6.26</v>
      </c>
      <c r="E11402" s="134"/>
      <c r="F11402" s="134"/>
    </row>
    <row r="11403" ht="15.0" customHeight="1">
      <c r="A11403" s="133">
        <v>2668.0</v>
      </c>
      <c r="B11403" s="134" t="s">
        <v>21732</v>
      </c>
      <c r="C11403" s="133" t="s">
        <v>17513</v>
      </c>
      <c r="D11403" s="133">
        <v>7.14</v>
      </c>
      <c r="E11403" s="134"/>
      <c r="F11403" s="134"/>
    </row>
    <row r="11404" ht="15.0" customHeight="1">
      <c r="A11404" s="133">
        <v>2664.0</v>
      </c>
      <c r="B11404" s="134" t="s">
        <v>21733</v>
      </c>
      <c r="C11404" s="133" t="s">
        <v>17513</v>
      </c>
      <c r="D11404" s="133">
        <v>10.54</v>
      </c>
      <c r="E11404" s="134"/>
      <c r="F11404" s="134"/>
    </row>
    <row r="11405" ht="15.0" customHeight="1">
      <c r="A11405" s="133">
        <v>2662.0</v>
      </c>
      <c r="B11405" s="134" t="s">
        <v>21734</v>
      </c>
      <c r="C11405" s="133" t="s">
        <v>17513</v>
      </c>
      <c r="D11405" s="133">
        <v>12.93</v>
      </c>
      <c r="E11405" s="134"/>
      <c r="F11405" s="134"/>
    </row>
    <row r="11406" ht="15.0" customHeight="1">
      <c r="A11406" s="133">
        <v>20964.0</v>
      </c>
      <c r="B11406" s="134" t="s">
        <v>21735</v>
      </c>
      <c r="C11406" s="133" t="s">
        <v>17513</v>
      </c>
      <c r="D11406" s="133">
        <v>70.28</v>
      </c>
      <c r="E11406" s="134"/>
      <c r="F11406" s="134"/>
    </row>
    <row r="11407" ht="15.0" customHeight="1">
      <c r="A11407" s="133">
        <v>10905.0</v>
      </c>
      <c r="B11407" s="134" t="s">
        <v>21736</v>
      </c>
      <c r="C11407" s="133" t="s">
        <v>17513</v>
      </c>
      <c r="D11407" s="133">
        <v>94.28</v>
      </c>
      <c r="E11407" s="134"/>
      <c r="F11407" s="134"/>
    </row>
    <row r="11408" ht="15.0" customHeight="1">
      <c r="A11408" s="133">
        <v>42703.0</v>
      </c>
      <c r="B11408" s="134" t="s">
        <v>21737</v>
      </c>
      <c r="C11408" s="133" t="s">
        <v>17513</v>
      </c>
      <c r="D11408" s="133">
        <v>115.65</v>
      </c>
      <c r="E11408" s="134"/>
      <c r="F11408" s="134"/>
    </row>
    <row r="11409" ht="15.0" customHeight="1">
      <c r="A11409" s="133">
        <v>42704.0</v>
      </c>
      <c r="B11409" s="134" t="s">
        <v>21738</v>
      </c>
      <c r="C11409" s="133" t="s">
        <v>17513</v>
      </c>
      <c r="D11409" s="133">
        <v>177.54</v>
      </c>
      <c r="E11409" s="134"/>
      <c r="F11409" s="134"/>
    </row>
    <row r="11410" ht="15.0" customHeight="1">
      <c r="A11410" s="133">
        <v>42705.0</v>
      </c>
      <c r="B11410" s="134" t="s">
        <v>21739</v>
      </c>
      <c r="C11410" s="133" t="s">
        <v>17513</v>
      </c>
      <c r="D11410" s="133">
        <v>226.52</v>
      </c>
      <c r="E11410" s="134"/>
      <c r="F11410" s="134"/>
    </row>
    <row r="11411" ht="15.0" customHeight="1">
      <c r="A11411" s="133">
        <v>42706.0</v>
      </c>
      <c r="B11411" s="134" t="s">
        <v>21740</v>
      </c>
      <c r="C11411" s="133" t="s">
        <v>17513</v>
      </c>
      <c r="D11411" s="133">
        <v>280.54</v>
      </c>
      <c r="E11411" s="134"/>
      <c r="F11411" s="134"/>
    </row>
    <row r="11412" ht="15.0" customHeight="1">
      <c r="A11412" s="133">
        <v>11289.0</v>
      </c>
      <c r="B11412" s="134" t="s">
        <v>21741</v>
      </c>
      <c r="C11412" s="133" t="s">
        <v>17513</v>
      </c>
      <c r="D11412" s="133">
        <v>67.66</v>
      </c>
      <c r="E11412" s="134"/>
      <c r="F11412" s="134"/>
    </row>
    <row r="11413" ht="15.0" customHeight="1">
      <c r="A11413" s="133">
        <v>11241.0</v>
      </c>
      <c r="B11413" s="134" t="s">
        <v>21742</v>
      </c>
      <c r="C11413" s="133" t="s">
        <v>17513</v>
      </c>
      <c r="D11413" s="133">
        <v>169.15</v>
      </c>
      <c r="E11413" s="134"/>
      <c r="F11413" s="134"/>
    </row>
    <row r="11414" ht="15.0" customHeight="1">
      <c r="A11414" s="133">
        <v>11301.0</v>
      </c>
      <c r="B11414" s="134" t="s">
        <v>21743</v>
      </c>
      <c r="C11414" s="133" t="s">
        <v>17513</v>
      </c>
      <c r="D11414" s="133">
        <v>428.91</v>
      </c>
      <c r="E11414" s="134"/>
      <c r="F11414" s="134"/>
    </row>
    <row r="11415" ht="15.0" customHeight="1">
      <c r="A11415" s="133">
        <v>21090.0</v>
      </c>
      <c r="B11415" s="134" t="s">
        <v>21744</v>
      </c>
      <c r="C11415" s="133" t="s">
        <v>17513</v>
      </c>
      <c r="D11415" s="133">
        <v>525.57</v>
      </c>
      <c r="E11415" s="134"/>
      <c r="F11415" s="134"/>
    </row>
    <row r="11416" ht="15.0" customHeight="1">
      <c r="A11416" s="133">
        <v>14112.0</v>
      </c>
      <c r="B11416" s="134" t="s">
        <v>21745</v>
      </c>
      <c r="C11416" s="133" t="s">
        <v>17513</v>
      </c>
      <c r="D11416" s="133">
        <v>219.29</v>
      </c>
      <c r="E11416" s="134"/>
      <c r="F11416" s="134"/>
    </row>
    <row r="11417" ht="15.0" customHeight="1">
      <c r="A11417" s="133">
        <v>11315.0</v>
      </c>
      <c r="B11417" s="134" t="s">
        <v>21746</v>
      </c>
      <c r="C11417" s="133" t="s">
        <v>17513</v>
      </c>
      <c r="D11417" s="133">
        <v>102.69</v>
      </c>
      <c r="E11417" s="134"/>
      <c r="F11417" s="134"/>
    </row>
    <row r="11418" ht="15.0" customHeight="1">
      <c r="A11418" s="133">
        <v>21071.0</v>
      </c>
      <c r="B11418" s="134" t="s">
        <v>21747</v>
      </c>
      <c r="C11418" s="133" t="s">
        <v>17513</v>
      </c>
      <c r="D11418" s="133">
        <v>157.06</v>
      </c>
      <c r="E11418" s="134"/>
      <c r="F11418" s="134"/>
    </row>
    <row r="11419" ht="15.0" customHeight="1">
      <c r="A11419" s="133">
        <v>11316.0</v>
      </c>
      <c r="B11419" s="134" t="s">
        <v>21748</v>
      </c>
      <c r="C11419" s="133" t="s">
        <v>17513</v>
      </c>
      <c r="D11419" s="133">
        <v>338.3</v>
      </c>
      <c r="E11419" s="134"/>
      <c r="F11419" s="134"/>
    </row>
    <row r="11420" ht="15.0" customHeight="1">
      <c r="A11420" s="133">
        <v>6243.0</v>
      </c>
      <c r="B11420" s="134" t="s">
        <v>21749</v>
      </c>
      <c r="C11420" s="133" t="s">
        <v>17513</v>
      </c>
      <c r="D11420" s="133">
        <v>389.65</v>
      </c>
      <c r="E11420" s="134"/>
      <c r="F11420" s="134"/>
    </row>
    <row r="11421" ht="15.0" customHeight="1">
      <c r="A11421" s="133">
        <v>6240.0</v>
      </c>
      <c r="B11421" s="134" t="s">
        <v>21750</v>
      </c>
      <c r="C11421" s="133" t="s">
        <v>17513</v>
      </c>
      <c r="D11421" s="133">
        <v>515.9</v>
      </c>
      <c r="E11421" s="134"/>
      <c r="F11421" s="134"/>
    </row>
    <row r="11422" ht="15.0" customHeight="1">
      <c r="A11422" s="133">
        <v>11296.0</v>
      </c>
      <c r="B11422" s="134" t="s">
        <v>21751</v>
      </c>
      <c r="C11422" s="133" t="s">
        <v>17513</v>
      </c>
      <c r="D11422" s="138">
        <v>1643.77</v>
      </c>
      <c r="E11422" s="134"/>
      <c r="F11422" s="134"/>
    </row>
    <row r="11423" ht="15.0" customHeight="1">
      <c r="A11423" s="133">
        <v>11299.0</v>
      </c>
      <c r="B11423" s="134" t="s">
        <v>21752</v>
      </c>
      <c r="C11423" s="133" t="s">
        <v>17513</v>
      </c>
      <c r="D11423" s="133">
        <v>556.38</v>
      </c>
      <c r="E11423" s="134"/>
      <c r="F11423" s="134"/>
    </row>
    <row r="11424" ht="15.0" customHeight="1">
      <c r="A11424" s="133">
        <v>11688.0</v>
      </c>
      <c r="B11424" s="134" t="s">
        <v>21753</v>
      </c>
      <c r="C11424" s="133" t="s">
        <v>17513</v>
      </c>
      <c r="D11424" s="133">
        <v>428.81</v>
      </c>
      <c r="E11424" s="134"/>
      <c r="F11424" s="134"/>
    </row>
    <row r="11425" ht="15.0" customHeight="1">
      <c r="A11425" s="133">
        <v>37736.0</v>
      </c>
      <c r="B11425" s="134" t="s">
        <v>21754</v>
      </c>
      <c r="C11425" s="133" t="s">
        <v>17513</v>
      </c>
      <c r="D11425" s="138">
        <v>88800.0</v>
      </c>
      <c r="E11425" s="134"/>
      <c r="F11425" s="134"/>
    </row>
    <row r="11426" ht="15.0" customHeight="1">
      <c r="A11426" s="133">
        <v>37739.0</v>
      </c>
      <c r="B11426" s="134" t="s">
        <v>21755</v>
      </c>
      <c r="C11426" s="133" t="s">
        <v>17513</v>
      </c>
      <c r="D11426" s="138">
        <v>109292.3</v>
      </c>
      <c r="E11426" s="134"/>
      <c r="F11426" s="134"/>
    </row>
    <row r="11427" ht="15.0" customHeight="1">
      <c r="A11427" s="133">
        <v>37740.0</v>
      </c>
      <c r="B11427" s="134" t="s">
        <v>21756</v>
      </c>
      <c r="C11427" s="133" t="s">
        <v>17513</v>
      </c>
      <c r="D11427" s="138">
        <v>62367.88</v>
      </c>
      <c r="E11427" s="134"/>
      <c r="F11427" s="134"/>
    </row>
    <row r="11428" ht="15.0" customHeight="1">
      <c r="A11428" s="133">
        <v>37738.0</v>
      </c>
      <c r="B11428" s="134" t="s">
        <v>21757</v>
      </c>
      <c r="C11428" s="133" t="s">
        <v>17513</v>
      </c>
      <c r="D11428" s="138">
        <v>74099.0</v>
      </c>
      <c r="E11428" s="134"/>
      <c r="F11428" s="134"/>
    </row>
    <row r="11429" ht="15.0" customHeight="1">
      <c r="A11429" s="133">
        <v>37737.0</v>
      </c>
      <c r="B11429" s="134" t="s">
        <v>21758</v>
      </c>
      <c r="C11429" s="133" t="s">
        <v>17513</v>
      </c>
      <c r="D11429" s="138">
        <v>58952.5</v>
      </c>
      <c r="E11429" s="134"/>
      <c r="F11429" s="134"/>
    </row>
    <row r="11430" ht="15.0" customHeight="1">
      <c r="A11430" s="133">
        <v>25014.0</v>
      </c>
      <c r="B11430" s="134" t="s">
        <v>21759</v>
      </c>
      <c r="C11430" s="133" t="s">
        <v>17513</v>
      </c>
      <c r="D11430" s="138">
        <v>123473.57</v>
      </c>
      <c r="E11430" s="134"/>
      <c r="F11430" s="134"/>
    </row>
    <row r="11431" ht="15.0" customHeight="1">
      <c r="A11431" s="133">
        <v>25013.0</v>
      </c>
      <c r="B11431" s="134" t="s">
        <v>21760</v>
      </c>
      <c r="C11431" s="133" t="s">
        <v>17513</v>
      </c>
      <c r="D11431" s="138">
        <v>129413.38</v>
      </c>
      <c r="E11431" s="134"/>
      <c r="F11431" s="134"/>
    </row>
    <row r="11432" ht="15.0" customHeight="1">
      <c r="A11432" s="133">
        <v>14405.0</v>
      </c>
      <c r="B11432" s="134" t="s">
        <v>21761</v>
      </c>
      <c r="C11432" s="133" t="s">
        <v>17513</v>
      </c>
      <c r="D11432" s="138">
        <v>151910.36</v>
      </c>
      <c r="E11432" s="134"/>
      <c r="F11432" s="134"/>
    </row>
    <row r="11433" ht="15.0" customHeight="1">
      <c r="A11433" s="133">
        <v>20271.0</v>
      </c>
      <c r="B11433" s="134" t="s">
        <v>21762</v>
      </c>
      <c r="C11433" s="133" t="s">
        <v>17513</v>
      </c>
      <c r="D11433" s="133">
        <v>476.07</v>
      </c>
      <c r="E11433" s="134"/>
      <c r="F11433" s="134"/>
    </row>
    <row r="11434" ht="15.0" customHeight="1">
      <c r="A11434" s="133">
        <v>10423.0</v>
      </c>
      <c r="B11434" s="134" t="s">
        <v>21763</v>
      </c>
      <c r="C11434" s="133" t="s">
        <v>17513</v>
      </c>
      <c r="D11434" s="133">
        <v>349.54</v>
      </c>
      <c r="E11434" s="134"/>
      <c r="F11434" s="134"/>
    </row>
    <row r="11435" ht="15.0" customHeight="1">
      <c r="A11435" s="133">
        <v>36790.0</v>
      </c>
      <c r="B11435" s="134" t="s">
        <v>21764</v>
      </c>
      <c r="C11435" s="133" t="s">
        <v>17513</v>
      </c>
      <c r="D11435" s="133">
        <v>231.86</v>
      </c>
      <c r="E11435" s="134"/>
      <c r="F11435" s="134"/>
    </row>
    <row r="11436" ht="15.0" customHeight="1">
      <c r="A11436" s="133">
        <v>37589.0</v>
      </c>
      <c r="B11436" s="134" t="s">
        <v>21765</v>
      </c>
      <c r="C11436" s="133" t="s">
        <v>17513</v>
      </c>
      <c r="D11436" s="133">
        <v>284.09</v>
      </c>
      <c r="E11436" s="134"/>
      <c r="F11436" s="134"/>
    </row>
    <row r="11437" ht="15.0" customHeight="1">
      <c r="A11437" s="133">
        <v>11690.0</v>
      </c>
      <c r="B11437" s="134" t="s">
        <v>21766</v>
      </c>
      <c r="C11437" s="133" t="s">
        <v>17513</v>
      </c>
      <c r="D11437" s="133">
        <v>150.92</v>
      </c>
      <c r="E11437" s="134"/>
      <c r="F11437" s="134"/>
    </row>
    <row r="11438" ht="15.0" customHeight="1">
      <c r="A11438" s="133">
        <v>20234.0</v>
      </c>
      <c r="B11438" s="134" t="s">
        <v>21767</v>
      </c>
      <c r="C11438" s="133" t="s">
        <v>17513</v>
      </c>
      <c r="D11438" s="133">
        <v>190.99</v>
      </c>
      <c r="E11438" s="134"/>
      <c r="F11438" s="134"/>
    </row>
    <row r="11439" ht="15.0" customHeight="1">
      <c r="A11439" s="133">
        <v>4763.0</v>
      </c>
      <c r="B11439" s="134" t="s">
        <v>21768</v>
      </c>
      <c r="C11439" s="133" t="s">
        <v>17688</v>
      </c>
      <c r="D11439" s="133">
        <v>21.99</v>
      </c>
      <c r="E11439" s="134"/>
      <c r="F11439" s="134"/>
    </row>
    <row r="11440" ht="15.0" customHeight="1">
      <c r="A11440" s="133">
        <v>41070.0</v>
      </c>
      <c r="B11440" s="134" t="s">
        <v>21769</v>
      </c>
      <c r="C11440" s="133" t="s">
        <v>17690</v>
      </c>
      <c r="D11440" s="138">
        <v>3895.7</v>
      </c>
      <c r="E11440" s="134"/>
      <c r="F11440" s="134"/>
    </row>
    <row r="11441" ht="15.0" customHeight="1">
      <c r="A11441" s="133">
        <v>44480.0</v>
      </c>
      <c r="B11441" s="134" t="s">
        <v>21770</v>
      </c>
      <c r="C11441" s="133" t="s">
        <v>17686</v>
      </c>
      <c r="D11441" s="133">
        <v>19.67</v>
      </c>
      <c r="E11441" s="134"/>
      <c r="F11441" s="134"/>
    </row>
    <row r="11442" ht="15.0" customHeight="1">
      <c r="A11442" s="133">
        <v>11457.0</v>
      </c>
      <c r="B11442" s="134" t="s">
        <v>21771</v>
      </c>
      <c r="C11442" s="133" t="s">
        <v>17513</v>
      </c>
      <c r="D11442" s="133">
        <v>46.94</v>
      </c>
      <c r="E11442" s="134"/>
      <c r="F11442" s="134"/>
    </row>
    <row r="11443" ht="15.0" customHeight="1">
      <c r="A11443" s="133">
        <v>44073.0</v>
      </c>
      <c r="B11443" s="134" t="s">
        <v>21772</v>
      </c>
      <c r="C11443" s="133" t="s">
        <v>17523</v>
      </c>
      <c r="D11443" s="133">
        <v>0.65</v>
      </c>
      <c r="E11443" s="134"/>
      <c r="F11443" s="134"/>
    </row>
    <row r="11444" ht="15.0" customHeight="1">
      <c r="A11444" s="133">
        <v>21121.0</v>
      </c>
      <c r="B11444" s="134" t="s">
        <v>21773</v>
      </c>
      <c r="C11444" s="133" t="s">
        <v>17513</v>
      </c>
      <c r="D11444" s="133">
        <v>2.98</v>
      </c>
      <c r="E11444" s="134"/>
      <c r="F11444" s="134"/>
    </row>
    <row r="11445" ht="15.0" customHeight="1">
      <c r="A11445" s="133">
        <v>38010.0</v>
      </c>
      <c r="B11445" s="134" t="s">
        <v>21774</v>
      </c>
      <c r="C11445" s="133" t="s">
        <v>17513</v>
      </c>
      <c r="D11445" s="133">
        <v>4.88</v>
      </c>
      <c r="E11445" s="134"/>
      <c r="F11445" s="134"/>
    </row>
    <row r="11446" ht="15.0" customHeight="1">
      <c r="A11446" s="133">
        <v>38011.0</v>
      </c>
      <c r="B11446" s="134" t="s">
        <v>21775</v>
      </c>
      <c r="C11446" s="133" t="s">
        <v>17513</v>
      </c>
      <c r="D11446" s="133">
        <v>9.0</v>
      </c>
      <c r="E11446" s="134"/>
      <c r="F11446" s="134"/>
    </row>
    <row r="11447" ht="15.0" customHeight="1">
      <c r="A11447" s="133">
        <v>38012.0</v>
      </c>
      <c r="B11447" s="134" t="s">
        <v>21776</v>
      </c>
      <c r="C11447" s="133" t="s">
        <v>17513</v>
      </c>
      <c r="D11447" s="133">
        <v>30.75</v>
      </c>
      <c r="E11447" s="134"/>
      <c r="F11447" s="134"/>
    </row>
    <row r="11448" ht="15.0" customHeight="1">
      <c r="A11448" s="133">
        <v>38013.0</v>
      </c>
      <c r="B11448" s="134" t="s">
        <v>21777</v>
      </c>
      <c r="C11448" s="133" t="s">
        <v>17513</v>
      </c>
      <c r="D11448" s="133">
        <v>39.92</v>
      </c>
      <c r="E11448" s="134"/>
      <c r="F11448" s="134"/>
    </row>
    <row r="11449" ht="15.0" customHeight="1">
      <c r="A11449" s="133">
        <v>38014.0</v>
      </c>
      <c r="B11449" s="134" t="s">
        <v>21778</v>
      </c>
      <c r="C11449" s="133" t="s">
        <v>17513</v>
      </c>
      <c r="D11449" s="133">
        <v>64.96</v>
      </c>
      <c r="E11449" s="134"/>
      <c r="F11449" s="134"/>
    </row>
    <row r="11450" ht="15.0" customHeight="1">
      <c r="A11450" s="133">
        <v>38015.0</v>
      </c>
      <c r="B11450" s="134" t="s">
        <v>21779</v>
      </c>
      <c r="C11450" s="133" t="s">
        <v>17513</v>
      </c>
      <c r="D11450" s="133">
        <v>156.87</v>
      </c>
      <c r="E11450" s="134"/>
      <c r="F11450" s="134"/>
    </row>
    <row r="11451" ht="15.0" customHeight="1">
      <c r="A11451" s="133">
        <v>38016.0</v>
      </c>
      <c r="B11451" s="134" t="s">
        <v>21780</v>
      </c>
      <c r="C11451" s="133" t="s">
        <v>17513</v>
      </c>
      <c r="D11451" s="133">
        <v>190.87</v>
      </c>
      <c r="E11451" s="134"/>
      <c r="F11451" s="134"/>
    </row>
    <row r="11452" ht="15.0" customHeight="1">
      <c r="A11452" s="133">
        <v>12741.0</v>
      </c>
      <c r="B11452" s="134" t="s">
        <v>21781</v>
      </c>
      <c r="C11452" s="133" t="s">
        <v>17513</v>
      </c>
      <c r="D11452" s="138">
        <v>1603.48</v>
      </c>
      <c r="E11452" s="134"/>
      <c r="F11452" s="134"/>
    </row>
    <row r="11453" ht="15.0" customHeight="1">
      <c r="A11453" s="133">
        <v>12733.0</v>
      </c>
      <c r="B11453" s="134" t="s">
        <v>21782</v>
      </c>
      <c r="C11453" s="133" t="s">
        <v>17513</v>
      </c>
      <c r="D11453" s="133">
        <v>8.07</v>
      </c>
      <c r="E11453" s="134"/>
      <c r="F11453" s="134"/>
    </row>
    <row r="11454" ht="15.0" customHeight="1">
      <c r="A11454" s="133">
        <v>12734.0</v>
      </c>
      <c r="B11454" s="134" t="s">
        <v>21783</v>
      </c>
      <c r="C11454" s="133" t="s">
        <v>17513</v>
      </c>
      <c r="D11454" s="133">
        <v>17.19</v>
      </c>
      <c r="E11454" s="134"/>
      <c r="F11454" s="134"/>
    </row>
    <row r="11455" ht="15.0" customHeight="1">
      <c r="A11455" s="133">
        <v>12735.0</v>
      </c>
      <c r="B11455" s="134" t="s">
        <v>21784</v>
      </c>
      <c r="C11455" s="133" t="s">
        <v>17513</v>
      </c>
      <c r="D11455" s="133">
        <v>28.29</v>
      </c>
      <c r="E11455" s="134"/>
      <c r="F11455" s="134"/>
    </row>
    <row r="11456" ht="15.0" customHeight="1">
      <c r="A11456" s="133">
        <v>12736.0</v>
      </c>
      <c r="B11456" s="134" t="s">
        <v>21785</v>
      </c>
      <c r="C11456" s="133" t="s">
        <v>17513</v>
      </c>
      <c r="D11456" s="133">
        <v>64.67</v>
      </c>
      <c r="E11456" s="134"/>
      <c r="F11456" s="134"/>
    </row>
    <row r="11457" ht="15.0" customHeight="1">
      <c r="A11457" s="133">
        <v>12737.0</v>
      </c>
      <c r="B11457" s="134" t="s">
        <v>21786</v>
      </c>
      <c r="C11457" s="133" t="s">
        <v>17513</v>
      </c>
      <c r="D11457" s="133">
        <v>83.31</v>
      </c>
      <c r="E11457" s="134"/>
      <c r="F11457" s="134"/>
    </row>
    <row r="11458" ht="15.0" customHeight="1">
      <c r="A11458" s="133">
        <v>12738.0</v>
      </c>
      <c r="B11458" s="134" t="s">
        <v>21787</v>
      </c>
      <c r="C11458" s="133" t="s">
        <v>17513</v>
      </c>
      <c r="D11458" s="133">
        <v>164.67</v>
      </c>
      <c r="E11458" s="134"/>
      <c r="F11458" s="134"/>
    </row>
    <row r="11459" ht="15.0" customHeight="1">
      <c r="A11459" s="133">
        <v>12739.0</v>
      </c>
      <c r="B11459" s="134" t="s">
        <v>21788</v>
      </c>
      <c r="C11459" s="133" t="s">
        <v>17513</v>
      </c>
      <c r="D11459" s="133">
        <v>468.74</v>
      </c>
      <c r="E11459" s="134"/>
      <c r="F11459" s="134"/>
    </row>
    <row r="11460" ht="15.0" customHeight="1">
      <c r="A11460" s="133">
        <v>12740.0</v>
      </c>
      <c r="B11460" s="134" t="s">
        <v>21789</v>
      </c>
      <c r="C11460" s="133" t="s">
        <v>17513</v>
      </c>
      <c r="D11460" s="133">
        <v>733.37</v>
      </c>
      <c r="E11460" s="134"/>
      <c r="F11460" s="134"/>
    </row>
    <row r="11461" ht="15.0" customHeight="1">
      <c r="A11461" s="133">
        <v>6297.0</v>
      </c>
      <c r="B11461" s="134" t="s">
        <v>21790</v>
      </c>
      <c r="C11461" s="133" t="s">
        <v>17513</v>
      </c>
      <c r="D11461" s="133">
        <v>47.21</v>
      </c>
      <c r="E11461" s="134"/>
      <c r="F11461" s="134"/>
    </row>
    <row r="11462" ht="15.0" customHeight="1">
      <c r="A11462" s="133">
        <v>6296.0</v>
      </c>
      <c r="B11462" s="134" t="s">
        <v>21791</v>
      </c>
      <c r="C11462" s="133" t="s">
        <v>17513</v>
      </c>
      <c r="D11462" s="133">
        <v>37.27</v>
      </c>
      <c r="E11462" s="134"/>
      <c r="F11462" s="134"/>
    </row>
    <row r="11463" ht="15.0" customHeight="1">
      <c r="A11463" s="133">
        <v>6294.0</v>
      </c>
      <c r="B11463" s="134" t="s">
        <v>21792</v>
      </c>
      <c r="C11463" s="133" t="s">
        <v>17513</v>
      </c>
      <c r="D11463" s="133">
        <v>10.62</v>
      </c>
      <c r="E11463" s="134"/>
      <c r="F11463" s="134"/>
    </row>
    <row r="11464" ht="15.0" customHeight="1">
      <c r="A11464" s="133">
        <v>6323.0</v>
      </c>
      <c r="B11464" s="134" t="s">
        <v>21793</v>
      </c>
      <c r="C11464" s="133" t="s">
        <v>17513</v>
      </c>
      <c r="D11464" s="133">
        <v>24.35</v>
      </c>
      <c r="E11464" s="134"/>
      <c r="F11464" s="134"/>
    </row>
    <row r="11465" ht="15.0" customHeight="1">
      <c r="A11465" s="133">
        <v>6299.0</v>
      </c>
      <c r="B11465" s="134" t="s">
        <v>21794</v>
      </c>
      <c r="C11465" s="133" t="s">
        <v>17513</v>
      </c>
      <c r="D11465" s="133">
        <v>142.0</v>
      </c>
      <c r="E11465" s="134"/>
      <c r="F11465" s="134"/>
    </row>
    <row r="11466" ht="15.0" customHeight="1">
      <c r="A11466" s="133">
        <v>6298.0</v>
      </c>
      <c r="B11466" s="134" t="s">
        <v>21795</v>
      </c>
      <c r="C11466" s="133" t="s">
        <v>17513</v>
      </c>
      <c r="D11466" s="133">
        <v>74.78</v>
      </c>
      <c r="E11466" s="134"/>
      <c r="F11466" s="134"/>
    </row>
    <row r="11467" ht="15.0" customHeight="1">
      <c r="A11467" s="133">
        <v>6295.0</v>
      </c>
      <c r="B11467" s="134" t="s">
        <v>21796</v>
      </c>
      <c r="C11467" s="133" t="s">
        <v>17513</v>
      </c>
      <c r="D11467" s="133">
        <v>15.13</v>
      </c>
      <c r="E11467" s="134"/>
      <c r="F11467" s="134"/>
    </row>
    <row r="11468" ht="15.0" customHeight="1">
      <c r="A11468" s="133">
        <v>6322.0</v>
      </c>
      <c r="B11468" s="134" t="s">
        <v>21797</v>
      </c>
      <c r="C11468" s="133" t="s">
        <v>17513</v>
      </c>
      <c r="D11468" s="133">
        <v>190.19</v>
      </c>
      <c r="E11468" s="134"/>
      <c r="F11468" s="134"/>
    </row>
    <row r="11469" ht="15.0" customHeight="1">
      <c r="A11469" s="133">
        <v>6300.0</v>
      </c>
      <c r="B11469" s="134" t="s">
        <v>21798</v>
      </c>
      <c r="C11469" s="133" t="s">
        <v>17513</v>
      </c>
      <c r="D11469" s="133">
        <v>350.65</v>
      </c>
      <c r="E11469" s="134"/>
      <c r="F11469" s="134"/>
    </row>
    <row r="11470" ht="15.0" customHeight="1">
      <c r="A11470" s="133">
        <v>6321.0</v>
      </c>
      <c r="B11470" s="134" t="s">
        <v>21799</v>
      </c>
      <c r="C11470" s="133" t="s">
        <v>17513</v>
      </c>
      <c r="D11470" s="133">
        <v>500.88</v>
      </c>
      <c r="E11470" s="134"/>
      <c r="F11470" s="134"/>
    </row>
    <row r="11471" ht="15.0" customHeight="1">
      <c r="A11471" s="133">
        <v>6301.0</v>
      </c>
      <c r="B11471" s="134" t="s">
        <v>21800</v>
      </c>
      <c r="C11471" s="133" t="s">
        <v>17513</v>
      </c>
      <c r="D11471" s="138">
        <v>1174.0</v>
      </c>
      <c r="E11471" s="134"/>
      <c r="F11471" s="134"/>
    </row>
    <row r="11472" ht="15.0" customHeight="1">
      <c r="A11472" s="133">
        <v>7105.0</v>
      </c>
      <c r="B11472" s="134" t="s">
        <v>21801</v>
      </c>
      <c r="C11472" s="133" t="s">
        <v>17513</v>
      </c>
      <c r="D11472" s="133">
        <v>49.9</v>
      </c>
      <c r="E11472" s="134"/>
      <c r="F11472" s="134"/>
    </row>
    <row r="11473" ht="15.0" customHeight="1">
      <c r="A11473" s="133">
        <v>20183.0</v>
      </c>
      <c r="B11473" s="134" t="s">
        <v>21802</v>
      </c>
      <c r="C11473" s="133" t="s">
        <v>17513</v>
      </c>
      <c r="D11473" s="133">
        <v>65.7</v>
      </c>
      <c r="E11473" s="134"/>
      <c r="F11473" s="134"/>
    </row>
    <row r="11474" ht="15.0" customHeight="1">
      <c r="A11474" s="133">
        <v>38448.0</v>
      </c>
      <c r="B11474" s="134" t="s">
        <v>21803</v>
      </c>
      <c r="C11474" s="133" t="s">
        <v>17513</v>
      </c>
      <c r="D11474" s="133">
        <v>308.69</v>
      </c>
      <c r="E11474" s="134"/>
      <c r="F11474" s="134"/>
    </row>
    <row r="11475" ht="15.0" customHeight="1">
      <c r="A11475" s="133">
        <v>20182.0</v>
      </c>
      <c r="B11475" s="134" t="s">
        <v>21804</v>
      </c>
      <c r="C11475" s="133" t="s">
        <v>17513</v>
      </c>
      <c r="D11475" s="133">
        <v>37.5</v>
      </c>
      <c r="E11475" s="134"/>
      <c r="F11475" s="134"/>
    </row>
    <row r="11476" ht="15.0" customHeight="1">
      <c r="A11476" s="133">
        <v>7119.0</v>
      </c>
      <c r="B11476" s="134" t="s">
        <v>21805</v>
      </c>
      <c r="C11476" s="133" t="s">
        <v>17513</v>
      </c>
      <c r="D11476" s="133">
        <v>13.62</v>
      </c>
      <c r="E11476" s="134"/>
      <c r="F11476" s="134"/>
    </row>
    <row r="11477" ht="15.0" customHeight="1">
      <c r="A11477" s="133">
        <v>7120.0</v>
      </c>
      <c r="B11477" s="134" t="s">
        <v>21806</v>
      </c>
      <c r="C11477" s="133" t="s">
        <v>17513</v>
      </c>
      <c r="D11477" s="133">
        <v>9.34</v>
      </c>
      <c r="E11477" s="134"/>
      <c r="F11477" s="134"/>
    </row>
    <row r="11478" ht="15.0" customHeight="1">
      <c r="A11478" s="133">
        <v>6319.0</v>
      </c>
      <c r="B11478" s="134" t="s">
        <v>21807</v>
      </c>
      <c r="C11478" s="133" t="s">
        <v>17513</v>
      </c>
      <c r="D11478" s="133">
        <v>55.47</v>
      </c>
      <c r="E11478" s="134"/>
      <c r="F11478" s="134"/>
    </row>
    <row r="11479" ht="15.0" customHeight="1">
      <c r="A11479" s="133">
        <v>6304.0</v>
      </c>
      <c r="B11479" s="134" t="s">
        <v>21808</v>
      </c>
      <c r="C11479" s="133" t="s">
        <v>17513</v>
      </c>
      <c r="D11479" s="133">
        <v>55.47</v>
      </c>
      <c r="E11479" s="134"/>
      <c r="F11479" s="134"/>
    </row>
    <row r="11480" ht="15.0" customHeight="1">
      <c r="A11480" s="133">
        <v>21116.0</v>
      </c>
      <c r="B11480" s="134" t="s">
        <v>21809</v>
      </c>
      <c r="C11480" s="133" t="s">
        <v>17513</v>
      </c>
      <c r="D11480" s="133">
        <v>42.0</v>
      </c>
      <c r="E11480" s="134"/>
      <c r="F11480" s="134"/>
    </row>
    <row r="11481" ht="15.0" customHeight="1">
      <c r="A11481" s="133">
        <v>6320.0</v>
      </c>
      <c r="B11481" s="134" t="s">
        <v>21810</v>
      </c>
      <c r="C11481" s="133" t="s">
        <v>17513</v>
      </c>
      <c r="D11481" s="133">
        <v>28.56</v>
      </c>
      <c r="E11481" s="134"/>
      <c r="F11481" s="134"/>
    </row>
    <row r="11482" ht="15.0" customHeight="1">
      <c r="A11482" s="133">
        <v>6303.0</v>
      </c>
      <c r="B11482" s="134" t="s">
        <v>21811</v>
      </c>
      <c r="C11482" s="133" t="s">
        <v>17513</v>
      </c>
      <c r="D11482" s="133">
        <v>28.56</v>
      </c>
      <c r="E11482" s="134"/>
      <c r="F11482" s="134"/>
    </row>
    <row r="11483" ht="15.0" customHeight="1">
      <c r="A11483" s="133">
        <v>6308.0</v>
      </c>
      <c r="B11483" s="134" t="s">
        <v>21812</v>
      </c>
      <c r="C11483" s="133" t="s">
        <v>17513</v>
      </c>
      <c r="D11483" s="133">
        <v>153.48</v>
      </c>
      <c r="E11483" s="134"/>
      <c r="F11483" s="134"/>
    </row>
    <row r="11484" ht="15.0" customHeight="1">
      <c r="A11484" s="133">
        <v>6317.0</v>
      </c>
      <c r="B11484" s="134" t="s">
        <v>21813</v>
      </c>
      <c r="C11484" s="133" t="s">
        <v>17513</v>
      </c>
      <c r="D11484" s="133">
        <v>153.48</v>
      </c>
      <c r="E11484" s="134"/>
      <c r="F11484" s="134"/>
    </row>
    <row r="11485" ht="15.0" customHeight="1">
      <c r="A11485" s="133">
        <v>6307.0</v>
      </c>
      <c r="B11485" s="134" t="s">
        <v>21814</v>
      </c>
      <c r="C11485" s="133" t="s">
        <v>17513</v>
      </c>
      <c r="D11485" s="133">
        <v>153.48</v>
      </c>
      <c r="E11485" s="134"/>
      <c r="F11485" s="134"/>
    </row>
    <row r="11486" ht="15.0" customHeight="1">
      <c r="A11486" s="133">
        <v>6309.0</v>
      </c>
      <c r="B11486" s="134" t="s">
        <v>21815</v>
      </c>
      <c r="C11486" s="133" t="s">
        <v>17513</v>
      </c>
      <c r="D11486" s="133">
        <v>157.94</v>
      </c>
      <c r="E11486" s="134"/>
      <c r="F11486" s="134"/>
    </row>
    <row r="11487" ht="15.0" customHeight="1">
      <c r="A11487" s="133">
        <v>6318.0</v>
      </c>
      <c r="B11487" s="134" t="s">
        <v>21816</v>
      </c>
      <c r="C11487" s="133" t="s">
        <v>17513</v>
      </c>
      <c r="D11487" s="133">
        <v>82.79</v>
      </c>
      <c r="E11487" s="134"/>
      <c r="F11487" s="134"/>
    </row>
    <row r="11488" ht="15.0" customHeight="1">
      <c r="A11488" s="133">
        <v>6306.0</v>
      </c>
      <c r="B11488" s="134" t="s">
        <v>21817</v>
      </c>
      <c r="C11488" s="133" t="s">
        <v>17513</v>
      </c>
      <c r="D11488" s="133">
        <v>82.79</v>
      </c>
      <c r="E11488" s="134"/>
      <c r="F11488" s="134"/>
    </row>
    <row r="11489" ht="15.0" customHeight="1">
      <c r="A11489" s="133">
        <v>6305.0</v>
      </c>
      <c r="B11489" s="134" t="s">
        <v>21818</v>
      </c>
      <c r="C11489" s="133" t="s">
        <v>17513</v>
      </c>
      <c r="D11489" s="133">
        <v>82.79</v>
      </c>
      <c r="E11489" s="134"/>
      <c r="F11489" s="134"/>
    </row>
    <row r="11490" ht="15.0" customHeight="1">
      <c r="A11490" s="133">
        <v>6302.0</v>
      </c>
      <c r="B11490" s="134" t="s">
        <v>21819</v>
      </c>
      <c r="C11490" s="133" t="s">
        <v>17513</v>
      </c>
      <c r="D11490" s="133">
        <v>17.56</v>
      </c>
      <c r="E11490" s="134"/>
      <c r="F11490" s="134"/>
    </row>
    <row r="11491" ht="15.0" customHeight="1">
      <c r="A11491" s="133">
        <v>6312.0</v>
      </c>
      <c r="B11491" s="134" t="s">
        <v>21820</v>
      </c>
      <c r="C11491" s="133" t="s">
        <v>17513</v>
      </c>
      <c r="D11491" s="133">
        <v>220.77</v>
      </c>
      <c r="E11491" s="134"/>
      <c r="F11491" s="134"/>
    </row>
    <row r="11492" ht="15.0" customHeight="1">
      <c r="A11492" s="133">
        <v>6311.0</v>
      </c>
      <c r="B11492" s="134" t="s">
        <v>21821</v>
      </c>
      <c r="C11492" s="133" t="s">
        <v>17513</v>
      </c>
      <c r="D11492" s="133">
        <v>220.77</v>
      </c>
      <c r="E11492" s="134"/>
      <c r="F11492" s="134"/>
    </row>
    <row r="11493" ht="15.0" customHeight="1">
      <c r="A11493" s="133">
        <v>6310.0</v>
      </c>
      <c r="B11493" s="134" t="s">
        <v>21822</v>
      </c>
      <c r="C11493" s="133" t="s">
        <v>17513</v>
      </c>
      <c r="D11493" s="133">
        <v>220.77</v>
      </c>
      <c r="E11493" s="134"/>
      <c r="F11493" s="134"/>
    </row>
    <row r="11494" ht="15.0" customHeight="1">
      <c r="A11494" s="133">
        <v>6314.0</v>
      </c>
      <c r="B11494" s="134" t="s">
        <v>21823</v>
      </c>
      <c r="C11494" s="133" t="s">
        <v>17513</v>
      </c>
      <c r="D11494" s="133">
        <v>220.77</v>
      </c>
      <c r="E11494" s="134"/>
      <c r="F11494" s="134"/>
    </row>
    <row r="11495" ht="15.0" customHeight="1">
      <c r="A11495" s="133">
        <v>6313.0</v>
      </c>
      <c r="B11495" s="134" t="s">
        <v>21824</v>
      </c>
      <c r="C11495" s="133" t="s">
        <v>17513</v>
      </c>
      <c r="D11495" s="133">
        <v>220.77</v>
      </c>
      <c r="E11495" s="134"/>
      <c r="F11495" s="134"/>
    </row>
    <row r="11496" ht="15.0" customHeight="1">
      <c r="A11496" s="133">
        <v>6315.0</v>
      </c>
      <c r="B11496" s="134" t="s">
        <v>21825</v>
      </c>
      <c r="C11496" s="133" t="s">
        <v>17513</v>
      </c>
      <c r="D11496" s="133">
        <v>418.02</v>
      </c>
      <c r="E11496" s="134"/>
      <c r="F11496" s="134"/>
    </row>
    <row r="11497" ht="15.0" customHeight="1">
      <c r="A11497" s="133">
        <v>6316.0</v>
      </c>
      <c r="B11497" s="134" t="s">
        <v>21826</v>
      </c>
      <c r="C11497" s="133" t="s">
        <v>17513</v>
      </c>
      <c r="D11497" s="133">
        <v>418.02</v>
      </c>
      <c r="E11497" s="134"/>
      <c r="F11497" s="134"/>
    </row>
    <row r="11498" ht="15.0" customHeight="1">
      <c r="A11498" s="133">
        <v>38878.0</v>
      </c>
      <c r="B11498" s="134" t="s">
        <v>21827</v>
      </c>
      <c r="C11498" s="133" t="s">
        <v>17513</v>
      </c>
      <c r="D11498" s="133">
        <v>20.93</v>
      </c>
      <c r="E11498" s="134"/>
      <c r="F11498" s="134"/>
    </row>
    <row r="11499" ht="15.0" customHeight="1">
      <c r="A11499" s="133">
        <v>38879.0</v>
      </c>
      <c r="B11499" s="134" t="s">
        <v>21828</v>
      </c>
      <c r="C11499" s="133" t="s">
        <v>17513</v>
      </c>
      <c r="D11499" s="133">
        <v>39.24</v>
      </c>
      <c r="E11499" s="134"/>
      <c r="F11499" s="134"/>
    </row>
    <row r="11500" ht="15.0" customHeight="1">
      <c r="A11500" s="133">
        <v>38881.0</v>
      </c>
      <c r="B11500" s="134" t="s">
        <v>21829</v>
      </c>
      <c r="C11500" s="133" t="s">
        <v>17513</v>
      </c>
      <c r="D11500" s="133">
        <v>20.53</v>
      </c>
      <c r="E11500" s="134"/>
      <c r="F11500" s="134"/>
    </row>
    <row r="11501" ht="15.0" customHeight="1">
      <c r="A11501" s="133">
        <v>38880.0</v>
      </c>
      <c r="B11501" s="134" t="s">
        <v>21830</v>
      </c>
      <c r="C11501" s="133" t="s">
        <v>17513</v>
      </c>
      <c r="D11501" s="133">
        <v>21.52</v>
      </c>
      <c r="E11501" s="134"/>
      <c r="F11501" s="134"/>
    </row>
    <row r="11502" ht="15.0" customHeight="1">
      <c r="A11502" s="133">
        <v>38882.0</v>
      </c>
      <c r="B11502" s="134" t="s">
        <v>21831</v>
      </c>
      <c r="C11502" s="133" t="s">
        <v>17513</v>
      </c>
      <c r="D11502" s="133">
        <v>22.29</v>
      </c>
      <c r="E11502" s="134"/>
      <c r="F11502" s="134"/>
    </row>
    <row r="11503" ht="15.0" customHeight="1">
      <c r="A11503" s="133">
        <v>38883.0</v>
      </c>
      <c r="B11503" s="134" t="s">
        <v>21832</v>
      </c>
      <c r="C11503" s="133" t="s">
        <v>17513</v>
      </c>
      <c r="D11503" s="133">
        <v>32.96</v>
      </c>
      <c r="E11503" s="134"/>
      <c r="F11503" s="134"/>
    </row>
    <row r="11504" ht="15.0" customHeight="1">
      <c r="A11504" s="133">
        <v>38884.0</v>
      </c>
      <c r="B11504" s="134" t="s">
        <v>21833</v>
      </c>
      <c r="C11504" s="133" t="s">
        <v>17513</v>
      </c>
      <c r="D11504" s="133">
        <v>35.78</v>
      </c>
      <c r="E11504" s="134"/>
      <c r="F11504" s="134"/>
    </row>
    <row r="11505" ht="15.0" customHeight="1">
      <c r="A11505" s="133">
        <v>38885.0</v>
      </c>
      <c r="B11505" s="134" t="s">
        <v>21834</v>
      </c>
      <c r="C11505" s="133" t="s">
        <v>17513</v>
      </c>
      <c r="D11505" s="133">
        <v>34.61</v>
      </c>
      <c r="E11505" s="134"/>
      <c r="F11505" s="134"/>
    </row>
    <row r="11506" ht="15.0" customHeight="1">
      <c r="A11506" s="133">
        <v>38886.0</v>
      </c>
      <c r="B11506" s="134" t="s">
        <v>21835</v>
      </c>
      <c r="C11506" s="133" t="s">
        <v>17513</v>
      </c>
      <c r="D11506" s="133">
        <v>37.36</v>
      </c>
      <c r="E11506" s="134"/>
      <c r="F11506" s="134"/>
    </row>
    <row r="11507" ht="15.0" customHeight="1">
      <c r="A11507" s="133">
        <v>38887.0</v>
      </c>
      <c r="B11507" s="134" t="s">
        <v>21836</v>
      </c>
      <c r="C11507" s="133" t="s">
        <v>17513</v>
      </c>
      <c r="D11507" s="133">
        <v>33.55</v>
      </c>
      <c r="E11507" s="134"/>
      <c r="F11507" s="134"/>
    </row>
    <row r="11508" ht="15.0" customHeight="1">
      <c r="A11508" s="139">
        <v>38888.0</v>
      </c>
      <c r="B11508" s="134" t="s">
        <v>21837</v>
      </c>
      <c r="C11508" s="133" t="s">
        <v>17513</v>
      </c>
      <c r="D11508" s="133">
        <v>39.89</v>
      </c>
      <c r="E11508" s="134"/>
      <c r="F11508" s="134"/>
    </row>
    <row r="11509" ht="15.0" customHeight="1">
      <c r="A11509" s="133">
        <v>38890.0</v>
      </c>
      <c r="B11509" s="134" t="s">
        <v>21838</v>
      </c>
      <c r="C11509" s="133" t="s">
        <v>17513</v>
      </c>
      <c r="D11509" s="133">
        <v>59.29</v>
      </c>
      <c r="E11509" s="134"/>
      <c r="F11509" s="134"/>
    </row>
    <row r="11510" ht="15.0" customHeight="1">
      <c r="A11510" s="133">
        <v>38893.0</v>
      </c>
      <c r="B11510" s="134" t="s">
        <v>21839</v>
      </c>
      <c r="C11510" s="133" t="s">
        <v>17513</v>
      </c>
      <c r="D11510" s="133">
        <v>47.68</v>
      </c>
      <c r="E11510" s="134"/>
      <c r="F11510" s="134"/>
    </row>
    <row r="11511" ht="15.0" customHeight="1">
      <c r="A11511" s="133">
        <v>38894.0</v>
      </c>
      <c r="B11511" s="134" t="s">
        <v>21840</v>
      </c>
      <c r="C11511" s="133" t="s">
        <v>17513</v>
      </c>
      <c r="D11511" s="133">
        <v>60.55</v>
      </c>
      <c r="E11511" s="134"/>
      <c r="F11511" s="134"/>
    </row>
    <row r="11512" ht="15.0" customHeight="1">
      <c r="A11512" s="133">
        <v>38896.0</v>
      </c>
      <c r="B11512" s="134" t="s">
        <v>21841</v>
      </c>
      <c r="C11512" s="133" t="s">
        <v>17513</v>
      </c>
      <c r="D11512" s="133">
        <v>61.75</v>
      </c>
      <c r="E11512" s="134"/>
      <c r="F11512" s="134"/>
    </row>
    <row r="11513" ht="15.0" customHeight="1">
      <c r="A11513" s="133">
        <v>39324.0</v>
      </c>
      <c r="B11513" s="134" t="s">
        <v>21842</v>
      </c>
      <c r="C11513" s="133" t="s">
        <v>17513</v>
      </c>
      <c r="D11513" s="133">
        <v>6.61</v>
      </c>
      <c r="E11513" s="134"/>
      <c r="F11513" s="134"/>
    </row>
    <row r="11514" ht="15.0" customHeight="1">
      <c r="A11514" s="133">
        <v>39325.0</v>
      </c>
      <c r="B11514" s="134" t="s">
        <v>21843</v>
      </c>
      <c r="C11514" s="133" t="s">
        <v>17513</v>
      </c>
      <c r="D11514" s="133">
        <v>10.0</v>
      </c>
      <c r="E11514" s="134"/>
      <c r="F11514" s="134"/>
    </row>
    <row r="11515" ht="15.0" customHeight="1">
      <c r="A11515" s="133">
        <v>39326.0</v>
      </c>
      <c r="B11515" s="134" t="s">
        <v>21844</v>
      </c>
      <c r="C11515" s="133" t="s">
        <v>17513</v>
      </c>
      <c r="D11515" s="133">
        <v>25.77</v>
      </c>
      <c r="E11515" s="134"/>
      <c r="F11515" s="134"/>
    </row>
    <row r="11516" ht="15.0" customHeight="1">
      <c r="A11516" s="133">
        <v>39327.0</v>
      </c>
      <c r="B11516" s="134" t="s">
        <v>21845</v>
      </c>
      <c r="C11516" s="133" t="s">
        <v>17513</v>
      </c>
      <c r="D11516" s="133">
        <v>39.03</v>
      </c>
      <c r="E11516" s="134"/>
      <c r="F11516" s="134"/>
    </row>
    <row r="11517" ht="15.0" customHeight="1">
      <c r="A11517" s="133">
        <v>20176.0</v>
      </c>
      <c r="B11517" s="134" t="s">
        <v>21846</v>
      </c>
      <c r="C11517" s="133" t="s">
        <v>17513</v>
      </c>
      <c r="D11517" s="133">
        <v>56.61</v>
      </c>
      <c r="E11517" s="134"/>
      <c r="F11517" s="134"/>
    </row>
    <row r="11518" ht="15.0" customHeight="1">
      <c r="A11518" s="133">
        <v>11378.0</v>
      </c>
      <c r="B11518" s="134" t="s">
        <v>21847</v>
      </c>
      <c r="C11518" s="133" t="s">
        <v>17513</v>
      </c>
      <c r="D11518" s="133">
        <v>124.59</v>
      </c>
      <c r="E11518" s="134"/>
      <c r="F11518" s="134"/>
    </row>
    <row r="11519" ht="15.0" customHeight="1">
      <c r="A11519" s="133">
        <v>11379.0</v>
      </c>
      <c r="B11519" s="134" t="s">
        <v>21848</v>
      </c>
      <c r="C11519" s="133" t="s">
        <v>17513</v>
      </c>
      <c r="D11519" s="133">
        <v>105.28</v>
      </c>
      <c r="E11519" s="134"/>
      <c r="F11519" s="134"/>
    </row>
    <row r="11520" ht="15.0" customHeight="1">
      <c r="A11520" s="133">
        <v>11493.0</v>
      </c>
      <c r="B11520" s="134" t="s">
        <v>21849</v>
      </c>
      <c r="C11520" s="133" t="s">
        <v>17513</v>
      </c>
      <c r="D11520" s="133">
        <v>60.72</v>
      </c>
      <c r="E11520" s="134"/>
      <c r="F11520" s="134"/>
    </row>
    <row r="11521" ht="15.0" customHeight="1">
      <c r="A11521" s="133">
        <v>42717.0</v>
      </c>
      <c r="B11521" s="134" t="s">
        <v>21850</v>
      </c>
      <c r="C11521" s="133" t="s">
        <v>17513</v>
      </c>
      <c r="D11521" s="133">
        <v>688.26</v>
      </c>
      <c r="E11521" s="134"/>
      <c r="F11521" s="134"/>
    </row>
    <row r="11522" ht="15.0" customHeight="1">
      <c r="A11522" s="133">
        <v>42718.0</v>
      </c>
      <c r="B11522" s="134" t="s">
        <v>21851</v>
      </c>
      <c r="C11522" s="133" t="s">
        <v>17513</v>
      </c>
      <c r="D11522" s="133">
        <v>764.11</v>
      </c>
      <c r="E11522" s="134"/>
      <c r="F11522" s="134"/>
    </row>
    <row r="11523" ht="15.0" customHeight="1">
      <c r="A11523" s="133">
        <v>7106.0</v>
      </c>
      <c r="B11523" s="134" t="s">
        <v>21852</v>
      </c>
      <c r="C11523" s="133" t="s">
        <v>17513</v>
      </c>
      <c r="D11523" s="133">
        <v>221.59</v>
      </c>
      <c r="E11523" s="134"/>
      <c r="F11523" s="134"/>
    </row>
    <row r="11524" ht="15.0" customHeight="1">
      <c r="A11524" s="133">
        <v>7104.0</v>
      </c>
      <c r="B11524" s="134" t="s">
        <v>21853</v>
      </c>
      <c r="C11524" s="133" t="s">
        <v>17513</v>
      </c>
      <c r="D11524" s="133">
        <v>4.62</v>
      </c>
      <c r="E11524" s="134"/>
      <c r="F11524" s="134"/>
    </row>
    <row r="11525" ht="15.0" customHeight="1">
      <c r="A11525" s="133">
        <v>7136.0</v>
      </c>
      <c r="B11525" s="134" t="s">
        <v>21854</v>
      </c>
      <c r="C11525" s="133" t="s">
        <v>17513</v>
      </c>
      <c r="D11525" s="133">
        <v>8.69</v>
      </c>
      <c r="E11525" s="134"/>
      <c r="F11525" s="134"/>
    </row>
    <row r="11526" ht="15.0" customHeight="1">
      <c r="A11526" s="133">
        <v>7128.0</v>
      </c>
      <c r="B11526" s="134" t="s">
        <v>21855</v>
      </c>
      <c r="C11526" s="133" t="s">
        <v>17513</v>
      </c>
      <c r="D11526" s="133">
        <v>14.23</v>
      </c>
      <c r="E11526" s="134"/>
      <c r="F11526" s="134"/>
    </row>
    <row r="11527" ht="15.0" customHeight="1">
      <c r="A11527" s="133">
        <v>7108.0</v>
      </c>
      <c r="B11527" s="134" t="s">
        <v>21856</v>
      </c>
      <c r="C11527" s="133" t="s">
        <v>17513</v>
      </c>
      <c r="D11527" s="133">
        <v>15.23</v>
      </c>
      <c r="E11527" s="134"/>
      <c r="F11527" s="134"/>
    </row>
    <row r="11528" ht="15.0" customHeight="1">
      <c r="A11528" s="133">
        <v>7129.0</v>
      </c>
      <c r="B11528" s="134" t="s">
        <v>21857</v>
      </c>
      <c r="C11528" s="133" t="s">
        <v>17513</v>
      </c>
      <c r="D11528" s="133">
        <v>12.66</v>
      </c>
      <c r="E11528" s="134"/>
      <c r="F11528" s="134"/>
    </row>
    <row r="11529" ht="15.0" customHeight="1">
      <c r="A11529" s="133">
        <v>7130.0</v>
      </c>
      <c r="B11529" s="134" t="s">
        <v>21858</v>
      </c>
      <c r="C11529" s="133" t="s">
        <v>17513</v>
      </c>
      <c r="D11529" s="133">
        <v>20.65</v>
      </c>
      <c r="E11529" s="134"/>
      <c r="F11529" s="134"/>
    </row>
    <row r="11530" ht="15.0" customHeight="1">
      <c r="A11530" s="133">
        <v>7131.0</v>
      </c>
      <c r="B11530" s="134" t="s">
        <v>21859</v>
      </c>
      <c r="C11530" s="133" t="s">
        <v>17513</v>
      </c>
      <c r="D11530" s="133">
        <v>25.33</v>
      </c>
      <c r="E11530" s="134"/>
      <c r="F11530" s="134"/>
    </row>
    <row r="11531" ht="15.0" customHeight="1">
      <c r="A11531" s="133">
        <v>7132.0</v>
      </c>
      <c r="B11531" s="134" t="s">
        <v>21860</v>
      </c>
      <c r="C11531" s="133" t="s">
        <v>17513</v>
      </c>
      <c r="D11531" s="133">
        <v>70.32</v>
      </c>
      <c r="E11531" s="134"/>
      <c r="F11531" s="134"/>
    </row>
    <row r="11532" ht="15.0" customHeight="1">
      <c r="A11532" s="133">
        <v>7133.0</v>
      </c>
      <c r="B11532" s="134" t="s">
        <v>21861</v>
      </c>
      <c r="C11532" s="133" t="s">
        <v>17513</v>
      </c>
      <c r="D11532" s="133">
        <v>109.22</v>
      </c>
      <c r="E11532" s="134"/>
      <c r="F11532" s="134"/>
    </row>
    <row r="11533" ht="15.0" customHeight="1">
      <c r="A11533" s="133">
        <v>37420.0</v>
      </c>
      <c r="B11533" s="134" t="s">
        <v>21862</v>
      </c>
      <c r="C11533" s="133" t="s">
        <v>17513</v>
      </c>
      <c r="D11533" s="133">
        <v>48.01</v>
      </c>
      <c r="E11533" s="134"/>
      <c r="F11533" s="134"/>
    </row>
    <row r="11534" ht="15.0" customHeight="1">
      <c r="A11534" s="133">
        <v>37421.0</v>
      </c>
      <c r="B11534" s="134" t="s">
        <v>21863</v>
      </c>
      <c r="C11534" s="133" t="s">
        <v>17513</v>
      </c>
      <c r="D11534" s="133">
        <v>65.62</v>
      </c>
      <c r="E11534" s="134"/>
      <c r="F11534" s="134"/>
    </row>
    <row r="11535" ht="15.0" customHeight="1">
      <c r="A11535" s="133">
        <v>37422.0</v>
      </c>
      <c r="B11535" s="134" t="s">
        <v>21864</v>
      </c>
      <c r="C11535" s="133" t="s">
        <v>17513</v>
      </c>
      <c r="D11535" s="133">
        <v>61.42</v>
      </c>
      <c r="E11535" s="134"/>
      <c r="F11535" s="134"/>
    </row>
    <row r="11536" ht="15.0" customHeight="1">
      <c r="A11536" s="133">
        <v>37443.0</v>
      </c>
      <c r="B11536" s="134" t="s">
        <v>21865</v>
      </c>
      <c r="C11536" s="133" t="s">
        <v>17513</v>
      </c>
      <c r="D11536" s="133">
        <v>210.18</v>
      </c>
      <c r="E11536" s="134"/>
      <c r="F11536" s="134"/>
    </row>
    <row r="11537" ht="15.0" customHeight="1">
      <c r="A11537" s="133">
        <v>37444.0</v>
      </c>
      <c r="B11537" s="134" t="s">
        <v>21866</v>
      </c>
      <c r="C11537" s="133" t="s">
        <v>17513</v>
      </c>
      <c r="D11537" s="133">
        <v>213.75</v>
      </c>
      <c r="E11537" s="134"/>
      <c r="F11537" s="134"/>
    </row>
    <row r="11538" ht="15.0" customHeight="1">
      <c r="A11538" s="133">
        <v>37445.0</v>
      </c>
      <c r="B11538" s="134" t="s">
        <v>21867</v>
      </c>
      <c r="C11538" s="133" t="s">
        <v>17513</v>
      </c>
      <c r="D11538" s="133">
        <v>323.98</v>
      </c>
      <c r="E11538" s="134"/>
      <c r="F11538" s="134"/>
    </row>
    <row r="11539" ht="15.0" customHeight="1">
      <c r="A11539" s="133">
        <v>37446.0</v>
      </c>
      <c r="B11539" s="134" t="s">
        <v>21868</v>
      </c>
      <c r="C11539" s="133" t="s">
        <v>17513</v>
      </c>
      <c r="D11539" s="133">
        <v>353.19</v>
      </c>
      <c r="E11539" s="134"/>
      <c r="F11539" s="134"/>
    </row>
    <row r="11540" ht="15.0" customHeight="1">
      <c r="A11540" s="133">
        <v>37447.0</v>
      </c>
      <c r="B11540" s="134" t="s">
        <v>21869</v>
      </c>
      <c r="C11540" s="133" t="s">
        <v>17513</v>
      </c>
      <c r="D11540" s="133">
        <v>358.72</v>
      </c>
      <c r="E11540" s="134"/>
      <c r="F11540" s="134"/>
    </row>
    <row r="11541" ht="15.0" customHeight="1">
      <c r="A11541" s="133">
        <v>37448.0</v>
      </c>
      <c r="B11541" s="134" t="s">
        <v>21870</v>
      </c>
      <c r="C11541" s="133" t="s">
        <v>17513</v>
      </c>
      <c r="D11541" s="133">
        <v>492.04</v>
      </c>
      <c r="E11541" s="134"/>
      <c r="F11541" s="134"/>
    </row>
    <row r="11542" ht="15.0" customHeight="1">
      <c r="A11542" s="133">
        <v>37440.0</v>
      </c>
      <c r="B11542" s="134" t="s">
        <v>21871</v>
      </c>
      <c r="C11542" s="133" t="s">
        <v>17513</v>
      </c>
      <c r="D11542" s="133">
        <v>166.83</v>
      </c>
      <c r="E11542" s="134"/>
      <c r="F11542" s="134"/>
    </row>
    <row r="11543" ht="15.0" customHeight="1">
      <c r="A11543" s="133">
        <v>37441.0</v>
      </c>
      <c r="B11543" s="134" t="s">
        <v>21872</v>
      </c>
      <c r="C11543" s="133" t="s">
        <v>17513</v>
      </c>
      <c r="D11543" s="133">
        <v>166.83</v>
      </c>
      <c r="E11543" s="134"/>
      <c r="F11543" s="134"/>
    </row>
    <row r="11544" ht="15.0" customHeight="1">
      <c r="A11544" s="133">
        <v>37442.0</v>
      </c>
      <c r="B11544" s="134" t="s">
        <v>21873</v>
      </c>
      <c r="C11544" s="133" t="s">
        <v>17513</v>
      </c>
      <c r="D11544" s="133">
        <v>200.93</v>
      </c>
      <c r="E11544" s="134"/>
      <c r="F11544" s="134"/>
    </row>
    <row r="11545" ht="15.0" customHeight="1">
      <c r="A11545" s="133">
        <v>38017.0</v>
      </c>
      <c r="B11545" s="134" t="s">
        <v>21874</v>
      </c>
      <c r="C11545" s="133" t="s">
        <v>17513</v>
      </c>
      <c r="D11545" s="133">
        <v>9.4</v>
      </c>
      <c r="E11545" s="134"/>
      <c r="F11545" s="134"/>
    </row>
    <row r="11546" ht="15.0" customHeight="1">
      <c r="A11546" s="133">
        <v>38018.0</v>
      </c>
      <c r="B11546" s="134" t="s">
        <v>21875</v>
      </c>
      <c r="C11546" s="133" t="s">
        <v>17513</v>
      </c>
      <c r="D11546" s="133">
        <v>10.37</v>
      </c>
      <c r="E11546" s="134"/>
      <c r="F11546" s="134"/>
    </row>
    <row r="11547" ht="15.0" customHeight="1">
      <c r="A11547" s="133">
        <v>39895.0</v>
      </c>
      <c r="B11547" s="134" t="s">
        <v>21876</v>
      </c>
      <c r="C11547" s="133" t="s">
        <v>17513</v>
      </c>
      <c r="D11547" s="133">
        <v>58.25</v>
      </c>
      <c r="E11547" s="134"/>
      <c r="F11547" s="134"/>
    </row>
    <row r="11548" ht="15.0" customHeight="1">
      <c r="A11548" s="133">
        <v>39896.0</v>
      </c>
      <c r="B11548" s="134" t="s">
        <v>21877</v>
      </c>
      <c r="C11548" s="133" t="s">
        <v>17513</v>
      </c>
      <c r="D11548" s="133">
        <v>85.37</v>
      </c>
      <c r="E11548" s="134"/>
      <c r="F11548" s="134"/>
    </row>
    <row r="11549" ht="15.0" customHeight="1">
      <c r="A11549" s="133">
        <v>38873.0</v>
      </c>
      <c r="B11549" s="134" t="s">
        <v>21878</v>
      </c>
      <c r="C11549" s="133" t="s">
        <v>17513</v>
      </c>
      <c r="D11549" s="133">
        <v>18.57</v>
      </c>
      <c r="E11549" s="134"/>
      <c r="F11549" s="134"/>
    </row>
    <row r="11550" ht="15.0" customHeight="1">
      <c r="A11550" s="133">
        <v>38874.0</v>
      </c>
      <c r="B11550" s="134" t="s">
        <v>21879</v>
      </c>
      <c r="C11550" s="133" t="s">
        <v>17513</v>
      </c>
      <c r="D11550" s="133">
        <v>22.58</v>
      </c>
      <c r="E11550" s="134"/>
      <c r="F11550" s="134"/>
    </row>
    <row r="11551" ht="15.0" customHeight="1">
      <c r="A11551" s="133">
        <v>38875.0</v>
      </c>
      <c r="B11551" s="134" t="s">
        <v>21880</v>
      </c>
      <c r="C11551" s="133" t="s">
        <v>17513</v>
      </c>
      <c r="D11551" s="133">
        <v>39.91</v>
      </c>
      <c r="E11551" s="134"/>
      <c r="F11551" s="134"/>
    </row>
    <row r="11552" ht="15.0" customHeight="1">
      <c r="A11552" s="133">
        <v>38876.0</v>
      </c>
      <c r="B11552" s="134" t="s">
        <v>21881</v>
      </c>
      <c r="C11552" s="133" t="s">
        <v>17513</v>
      </c>
      <c r="D11552" s="133">
        <v>53.69</v>
      </c>
      <c r="E11552" s="134"/>
      <c r="F11552" s="134"/>
    </row>
    <row r="11553" ht="15.0" customHeight="1">
      <c r="A11553" s="133">
        <v>39000.0</v>
      </c>
      <c r="B11553" s="134" t="s">
        <v>21882</v>
      </c>
      <c r="C11553" s="133" t="s">
        <v>17513</v>
      </c>
      <c r="D11553" s="133">
        <v>45.17</v>
      </c>
      <c r="E11553" s="134"/>
      <c r="F11553" s="134"/>
    </row>
    <row r="11554" ht="15.0" customHeight="1">
      <c r="A11554" s="133">
        <v>38674.0</v>
      </c>
      <c r="B11554" s="134" t="s">
        <v>21883</v>
      </c>
      <c r="C11554" s="133" t="s">
        <v>17513</v>
      </c>
      <c r="D11554" s="133">
        <v>32.69</v>
      </c>
      <c r="E11554" s="134"/>
      <c r="F11554" s="134"/>
    </row>
    <row r="11555" ht="15.0" customHeight="1">
      <c r="A11555" s="133">
        <v>38911.0</v>
      </c>
      <c r="B11555" s="134" t="s">
        <v>21884</v>
      </c>
      <c r="C11555" s="133" t="s">
        <v>17513</v>
      </c>
      <c r="D11555" s="133">
        <v>66.59</v>
      </c>
      <c r="E11555" s="134"/>
      <c r="F11555" s="134"/>
    </row>
    <row r="11556" ht="15.0" customHeight="1">
      <c r="A11556" s="133">
        <v>38912.0</v>
      </c>
      <c r="B11556" s="134" t="s">
        <v>21885</v>
      </c>
      <c r="C11556" s="133" t="s">
        <v>17513</v>
      </c>
      <c r="D11556" s="133">
        <v>84.62</v>
      </c>
      <c r="E11556" s="134"/>
      <c r="F11556" s="134"/>
    </row>
    <row r="11557" ht="15.0" customHeight="1">
      <c r="A11557" s="133">
        <v>38019.0</v>
      </c>
      <c r="B11557" s="134" t="s">
        <v>21886</v>
      </c>
      <c r="C11557" s="133" t="s">
        <v>17513</v>
      </c>
      <c r="D11557" s="133">
        <v>8.19</v>
      </c>
      <c r="E11557" s="134"/>
      <c r="F11557" s="134"/>
    </row>
    <row r="11558" ht="15.0" customHeight="1">
      <c r="A11558" s="133">
        <v>38020.0</v>
      </c>
      <c r="B11558" s="134" t="s">
        <v>21887</v>
      </c>
      <c r="C11558" s="133" t="s">
        <v>17513</v>
      </c>
      <c r="D11558" s="133">
        <v>10.37</v>
      </c>
      <c r="E11558" s="134"/>
      <c r="F11558" s="134"/>
    </row>
    <row r="11559" ht="15.0" customHeight="1">
      <c r="A11559" s="133">
        <v>38454.0</v>
      </c>
      <c r="B11559" s="134" t="s">
        <v>21888</v>
      </c>
      <c r="C11559" s="133" t="s">
        <v>17513</v>
      </c>
      <c r="D11559" s="133">
        <v>8.24</v>
      </c>
      <c r="E11559" s="134"/>
      <c r="F11559" s="134"/>
    </row>
    <row r="11560" ht="15.0" customHeight="1">
      <c r="A11560" s="133">
        <v>38455.0</v>
      </c>
      <c r="B11560" s="134" t="s">
        <v>21889</v>
      </c>
      <c r="C11560" s="133" t="s">
        <v>17513</v>
      </c>
      <c r="D11560" s="133">
        <v>7.54</v>
      </c>
      <c r="E11560" s="134"/>
      <c r="F11560" s="134"/>
    </row>
    <row r="11561" ht="15.0" customHeight="1">
      <c r="A11561" s="133">
        <v>38462.0</v>
      </c>
      <c r="B11561" s="134" t="s">
        <v>21890</v>
      </c>
      <c r="C11561" s="133" t="s">
        <v>17513</v>
      </c>
      <c r="D11561" s="133">
        <v>213.0</v>
      </c>
      <c r="E11561" s="134"/>
      <c r="F11561" s="134"/>
    </row>
    <row r="11562" ht="15.0" customHeight="1">
      <c r="A11562" s="133">
        <v>36362.0</v>
      </c>
      <c r="B11562" s="134" t="s">
        <v>21891</v>
      </c>
      <c r="C11562" s="133" t="s">
        <v>17513</v>
      </c>
      <c r="D11562" s="133">
        <v>3.24</v>
      </c>
      <c r="E11562" s="134"/>
      <c r="F11562" s="134"/>
    </row>
    <row r="11563" ht="15.0" customHeight="1">
      <c r="A11563" s="133">
        <v>36298.0</v>
      </c>
      <c r="B11563" s="134" t="s">
        <v>21892</v>
      </c>
      <c r="C11563" s="133" t="s">
        <v>17513</v>
      </c>
      <c r="D11563" s="133">
        <v>4.81</v>
      </c>
      <c r="E11563" s="134"/>
      <c r="F11563" s="134"/>
    </row>
    <row r="11564" ht="15.0" customHeight="1">
      <c r="A11564" s="133">
        <v>38456.0</v>
      </c>
      <c r="B11564" s="134" t="s">
        <v>21893</v>
      </c>
      <c r="C11564" s="133" t="s">
        <v>17513</v>
      </c>
      <c r="D11564" s="133">
        <v>7.84</v>
      </c>
      <c r="E11564" s="134"/>
      <c r="F11564" s="134"/>
    </row>
    <row r="11565" ht="15.0" customHeight="1">
      <c r="A11565" s="133">
        <v>38457.0</v>
      </c>
      <c r="B11565" s="134" t="s">
        <v>21894</v>
      </c>
      <c r="C11565" s="133" t="s">
        <v>17513</v>
      </c>
      <c r="D11565" s="133">
        <v>17.66</v>
      </c>
      <c r="E11565" s="134"/>
      <c r="F11565" s="134"/>
    </row>
    <row r="11566" ht="15.0" customHeight="1">
      <c r="A11566" s="133">
        <v>38458.0</v>
      </c>
      <c r="B11566" s="134" t="s">
        <v>21895</v>
      </c>
      <c r="C11566" s="133" t="s">
        <v>17513</v>
      </c>
      <c r="D11566" s="133">
        <v>23.67</v>
      </c>
      <c r="E11566" s="134"/>
      <c r="F11566" s="134"/>
    </row>
    <row r="11567" ht="15.0" customHeight="1">
      <c r="A11567" s="133">
        <v>38459.0</v>
      </c>
      <c r="B11567" s="134" t="s">
        <v>21896</v>
      </c>
      <c r="C11567" s="133" t="s">
        <v>17513</v>
      </c>
      <c r="D11567" s="133">
        <v>41.77</v>
      </c>
      <c r="E11567" s="134"/>
      <c r="F11567" s="134"/>
    </row>
    <row r="11568" ht="15.0" customHeight="1">
      <c r="A11568" s="133">
        <v>38460.0</v>
      </c>
      <c r="B11568" s="134" t="s">
        <v>21897</v>
      </c>
      <c r="C11568" s="133" t="s">
        <v>17513</v>
      </c>
      <c r="D11568" s="133">
        <v>87.25</v>
      </c>
      <c r="E11568" s="134"/>
      <c r="F11568" s="134"/>
    </row>
    <row r="11569" ht="15.0" customHeight="1">
      <c r="A11569" s="133">
        <v>38461.0</v>
      </c>
      <c r="B11569" s="134" t="s">
        <v>21898</v>
      </c>
      <c r="C11569" s="133" t="s">
        <v>17513</v>
      </c>
      <c r="D11569" s="133">
        <v>133.1</v>
      </c>
      <c r="E11569" s="134"/>
      <c r="F11569" s="134"/>
    </row>
    <row r="11570" ht="15.0" customHeight="1">
      <c r="A11570" s="133">
        <v>7094.0</v>
      </c>
      <c r="B11570" s="134" t="s">
        <v>21899</v>
      </c>
      <c r="C11570" s="133" t="s">
        <v>17513</v>
      </c>
      <c r="D11570" s="133">
        <v>15.96</v>
      </c>
      <c r="E11570" s="134"/>
      <c r="F11570" s="134"/>
    </row>
    <row r="11571" ht="15.0" customHeight="1">
      <c r="A11571" s="133">
        <v>7116.0</v>
      </c>
      <c r="B11571" s="134" t="s">
        <v>21900</v>
      </c>
      <c r="C11571" s="133" t="s">
        <v>17513</v>
      </c>
      <c r="D11571" s="133">
        <v>4.23</v>
      </c>
      <c r="E11571" s="134"/>
      <c r="F11571" s="134"/>
    </row>
    <row r="11572" ht="15.0" customHeight="1">
      <c r="A11572" s="133">
        <v>7118.0</v>
      </c>
      <c r="B11572" s="134" t="s">
        <v>21901</v>
      </c>
      <c r="C11572" s="133" t="s">
        <v>17513</v>
      </c>
      <c r="D11572" s="133">
        <v>35.23</v>
      </c>
      <c r="E11572" s="134"/>
      <c r="F11572" s="134"/>
    </row>
    <row r="11573" ht="15.0" customHeight="1">
      <c r="A11573" s="133">
        <v>7117.0</v>
      </c>
      <c r="B11573" s="134" t="s">
        <v>21902</v>
      </c>
      <c r="C11573" s="133" t="s">
        <v>17513</v>
      </c>
      <c r="D11573" s="133">
        <v>31.33</v>
      </c>
      <c r="E11573" s="134"/>
      <c r="F11573" s="134"/>
    </row>
    <row r="11574" ht="15.0" customHeight="1">
      <c r="A11574" s="133">
        <v>7098.0</v>
      </c>
      <c r="B11574" s="134" t="s">
        <v>21903</v>
      </c>
      <c r="C11574" s="133" t="s">
        <v>17513</v>
      </c>
      <c r="D11574" s="133">
        <v>4.36</v>
      </c>
      <c r="E11574" s="134"/>
      <c r="F11574" s="134"/>
    </row>
    <row r="11575" ht="15.0" customHeight="1">
      <c r="A11575" s="133">
        <v>7110.0</v>
      </c>
      <c r="B11575" s="134" t="s">
        <v>21904</v>
      </c>
      <c r="C11575" s="133" t="s">
        <v>17513</v>
      </c>
      <c r="D11575" s="133">
        <v>76.62</v>
      </c>
      <c r="E11575" s="134"/>
      <c r="F11575" s="134"/>
    </row>
    <row r="11576" ht="15.0" customHeight="1">
      <c r="A11576" s="133">
        <v>7123.0</v>
      </c>
      <c r="B11576" s="134" t="s">
        <v>21905</v>
      </c>
      <c r="C11576" s="133" t="s">
        <v>17513</v>
      </c>
      <c r="D11576" s="133">
        <v>5.62</v>
      </c>
      <c r="E11576" s="134"/>
      <c r="F11576" s="134"/>
    </row>
    <row r="11577" ht="15.0" customHeight="1">
      <c r="A11577" s="133">
        <v>7121.0</v>
      </c>
      <c r="B11577" s="134" t="s">
        <v>21906</v>
      </c>
      <c r="C11577" s="133" t="s">
        <v>17513</v>
      </c>
      <c r="D11577" s="133">
        <v>13.85</v>
      </c>
      <c r="E11577" s="134"/>
      <c r="F11577" s="134"/>
    </row>
    <row r="11578" ht="15.0" customHeight="1">
      <c r="A11578" s="133">
        <v>7137.0</v>
      </c>
      <c r="B11578" s="134" t="s">
        <v>21907</v>
      </c>
      <c r="C11578" s="133" t="s">
        <v>17513</v>
      </c>
      <c r="D11578" s="133">
        <v>12.46</v>
      </c>
      <c r="E11578" s="134"/>
      <c r="F11578" s="134"/>
    </row>
    <row r="11579" ht="15.0" customHeight="1">
      <c r="A11579" s="133">
        <v>7122.0</v>
      </c>
      <c r="B11579" s="134" t="s">
        <v>21908</v>
      </c>
      <c r="C11579" s="133" t="s">
        <v>17513</v>
      </c>
      <c r="D11579" s="133">
        <v>15.57</v>
      </c>
      <c r="E11579" s="134"/>
      <c r="F11579" s="134"/>
    </row>
    <row r="11580" ht="15.0" customHeight="1">
      <c r="A11580" s="133">
        <v>7114.0</v>
      </c>
      <c r="B11580" s="134" t="s">
        <v>21909</v>
      </c>
      <c r="C11580" s="133" t="s">
        <v>17513</v>
      </c>
      <c r="D11580" s="133">
        <v>24.01</v>
      </c>
      <c r="E11580" s="134"/>
      <c r="F11580" s="134"/>
    </row>
    <row r="11581" ht="15.0" customHeight="1">
      <c r="A11581" s="133">
        <v>7109.0</v>
      </c>
      <c r="B11581" s="134" t="s">
        <v>21910</v>
      </c>
      <c r="C11581" s="133" t="s">
        <v>17513</v>
      </c>
      <c r="D11581" s="133">
        <v>4.21</v>
      </c>
      <c r="E11581" s="134"/>
      <c r="F11581" s="134"/>
    </row>
    <row r="11582" ht="15.0" customHeight="1">
      <c r="A11582" s="133">
        <v>7135.0</v>
      </c>
      <c r="B11582" s="134" t="s">
        <v>21911</v>
      </c>
      <c r="C11582" s="133" t="s">
        <v>17513</v>
      </c>
      <c r="D11582" s="133">
        <v>6.56</v>
      </c>
      <c r="E11582" s="134"/>
      <c r="F11582" s="134"/>
    </row>
    <row r="11583" ht="15.0" customHeight="1">
      <c r="A11583" s="133">
        <v>37947.0</v>
      </c>
      <c r="B11583" s="134" t="s">
        <v>21912</v>
      </c>
      <c r="C11583" s="133" t="s">
        <v>17513</v>
      </c>
      <c r="D11583" s="133">
        <v>6.65</v>
      </c>
      <c r="E11583" s="134"/>
      <c r="F11583" s="134"/>
    </row>
    <row r="11584" ht="15.0" customHeight="1">
      <c r="A11584" s="133">
        <v>7103.0</v>
      </c>
      <c r="B11584" s="134" t="s">
        <v>21913</v>
      </c>
      <c r="C11584" s="133" t="s">
        <v>17513</v>
      </c>
      <c r="D11584" s="133">
        <v>15.23</v>
      </c>
      <c r="E11584" s="134"/>
      <c r="F11584" s="134"/>
    </row>
    <row r="11585" ht="15.0" customHeight="1">
      <c r="A11585" s="133">
        <v>40419.0</v>
      </c>
      <c r="B11585" s="134" t="s">
        <v>21914</v>
      </c>
      <c r="C11585" s="133" t="s">
        <v>17513</v>
      </c>
      <c r="D11585" s="133">
        <v>48.71</v>
      </c>
      <c r="E11585" s="134"/>
      <c r="F11585" s="134"/>
    </row>
    <row r="11586" ht="15.0" customHeight="1">
      <c r="A11586" s="133">
        <v>40420.0</v>
      </c>
      <c r="B11586" s="134" t="s">
        <v>21915</v>
      </c>
      <c r="C11586" s="133" t="s">
        <v>17513</v>
      </c>
      <c r="D11586" s="133">
        <v>71.07</v>
      </c>
      <c r="E11586" s="134"/>
      <c r="F11586" s="134"/>
    </row>
    <row r="11587" ht="15.0" customHeight="1">
      <c r="A11587" s="133">
        <v>40421.0</v>
      </c>
      <c r="B11587" s="134" t="s">
        <v>21916</v>
      </c>
      <c r="C11587" s="133" t="s">
        <v>17513</v>
      </c>
      <c r="D11587" s="133">
        <v>75.65</v>
      </c>
      <c r="E11587" s="134"/>
      <c r="F11587" s="134"/>
    </row>
    <row r="11588" ht="15.0" customHeight="1">
      <c r="A11588" s="133">
        <v>7126.0</v>
      </c>
      <c r="B11588" s="134" t="s">
        <v>21917</v>
      </c>
      <c r="C11588" s="133" t="s">
        <v>17513</v>
      </c>
      <c r="D11588" s="133">
        <v>31.96</v>
      </c>
      <c r="E11588" s="134"/>
      <c r="F11588" s="134"/>
    </row>
    <row r="11589" ht="15.0" customHeight="1">
      <c r="A11589" s="133">
        <v>38905.0</v>
      </c>
      <c r="B11589" s="134" t="s">
        <v>21918</v>
      </c>
      <c r="C11589" s="133" t="s">
        <v>17513</v>
      </c>
      <c r="D11589" s="133">
        <v>20.87</v>
      </c>
      <c r="E11589" s="134"/>
      <c r="F11589" s="134"/>
    </row>
    <row r="11590" ht="15.0" customHeight="1">
      <c r="A11590" s="133">
        <v>38907.0</v>
      </c>
      <c r="B11590" s="134" t="s">
        <v>21919</v>
      </c>
      <c r="C11590" s="133" t="s">
        <v>17513</v>
      </c>
      <c r="D11590" s="133">
        <v>22.2</v>
      </c>
      <c r="E11590" s="134"/>
      <c r="F11590" s="134"/>
    </row>
    <row r="11591" ht="15.0" customHeight="1">
      <c r="A11591" s="133">
        <v>38908.0</v>
      </c>
      <c r="B11591" s="134" t="s">
        <v>21920</v>
      </c>
      <c r="C11591" s="133" t="s">
        <v>17513</v>
      </c>
      <c r="D11591" s="133">
        <v>24.98</v>
      </c>
      <c r="E11591" s="134"/>
      <c r="F11591" s="134"/>
    </row>
    <row r="11592" ht="15.0" customHeight="1">
      <c r="A11592" s="133">
        <v>38909.0</v>
      </c>
      <c r="B11592" s="134" t="s">
        <v>21921</v>
      </c>
      <c r="C11592" s="133" t="s">
        <v>17513</v>
      </c>
      <c r="D11592" s="133">
        <v>35.92</v>
      </c>
      <c r="E11592" s="134"/>
      <c r="F11592" s="134"/>
    </row>
    <row r="11593" ht="15.0" customHeight="1">
      <c r="A11593" s="133">
        <v>38910.0</v>
      </c>
      <c r="B11593" s="134" t="s">
        <v>21922</v>
      </c>
      <c r="C11593" s="133" t="s">
        <v>17513</v>
      </c>
      <c r="D11593" s="133">
        <v>38.79</v>
      </c>
      <c r="E11593" s="134"/>
      <c r="F11593" s="134"/>
    </row>
    <row r="11594" ht="15.0" customHeight="1">
      <c r="A11594" s="133">
        <v>38897.0</v>
      </c>
      <c r="B11594" s="134" t="s">
        <v>21923</v>
      </c>
      <c r="C11594" s="133" t="s">
        <v>17513</v>
      </c>
      <c r="D11594" s="133">
        <v>20.95</v>
      </c>
      <c r="E11594" s="134"/>
      <c r="F11594" s="134"/>
    </row>
    <row r="11595" ht="15.0" customHeight="1">
      <c r="A11595" s="133">
        <v>38899.0</v>
      </c>
      <c r="B11595" s="134" t="s">
        <v>21924</v>
      </c>
      <c r="C11595" s="133" t="s">
        <v>17513</v>
      </c>
      <c r="D11595" s="133">
        <v>23.57</v>
      </c>
      <c r="E11595" s="134"/>
      <c r="F11595" s="134"/>
    </row>
    <row r="11596" ht="15.0" customHeight="1">
      <c r="A11596" s="133">
        <v>38900.0</v>
      </c>
      <c r="B11596" s="134" t="s">
        <v>21925</v>
      </c>
      <c r="C11596" s="133" t="s">
        <v>17513</v>
      </c>
      <c r="D11596" s="133">
        <v>24.57</v>
      </c>
      <c r="E11596" s="134"/>
      <c r="F11596" s="134"/>
    </row>
    <row r="11597" ht="15.0" customHeight="1">
      <c r="A11597" s="133">
        <v>38901.0</v>
      </c>
      <c r="B11597" s="134" t="s">
        <v>21926</v>
      </c>
      <c r="C11597" s="133" t="s">
        <v>17513</v>
      </c>
      <c r="D11597" s="133">
        <v>40.2</v>
      </c>
      <c r="E11597" s="134"/>
      <c r="F11597" s="134"/>
    </row>
    <row r="11598" ht="15.0" customHeight="1">
      <c r="A11598" s="133">
        <v>38904.0</v>
      </c>
      <c r="B11598" s="134" t="s">
        <v>21927</v>
      </c>
      <c r="C11598" s="133" t="s">
        <v>17513</v>
      </c>
      <c r="D11598" s="133">
        <v>65.3</v>
      </c>
      <c r="E11598" s="134"/>
      <c r="F11598" s="134"/>
    </row>
    <row r="11599" ht="15.0" customHeight="1">
      <c r="A11599" s="133">
        <v>38903.0</v>
      </c>
      <c r="B11599" s="134" t="s">
        <v>21928</v>
      </c>
      <c r="C11599" s="133" t="s">
        <v>17513</v>
      </c>
      <c r="D11599" s="133">
        <v>64.89</v>
      </c>
      <c r="E11599" s="134"/>
      <c r="F11599" s="134"/>
    </row>
    <row r="11600" ht="15.0" customHeight="1">
      <c r="A11600" s="133">
        <v>7091.0</v>
      </c>
      <c r="B11600" s="134" t="s">
        <v>21929</v>
      </c>
      <c r="C11600" s="133" t="s">
        <v>17513</v>
      </c>
      <c r="D11600" s="133">
        <v>19.93</v>
      </c>
      <c r="E11600" s="134"/>
      <c r="F11600" s="134"/>
    </row>
    <row r="11601" ht="15.0" customHeight="1">
      <c r="A11601" s="133">
        <v>11655.0</v>
      </c>
      <c r="B11601" s="134" t="s">
        <v>21930</v>
      </c>
      <c r="C11601" s="133" t="s">
        <v>17513</v>
      </c>
      <c r="D11601" s="133">
        <v>19.04</v>
      </c>
      <c r="E11601" s="134"/>
      <c r="F11601" s="134"/>
    </row>
    <row r="11602" ht="15.0" customHeight="1">
      <c r="A11602" s="133">
        <v>11656.0</v>
      </c>
      <c r="B11602" s="134" t="s">
        <v>21931</v>
      </c>
      <c r="C11602" s="133" t="s">
        <v>17513</v>
      </c>
      <c r="D11602" s="133">
        <v>19.91</v>
      </c>
      <c r="E11602" s="134"/>
      <c r="F11602" s="134"/>
    </row>
    <row r="11603" ht="15.0" customHeight="1">
      <c r="A11603" s="133">
        <v>37948.0</v>
      </c>
      <c r="B11603" s="134" t="s">
        <v>21932</v>
      </c>
      <c r="C11603" s="133" t="s">
        <v>17513</v>
      </c>
      <c r="D11603" s="133">
        <v>4.03</v>
      </c>
      <c r="E11603" s="134"/>
      <c r="F11603" s="134"/>
    </row>
    <row r="11604" ht="15.0" customHeight="1">
      <c r="A11604" s="133">
        <v>7097.0</v>
      </c>
      <c r="B11604" s="134" t="s">
        <v>21933</v>
      </c>
      <c r="C11604" s="133" t="s">
        <v>17513</v>
      </c>
      <c r="D11604" s="133">
        <v>8.85</v>
      </c>
      <c r="E11604" s="134"/>
      <c r="F11604" s="134"/>
    </row>
    <row r="11605" ht="15.0" customHeight="1">
      <c r="A11605" s="133">
        <v>11657.0</v>
      </c>
      <c r="B11605" s="134" t="s">
        <v>21934</v>
      </c>
      <c r="C11605" s="133" t="s">
        <v>17513</v>
      </c>
      <c r="D11605" s="133">
        <v>17.35</v>
      </c>
      <c r="E11605" s="134"/>
      <c r="F11605" s="134"/>
    </row>
    <row r="11606" ht="15.0" customHeight="1">
      <c r="A11606" s="133">
        <v>11658.0</v>
      </c>
      <c r="B11606" s="134" t="s">
        <v>21935</v>
      </c>
      <c r="C11606" s="133" t="s">
        <v>17513</v>
      </c>
      <c r="D11606" s="133">
        <v>17.68</v>
      </c>
      <c r="E11606" s="134"/>
      <c r="F11606" s="134"/>
    </row>
    <row r="11607" ht="15.0" customHeight="1">
      <c r="A11607" s="133">
        <v>7146.0</v>
      </c>
      <c r="B11607" s="134" t="s">
        <v>21936</v>
      </c>
      <c r="C11607" s="133" t="s">
        <v>17513</v>
      </c>
      <c r="D11607" s="133">
        <v>237.29</v>
      </c>
      <c r="E11607" s="134"/>
      <c r="F11607" s="134"/>
    </row>
    <row r="11608" ht="15.0" customHeight="1">
      <c r="A11608" s="133">
        <v>7138.0</v>
      </c>
      <c r="B11608" s="134" t="s">
        <v>21937</v>
      </c>
      <c r="C11608" s="133" t="s">
        <v>17513</v>
      </c>
      <c r="D11608" s="133">
        <v>1.34</v>
      </c>
      <c r="E11608" s="134"/>
      <c r="F11608" s="134"/>
    </row>
    <row r="11609" ht="15.0" customHeight="1">
      <c r="A11609" s="133">
        <v>7139.0</v>
      </c>
      <c r="B11609" s="134" t="s">
        <v>21938</v>
      </c>
      <c r="C11609" s="133" t="s">
        <v>17513</v>
      </c>
      <c r="D11609" s="133">
        <v>1.76</v>
      </c>
      <c r="E11609" s="134"/>
      <c r="F11609" s="134"/>
    </row>
    <row r="11610" ht="15.0" customHeight="1">
      <c r="A11610" s="133">
        <v>7140.0</v>
      </c>
      <c r="B11610" s="134" t="s">
        <v>21939</v>
      </c>
      <c r="C11610" s="133" t="s">
        <v>17513</v>
      </c>
      <c r="D11610" s="133">
        <v>5.85</v>
      </c>
      <c r="E11610" s="134"/>
      <c r="F11610" s="134"/>
    </row>
    <row r="11611" ht="15.0" customHeight="1">
      <c r="A11611" s="133">
        <v>7141.0</v>
      </c>
      <c r="B11611" s="134" t="s">
        <v>21940</v>
      </c>
      <c r="C11611" s="133" t="s">
        <v>17513</v>
      </c>
      <c r="D11611" s="133">
        <v>12.8</v>
      </c>
      <c r="E11611" s="134"/>
      <c r="F11611" s="134"/>
    </row>
    <row r="11612" ht="15.0" customHeight="1">
      <c r="A11612" s="133">
        <v>7143.0</v>
      </c>
      <c r="B11612" s="134" t="s">
        <v>21941</v>
      </c>
      <c r="C11612" s="133" t="s">
        <v>17513</v>
      </c>
      <c r="D11612" s="133">
        <v>42.65</v>
      </c>
      <c r="E11612" s="134"/>
      <c r="F11612" s="134"/>
    </row>
    <row r="11613" ht="15.0" customHeight="1">
      <c r="A11613" s="133">
        <v>7144.0</v>
      </c>
      <c r="B11613" s="134" t="s">
        <v>21942</v>
      </c>
      <c r="C11613" s="133" t="s">
        <v>17513</v>
      </c>
      <c r="D11613" s="133">
        <v>85.32</v>
      </c>
      <c r="E11613" s="134"/>
      <c r="F11613" s="134"/>
    </row>
    <row r="11614" ht="15.0" customHeight="1">
      <c r="A11614" s="133">
        <v>7145.0</v>
      </c>
      <c r="B11614" s="134" t="s">
        <v>21943</v>
      </c>
      <c r="C11614" s="133" t="s">
        <v>17513</v>
      </c>
      <c r="D11614" s="133">
        <v>139.92</v>
      </c>
      <c r="E11614" s="134"/>
      <c r="F11614" s="134"/>
    </row>
    <row r="11615" ht="15.0" customHeight="1">
      <c r="A11615" s="133">
        <v>7142.0</v>
      </c>
      <c r="B11615" s="134" t="s">
        <v>21944</v>
      </c>
      <c r="C11615" s="133" t="s">
        <v>17513</v>
      </c>
      <c r="D11615" s="133">
        <v>14.31</v>
      </c>
      <c r="E11615" s="134"/>
      <c r="F11615" s="134"/>
    </row>
    <row r="11616" ht="15.0" customHeight="1">
      <c r="A11616" s="133">
        <v>3593.0</v>
      </c>
      <c r="B11616" s="134" t="s">
        <v>21945</v>
      </c>
      <c r="C11616" s="133" t="s">
        <v>17513</v>
      </c>
      <c r="D11616" s="133">
        <v>102.47</v>
      </c>
      <c r="E11616" s="134"/>
      <c r="F11616" s="134"/>
    </row>
    <row r="11617" ht="15.0" customHeight="1">
      <c r="A11617" s="133">
        <v>3588.0</v>
      </c>
      <c r="B11617" s="134" t="s">
        <v>21946</v>
      </c>
      <c r="C11617" s="133" t="s">
        <v>17513</v>
      </c>
      <c r="D11617" s="133">
        <v>78.98</v>
      </c>
      <c r="E11617" s="134"/>
      <c r="F11617" s="134"/>
    </row>
    <row r="11618" ht="15.0" customHeight="1">
      <c r="A11618" s="133">
        <v>3585.0</v>
      </c>
      <c r="B11618" s="134" t="s">
        <v>21947</v>
      </c>
      <c r="C11618" s="133" t="s">
        <v>17513</v>
      </c>
      <c r="D11618" s="133">
        <v>24.39</v>
      </c>
      <c r="E11618" s="134"/>
      <c r="F11618" s="134"/>
    </row>
    <row r="11619" ht="15.0" customHeight="1">
      <c r="A11619" s="133">
        <v>3587.0</v>
      </c>
      <c r="B11619" s="134" t="s">
        <v>21948</v>
      </c>
      <c r="C11619" s="133" t="s">
        <v>17513</v>
      </c>
      <c r="D11619" s="133">
        <v>49.01</v>
      </c>
      <c r="E11619" s="134"/>
      <c r="F11619" s="134"/>
    </row>
    <row r="11620" ht="15.0" customHeight="1">
      <c r="A11620" s="133">
        <v>3590.0</v>
      </c>
      <c r="B11620" s="134" t="s">
        <v>21949</v>
      </c>
      <c r="C11620" s="133" t="s">
        <v>17513</v>
      </c>
      <c r="D11620" s="133">
        <v>290.94</v>
      </c>
      <c r="E11620" s="134"/>
      <c r="F11620" s="134"/>
    </row>
    <row r="11621" ht="15.0" customHeight="1">
      <c r="A11621" s="133">
        <v>3589.0</v>
      </c>
      <c r="B11621" s="134" t="s">
        <v>21950</v>
      </c>
      <c r="C11621" s="133" t="s">
        <v>17513</v>
      </c>
      <c r="D11621" s="133">
        <v>156.16</v>
      </c>
      <c r="E11621" s="134"/>
      <c r="F11621" s="134"/>
    </row>
    <row r="11622" ht="15.0" customHeight="1">
      <c r="A11622" s="133">
        <v>3586.0</v>
      </c>
      <c r="B11622" s="134" t="s">
        <v>21951</v>
      </c>
      <c r="C11622" s="133" t="s">
        <v>17513</v>
      </c>
      <c r="D11622" s="133">
        <v>31.95</v>
      </c>
      <c r="E11622" s="134"/>
      <c r="F11622" s="134"/>
    </row>
    <row r="11623" ht="15.0" customHeight="1">
      <c r="A11623" s="133">
        <v>3592.0</v>
      </c>
      <c r="B11623" s="134" t="s">
        <v>21952</v>
      </c>
      <c r="C11623" s="133" t="s">
        <v>17513</v>
      </c>
      <c r="D11623" s="133">
        <v>459.9</v>
      </c>
      <c r="E11623" s="134"/>
      <c r="F11623" s="134"/>
    </row>
    <row r="11624" ht="15.0" customHeight="1">
      <c r="A11624" s="133">
        <v>3591.0</v>
      </c>
      <c r="B11624" s="134" t="s">
        <v>21953</v>
      </c>
      <c r="C11624" s="133" t="s">
        <v>17513</v>
      </c>
      <c r="D11624" s="133">
        <v>737.23</v>
      </c>
      <c r="E11624" s="134"/>
      <c r="F11624" s="134"/>
    </row>
    <row r="11625" ht="15.0" customHeight="1">
      <c r="A11625" s="133">
        <v>40396.0</v>
      </c>
      <c r="B11625" s="134" t="s">
        <v>21954</v>
      </c>
      <c r="C11625" s="133" t="s">
        <v>17513</v>
      </c>
      <c r="D11625" s="133">
        <v>126.35</v>
      </c>
      <c r="E11625" s="134"/>
      <c r="F11625" s="134"/>
    </row>
    <row r="11626" ht="15.0" customHeight="1">
      <c r="A11626" s="133">
        <v>40395.0</v>
      </c>
      <c r="B11626" s="134" t="s">
        <v>21955</v>
      </c>
      <c r="C11626" s="133" t="s">
        <v>17513</v>
      </c>
      <c r="D11626" s="133">
        <v>96.96</v>
      </c>
      <c r="E11626" s="134"/>
      <c r="F11626" s="134"/>
    </row>
    <row r="11627" ht="15.0" customHeight="1">
      <c r="A11627" s="133">
        <v>40392.0</v>
      </c>
      <c r="B11627" s="134" t="s">
        <v>21956</v>
      </c>
      <c r="C11627" s="133" t="s">
        <v>17513</v>
      </c>
      <c r="D11627" s="133">
        <v>31.2</v>
      </c>
      <c r="E11627" s="134"/>
      <c r="F11627" s="134"/>
    </row>
    <row r="11628" ht="15.0" customHeight="1">
      <c r="A11628" s="133">
        <v>40394.0</v>
      </c>
      <c r="B11628" s="134" t="s">
        <v>21957</v>
      </c>
      <c r="C11628" s="133" t="s">
        <v>17513</v>
      </c>
      <c r="D11628" s="133">
        <v>63.13</v>
      </c>
      <c r="E11628" s="134"/>
      <c r="F11628" s="134"/>
    </row>
    <row r="11629" ht="15.0" customHeight="1">
      <c r="A11629" s="133">
        <v>40398.0</v>
      </c>
      <c r="B11629" s="134" t="s">
        <v>21958</v>
      </c>
      <c r="C11629" s="133" t="s">
        <v>17513</v>
      </c>
      <c r="D11629" s="133">
        <v>405.36</v>
      </c>
      <c r="E11629" s="134"/>
      <c r="F11629" s="134"/>
    </row>
    <row r="11630" ht="15.0" customHeight="1">
      <c r="A11630" s="133">
        <v>40397.0</v>
      </c>
      <c r="B11630" s="134" t="s">
        <v>21959</v>
      </c>
      <c r="C11630" s="133" t="s">
        <v>17513</v>
      </c>
      <c r="D11630" s="133">
        <v>207.59</v>
      </c>
      <c r="E11630" s="134"/>
      <c r="F11630" s="134"/>
    </row>
    <row r="11631" ht="15.0" customHeight="1">
      <c r="A11631" s="133">
        <v>40393.0</v>
      </c>
      <c r="B11631" s="134" t="s">
        <v>21960</v>
      </c>
      <c r="C11631" s="133" t="s">
        <v>17513</v>
      </c>
      <c r="D11631" s="133">
        <v>40.19</v>
      </c>
      <c r="E11631" s="134"/>
      <c r="F11631" s="134"/>
    </row>
    <row r="11632" ht="15.0" customHeight="1">
      <c r="A11632" s="133">
        <v>40399.0</v>
      </c>
      <c r="B11632" s="134" t="s">
        <v>21961</v>
      </c>
      <c r="C11632" s="133" t="s">
        <v>17513</v>
      </c>
      <c r="D11632" s="133">
        <v>663.16</v>
      </c>
      <c r="E11632" s="134"/>
      <c r="F11632" s="134"/>
    </row>
    <row r="11633" ht="15.0" customHeight="1">
      <c r="A11633" s="133">
        <v>39322.0</v>
      </c>
      <c r="B11633" s="134" t="s">
        <v>21962</v>
      </c>
      <c r="C11633" s="133" t="s">
        <v>17513</v>
      </c>
      <c r="D11633" s="133">
        <v>25.31</v>
      </c>
      <c r="E11633" s="134"/>
      <c r="F11633" s="134"/>
    </row>
    <row r="11634" ht="15.0" customHeight="1">
      <c r="A11634" s="133">
        <v>39289.0</v>
      </c>
      <c r="B11634" s="134" t="s">
        <v>21963</v>
      </c>
      <c r="C11634" s="133" t="s">
        <v>17513</v>
      </c>
      <c r="D11634" s="133">
        <v>30.32</v>
      </c>
      <c r="E11634" s="134"/>
      <c r="F11634" s="134"/>
    </row>
    <row r="11635" ht="15.0" customHeight="1">
      <c r="A11635" s="133">
        <v>39290.0</v>
      </c>
      <c r="B11635" s="134" t="s">
        <v>21964</v>
      </c>
      <c r="C11635" s="133" t="s">
        <v>17513</v>
      </c>
      <c r="D11635" s="133">
        <v>51.47</v>
      </c>
      <c r="E11635" s="134"/>
      <c r="F11635" s="134"/>
    </row>
    <row r="11636" ht="15.0" customHeight="1">
      <c r="A11636" s="133">
        <v>39291.0</v>
      </c>
      <c r="B11636" s="134" t="s">
        <v>21965</v>
      </c>
      <c r="C11636" s="133" t="s">
        <v>17513</v>
      </c>
      <c r="D11636" s="133">
        <v>77.05</v>
      </c>
      <c r="E11636" s="134"/>
      <c r="F11636" s="134"/>
    </row>
    <row r="11637" ht="15.0" customHeight="1">
      <c r="A11637" s="133">
        <v>20174.0</v>
      </c>
      <c r="B11637" s="134" t="s">
        <v>21966</v>
      </c>
      <c r="C11637" s="133" t="s">
        <v>17513</v>
      </c>
      <c r="D11637" s="133">
        <v>48.56</v>
      </c>
      <c r="E11637" s="134"/>
      <c r="F11637" s="134"/>
    </row>
    <row r="11638" ht="15.0" customHeight="1">
      <c r="A11638" s="133">
        <v>41892.0</v>
      </c>
      <c r="B11638" s="134" t="s">
        <v>21967</v>
      </c>
      <c r="C11638" s="133" t="s">
        <v>17513</v>
      </c>
      <c r="D11638" s="133">
        <v>156.78</v>
      </c>
      <c r="E11638" s="134"/>
      <c r="F11638" s="134"/>
    </row>
    <row r="11639" ht="15.0" customHeight="1">
      <c r="A11639" s="133">
        <v>7048.0</v>
      </c>
      <c r="B11639" s="134" t="s">
        <v>21968</v>
      </c>
      <c r="C11639" s="133" t="s">
        <v>17513</v>
      </c>
      <c r="D11639" s="133">
        <v>33.84</v>
      </c>
      <c r="E11639" s="134"/>
      <c r="F11639" s="134"/>
    </row>
    <row r="11640" ht="15.0" customHeight="1">
      <c r="A11640" s="133">
        <v>7088.0</v>
      </c>
      <c r="B11640" s="134" t="s">
        <v>21969</v>
      </c>
      <c r="C11640" s="133" t="s">
        <v>17513</v>
      </c>
      <c r="D11640" s="133">
        <v>74.0</v>
      </c>
      <c r="E11640" s="134"/>
      <c r="F11640" s="134"/>
    </row>
    <row r="11641" ht="15.0" customHeight="1">
      <c r="A11641" s="133">
        <v>20179.0</v>
      </c>
      <c r="B11641" s="134" t="s">
        <v>21970</v>
      </c>
      <c r="C11641" s="133" t="s">
        <v>17513</v>
      </c>
      <c r="D11641" s="133">
        <v>65.37</v>
      </c>
      <c r="E11641" s="134"/>
      <c r="F11641" s="134"/>
    </row>
    <row r="11642" ht="15.0" customHeight="1">
      <c r="A11642" s="133">
        <v>20178.0</v>
      </c>
      <c r="B11642" s="134" t="s">
        <v>21971</v>
      </c>
      <c r="C11642" s="133" t="s">
        <v>17513</v>
      </c>
      <c r="D11642" s="133">
        <v>57.77</v>
      </c>
      <c r="E11642" s="134"/>
      <c r="F11642" s="134"/>
    </row>
    <row r="11643" ht="15.0" customHeight="1">
      <c r="A11643" s="133">
        <v>20180.0</v>
      </c>
      <c r="B11643" s="134" t="s">
        <v>21972</v>
      </c>
      <c r="C11643" s="133" t="s">
        <v>17513</v>
      </c>
      <c r="D11643" s="133">
        <v>106.15</v>
      </c>
      <c r="E11643" s="134"/>
      <c r="F11643" s="134"/>
    </row>
    <row r="11644" ht="15.0" customHeight="1">
      <c r="A11644" s="133">
        <v>20181.0</v>
      </c>
      <c r="B11644" s="134" t="s">
        <v>21973</v>
      </c>
      <c r="C11644" s="133" t="s">
        <v>17513</v>
      </c>
      <c r="D11644" s="133">
        <v>157.47</v>
      </c>
      <c r="E11644" s="134"/>
      <c r="F11644" s="134"/>
    </row>
    <row r="11645" ht="15.0" customHeight="1">
      <c r="A11645" s="133">
        <v>20177.0</v>
      </c>
      <c r="B11645" s="134" t="s">
        <v>21974</v>
      </c>
      <c r="C11645" s="133" t="s">
        <v>17513</v>
      </c>
      <c r="D11645" s="133">
        <v>37.86</v>
      </c>
      <c r="E11645" s="134"/>
      <c r="F11645" s="134"/>
    </row>
    <row r="11646" ht="15.0" customHeight="1">
      <c r="A11646" s="133">
        <v>7082.0</v>
      </c>
      <c r="B11646" s="134" t="s">
        <v>21975</v>
      </c>
      <c r="C11646" s="133" t="s">
        <v>17513</v>
      </c>
      <c r="D11646" s="133">
        <v>74.14</v>
      </c>
      <c r="E11646" s="134"/>
      <c r="F11646" s="134"/>
    </row>
    <row r="11647" ht="15.0" customHeight="1">
      <c r="A11647" s="133">
        <v>42707.0</v>
      </c>
      <c r="B11647" s="134" t="s">
        <v>21976</v>
      </c>
      <c r="C11647" s="133" t="s">
        <v>17513</v>
      </c>
      <c r="D11647" s="133">
        <v>201.34</v>
      </c>
      <c r="E11647" s="134"/>
      <c r="F11647" s="134"/>
    </row>
    <row r="11648" ht="15.0" customHeight="1">
      <c r="A11648" s="133">
        <v>7069.0</v>
      </c>
      <c r="B11648" s="134" t="s">
        <v>21977</v>
      </c>
      <c r="C11648" s="133" t="s">
        <v>17513</v>
      </c>
      <c r="D11648" s="133">
        <v>164.55</v>
      </c>
      <c r="E11648" s="134"/>
      <c r="F11648" s="134"/>
    </row>
    <row r="11649" ht="15.0" customHeight="1">
      <c r="A11649" s="133">
        <v>42708.0</v>
      </c>
      <c r="B11649" s="134" t="s">
        <v>21978</v>
      </c>
      <c r="C11649" s="133" t="s">
        <v>17513</v>
      </c>
      <c r="D11649" s="133">
        <v>528.47</v>
      </c>
      <c r="E11649" s="134"/>
      <c r="F11649" s="134"/>
    </row>
    <row r="11650" ht="15.0" customHeight="1">
      <c r="A11650" s="133">
        <v>7070.0</v>
      </c>
      <c r="B11650" s="134" t="s">
        <v>21979</v>
      </c>
      <c r="C11650" s="133" t="s">
        <v>17513</v>
      </c>
      <c r="D11650" s="133">
        <v>235.63</v>
      </c>
      <c r="E11650" s="134"/>
      <c r="F11650" s="134"/>
    </row>
    <row r="11651" ht="15.0" customHeight="1">
      <c r="A11651" s="133">
        <v>42709.0</v>
      </c>
      <c r="B11651" s="134" t="s">
        <v>21980</v>
      </c>
      <c r="C11651" s="133" t="s">
        <v>17513</v>
      </c>
      <c r="D11651" s="133">
        <v>790.36</v>
      </c>
      <c r="E11651" s="134"/>
      <c r="F11651" s="134"/>
    </row>
    <row r="11652" ht="15.0" customHeight="1">
      <c r="A11652" s="133">
        <v>42710.0</v>
      </c>
      <c r="B11652" s="134" t="s">
        <v>21981</v>
      </c>
      <c r="C11652" s="133" t="s">
        <v>17513</v>
      </c>
      <c r="D11652" s="138">
        <v>2271.91</v>
      </c>
      <c r="E11652" s="134"/>
      <c r="F11652" s="134"/>
    </row>
    <row r="11653" ht="15.0" customHeight="1">
      <c r="A11653" s="133">
        <v>42716.0</v>
      </c>
      <c r="B11653" s="134" t="s">
        <v>21982</v>
      </c>
      <c r="C11653" s="133" t="s">
        <v>17513</v>
      </c>
      <c r="D11653" s="138">
        <v>2827.78</v>
      </c>
      <c r="E11653" s="134"/>
      <c r="F11653" s="134"/>
    </row>
    <row r="11654" ht="15.0" customHeight="1">
      <c r="A11654" s="133">
        <v>20172.0</v>
      </c>
      <c r="B11654" s="134" t="s">
        <v>21983</v>
      </c>
      <c r="C11654" s="133" t="s">
        <v>17513</v>
      </c>
      <c r="D11654" s="133">
        <v>54.38</v>
      </c>
      <c r="E11654" s="134"/>
      <c r="F11654" s="134"/>
    </row>
    <row r="11655" ht="15.0" customHeight="1">
      <c r="A11655" s="133">
        <v>40945.0</v>
      </c>
      <c r="B11655" s="134" t="s">
        <v>21984</v>
      </c>
      <c r="C11655" s="133" t="s">
        <v>17688</v>
      </c>
      <c r="D11655" s="133">
        <v>33.82</v>
      </c>
      <c r="E11655" s="134"/>
      <c r="F11655" s="134"/>
    </row>
    <row r="11656" ht="15.0" customHeight="1">
      <c r="A11656" s="133">
        <v>40946.0</v>
      </c>
      <c r="B11656" s="134" t="s">
        <v>21985</v>
      </c>
      <c r="C11656" s="133" t="s">
        <v>17690</v>
      </c>
      <c r="D11656" s="138">
        <v>5991.15</v>
      </c>
      <c r="E11656" s="134"/>
      <c r="F11656" s="134"/>
    </row>
    <row r="11657" ht="15.0" customHeight="1">
      <c r="A11657" s="133">
        <v>7153.0</v>
      </c>
      <c r="B11657" s="134" t="s">
        <v>21986</v>
      </c>
      <c r="C11657" s="133" t="s">
        <v>17688</v>
      </c>
      <c r="D11657" s="133">
        <v>27.86</v>
      </c>
      <c r="E11657" s="134"/>
      <c r="F11657" s="134"/>
    </row>
    <row r="11658" ht="15.0" customHeight="1">
      <c r="A11658" s="133">
        <v>41089.0</v>
      </c>
      <c r="B11658" s="134" t="s">
        <v>21987</v>
      </c>
      <c r="C11658" s="133" t="s">
        <v>17690</v>
      </c>
      <c r="D11658" s="138">
        <v>4938.85</v>
      </c>
      <c r="E11658" s="134"/>
      <c r="F11658" s="134"/>
    </row>
    <row r="11659" ht="15.0" customHeight="1">
      <c r="A11659" s="133">
        <v>40943.0</v>
      </c>
      <c r="B11659" s="134" t="s">
        <v>21988</v>
      </c>
      <c r="C11659" s="133" t="s">
        <v>17688</v>
      </c>
      <c r="D11659" s="133">
        <v>26.66</v>
      </c>
      <c r="E11659" s="134"/>
      <c r="F11659" s="134"/>
    </row>
    <row r="11660" ht="15.0" customHeight="1">
      <c r="A11660" s="133">
        <v>40944.0</v>
      </c>
      <c r="B11660" s="134" t="s">
        <v>21989</v>
      </c>
      <c r="C11660" s="133" t="s">
        <v>17690</v>
      </c>
      <c r="D11660" s="138">
        <v>4724.12</v>
      </c>
      <c r="E11660" s="134"/>
      <c r="F11660" s="134"/>
    </row>
    <row r="11661" ht="15.0" customHeight="1">
      <c r="A11661" s="133">
        <v>6175.0</v>
      </c>
      <c r="B11661" s="134" t="s">
        <v>21990</v>
      </c>
      <c r="C11661" s="133" t="s">
        <v>17688</v>
      </c>
      <c r="D11661" s="133">
        <v>29.78</v>
      </c>
      <c r="E11661" s="134"/>
      <c r="F11661" s="134"/>
    </row>
    <row r="11662" ht="15.0" customHeight="1">
      <c r="A11662" s="133">
        <v>41092.0</v>
      </c>
      <c r="B11662" s="134" t="s">
        <v>21991</v>
      </c>
      <c r="C11662" s="133" t="s">
        <v>17690</v>
      </c>
      <c r="D11662" s="138">
        <v>5275.87</v>
      </c>
      <c r="E11662" s="134"/>
      <c r="F11662" s="134"/>
    </row>
    <row r="11663" ht="15.0" customHeight="1">
      <c r="A11663" s="133">
        <v>37712.0</v>
      </c>
      <c r="B11663" s="134" t="s">
        <v>21992</v>
      </c>
      <c r="C11663" s="133" t="s">
        <v>17518</v>
      </c>
      <c r="D11663" s="133">
        <v>67.77</v>
      </c>
      <c r="E11663" s="134"/>
      <c r="F11663" s="134"/>
    </row>
    <row r="11664" ht="15.0" customHeight="1">
      <c r="A11664" s="133">
        <v>34547.0</v>
      </c>
      <c r="B11664" s="134" t="s">
        <v>21993</v>
      </c>
      <c r="C11664" s="133" t="s">
        <v>17523</v>
      </c>
      <c r="D11664" s="133">
        <v>5.25</v>
      </c>
      <c r="E11664" s="134"/>
      <c r="F11664" s="134"/>
    </row>
    <row r="11665" ht="15.0" customHeight="1">
      <c r="A11665" s="133">
        <v>34548.0</v>
      </c>
      <c r="B11665" s="134" t="s">
        <v>21994</v>
      </c>
      <c r="C11665" s="133" t="s">
        <v>17523</v>
      </c>
      <c r="D11665" s="133">
        <v>8.62</v>
      </c>
      <c r="E11665" s="134"/>
      <c r="F11665" s="134"/>
    </row>
    <row r="11666" ht="15.0" customHeight="1">
      <c r="A11666" s="133">
        <v>34558.0</v>
      </c>
      <c r="B11666" s="134" t="s">
        <v>21995</v>
      </c>
      <c r="C11666" s="133" t="s">
        <v>17523</v>
      </c>
      <c r="D11666" s="133">
        <v>4.27</v>
      </c>
      <c r="E11666" s="134"/>
      <c r="F11666" s="134"/>
    </row>
    <row r="11667" ht="15.0" customHeight="1">
      <c r="A11667" s="133">
        <v>34550.0</v>
      </c>
      <c r="B11667" s="134" t="s">
        <v>21996</v>
      </c>
      <c r="C11667" s="133" t="s">
        <v>17523</v>
      </c>
      <c r="D11667" s="133">
        <v>2.27</v>
      </c>
      <c r="E11667" s="134"/>
      <c r="F11667" s="134"/>
    </row>
    <row r="11668" ht="15.0" customHeight="1">
      <c r="A11668" s="133">
        <v>34557.0</v>
      </c>
      <c r="B11668" s="134" t="s">
        <v>21997</v>
      </c>
      <c r="C11668" s="133" t="s">
        <v>17523</v>
      </c>
      <c r="D11668" s="133">
        <v>3.32</v>
      </c>
      <c r="E11668" s="134"/>
      <c r="F11668" s="134"/>
    </row>
    <row r="11669" ht="15.0" customHeight="1">
      <c r="A11669" s="133">
        <v>37411.0</v>
      </c>
      <c r="B11669" s="134" t="s">
        <v>21998</v>
      </c>
      <c r="C11669" s="133" t="s">
        <v>17518</v>
      </c>
      <c r="D11669" s="133">
        <v>24.32</v>
      </c>
      <c r="E11669" s="134"/>
      <c r="F11669" s="134"/>
    </row>
    <row r="11670" ht="15.0" customHeight="1">
      <c r="A11670" s="133">
        <v>39508.0</v>
      </c>
      <c r="B11670" s="134" t="s">
        <v>21999</v>
      </c>
      <c r="C11670" s="133" t="s">
        <v>17518</v>
      </c>
      <c r="D11670" s="133">
        <v>13.66</v>
      </c>
      <c r="E11670" s="134"/>
      <c r="F11670" s="134"/>
    </row>
    <row r="11671" ht="15.0" customHeight="1">
      <c r="A11671" s="133">
        <v>39507.0</v>
      </c>
      <c r="B11671" s="134" t="s">
        <v>22000</v>
      </c>
      <c r="C11671" s="133" t="s">
        <v>17518</v>
      </c>
      <c r="D11671" s="133">
        <v>20.38</v>
      </c>
      <c r="E11671" s="134"/>
      <c r="F11671" s="134"/>
    </row>
    <row r="11672" ht="15.0" customHeight="1">
      <c r="A11672" s="133">
        <v>7155.0</v>
      </c>
      <c r="B11672" s="134" t="s">
        <v>22001</v>
      </c>
      <c r="C11672" s="133" t="s">
        <v>17518</v>
      </c>
      <c r="D11672" s="133">
        <v>26.17</v>
      </c>
      <c r="E11672" s="134"/>
      <c r="F11672" s="134"/>
    </row>
    <row r="11673" ht="15.0" customHeight="1">
      <c r="A11673" s="133">
        <v>42406.0</v>
      </c>
      <c r="B11673" s="134" t="s">
        <v>22002</v>
      </c>
      <c r="C11673" s="133" t="s">
        <v>17518</v>
      </c>
      <c r="D11673" s="133">
        <v>30.0</v>
      </c>
      <c r="E11673" s="134"/>
      <c r="F11673" s="134"/>
    </row>
    <row r="11674" ht="15.0" customHeight="1">
      <c r="A11674" s="133">
        <v>7156.0</v>
      </c>
      <c r="B11674" s="134" t="s">
        <v>22003</v>
      </c>
      <c r="C11674" s="133" t="s">
        <v>17518</v>
      </c>
      <c r="D11674" s="133">
        <v>37.54</v>
      </c>
      <c r="E11674" s="134"/>
      <c r="F11674" s="134"/>
    </row>
    <row r="11675" ht="15.0" customHeight="1">
      <c r="A11675" s="133">
        <v>43127.0</v>
      </c>
      <c r="B11675" s="134" t="s">
        <v>22004</v>
      </c>
      <c r="C11675" s="133" t="s">
        <v>17518</v>
      </c>
      <c r="D11675" s="133">
        <v>53.72</v>
      </c>
      <c r="E11675" s="134"/>
      <c r="F11675" s="134"/>
    </row>
    <row r="11676" ht="15.0" customHeight="1">
      <c r="A11676" s="133">
        <v>10917.0</v>
      </c>
      <c r="B11676" s="134" t="s">
        <v>22005</v>
      </c>
      <c r="C11676" s="133" t="s">
        <v>17518</v>
      </c>
      <c r="D11676" s="133">
        <v>11.34</v>
      </c>
      <c r="E11676" s="134"/>
      <c r="F11676" s="134"/>
    </row>
    <row r="11677" ht="15.0" customHeight="1">
      <c r="A11677" s="133">
        <v>21141.0</v>
      </c>
      <c r="B11677" s="134" t="s">
        <v>22006</v>
      </c>
      <c r="C11677" s="133" t="s">
        <v>17518</v>
      </c>
      <c r="D11677" s="133">
        <v>17.55</v>
      </c>
      <c r="E11677" s="134"/>
      <c r="F11677" s="134"/>
    </row>
    <row r="11678" ht="15.0" customHeight="1">
      <c r="A11678" s="133">
        <v>39509.0</v>
      </c>
      <c r="B11678" s="134" t="s">
        <v>22007</v>
      </c>
      <c r="C11678" s="133" t="s">
        <v>17518</v>
      </c>
      <c r="D11678" s="133">
        <v>16.89</v>
      </c>
      <c r="E11678" s="134"/>
      <c r="F11678" s="134"/>
    </row>
    <row r="11679" ht="15.0" customHeight="1">
      <c r="A11679" s="133">
        <v>44529.0</v>
      </c>
      <c r="B11679" s="134" t="s">
        <v>22008</v>
      </c>
      <c r="C11679" s="133" t="s">
        <v>17518</v>
      </c>
      <c r="D11679" s="133">
        <v>12.12</v>
      </c>
      <c r="E11679" s="134"/>
      <c r="F11679" s="134"/>
    </row>
    <row r="11680" ht="15.0" customHeight="1">
      <c r="A11680" s="133">
        <v>7167.0</v>
      </c>
      <c r="B11680" s="134" t="s">
        <v>22009</v>
      </c>
      <c r="C11680" s="133" t="s">
        <v>17518</v>
      </c>
      <c r="D11680" s="133">
        <v>26.53</v>
      </c>
      <c r="E11680" s="134"/>
      <c r="F11680" s="134"/>
    </row>
    <row r="11681" ht="15.0" customHeight="1">
      <c r="A11681" s="133">
        <v>10928.0</v>
      </c>
      <c r="B11681" s="134" t="s">
        <v>22010</v>
      </c>
      <c r="C11681" s="133" t="s">
        <v>17518</v>
      </c>
      <c r="D11681" s="133">
        <v>15.24</v>
      </c>
      <c r="E11681" s="134"/>
      <c r="F11681" s="134"/>
    </row>
    <row r="11682" ht="15.0" customHeight="1">
      <c r="A11682" s="133">
        <v>10933.0</v>
      </c>
      <c r="B11682" s="134" t="s">
        <v>22011</v>
      </c>
      <c r="C11682" s="133" t="s">
        <v>17518</v>
      </c>
      <c r="D11682" s="133">
        <v>22.99</v>
      </c>
      <c r="E11682" s="134"/>
      <c r="F11682" s="134"/>
    </row>
    <row r="11683" ht="15.0" customHeight="1">
      <c r="A11683" s="133">
        <v>7158.0</v>
      </c>
      <c r="B11683" s="134" t="s">
        <v>22012</v>
      </c>
      <c r="C11683" s="133" t="s">
        <v>17518</v>
      </c>
      <c r="D11683" s="133">
        <v>39.0</v>
      </c>
      <c r="E11683" s="134"/>
      <c r="F11683" s="134"/>
    </row>
    <row r="11684" ht="15.0" customHeight="1">
      <c r="A11684" s="133">
        <v>10927.0</v>
      </c>
      <c r="B11684" s="134" t="s">
        <v>22013</v>
      </c>
      <c r="C11684" s="133" t="s">
        <v>17518</v>
      </c>
      <c r="D11684" s="133">
        <v>24.94</v>
      </c>
      <c r="E11684" s="134"/>
      <c r="F11684" s="134"/>
    </row>
    <row r="11685" ht="15.0" customHeight="1">
      <c r="A11685" s="133">
        <v>7162.0</v>
      </c>
      <c r="B11685" s="134" t="s">
        <v>22014</v>
      </c>
      <c r="C11685" s="133" t="s">
        <v>17518</v>
      </c>
      <c r="D11685" s="133">
        <v>61.03</v>
      </c>
      <c r="E11685" s="134"/>
      <c r="F11685" s="134"/>
    </row>
    <row r="11686" ht="15.0" customHeight="1">
      <c r="A11686" s="133">
        <v>10932.0</v>
      </c>
      <c r="B11686" s="134" t="s">
        <v>22015</v>
      </c>
      <c r="C11686" s="133" t="s">
        <v>17518</v>
      </c>
      <c r="D11686" s="133">
        <v>106.15</v>
      </c>
      <c r="E11686" s="134"/>
      <c r="F11686" s="134"/>
    </row>
    <row r="11687" ht="15.0" customHeight="1">
      <c r="A11687" s="133">
        <v>10937.0</v>
      </c>
      <c r="B11687" s="134" t="s">
        <v>22016</v>
      </c>
      <c r="C11687" s="133" t="s">
        <v>17518</v>
      </c>
      <c r="D11687" s="133">
        <v>27.28</v>
      </c>
      <c r="E11687" s="134"/>
      <c r="F11687" s="134"/>
    </row>
    <row r="11688" ht="15.0" customHeight="1">
      <c r="A11688" s="133">
        <v>10935.0</v>
      </c>
      <c r="B11688" s="134" t="s">
        <v>22017</v>
      </c>
      <c r="C11688" s="133" t="s">
        <v>17518</v>
      </c>
      <c r="D11688" s="133">
        <v>47.32</v>
      </c>
      <c r="E11688" s="134"/>
      <c r="F11688" s="134"/>
    </row>
    <row r="11689" ht="15.0" customHeight="1">
      <c r="A11689" s="133">
        <v>10931.0</v>
      </c>
      <c r="B11689" s="134" t="s">
        <v>22018</v>
      </c>
      <c r="C11689" s="133" t="s">
        <v>17518</v>
      </c>
      <c r="D11689" s="133">
        <v>13.31</v>
      </c>
      <c r="E11689" s="134"/>
      <c r="F11689" s="134"/>
    </row>
    <row r="11690" ht="15.0" customHeight="1">
      <c r="A11690" s="133">
        <v>7164.0</v>
      </c>
      <c r="B11690" s="134" t="s">
        <v>22019</v>
      </c>
      <c r="C11690" s="133" t="s">
        <v>17518</v>
      </c>
      <c r="D11690" s="133">
        <v>44.05</v>
      </c>
      <c r="E11690" s="134"/>
      <c r="F11690" s="134"/>
    </row>
    <row r="11691" ht="15.0" customHeight="1">
      <c r="A11691" s="133">
        <v>36887.0</v>
      </c>
      <c r="B11691" s="134" t="s">
        <v>22020</v>
      </c>
      <c r="C11691" s="133" t="s">
        <v>17518</v>
      </c>
      <c r="D11691" s="133">
        <v>11.95</v>
      </c>
      <c r="E11691" s="134"/>
      <c r="F11691" s="134"/>
    </row>
    <row r="11692" ht="15.0" customHeight="1">
      <c r="A11692" s="133">
        <v>34630.0</v>
      </c>
      <c r="B11692" s="134" t="s">
        <v>22021</v>
      </c>
      <c r="C11692" s="133" t="s">
        <v>17513</v>
      </c>
      <c r="D11692" s="138">
        <v>1101.52</v>
      </c>
      <c r="E11692" s="134"/>
      <c r="F11692" s="134"/>
    </row>
    <row r="11693" ht="15.0" customHeight="1">
      <c r="A11693" s="133">
        <v>7161.0</v>
      </c>
      <c r="B11693" s="134" t="s">
        <v>22022</v>
      </c>
      <c r="C11693" s="133" t="s">
        <v>17518</v>
      </c>
      <c r="D11693" s="133">
        <v>5.48</v>
      </c>
      <c r="E11693" s="134"/>
      <c r="F11693" s="134"/>
    </row>
    <row r="11694" ht="15.0" customHeight="1">
      <c r="A11694" s="133">
        <v>7170.0</v>
      </c>
      <c r="B11694" s="134" t="s">
        <v>22023</v>
      </c>
      <c r="C11694" s="133" t="s">
        <v>17518</v>
      </c>
      <c r="D11694" s="133">
        <v>2.89</v>
      </c>
      <c r="E11694" s="134"/>
      <c r="F11694" s="134"/>
    </row>
    <row r="11695" ht="15.0" customHeight="1">
      <c r="A11695" s="133">
        <v>37524.0</v>
      </c>
      <c r="B11695" s="134" t="s">
        <v>22024</v>
      </c>
      <c r="C11695" s="133" t="s">
        <v>17523</v>
      </c>
      <c r="D11695" s="133">
        <v>2.64</v>
      </c>
      <c r="E11695" s="134"/>
      <c r="F11695" s="134"/>
    </row>
    <row r="11696" ht="15.0" customHeight="1">
      <c r="A11696" s="133">
        <v>37525.0</v>
      </c>
      <c r="B11696" s="134" t="s">
        <v>22025</v>
      </c>
      <c r="C11696" s="133" t="s">
        <v>17523</v>
      </c>
      <c r="D11696" s="133">
        <v>3.61</v>
      </c>
      <c r="E11696" s="134"/>
      <c r="F11696" s="134"/>
    </row>
    <row r="11697" ht="15.0" customHeight="1">
      <c r="A11697" s="133">
        <v>36789.0</v>
      </c>
      <c r="B11697" s="134" t="s">
        <v>22026</v>
      </c>
      <c r="C11697" s="133" t="s">
        <v>17513</v>
      </c>
      <c r="D11697" s="133">
        <v>2.2</v>
      </c>
      <c r="E11697" s="134"/>
      <c r="F11697" s="134"/>
    </row>
    <row r="11698" ht="15.0" customHeight="1">
      <c r="A11698" s="133">
        <v>7173.0</v>
      </c>
      <c r="B11698" s="134" t="s">
        <v>22027</v>
      </c>
      <c r="C11698" s="133" t="s">
        <v>18026</v>
      </c>
      <c r="D11698" s="138">
        <v>1426.0</v>
      </c>
      <c r="E11698" s="134"/>
      <c r="F11698" s="134"/>
    </row>
    <row r="11699" ht="15.0" customHeight="1">
      <c r="A11699" s="133">
        <v>7175.0</v>
      </c>
      <c r="B11699" s="134" t="s">
        <v>22028</v>
      </c>
      <c r="C11699" s="133" t="s">
        <v>17513</v>
      </c>
      <c r="D11699" s="133">
        <v>1.61</v>
      </c>
      <c r="E11699" s="134"/>
      <c r="F11699" s="134"/>
    </row>
    <row r="11700" ht="15.0" customHeight="1">
      <c r="A11700" s="133">
        <v>40741.0</v>
      </c>
      <c r="B11700" s="134" t="s">
        <v>22029</v>
      </c>
      <c r="C11700" s="133" t="s">
        <v>17513</v>
      </c>
      <c r="D11700" s="133">
        <v>1.99</v>
      </c>
      <c r="E11700" s="134"/>
      <c r="F11700" s="134"/>
    </row>
    <row r="11701" ht="15.0" customHeight="1">
      <c r="A11701" s="133">
        <v>7184.0</v>
      </c>
      <c r="B11701" s="134" t="s">
        <v>22030</v>
      </c>
      <c r="C11701" s="133" t="s">
        <v>17518</v>
      </c>
      <c r="D11701" s="133">
        <v>36.89</v>
      </c>
      <c r="E11701" s="134"/>
      <c r="F11701" s="134"/>
    </row>
    <row r="11702" ht="15.0" customHeight="1">
      <c r="A11702" s="133">
        <v>34458.0</v>
      </c>
      <c r="B11702" s="134" t="s">
        <v>22031</v>
      </c>
      <c r="C11702" s="133" t="s">
        <v>17513</v>
      </c>
      <c r="D11702" s="133">
        <v>126.81</v>
      </c>
      <c r="E11702" s="134"/>
      <c r="F11702" s="134"/>
    </row>
    <row r="11703" ht="15.0" customHeight="1">
      <c r="A11703" s="133">
        <v>34464.0</v>
      </c>
      <c r="B11703" s="134" t="s">
        <v>22032</v>
      </c>
      <c r="C11703" s="133" t="s">
        <v>17513</v>
      </c>
      <c r="D11703" s="133">
        <v>188.76</v>
      </c>
      <c r="E11703" s="134"/>
      <c r="F11703" s="134"/>
    </row>
    <row r="11704" ht="15.0" customHeight="1">
      <c r="A11704" s="133">
        <v>34468.0</v>
      </c>
      <c r="B11704" s="134" t="s">
        <v>22033</v>
      </c>
      <c r="C11704" s="133" t="s">
        <v>17513</v>
      </c>
      <c r="D11704" s="133">
        <v>237.98</v>
      </c>
      <c r="E11704" s="134"/>
      <c r="F11704" s="134"/>
    </row>
    <row r="11705" ht="15.0" customHeight="1">
      <c r="A11705" s="133">
        <v>34473.0</v>
      </c>
      <c r="B11705" s="134" t="s">
        <v>22034</v>
      </c>
      <c r="C11705" s="133" t="s">
        <v>17513</v>
      </c>
      <c r="D11705" s="133">
        <v>144.36</v>
      </c>
      <c r="E11705" s="134"/>
      <c r="F11705" s="134"/>
    </row>
    <row r="11706" ht="15.0" customHeight="1">
      <c r="A11706" s="133">
        <v>34480.0</v>
      </c>
      <c r="B11706" s="134" t="s">
        <v>22035</v>
      </c>
      <c r="C11706" s="133" t="s">
        <v>17513</v>
      </c>
      <c r="D11706" s="133">
        <v>266.79</v>
      </c>
      <c r="E11706" s="134"/>
      <c r="F11706" s="134"/>
    </row>
    <row r="11707" ht="15.0" customHeight="1">
      <c r="A11707" s="133">
        <v>34486.0</v>
      </c>
      <c r="B11707" s="134" t="s">
        <v>22036</v>
      </c>
      <c r="C11707" s="133" t="s">
        <v>17513</v>
      </c>
      <c r="D11707" s="133">
        <v>315.87</v>
      </c>
      <c r="E11707" s="134"/>
      <c r="F11707" s="134"/>
    </row>
    <row r="11708" ht="15.0" customHeight="1">
      <c r="A11708" s="133">
        <v>7190.0</v>
      </c>
      <c r="B11708" s="134" t="s">
        <v>22037</v>
      </c>
      <c r="C11708" s="133" t="s">
        <v>17513</v>
      </c>
      <c r="D11708" s="133">
        <v>10.54</v>
      </c>
      <c r="E11708" s="134"/>
      <c r="F11708" s="134"/>
    </row>
    <row r="11709" ht="15.0" customHeight="1">
      <c r="A11709" s="133">
        <v>34417.0</v>
      </c>
      <c r="B11709" s="134" t="s">
        <v>22038</v>
      </c>
      <c r="C11709" s="133" t="s">
        <v>17513</v>
      </c>
      <c r="D11709" s="133">
        <v>16.87</v>
      </c>
      <c r="E11709" s="134"/>
      <c r="F11709" s="134"/>
    </row>
    <row r="11710" ht="15.0" customHeight="1">
      <c r="A11710" s="133">
        <v>7213.0</v>
      </c>
      <c r="B11710" s="134" t="s">
        <v>22039</v>
      </c>
      <c r="C11710" s="133" t="s">
        <v>17518</v>
      </c>
      <c r="D11710" s="133">
        <v>15.47</v>
      </c>
      <c r="E11710" s="134"/>
      <c r="F11710" s="134"/>
    </row>
    <row r="11711" ht="15.0" customHeight="1">
      <c r="A11711" s="133">
        <v>7195.0</v>
      </c>
      <c r="B11711" s="134" t="s">
        <v>22040</v>
      </c>
      <c r="C11711" s="133" t="s">
        <v>17513</v>
      </c>
      <c r="D11711" s="133">
        <v>45.44</v>
      </c>
      <c r="E11711" s="134"/>
      <c r="F11711" s="134"/>
    </row>
    <row r="11712" ht="15.0" customHeight="1">
      <c r="A11712" s="133">
        <v>7186.0</v>
      </c>
      <c r="B11712" s="134" t="s">
        <v>22041</v>
      </c>
      <c r="C11712" s="133" t="s">
        <v>17513</v>
      </c>
      <c r="D11712" s="133">
        <v>49.5</v>
      </c>
      <c r="E11712" s="134"/>
      <c r="F11712" s="134"/>
    </row>
    <row r="11713" ht="15.0" customHeight="1">
      <c r="A11713" s="133">
        <v>7194.0</v>
      </c>
      <c r="B11713" s="134" t="s">
        <v>22042</v>
      </c>
      <c r="C11713" s="133" t="s">
        <v>17518</v>
      </c>
      <c r="D11713" s="133">
        <v>22.82</v>
      </c>
      <c r="E11713" s="134"/>
      <c r="F11713" s="134"/>
    </row>
    <row r="11714" ht="15.0" customHeight="1">
      <c r="A11714" s="133">
        <v>7197.0</v>
      </c>
      <c r="B11714" s="134" t="s">
        <v>22043</v>
      </c>
      <c r="C11714" s="133" t="s">
        <v>17513</v>
      </c>
      <c r="D11714" s="133">
        <v>96.32</v>
      </c>
      <c r="E11714" s="134"/>
      <c r="F11714" s="134"/>
    </row>
    <row r="11715" ht="15.0" customHeight="1">
      <c r="A11715" s="133">
        <v>7192.0</v>
      </c>
      <c r="B11715" s="134" t="s">
        <v>22044</v>
      </c>
      <c r="C11715" s="133" t="s">
        <v>17513</v>
      </c>
      <c r="D11715" s="133">
        <v>86.3</v>
      </c>
      <c r="E11715" s="134"/>
      <c r="F11715" s="134"/>
    </row>
    <row r="11716" ht="15.0" customHeight="1">
      <c r="A11716" s="133">
        <v>7193.0</v>
      </c>
      <c r="B11716" s="134" t="s">
        <v>22045</v>
      </c>
      <c r="C11716" s="133" t="s">
        <v>17513</v>
      </c>
      <c r="D11716" s="133">
        <v>97.16</v>
      </c>
      <c r="E11716" s="134"/>
      <c r="F11716" s="134"/>
    </row>
    <row r="11717" ht="15.0" customHeight="1">
      <c r="A11717" s="133">
        <v>7189.0</v>
      </c>
      <c r="B11717" s="134" t="s">
        <v>22046</v>
      </c>
      <c r="C11717" s="133" t="s">
        <v>17513</v>
      </c>
      <c r="D11717" s="133">
        <v>112.91</v>
      </c>
      <c r="E11717" s="134"/>
      <c r="F11717" s="134"/>
    </row>
    <row r="11718" ht="15.0" customHeight="1">
      <c r="A11718" s="133">
        <v>34402.0</v>
      </c>
      <c r="B11718" s="134" t="s">
        <v>22047</v>
      </c>
      <c r="C11718" s="133" t="s">
        <v>17513</v>
      </c>
      <c r="D11718" s="133">
        <v>159.41</v>
      </c>
      <c r="E11718" s="134"/>
      <c r="F11718" s="134"/>
    </row>
    <row r="11719" ht="15.0" customHeight="1">
      <c r="A11719" s="133">
        <v>7245.0</v>
      </c>
      <c r="B11719" s="134" t="s">
        <v>22048</v>
      </c>
      <c r="C11719" s="133" t="s">
        <v>17513</v>
      </c>
      <c r="D11719" s="133">
        <v>34.71</v>
      </c>
      <c r="E11719" s="134"/>
      <c r="F11719" s="134"/>
    </row>
    <row r="11720" ht="15.0" customHeight="1">
      <c r="A11720" s="133">
        <v>34425.0</v>
      </c>
      <c r="B11720" s="134" t="s">
        <v>22049</v>
      </c>
      <c r="C11720" s="133" t="s">
        <v>17513</v>
      </c>
      <c r="D11720" s="133">
        <v>102.4</v>
      </c>
      <c r="E11720" s="134"/>
      <c r="F11720" s="134"/>
    </row>
    <row r="11721" ht="15.0" customHeight="1">
      <c r="A11721" s="133">
        <v>7223.0</v>
      </c>
      <c r="B11721" s="134" t="s">
        <v>22050</v>
      </c>
      <c r="C11721" s="133" t="s">
        <v>17513</v>
      </c>
      <c r="D11721" s="133">
        <v>114.12</v>
      </c>
      <c r="E11721" s="134"/>
      <c r="F11721" s="134"/>
    </row>
    <row r="11722" ht="15.0" customHeight="1">
      <c r="A11722" s="133">
        <v>7234.0</v>
      </c>
      <c r="B11722" s="134" t="s">
        <v>22051</v>
      </c>
      <c r="C11722" s="133" t="s">
        <v>17513</v>
      </c>
      <c r="D11722" s="133">
        <v>172.2</v>
      </c>
      <c r="E11722" s="134"/>
      <c r="F11722" s="134"/>
    </row>
    <row r="11723" ht="15.0" customHeight="1">
      <c r="A11723" s="133">
        <v>7224.0</v>
      </c>
      <c r="B11723" s="134" t="s">
        <v>22052</v>
      </c>
      <c r="C11723" s="133" t="s">
        <v>17513</v>
      </c>
      <c r="D11723" s="133">
        <v>209.79</v>
      </c>
      <c r="E11723" s="134"/>
      <c r="F11723" s="134"/>
    </row>
    <row r="11724" ht="15.0" customHeight="1">
      <c r="A11724" s="133">
        <v>7225.0</v>
      </c>
      <c r="B11724" s="134" t="s">
        <v>22053</v>
      </c>
      <c r="C11724" s="133" t="s">
        <v>17513</v>
      </c>
      <c r="D11724" s="133">
        <v>224.95</v>
      </c>
      <c r="E11724" s="134"/>
      <c r="F11724" s="134"/>
    </row>
    <row r="11725" ht="15.0" customHeight="1">
      <c r="A11725" s="133">
        <v>7226.0</v>
      </c>
      <c r="B11725" s="134" t="s">
        <v>22054</v>
      </c>
      <c r="C11725" s="133" t="s">
        <v>17513</v>
      </c>
      <c r="D11725" s="133">
        <v>240.05</v>
      </c>
      <c r="E11725" s="134"/>
      <c r="F11725" s="134"/>
    </row>
    <row r="11726" ht="15.0" customHeight="1">
      <c r="A11726" s="133">
        <v>7227.0</v>
      </c>
      <c r="B11726" s="134" t="s">
        <v>22055</v>
      </c>
      <c r="C11726" s="133" t="s">
        <v>17513</v>
      </c>
      <c r="D11726" s="133">
        <v>273.24</v>
      </c>
      <c r="E11726" s="134"/>
      <c r="F11726" s="134"/>
    </row>
    <row r="11727" ht="15.0" customHeight="1">
      <c r="A11727" s="133">
        <v>7212.0</v>
      </c>
      <c r="B11727" s="134" t="s">
        <v>22056</v>
      </c>
      <c r="C11727" s="133" t="s">
        <v>17513</v>
      </c>
      <c r="D11727" s="133">
        <v>300.23</v>
      </c>
      <c r="E11727" s="134"/>
      <c r="F11727" s="134"/>
    </row>
    <row r="11728" ht="15.0" customHeight="1">
      <c r="A11728" s="133">
        <v>7229.0</v>
      </c>
      <c r="B11728" s="134" t="s">
        <v>22057</v>
      </c>
      <c r="C11728" s="133" t="s">
        <v>17513</v>
      </c>
      <c r="D11728" s="133">
        <v>190.3</v>
      </c>
      <c r="E11728" s="134"/>
      <c r="F11728" s="134"/>
    </row>
    <row r="11729" ht="15.0" customHeight="1">
      <c r="A11729" s="133">
        <v>7230.0</v>
      </c>
      <c r="B11729" s="134" t="s">
        <v>22058</v>
      </c>
      <c r="C11729" s="133" t="s">
        <v>17513</v>
      </c>
      <c r="D11729" s="133">
        <v>316.82</v>
      </c>
      <c r="E11729" s="134"/>
      <c r="F11729" s="134"/>
    </row>
    <row r="11730" ht="15.0" customHeight="1">
      <c r="A11730" s="133">
        <v>7231.0</v>
      </c>
      <c r="B11730" s="134" t="s">
        <v>22059</v>
      </c>
      <c r="C11730" s="133" t="s">
        <v>17513</v>
      </c>
      <c r="D11730" s="133">
        <v>449.43</v>
      </c>
      <c r="E11730" s="134"/>
      <c r="F11730" s="134"/>
    </row>
    <row r="11731" ht="15.0" customHeight="1">
      <c r="A11731" s="133">
        <v>7220.0</v>
      </c>
      <c r="B11731" s="134" t="s">
        <v>22060</v>
      </c>
      <c r="C11731" s="133" t="s">
        <v>17513</v>
      </c>
      <c r="D11731" s="133">
        <v>554.78</v>
      </c>
      <c r="E11731" s="134"/>
      <c r="F11731" s="134"/>
    </row>
    <row r="11732" ht="15.0" customHeight="1">
      <c r="A11732" s="133">
        <v>34447.0</v>
      </c>
      <c r="B11732" s="134" t="s">
        <v>22061</v>
      </c>
      <c r="C11732" s="133" t="s">
        <v>17513</v>
      </c>
      <c r="D11732" s="133">
        <v>620.32</v>
      </c>
      <c r="E11732" s="134"/>
      <c r="F11732" s="134"/>
    </row>
    <row r="11733" ht="15.0" customHeight="1">
      <c r="A11733" s="133">
        <v>7233.0</v>
      </c>
      <c r="B11733" s="134" t="s">
        <v>22062</v>
      </c>
      <c r="C11733" s="133" t="s">
        <v>17513</v>
      </c>
      <c r="D11733" s="133">
        <v>711.61</v>
      </c>
      <c r="E11733" s="134"/>
      <c r="F11733" s="134"/>
    </row>
    <row r="11734" ht="15.0" customHeight="1">
      <c r="A11734" s="133">
        <v>40740.0</v>
      </c>
      <c r="B11734" s="134" t="s">
        <v>22063</v>
      </c>
      <c r="C11734" s="133" t="s">
        <v>17518</v>
      </c>
      <c r="D11734" s="133">
        <v>178.86</v>
      </c>
      <c r="E11734" s="134"/>
      <c r="F11734" s="134"/>
    </row>
    <row r="11735" ht="15.0" customHeight="1">
      <c r="A11735" s="133">
        <v>25007.0</v>
      </c>
      <c r="B11735" s="134" t="s">
        <v>22064</v>
      </c>
      <c r="C11735" s="133" t="s">
        <v>17518</v>
      </c>
      <c r="D11735" s="133">
        <v>51.18</v>
      </c>
      <c r="E11735" s="134"/>
      <c r="F11735" s="134"/>
    </row>
    <row r="11736" ht="15.0" customHeight="1">
      <c r="A11736" s="133">
        <v>43071.0</v>
      </c>
      <c r="B11736" s="134" t="s">
        <v>22065</v>
      </c>
      <c r="C11736" s="133" t="s">
        <v>17518</v>
      </c>
      <c r="D11736" s="133">
        <v>201.4</v>
      </c>
      <c r="E11736" s="134"/>
      <c r="F11736" s="134"/>
    </row>
    <row r="11737" ht="15.0" customHeight="1">
      <c r="A11737" s="133">
        <v>39520.0</v>
      </c>
      <c r="B11737" s="134" t="s">
        <v>22066</v>
      </c>
      <c r="C11737" s="133" t="s">
        <v>17518</v>
      </c>
      <c r="D11737" s="133">
        <v>164.31</v>
      </c>
      <c r="E11737" s="134"/>
      <c r="F11737" s="134"/>
    </row>
    <row r="11738" ht="15.0" customHeight="1">
      <c r="A11738" s="133">
        <v>39521.0</v>
      </c>
      <c r="B11738" s="134" t="s">
        <v>22067</v>
      </c>
      <c r="C11738" s="133" t="s">
        <v>17518</v>
      </c>
      <c r="D11738" s="133">
        <v>169.67</v>
      </c>
      <c r="E11738" s="134"/>
      <c r="F11738" s="134"/>
    </row>
    <row r="11739" ht="15.0" customHeight="1">
      <c r="A11739" s="133">
        <v>39522.0</v>
      </c>
      <c r="B11739" s="134" t="s">
        <v>22068</v>
      </c>
      <c r="C11739" s="133" t="s">
        <v>17518</v>
      </c>
      <c r="D11739" s="133">
        <v>175.21</v>
      </c>
      <c r="E11739" s="134"/>
      <c r="F11739" s="134"/>
    </row>
    <row r="11740" ht="15.0" customHeight="1">
      <c r="A11740" s="133">
        <v>7243.0</v>
      </c>
      <c r="B11740" s="134" t="s">
        <v>22069</v>
      </c>
      <c r="C11740" s="133" t="s">
        <v>17518</v>
      </c>
      <c r="D11740" s="133">
        <v>53.48</v>
      </c>
      <c r="E11740" s="134"/>
      <c r="F11740" s="134"/>
    </row>
    <row r="11741" ht="15.0" customHeight="1">
      <c r="A11741" s="133">
        <v>11067.0</v>
      </c>
      <c r="B11741" s="134" t="s">
        <v>22070</v>
      </c>
      <c r="C11741" s="133" t="s">
        <v>17513</v>
      </c>
      <c r="D11741" s="133">
        <v>685.11</v>
      </c>
      <c r="E11741" s="134"/>
      <c r="F11741" s="134"/>
    </row>
    <row r="11742" ht="15.0" customHeight="1">
      <c r="A11742" s="133">
        <v>11068.0</v>
      </c>
      <c r="B11742" s="134" t="s">
        <v>22071</v>
      </c>
      <c r="C11742" s="133" t="s">
        <v>17513</v>
      </c>
      <c r="D11742" s="133">
        <v>865.53</v>
      </c>
      <c r="E11742" s="134"/>
      <c r="F11742" s="134"/>
    </row>
    <row r="11743" ht="15.0" customHeight="1">
      <c r="A11743" s="133">
        <v>7246.0</v>
      </c>
      <c r="B11743" s="134" t="s">
        <v>22072</v>
      </c>
      <c r="C11743" s="133" t="s">
        <v>17513</v>
      </c>
      <c r="D11743" s="133">
        <v>38.33</v>
      </c>
      <c r="E11743" s="134"/>
      <c r="F11743" s="134"/>
    </row>
    <row r="11744" ht="15.0" customHeight="1">
      <c r="A11744" s="133">
        <v>12869.0</v>
      </c>
      <c r="B11744" s="134" t="s">
        <v>22073</v>
      </c>
      <c r="C11744" s="133" t="s">
        <v>17688</v>
      </c>
      <c r="D11744" s="133">
        <v>20.09</v>
      </c>
      <c r="E11744" s="134"/>
      <c r="F11744" s="134"/>
    </row>
    <row r="11745" ht="15.0" customHeight="1">
      <c r="A11745" s="133">
        <v>41097.0</v>
      </c>
      <c r="B11745" s="134" t="s">
        <v>22074</v>
      </c>
      <c r="C11745" s="133" t="s">
        <v>17690</v>
      </c>
      <c r="D11745" s="138">
        <v>3560.25</v>
      </c>
      <c r="E11745" s="134"/>
      <c r="F11745" s="134"/>
    </row>
    <row r="11746" ht="15.0" customHeight="1">
      <c r="A11746" s="133">
        <v>1574.0</v>
      </c>
      <c r="B11746" s="134" t="s">
        <v>22075</v>
      </c>
      <c r="C11746" s="133" t="s">
        <v>17513</v>
      </c>
      <c r="D11746" s="133">
        <v>1.88</v>
      </c>
      <c r="E11746" s="134"/>
      <c r="F11746" s="134"/>
    </row>
    <row r="11747" ht="15.0" customHeight="1">
      <c r="A11747" s="133">
        <v>1581.0</v>
      </c>
      <c r="B11747" s="134" t="s">
        <v>22076</v>
      </c>
      <c r="C11747" s="133" t="s">
        <v>17513</v>
      </c>
      <c r="D11747" s="133">
        <v>13.03</v>
      </c>
      <c r="E11747" s="134"/>
      <c r="F11747" s="134"/>
    </row>
    <row r="11748" ht="15.0" customHeight="1">
      <c r="A11748" s="133">
        <v>1575.0</v>
      </c>
      <c r="B11748" s="134" t="s">
        <v>22077</v>
      </c>
      <c r="C11748" s="133" t="s">
        <v>17513</v>
      </c>
      <c r="D11748" s="133">
        <v>2.23</v>
      </c>
      <c r="E11748" s="134"/>
      <c r="F11748" s="134"/>
    </row>
    <row r="11749" ht="15.0" customHeight="1">
      <c r="A11749" s="133">
        <v>1570.0</v>
      </c>
      <c r="B11749" s="134" t="s">
        <v>22078</v>
      </c>
      <c r="C11749" s="133" t="s">
        <v>17513</v>
      </c>
      <c r="D11749" s="133">
        <v>1.12</v>
      </c>
      <c r="E11749" s="134"/>
      <c r="F11749" s="134"/>
    </row>
    <row r="11750" ht="15.0" customHeight="1">
      <c r="A11750" s="133">
        <v>1576.0</v>
      </c>
      <c r="B11750" s="134" t="s">
        <v>22079</v>
      </c>
      <c r="C11750" s="133" t="s">
        <v>17513</v>
      </c>
      <c r="D11750" s="133">
        <v>3.09</v>
      </c>
      <c r="E11750" s="134"/>
      <c r="F11750" s="134"/>
    </row>
    <row r="11751" ht="15.0" customHeight="1">
      <c r="A11751" s="133">
        <v>1577.0</v>
      </c>
      <c r="B11751" s="134" t="s">
        <v>22080</v>
      </c>
      <c r="C11751" s="133" t="s">
        <v>17513</v>
      </c>
      <c r="D11751" s="133">
        <v>3.48</v>
      </c>
      <c r="E11751" s="134"/>
      <c r="F11751" s="134"/>
    </row>
    <row r="11752" ht="15.0" customHeight="1">
      <c r="A11752" s="133">
        <v>1571.0</v>
      </c>
      <c r="B11752" s="134" t="s">
        <v>22081</v>
      </c>
      <c r="C11752" s="133" t="s">
        <v>17513</v>
      </c>
      <c r="D11752" s="133">
        <v>1.46</v>
      </c>
      <c r="E11752" s="134"/>
      <c r="F11752" s="134"/>
    </row>
    <row r="11753" ht="15.0" customHeight="1">
      <c r="A11753" s="133">
        <v>1578.0</v>
      </c>
      <c r="B11753" s="134" t="s">
        <v>22082</v>
      </c>
      <c r="C11753" s="133" t="s">
        <v>17513</v>
      </c>
      <c r="D11753" s="133">
        <v>6.03</v>
      </c>
      <c r="E11753" s="134"/>
      <c r="F11753" s="134"/>
    </row>
    <row r="11754" ht="15.0" customHeight="1">
      <c r="A11754" s="133">
        <v>1573.0</v>
      </c>
      <c r="B11754" s="134" t="s">
        <v>22083</v>
      </c>
      <c r="C11754" s="133" t="s">
        <v>17513</v>
      </c>
      <c r="D11754" s="133">
        <v>1.74</v>
      </c>
      <c r="E11754" s="134"/>
      <c r="F11754" s="134"/>
    </row>
    <row r="11755" ht="15.0" customHeight="1">
      <c r="A11755" s="133">
        <v>1579.0</v>
      </c>
      <c r="B11755" s="134" t="s">
        <v>22084</v>
      </c>
      <c r="C11755" s="133" t="s">
        <v>17513</v>
      </c>
      <c r="D11755" s="133">
        <v>7.52</v>
      </c>
      <c r="E11755" s="134"/>
      <c r="F11755" s="134"/>
    </row>
    <row r="11756" ht="15.0" customHeight="1">
      <c r="A11756" s="133">
        <v>1580.0</v>
      </c>
      <c r="B11756" s="134" t="s">
        <v>22085</v>
      </c>
      <c r="C11756" s="133" t="s">
        <v>17513</v>
      </c>
      <c r="D11756" s="133">
        <v>9.27</v>
      </c>
      <c r="E11756" s="134"/>
      <c r="F11756" s="134"/>
    </row>
    <row r="11757" ht="15.0" customHeight="1">
      <c r="A11757" s="133">
        <v>39321.0</v>
      </c>
      <c r="B11757" s="134" t="s">
        <v>22086</v>
      </c>
      <c r="C11757" s="133" t="s">
        <v>17513</v>
      </c>
      <c r="D11757" s="133">
        <v>21.94</v>
      </c>
      <c r="E11757" s="134"/>
      <c r="F11757" s="134"/>
    </row>
    <row r="11758" ht="15.0" customHeight="1">
      <c r="A11758" s="133">
        <v>39319.0</v>
      </c>
      <c r="B11758" s="134" t="s">
        <v>22087</v>
      </c>
      <c r="C11758" s="133" t="s">
        <v>17513</v>
      </c>
      <c r="D11758" s="133">
        <v>8.57</v>
      </c>
      <c r="E11758" s="134"/>
      <c r="F11758" s="134"/>
    </row>
    <row r="11759" ht="15.0" customHeight="1">
      <c r="A11759" s="133">
        <v>39320.0</v>
      </c>
      <c r="B11759" s="134" t="s">
        <v>22088</v>
      </c>
      <c r="C11759" s="133" t="s">
        <v>17513</v>
      </c>
      <c r="D11759" s="133">
        <v>14.24</v>
      </c>
      <c r="E11759" s="134"/>
      <c r="F11759" s="134"/>
    </row>
    <row r="11760" ht="15.0" customHeight="1">
      <c r="A11760" s="133">
        <v>1591.0</v>
      </c>
      <c r="B11760" s="134" t="s">
        <v>22089</v>
      </c>
      <c r="C11760" s="133" t="s">
        <v>17513</v>
      </c>
      <c r="D11760" s="133">
        <v>28.73</v>
      </c>
      <c r="E11760" s="134"/>
      <c r="F11760" s="134"/>
    </row>
    <row r="11761" ht="15.0" customHeight="1">
      <c r="A11761" s="133">
        <v>1547.0</v>
      </c>
      <c r="B11761" s="134" t="s">
        <v>22090</v>
      </c>
      <c r="C11761" s="133" t="s">
        <v>17513</v>
      </c>
      <c r="D11761" s="133">
        <v>150.57</v>
      </c>
      <c r="E11761" s="134"/>
      <c r="F11761" s="134"/>
    </row>
    <row r="11762" ht="15.0" customHeight="1">
      <c r="A11762" s="133">
        <v>38196.0</v>
      </c>
      <c r="B11762" s="134" t="s">
        <v>22091</v>
      </c>
      <c r="C11762" s="133" t="s">
        <v>17513</v>
      </c>
      <c r="D11762" s="133">
        <v>29.32</v>
      </c>
      <c r="E11762" s="134"/>
      <c r="F11762" s="134"/>
    </row>
    <row r="11763" ht="15.0" customHeight="1">
      <c r="A11763" s="133">
        <v>1543.0</v>
      </c>
      <c r="B11763" s="134" t="s">
        <v>22092</v>
      </c>
      <c r="C11763" s="133" t="s">
        <v>17513</v>
      </c>
      <c r="D11763" s="133">
        <v>31.16</v>
      </c>
      <c r="E11763" s="134"/>
      <c r="F11763" s="134"/>
    </row>
    <row r="11764" ht="15.0" customHeight="1">
      <c r="A11764" s="133">
        <v>1585.0</v>
      </c>
      <c r="B11764" s="134" t="s">
        <v>22093</v>
      </c>
      <c r="C11764" s="133" t="s">
        <v>17513</v>
      </c>
      <c r="D11764" s="133">
        <v>6.03</v>
      </c>
      <c r="E11764" s="134"/>
      <c r="F11764" s="134"/>
    </row>
    <row r="11765" ht="15.0" customHeight="1">
      <c r="A11765" s="133">
        <v>1593.0</v>
      </c>
      <c r="B11765" s="134" t="s">
        <v>22094</v>
      </c>
      <c r="C11765" s="133" t="s">
        <v>17513</v>
      </c>
      <c r="D11765" s="133">
        <v>32.05</v>
      </c>
      <c r="E11765" s="134"/>
      <c r="F11765" s="134"/>
    </row>
    <row r="11766" ht="15.0" customHeight="1">
      <c r="A11766" s="133">
        <v>11838.0</v>
      </c>
      <c r="B11766" s="134" t="s">
        <v>22095</v>
      </c>
      <c r="C11766" s="133" t="s">
        <v>17513</v>
      </c>
      <c r="D11766" s="133">
        <v>42.29</v>
      </c>
      <c r="E11766" s="134"/>
      <c r="F11766" s="134"/>
    </row>
    <row r="11767" ht="15.0" customHeight="1">
      <c r="A11767" s="133">
        <v>1594.0</v>
      </c>
      <c r="B11767" s="134" t="s">
        <v>22096</v>
      </c>
      <c r="C11767" s="133" t="s">
        <v>17513</v>
      </c>
      <c r="D11767" s="133">
        <v>42.75</v>
      </c>
      <c r="E11767" s="134"/>
      <c r="F11767" s="134"/>
    </row>
    <row r="11768" ht="15.0" customHeight="1">
      <c r="A11768" s="133">
        <v>1586.0</v>
      </c>
      <c r="B11768" s="134" t="s">
        <v>22097</v>
      </c>
      <c r="C11768" s="133" t="s">
        <v>17513</v>
      </c>
      <c r="D11768" s="133">
        <v>7.64</v>
      </c>
      <c r="E11768" s="134"/>
      <c r="F11768" s="134"/>
    </row>
    <row r="11769" ht="15.0" customHeight="1">
      <c r="A11769" s="133">
        <v>11839.0</v>
      </c>
      <c r="B11769" s="134" t="s">
        <v>22098</v>
      </c>
      <c r="C11769" s="133" t="s">
        <v>17513</v>
      </c>
      <c r="D11769" s="133">
        <v>61.53</v>
      </c>
      <c r="E11769" s="134"/>
      <c r="F11769" s="134"/>
    </row>
    <row r="11770" ht="15.0" customHeight="1">
      <c r="A11770" s="133">
        <v>1587.0</v>
      </c>
      <c r="B11770" s="134" t="s">
        <v>22099</v>
      </c>
      <c r="C11770" s="133" t="s">
        <v>17513</v>
      </c>
      <c r="D11770" s="133">
        <v>7.78</v>
      </c>
      <c r="E11770" s="134"/>
      <c r="F11770" s="134"/>
    </row>
    <row r="11771" ht="15.0" customHeight="1">
      <c r="A11771" s="133">
        <v>1545.0</v>
      </c>
      <c r="B11771" s="134" t="s">
        <v>22100</v>
      </c>
      <c r="C11771" s="133" t="s">
        <v>17513</v>
      </c>
      <c r="D11771" s="133">
        <v>73.83</v>
      </c>
      <c r="E11771" s="134"/>
      <c r="F11771" s="134"/>
    </row>
    <row r="11772" ht="15.0" customHeight="1">
      <c r="A11772" s="133">
        <v>1588.0</v>
      </c>
      <c r="B11772" s="134" t="s">
        <v>22101</v>
      </c>
      <c r="C11772" s="133" t="s">
        <v>17513</v>
      </c>
      <c r="D11772" s="133">
        <v>10.67</v>
      </c>
      <c r="E11772" s="134"/>
      <c r="F11772" s="134"/>
    </row>
    <row r="11773" ht="15.0" customHeight="1">
      <c r="A11773" s="133">
        <v>1535.0</v>
      </c>
      <c r="B11773" s="134" t="s">
        <v>22102</v>
      </c>
      <c r="C11773" s="133" t="s">
        <v>17513</v>
      </c>
      <c r="D11773" s="133">
        <v>6.15</v>
      </c>
      <c r="E11773" s="134"/>
      <c r="F11773" s="134"/>
    </row>
    <row r="11774" ht="15.0" customHeight="1">
      <c r="A11774" s="133">
        <v>1589.0</v>
      </c>
      <c r="B11774" s="134" t="s">
        <v>22103</v>
      </c>
      <c r="C11774" s="133" t="s">
        <v>17513</v>
      </c>
      <c r="D11774" s="133">
        <v>11.01</v>
      </c>
      <c r="E11774" s="134"/>
      <c r="F11774" s="134"/>
    </row>
    <row r="11775" ht="15.0" customHeight="1">
      <c r="A11775" s="133">
        <v>1546.0</v>
      </c>
      <c r="B11775" s="134" t="s">
        <v>22104</v>
      </c>
      <c r="C11775" s="133" t="s">
        <v>17513</v>
      </c>
      <c r="D11775" s="133">
        <v>124.6</v>
      </c>
      <c r="E11775" s="134"/>
      <c r="F11775" s="134"/>
    </row>
    <row r="11776" ht="15.0" customHeight="1">
      <c r="A11776" s="133">
        <v>1590.0</v>
      </c>
      <c r="B11776" s="134" t="s">
        <v>22105</v>
      </c>
      <c r="C11776" s="133" t="s">
        <v>17513</v>
      </c>
      <c r="D11776" s="133">
        <v>19.38</v>
      </c>
      <c r="E11776" s="134"/>
      <c r="F11776" s="134"/>
    </row>
    <row r="11777" ht="15.0" customHeight="1">
      <c r="A11777" s="133">
        <v>1542.0</v>
      </c>
      <c r="B11777" s="134" t="s">
        <v>22106</v>
      </c>
      <c r="C11777" s="133" t="s">
        <v>17513</v>
      </c>
      <c r="D11777" s="133">
        <v>25.67</v>
      </c>
      <c r="E11777" s="134"/>
      <c r="F11777" s="134"/>
    </row>
    <row r="11778" ht="15.0" customHeight="1">
      <c r="A11778" s="133">
        <v>38415.0</v>
      </c>
      <c r="B11778" s="134" t="s">
        <v>22107</v>
      </c>
      <c r="C11778" s="133" t="s">
        <v>17513</v>
      </c>
      <c r="D11778" s="133">
        <v>842.25</v>
      </c>
      <c r="E11778" s="134"/>
      <c r="F11778" s="134"/>
    </row>
    <row r="11779" ht="15.0" customHeight="1">
      <c r="A11779" s="133">
        <v>38414.0</v>
      </c>
      <c r="B11779" s="134" t="s">
        <v>22108</v>
      </c>
      <c r="C11779" s="133" t="s">
        <v>17513</v>
      </c>
      <c r="D11779" s="138">
        <v>1182.11</v>
      </c>
      <c r="E11779" s="134"/>
      <c r="F11779" s="134"/>
    </row>
    <row r="11780" ht="15.0" customHeight="1">
      <c r="A11780" s="133">
        <v>38128.0</v>
      </c>
      <c r="B11780" s="134" t="s">
        <v>22109</v>
      </c>
      <c r="C11780" s="133" t="s">
        <v>17574</v>
      </c>
      <c r="D11780" s="133">
        <v>0.8</v>
      </c>
      <c r="E11780" s="134"/>
      <c r="F11780" s="134"/>
    </row>
    <row r="11781" ht="15.0" customHeight="1">
      <c r="A11781" s="133">
        <v>7253.0</v>
      </c>
      <c r="B11781" s="134" t="s">
        <v>22110</v>
      </c>
      <c r="C11781" s="133" t="s">
        <v>17686</v>
      </c>
      <c r="D11781" s="133">
        <v>171.42</v>
      </c>
      <c r="E11781" s="134"/>
      <c r="F11781" s="134"/>
    </row>
    <row r="11782" ht="15.0" customHeight="1">
      <c r="A11782" s="133">
        <v>4806.0</v>
      </c>
      <c r="B11782" s="134" t="s">
        <v>22111</v>
      </c>
      <c r="C11782" s="133" t="s">
        <v>17523</v>
      </c>
      <c r="D11782" s="133">
        <v>18.55</v>
      </c>
      <c r="E11782" s="134"/>
      <c r="F11782" s="134"/>
    </row>
    <row r="11783" ht="15.0" customHeight="1">
      <c r="A11783" s="133">
        <v>34401.0</v>
      </c>
      <c r="B11783" s="134" t="s">
        <v>22112</v>
      </c>
      <c r="C11783" s="133" t="s">
        <v>17513</v>
      </c>
      <c r="D11783" s="133">
        <v>1.8</v>
      </c>
      <c r="E11783" s="134"/>
      <c r="F11783" s="134"/>
    </row>
    <row r="11784" ht="15.0" customHeight="1">
      <c r="A11784" s="133">
        <v>7260.0</v>
      </c>
      <c r="B11784" s="134" t="s">
        <v>22113</v>
      </c>
      <c r="C11784" s="133" t="s">
        <v>17513</v>
      </c>
      <c r="D11784" s="133">
        <v>1.6</v>
      </c>
      <c r="E11784" s="134"/>
      <c r="F11784" s="134"/>
    </row>
    <row r="11785" ht="15.0" customHeight="1">
      <c r="A11785" s="133">
        <v>7256.0</v>
      </c>
      <c r="B11785" s="134" t="s">
        <v>22114</v>
      </c>
      <c r="C11785" s="133" t="s">
        <v>17513</v>
      </c>
      <c r="D11785" s="133">
        <v>1.58</v>
      </c>
      <c r="E11785" s="134"/>
      <c r="F11785" s="134"/>
    </row>
    <row r="11786" ht="15.0" customHeight="1">
      <c r="A11786" s="133">
        <v>7258.0</v>
      </c>
      <c r="B11786" s="134" t="s">
        <v>22115</v>
      </c>
      <c r="C11786" s="133" t="s">
        <v>17513</v>
      </c>
      <c r="D11786" s="133">
        <v>0.65</v>
      </c>
      <c r="E11786" s="134"/>
      <c r="F11786" s="134"/>
    </row>
    <row r="11787" ht="15.0" customHeight="1">
      <c r="A11787" s="133">
        <v>34400.0</v>
      </c>
      <c r="B11787" s="134" t="s">
        <v>22116</v>
      </c>
      <c r="C11787" s="133" t="s">
        <v>17513</v>
      </c>
      <c r="D11787" s="133">
        <v>2.78</v>
      </c>
      <c r="E11787" s="134"/>
      <c r="F11787" s="134"/>
    </row>
    <row r="11788" ht="15.0" customHeight="1">
      <c r="A11788" s="133">
        <v>10617.0</v>
      </c>
      <c r="B11788" s="134" t="s">
        <v>22117</v>
      </c>
      <c r="C11788" s="133" t="s">
        <v>17513</v>
      </c>
      <c r="D11788" s="133">
        <v>5.31</v>
      </c>
      <c r="E11788" s="134"/>
      <c r="F11788" s="134"/>
    </row>
    <row r="11789" ht="15.0" customHeight="1">
      <c r="A11789" s="133">
        <v>7274.0</v>
      </c>
      <c r="B11789" s="134" t="s">
        <v>22118</v>
      </c>
      <c r="C11789" s="133" t="s">
        <v>17513</v>
      </c>
      <c r="D11789" s="133">
        <v>65.43</v>
      </c>
      <c r="E11789" s="134"/>
      <c r="F11789" s="134"/>
    </row>
    <row r="11790" ht="15.0" customHeight="1">
      <c r="A11790" s="133">
        <v>11663.0</v>
      </c>
      <c r="B11790" s="134" t="s">
        <v>22119</v>
      </c>
      <c r="C11790" s="133" t="s">
        <v>17513</v>
      </c>
      <c r="D11790" s="133">
        <v>538.22</v>
      </c>
      <c r="E11790" s="134"/>
      <c r="F11790" s="134"/>
    </row>
    <row r="11791" ht="15.0" customHeight="1">
      <c r="A11791" s="133">
        <v>154.0</v>
      </c>
      <c r="B11791" s="134" t="s">
        <v>22120</v>
      </c>
      <c r="C11791" s="133" t="s">
        <v>17576</v>
      </c>
      <c r="D11791" s="133">
        <v>51.61</v>
      </c>
      <c r="E11791" s="134"/>
      <c r="F11791" s="134"/>
    </row>
    <row r="11792" ht="15.0" customHeight="1">
      <c r="A11792" s="133">
        <v>38121.0</v>
      </c>
      <c r="B11792" s="134" t="s">
        <v>22121</v>
      </c>
      <c r="C11792" s="133" t="s">
        <v>17576</v>
      </c>
      <c r="D11792" s="133">
        <v>17.95</v>
      </c>
      <c r="E11792" s="134"/>
      <c r="F11792" s="134"/>
    </row>
    <row r="11793" ht="15.0" customHeight="1">
      <c r="A11793" s="133">
        <v>43776.0</v>
      </c>
      <c r="B11793" s="134" t="s">
        <v>22122</v>
      </c>
      <c r="C11793" s="133" t="s">
        <v>17576</v>
      </c>
      <c r="D11793" s="133">
        <v>23.27</v>
      </c>
      <c r="E11793" s="134"/>
      <c r="F11793" s="134"/>
    </row>
    <row r="11794" ht="15.0" customHeight="1">
      <c r="A11794" s="133">
        <v>7343.0</v>
      </c>
      <c r="B11794" s="134" t="s">
        <v>22123</v>
      </c>
      <c r="C11794" s="133" t="s">
        <v>17576</v>
      </c>
      <c r="D11794" s="133">
        <v>15.88</v>
      </c>
      <c r="E11794" s="134"/>
      <c r="F11794" s="134"/>
    </row>
    <row r="11795" ht="15.0" customHeight="1">
      <c r="A11795" s="133">
        <v>7348.0</v>
      </c>
      <c r="B11795" s="134" t="s">
        <v>22124</v>
      </c>
      <c r="C11795" s="133" t="s">
        <v>17576</v>
      </c>
      <c r="D11795" s="133">
        <v>13.71</v>
      </c>
      <c r="E11795" s="134"/>
      <c r="F11795" s="134"/>
    </row>
    <row r="11796" ht="15.0" customHeight="1">
      <c r="A11796" s="133">
        <v>7313.0</v>
      </c>
      <c r="B11796" s="134" t="s">
        <v>22125</v>
      </c>
      <c r="C11796" s="133" t="s">
        <v>17576</v>
      </c>
      <c r="D11796" s="133">
        <v>18.48</v>
      </c>
      <c r="E11796" s="134"/>
      <c r="F11796" s="134"/>
    </row>
    <row r="11797" ht="15.0" customHeight="1">
      <c r="A11797" s="133">
        <v>7319.0</v>
      </c>
      <c r="B11797" s="134" t="s">
        <v>22126</v>
      </c>
      <c r="C11797" s="133" t="s">
        <v>17576</v>
      </c>
      <c r="D11797" s="133">
        <v>10.58</v>
      </c>
      <c r="E11797" s="134"/>
      <c r="F11797" s="134"/>
    </row>
    <row r="11798" ht="15.0" customHeight="1">
      <c r="A11798" s="133">
        <v>7314.0</v>
      </c>
      <c r="B11798" s="134" t="s">
        <v>22127</v>
      </c>
      <c r="C11798" s="133" t="s">
        <v>17576</v>
      </c>
      <c r="D11798" s="133">
        <v>71.07</v>
      </c>
      <c r="E11798" s="134"/>
      <c r="F11798" s="134"/>
    </row>
    <row r="11799" ht="15.0" customHeight="1">
      <c r="A11799" s="133">
        <v>7304.0</v>
      </c>
      <c r="B11799" s="134" t="s">
        <v>22128</v>
      </c>
      <c r="C11799" s="133" t="s">
        <v>17576</v>
      </c>
      <c r="D11799" s="133">
        <v>68.97</v>
      </c>
      <c r="E11799" s="134"/>
      <c r="F11799" s="134"/>
    </row>
    <row r="11800" ht="15.0" customHeight="1">
      <c r="A11800" s="133">
        <v>43649.0</v>
      </c>
      <c r="B11800" s="134" t="s">
        <v>22129</v>
      </c>
      <c r="C11800" s="133" t="s">
        <v>17576</v>
      </c>
      <c r="D11800" s="133">
        <v>35.67</v>
      </c>
      <c r="E11800" s="134"/>
      <c r="F11800" s="134"/>
    </row>
    <row r="11801" ht="15.0" customHeight="1">
      <c r="A11801" s="133">
        <v>43650.0</v>
      </c>
      <c r="B11801" s="134" t="s">
        <v>22130</v>
      </c>
      <c r="C11801" s="133" t="s">
        <v>17576</v>
      </c>
      <c r="D11801" s="133">
        <v>33.71</v>
      </c>
      <c r="E11801" s="134"/>
      <c r="F11801" s="134"/>
    </row>
    <row r="11802" ht="15.0" customHeight="1">
      <c r="A11802" s="133">
        <v>7311.0</v>
      </c>
      <c r="B11802" s="134" t="s">
        <v>22131</v>
      </c>
      <c r="C11802" s="133" t="s">
        <v>17576</v>
      </c>
      <c r="D11802" s="133">
        <v>34.53</v>
      </c>
      <c r="E11802" s="134"/>
      <c r="F11802" s="134"/>
    </row>
    <row r="11803" ht="15.0" customHeight="1">
      <c r="A11803" s="133">
        <v>7292.0</v>
      </c>
      <c r="B11803" s="134" t="s">
        <v>22132</v>
      </c>
      <c r="C11803" s="133" t="s">
        <v>17576</v>
      </c>
      <c r="D11803" s="133">
        <v>33.43</v>
      </c>
      <c r="E11803" s="134"/>
      <c r="F11803" s="134"/>
    </row>
    <row r="11804" ht="15.0" customHeight="1">
      <c r="A11804" s="133">
        <v>7293.0</v>
      </c>
      <c r="B11804" s="134" t="s">
        <v>22133</v>
      </c>
      <c r="C11804" s="133" t="s">
        <v>17576</v>
      </c>
      <c r="D11804" s="133">
        <v>36.98</v>
      </c>
      <c r="E11804" s="134"/>
      <c r="F11804" s="134"/>
    </row>
    <row r="11805" ht="15.0" customHeight="1">
      <c r="A11805" s="133">
        <v>7306.0</v>
      </c>
      <c r="B11805" s="134" t="s">
        <v>22134</v>
      </c>
      <c r="C11805" s="133" t="s">
        <v>17576</v>
      </c>
      <c r="D11805" s="133">
        <v>40.81</v>
      </c>
      <c r="E11805" s="134"/>
      <c r="F11805" s="134"/>
    </row>
    <row r="11806" ht="15.0" customHeight="1">
      <c r="A11806" s="133">
        <v>7288.0</v>
      </c>
      <c r="B11806" s="134" t="s">
        <v>22135</v>
      </c>
      <c r="C11806" s="133" t="s">
        <v>17576</v>
      </c>
      <c r="D11806" s="133">
        <v>33.89</v>
      </c>
      <c r="E11806" s="134"/>
      <c r="F11806" s="134"/>
    </row>
    <row r="11807" ht="15.0" customHeight="1">
      <c r="A11807" s="133">
        <v>43625.0</v>
      </c>
      <c r="B11807" s="134" t="s">
        <v>22136</v>
      </c>
      <c r="C11807" s="133" t="s">
        <v>17576</v>
      </c>
      <c r="D11807" s="133">
        <v>27.36</v>
      </c>
      <c r="E11807" s="134"/>
      <c r="F11807" s="134"/>
    </row>
    <row r="11808" ht="15.0" customHeight="1">
      <c r="A11808" s="133">
        <v>43647.0</v>
      </c>
      <c r="B11808" s="134" t="s">
        <v>22137</v>
      </c>
      <c r="C11808" s="133" t="s">
        <v>17576</v>
      </c>
      <c r="D11808" s="133">
        <v>24.85</v>
      </c>
      <c r="E11808" s="134"/>
      <c r="F11808" s="134"/>
    </row>
    <row r="11809" ht="15.0" customHeight="1">
      <c r="A11809" s="133">
        <v>43648.0</v>
      </c>
      <c r="B11809" s="134" t="s">
        <v>22138</v>
      </c>
      <c r="C11809" s="133" t="s">
        <v>17576</v>
      </c>
      <c r="D11809" s="133">
        <v>23.98</v>
      </c>
      <c r="E11809" s="134"/>
      <c r="F11809" s="134"/>
    </row>
    <row r="11810" ht="15.0" customHeight="1">
      <c r="A11810" s="133">
        <v>35693.0</v>
      </c>
      <c r="B11810" s="134" t="s">
        <v>22139</v>
      </c>
      <c r="C11810" s="133" t="s">
        <v>17576</v>
      </c>
      <c r="D11810" s="133">
        <v>8.529999999999998</v>
      </c>
      <c r="E11810" s="134"/>
      <c r="F11810" s="134"/>
    </row>
    <row r="11811" ht="15.0" customHeight="1">
      <c r="A11811" s="133">
        <v>7356.0</v>
      </c>
      <c r="B11811" s="134" t="s">
        <v>22140</v>
      </c>
      <c r="C11811" s="133" t="s">
        <v>17576</v>
      </c>
      <c r="D11811" s="133">
        <v>20.45</v>
      </c>
      <c r="E11811" s="134"/>
      <c r="F11811" s="134"/>
    </row>
    <row r="11812" ht="15.0" customHeight="1">
      <c r="A11812" s="133">
        <v>35692.0</v>
      </c>
      <c r="B11812" s="134" t="s">
        <v>22141</v>
      </c>
      <c r="C11812" s="133" t="s">
        <v>17576</v>
      </c>
      <c r="D11812" s="133">
        <v>13.38</v>
      </c>
      <c r="E11812" s="134"/>
      <c r="F11812" s="134"/>
    </row>
    <row r="11813" ht="15.0" customHeight="1">
      <c r="A11813" s="133">
        <v>43624.0</v>
      </c>
      <c r="B11813" s="134" t="s">
        <v>22142</v>
      </c>
      <c r="C11813" s="133" t="s">
        <v>17576</v>
      </c>
      <c r="D11813" s="133">
        <v>24.92</v>
      </c>
      <c r="E11813" s="134"/>
      <c r="F11813" s="134"/>
    </row>
    <row r="11814" ht="15.0" customHeight="1">
      <c r="A11814" s="133">
        <v>7342.0</v>
      </c>
      <c r="B11814" s="134" t="s">
        <v>22143</v>
      </c>
      <c r="C11814" s="133" t="s">
        <v>17574</v>
      </c>
      <c r="D11814" s="133">
        <v>2.03</v>
      </c>
      <c r="E11814" s="134"/>
      <c r="F11814" s="134"/>
    </row>
    <row r="11815" ht="15.0" customHeight="1">
      <c r="A11815" s="133">
        <v>7350.0</v>
      </c>
      <c r="B11815" s="134" t="s">
        <v>22144</v>
      </c>
      <c r="C11815" s="133" t="s">
        <v>17576</v>
      </c>
      <c r="D11815" s="133">
        <v>29.52</v>
      </c>
      <c r="E11815" s="134"/>
      <c r="F11815" s="134"/>
    </row>
    <row r="11816" ht="15.0" customHeight="1">
      <c r="A11816" s="133">
        <v>39574.0</v>
      </c>
      <c r="B11816" s="134" t="s">
        <v>22145</v>
      </c>
      <c r="C11816" s="133" t="s">
        <v>17513</v>
      </c>
      <c r="D11816" s="133">
        <v>5.06</v>
      </c>
      <c r="E11816" s="134"/>
      <c r="F11816" s="134"/>
    </row>
    <row r="11817" ht="15.0" customHeight="1">
      <c r="A11817" s="133">
        <v>11060.0</v>
      </c>
      <c r="B11817" s="134" t="s">
        <v>22146</v>
      </c>
      <c r="C11817" s="133" t="s">
        <v>17513</v>
      </c>
      <c r="D11817" s="133">
        <v>49.65</v>
      </c>
      <c r="E11817" s="134"/>
      <c r="F11817" s="134"/>
    </row>
    <row r="11818" ht="15.0" customHeight="1">
      <c r="A11818" s="133">
        <v>37401.0</v>
      </c>
      <c r="B11818" s="134" t="s">
        <v>22147</v>
      </c>
      <c r="C11818" s="133" t="s">
        <v>17513</v>
      </c>
      <c r="D11818" s="133">
        <v>64.22</v>
      </c>
      <c r="E11818" s="134"/>
      <c r="F11818" s="134"/>
    </row>
    <row r="11819" ht="15.0" customHeight="1">
      <c r="A11819" s="133">
        <v>7525.0</v>
      </c>
      <c r="B11819" s="134" t="s">
        <v>22148</v>
      </c>
      <c r="C11819" s="133" t="s">
        <v>17513</v>
      </c>
      <c r="D11819" s="133">
        <v>43.97</v>
      </c>
      <c r="E11819" s="134"/>
      <c r="F11819" s="134"/>
    </row>
    <row r="11820" ht="15.0" customHeight="1">
      <c r="A11820" s="133">
        <v>7524.0</v>
      </c>
      <c r="B11820" s="134" t="s">
        <v>22149</v>
      </c>
      <c r="C11820" s="133" t="s">
        <v>17513</v>
      </c>
      <c r="D11820" s="133">
        <v>41.43</v>
      </c>
      <c r="E11820" s="134"/>
      <c r="F11820" s="134"/>
    </row>
    <row r="11821" ht="15.0" customHeight="1">
      <c r="A11821" s="133">
        <v>38105.0</v>
      </c>
      <c r="B11821" s="134" t="s">
        <v>22150</v>
      </c>
      <c r="C11821" s="133" t="s">
        <v>17513</v>
      </c>
      <c r="D11821" s="133">
        <v>10.64</v>
      </c>
      <c r="E11821" s="134"/>
      <c r="F11821" s="134"/>
    </row>
    <row r="11822" ht="15.0" customHeight="1">
      <c r="A11822" s="133">
        <v>38084.0</v>
      </c>
      <c r="B11822" s="134" t="s">
        <v>22151</v>
      </c>
      <c r="C11822" s="133" t="s">
        <v>17513</v>
      </c>
      <c r="D11822" s="133">
        <v>15.12</v>
      </c>
      <c r="E11822" s="134"/>
      <c r="F11822" s="134"/>
    </row>
    <row r="11823" ht="15.0" customHeight="1">
      <c r="A11823" s="133">
        <v>38103.0</v>
      </c>
      <c r="B11823" s="134" t="s">
        <v>22152</v>
      </c>
      <c r="C11823" s="133" t="s">
        <v>17513</v>
      </c>
      <c r="D11823" s="133">
        <v>15.98</v>
      </c>
      <c r="E11823" s="134"/>
      <c r="F11823" s="134"/>
    </row>
    <row r="11824" ht="15.0" customHeight="1">
      <c r="A11824" s="133">
        <v>38082.0</v>
      </c>
      <c r="B11824" s="134" t="s">
        <v>22153</v>
      </c>
      <c r="C11824" s="133" t="s">
        <v>17513</v>
      </c>
      <c r="D11824" s="133">
        <v>19.68</v>
      </c>
      <c r="E11824" s="134"/>
      <c r="F11824" s="134"/>
    </row>
    <row r="11825" ht="15.0" customHeight="1">
      <c r="A11825" s="133">
        <v>38104.0</v>
      </c>
      <c r="B11825" s="134" t="s">
        <v>22154</v>
      </c>
      <c r="C11825" s="133" t="s">
        <v>17513</v>
      </c>
      <c r="D11825" s="133">
        <v>31.28</v>
      </c>
      <c r="E11825" s="134"/>
      <c r="F11825" s="134"/>
    </row>
    <row r="11826" ht="15.0" customHeight="1">
      <c r="A11826" s="133">
        <v>38083.0</v>
      </c>
      <c r="B11826" s="134" t="s">
        <v>22155</v>
      </c>
      <c r="C11826" s="133" t="s">
        <v>17513</v>
      </c>
      <c r="D11826" s="133">
        <v>34.73</v>
      </c>
      <c r="E11826" s="134"/>
      <c r="F11826" s="134"/>
    </row>
    <row r="11827" ht="15.0" customHeight="1">
      <c r="A11827" s="133">
        <v>38101.0</v>
      </c>
      <c r="B11827" s="134" t="s">
        <v>22156</v>
      </c>
      <c r="C11827" s="133" t="s">
        <v>17513</v>
      </c>
      <c r="D11827" s="133">
        <v>7.6</v>
      </c>
      <c r="E11827" s="134"/>
      <c r="F11827" s="134"/>
    </row>
    <row r="11828" ht="15.0" customHeight="1">
      <c r="A11828" s="133">
        <v>7528.0</v>
      </c>
      <c r="B11828" s="134" t="s">
        <v>22157</v>
      </c>
      <c r="C11828" s="133" t="s">
        <v>17513</v>
      </c>
      <c r="D11828" s="133">
        <v>8.93</v>
      </c>
      <c r="E11828" s="134"/>
      <c r="F11828" s="134"/>
    </row>
    <row r="11829" ht="15.0" customHeight="1">
      <c r="A11829" s="133">
        <v>12147.0</v>
      </c>
      <c r="B11829" s="134" t="s">
        <v>22158</v>
      </c>
      <c r="C11829" s="133" t="s">
        <v>17513</v>
      </c>
      <c r="D11829" s="133">
        <v>13.61</v>
      </c>
      <c r="E11829" s="134"/>
      <c r="F11829" s="134"/>
    </row>
    <row r="11830" ht="15.0" customHeight="1">
      <c r="A11830" s="133">
        <v>38075.0</v>
      </c>
      <c r="B11830" s="134" t="s">
        <v>22159</v>
      </c>
      <c r="C11830" s="133" t="s">
        <v>17513</v>
      </c>
      <c r="D11830" s="133">
        <v>15.47</v>
      </c>
      <c r="E11830" s="134"/>
      <c r="F11830" s="134"/>
    </row>
    <row r="11831" ht="15.0" customHeight="1">
      <c r="A11831" s="133">
        <v>38102.0</v>
      </c>
      <c r="B11831" s="134" t="s">
        <v>22160</v>
      </c>
      <c r="C11831" s="133" t="s">
        <v>17513</v>
      </c>
      <c r="D11831" s="133">
        <v>9.72</v>
      </c>
      <c r="E11831" s="134"/>
      <c r="F11831" s="134"/>
    </row>
    <row r="11832" ht="15.0" customHeight="1">
      <c r="A11832" s="133">
        <v>38076.0</v>
      </c>
      <c r="B11832" s="134" t="s">
        <v>22161</v>
      </c>
      <c r="C11832" s="133" t="s">
        <v>17513</v>
      </c>
      <c r="D11832" s="133">
        <v>17.34</v>
      </c>
      <c r="E11832" s="134"/>
      <c r="F11832" s="134"/>
    </row>
    <row r="11833" ht="15.0" customHeight="1">
      <c r="A11833" s="133">
        <v>7592.0</v>
      </c>
      <c r="B11833" s="134" t="s">
        <v>22162</v>
      </c>
      <c r="C11833" s="133" t="s">
        <v>17688</v>
      </c>
      <c r="D11833" s="133">
        <v>35.46</v>
      </c>
      <c r="E11833" s="134"/>
      <c r="F11833" s="134"/>
    </row>
    <row r="11834" ht="15.0" customHeight="1">
      <c r="A11834" s="133">
        <v>40820.0</v>
      </c>
      <c r="B11834" s="134" t="s">
        <v>22163</v>
      </c>
      <c r="C11834" s="133" t="s">
        <v>17690</v>
      </c>
      <c r="D11834" s="138">
        <v>6280.62</v>
      </c>
      <c r="E11834" s="134"/>
      <c r="F11834" s="134"/>
    </row>
    <row r="11835" ht="15.0" customHeight="1">
      <c r="A11835" s="133">
        <v>11826.0</v>
      </c>
      <c r="B11835" s="134" t="s">
        <v>22164</v>
      </c>
      <c r="C11835" s="133" t="s">
        <v>17513</v>
      </c>
      <c r="D11835" s="133">
        <v>52.55</v>
      </c>
      <c r="E11835" s="134"/>
      <c r="F11835" s="134"/>
    </row>
    <row r="11836" ht="15.0" customHeight="1">
      <c r="A11836" s="133">
        <v>7606.0</v>
      </c>
      <c r="B11836" s="134" t="s">
        <v>22165</v>
      </c>
      <c r="C11836" s="133" t="s">
        <v>17513</v>
      </c>
      <c r="D11836" s="133">
        <v>63.2</v>
      </c>
      <c r="E11836" s="134"/>
      <c r="F11836" s="134"/>
    </row>
    <row r="11837" ht="15.0" customHeight="1">
      <c r="A11837" s="133">
        <v>11763.0</v>
      </c>
      <c r="B11837" s="134" t="s">
        <v>22166</v>
      </c>
      <c r="C11837" s="133" t="s">
        <v>17513</v>
      </c>
      <c r="D11837" s="133">
        <v>138.01</v>
      </c>
      <c r="E11837" s="134"/>
      <c r="F11837" s="134"/>
    </row>
    <row r="11838" ht="15.0" customHeight="1">
      <c r="A11838" s="133">
        <v>11764.0</v>
      </c>
      <c r="B11838" s="134" t="s">
        <v>22167</v>
      </c>
      <c r="C11838" s="133" t="s">
        <v>17513</v>
      </c>
      <c r="D11838" s="133">
        <v>113.23</v>
      </c>
      <c r="E11838" s="134"/>
      <c r="F11838" s="134"/>
    </row>
    <row r="11839" ht="15.0" customHeight="1">
      <c r="A11839" s="133">
        <v>11829.0</v>
      </c>
      <c r="B11839" s="134" t="s">
        <v>22168</v>
      </c>
      <c r="C11839" s="133" t="s">
        <v>17513</v>
      </c>
      <c r="D11839" s="133">
        <v>27.37</v>
      </c>
      <c r="E11839" s="134"/>
      <c r="F11839" s="134"/>
    </row>
    <row r="11840" ht="15.0" customHeight="1">
      <c r="A11840" s="133">
        <v>11830.0</v>
      </c>
      <c r="B11840" s="134" t="s">
        <v>22169</v>
      </c>
      <c r="C11840" s="133" t="s">
        <v>17513</v>
      </c>
      <c r="D11840" s="133">
        <v>29.55</v>
      </c>
      <c r="E11840" s="134"/>
      <c r="F11840" s="134"/>
    </row>
    <row r="11841" ht="15.0" customHeight="1">
      <c r="A11841" s="133">
        <v>11825.0</v>
      </c>
      <c r="B11841" s="134" t="s">
        <v>22170</v>
      </c>
      <c r="C11841" s="133" t="s">
        <v>17513</v>
      </c>
      <c r="D11841" s="133">
        <v>66.48</v>
      </c>
      <c r="E11841" s="134"/>
      <c r="F11841" s="134"/>
    </row>
    <row r="11842" ht="15.0" customHeight="1">
      <c r="A11842" s="133">
        <v>11767.0</v>
      </c>
      <c r="B11842" s="134" t="s">
        <v>22171</v>
      </c>
      <c r="C11842" s="133" t="s">
        <v>17513</v>
      </c>
      <c r="D11842" s="133">
        <v>177.08</v>
      </c>
      <c r="E11842" s="134"/>
      <c r="F11842" s="134"/>
    </row>
    <row r="11843" ht="15.0" customHeight="1">
      <c r="A11843" s="133">
        <v>11766.0</v>
      </c>
      <c r="B11843" s="134" t="s">
        <v>22172</v>
      </c>
      <c r="C11843" s="133" t="s">
        <v>17513</v>
      </c>
      <c r="D11843" s="133">
        <v>41.28</v>
      </c>
      <c r="E11843" s="134"/>
      <c r="F11843" s="134"/>
    </row>
    <row r="11844" ht="15.0" customHeight="1">
      <c r="A11844" s="133">
        <v>11765.0</v>
      </c>
      <c r="B11844" s="134" t="s">
        <v>22173</v>
      </c>
      <c r="C11844" s="133" t="s">
        <v>17513</v>
      </c>
      <c r="D11844" s="133">
        <v>75.45999999999998</v>
      </c>
      <c r="E11844" s="134"/>
      <c r="F11844" s="134"/>
    </row>
    <row r="11845" ht="15.0" customHeight="1">
      <c r="A11845" s="133">
        <v>11824.0</v>
      </c>
      <c r="B11845" s="134" t="s">
        <v>22174</v>
      </c>
      <c r="C11845" s="133" t="s">
        <v>17513</v>
      </c>
      <c r="D11845" s="133">
        <v>48.55</v>
      </c>
      <c r="E11845" s="134"/>
      <c r="F11845" s="134"/>
    </row>
    <row r="11846" ht="15.0" customHeight="1">
      <c r="A11846" s="133">
        <v>44045.0</v>
      </c>
      <c r="B11846" s="134" t="s">
        <v>22175</v>
      </c>
      <c r="C11846" s="133" t="s">
        <v>17513</v>
      </c>
      <c r="D11846" s="133">
        <v>256.69</v>
      </c>
      <c r="E11846" s="134"/>
      <c r="F11846" s="134"/>
    </row>
    <row r="11847" ht="15.0" customHeight="1">
      <c r="A11847" s="133">
        <v>39702.0</v>
      </c>
      <c r="B11847" s="134" t="s">
        <v>22176</v>
      </c>
      <c r="C11847" s="133" t="s">
        <v>17513</v>
      </c>
      <c r="D11847" s="138">
        <v>1704.8</v>
      </c>
      <c r="E11847" s="134"/>
      <c r="F11847" s="134"/>
    </row>
    <row r="11848" ht="15.0" customHeight="1">
      <c r="A11848" s="133">
        <v>13415.0</v>
      </c>
      <c r="B11848" s="134" t="s">
        <v>22177</v>
      </c>
      <c r="C11848" s="133" t="s">
        <v>17513</v>
      </c>
      <c r="D11848" s="133">
        <v>55.97</v>
      </c>
      <c r="E11848" s="134"/>
      <c r="F11848" s="134"/>
    </row>
    <row r="11849" ht="15.0" customHeight="1">
      <c r="A11849" s="133">
        <v>7602.0</v>
      </c>
      <c r="B11849" s="134" t="s">
        <v>22178</v>
      </c>
      <c r="C11849" s="133" t="s">
        <v>17513</v>
      </c>
      <c r="D11849" s="133">
        <v>35.71</v>
      </c>
      <c r="E11849" s="134"/>
      <c r="F11849" s="134"/>
    </row>
    <row r="11850" ht="15.0" customHeight="1">
      <c r="A11850" s="133">
        <v>7603.0</v>
      </c>
      <c r="B11850" s="134" t="s">
        <v>22179</v>
      </c>
      <c r="C11850" s="133" t="s">
        <v>17513</v>
      </c>
      <c r="D11850" s="133">
        <v>30.3</v>
      </c>
      <c r="E11850" s="134"/>
      <c r="F11850" s="134"/>
    </row>
    <row r="11851" ht="15.0" customHeight="1">
      <c r="A11851" s="133">
        <v>11777.0</v>
      </c>
      <c r="B11851" s="134" t="s">
        <v>22180</v>
      </c>
      <c r="C11851" s="133" t="s">
        <v>17513</v>
      </c>
      <c r="D11851" s="133">
        <v>144.09</v>
      </c>
      <c r="E11851" s="134"/>
      <c r="F11851" s="134"/>
    </row>
    <row r="11852" ht="15.0" customHeight="1">
      <c r="A11852" s="133">
        <v>13417.0</v>
      </c>
      <c r="B11852" s="134" t="s">
        <v>22181</v>
      </c>
      <c r="C11852" s="133" t="s">
        <v>17513</v>
      </c>
      <c r="D11852" s="133">
        <v>72.89</v>
      </c>
      <c r="E11852" s="134"/>
      <c r="F11852" s="134"/>
    </row>
    <row r="11853" ht="15.0" customHeight="1">
      <c r="A11853" s="133">
        <v>36791.0</v>
      </c>
      <c r="B11853" s="134" t="s">
        <v>22182</v>
      </c>
      <c r="C11853" s="133" t="s">
        <v>17513</v>
      </c>
      <c r="D11853" s="133">
        <v>109.4</v>
      </c>
      <c r="E11853" s="134"/>
      <c r="F11853" s="134"/>
    </row>
    <row r="11854" ht="15.0" customHeight="1">
      <c r="A11854" s="133">
        <v>36795.0</v>
      </c>
      <c r="B11854" s="134" t="s">
        <v>22183</v>
      </c>
      <c r="C11854" s="133" t="s">
        <v>17513</v>
      </c>
      <c r="D11854" s="138">
        <v>1383.29</v>
      </c>
      <c r="E11854" s="134"/>
      <c r="F11854" s="134"/>
    </row>
    <row r="11855" ht="15.0" customHeight="1">
      <c r="A11855" s="133">
        <v>36796.0</v>
      </c>
      <c r="B11855" s="134" t="s">
        <v>22184</v>
      </c>
      <c r="C11855" s="133" t="s">
        <v>17513</v>
      </c>
      <c r="D11855" s="133">
        <v>114.95</v>
      </c>
      <c r="E11855" s="134"/>
      <c r="F11855" s="134"/>
    </row>
    <row r="11856" ht="15.0" customHeight="1">
      <c r="A11856" s="133">
        <v>36792.0</v>
      </c>
      <c r="B11856" s="134" t="s">
        <v>22185</v>
      </c>
      <c r="C11856" s="133" t="s">
        <v>17513</v>
      </c>
      <c r="D11856" s="133">
        <v>145.61</v>
      </c>
      <c r="E11856" s="134"/>
      <c r="F11856" s="134"/>
    </row>
    <row r="11857" ht="15.0" customHeight="1">
      <c r="A11857" s="133">
        <v>11773.0</v>
      </c>
      <c r="B11857" s="134" t="s">
        <v>22186</v>
      </c>
      <c r="C11857" s="133" t="s">
        <v>17513</v>
      </c>
      <c r="D11857" s="133">
        <v>96.93</v>
      </c>
      <c r="E11857" s="134"/>
      <c r="F11857" s="134"/>
    </row>
    <row r="11858" ht="15.0" customHeight="1">
      <c r="A11858" s="133">
        <v>11762.0</v>
      </c>
      <c r="B11858" s="134" t="s">
        <v>22187</v>
      </c>
      <c r="C11858" s="133" t="s">
        <v>17513</v>
      </c>
      <c r="D11858" s="133">
        <v>45.97</v>
      </c>
      <c r="E11858" s="134"/>
      <c r="F11858" s="134"/>
    </row>
    <row r="11859" ht="15.0" customHeight="1">
      <c r="A11859" s="133">
        <v>7604.0</v>
      </c>
      <c r="B11859" s="134" t="s">
        <v>22188</v>
      </c>
      <c r="C11859" s="133" t="s">
        <v>17513</v>
      </c>
      <c r="D11859" s="133">
        <v>38.93</v>
      </c>
      <c r="E11859" s="134"/>
      <c r="F11859" s="134"/>
    </row>
    <row r="11860" ht="15.0" customHeight="1">
      <c r="A11860" s="133">
        <v>13984.0</v>
      </c>
      <c r="B11860" s="134" t="s">
        <v>22189</v>
      </c>
      <c r="C11860" s="133" t="s">
        <v>17513</v>
      </c>
      <c r="D11860" s="133">
        <v>56.57</v>
      </c>
      <c r="E11860" s="134"/>
      <c r="F11860" s="134"/>
    </row>
    <row r="11861" ht="15.0" customHeight="1">
      <c r="A11861" s="133">
        <v>11772.0</v>
      </c>
      <c r="B11861" s="134" t="s">
        <v>22190</v>
      </c>
      <c r="C11861" s="133" t="s">
        <v>17513</v>
      </c>
      <c r="D11861" s="133">
        <v>97.23</v>
      </c>
      <c r="E11861" s="134"/>
      <c r="F11861" s="134"/>
    </row>
    <row r="11862" ht="15.0" customHeight="1">
      <c r="A11862" s="133">
        <v>13983.0</v>
      </c>
      <c r="B11862" s="134" t="s">
        <v>22191</v>
      </c>
      <c r="C11862" s="133" t="s">
        <v>17513</v>
      </c>
      <c r="D11862" s="133">
        <v>73.64</v>
      </c>
      <c r="E11862" s="134"/>
      <c r="F11862" s="134"/>
    </row>
    <row r="11863" ht="15.0" customHeight="1">
      <c r="A11863" s="133">
        <v>13416.0</v>
      </c>
      <c r="B11863" s="134" t="s">
        <v>22192</v>
      </c>
      <c r="C11863" s="133" t="s">
        <v>17513</v>
      </c>
      <c r="D11863" s="133">
        <v>65.4</v>
      </c>
      <c r="E11863" s="134"/>
      <c r="F11863" s="134"/>
    </row>
    <row r="11864" ht="15.0" customHeight="1">
      <c r="A11864" s="133">
        <v>40329.0</v>
      </c>
      <c r="B11864" s="134" t="s">
        <v>22193</v>
      </c>
      <c r="C11864" s="133" t="s">
        <v>17513</v>
      </c>
      <c r="D11864" s="133">
        <v>17.15</v>
      </c>
      <c r="E11864" s="134"/>
      <c r="F11864" s="134"/>
    </row>
    <row r="11865" ht="15.0" customHeight="1">
      <c r="A11865" s="133">
        <v>11823.0</v>
      </c>
      <c r="B11865" s="134" t="s">
        <v>22194</v>
      </c>
      <c r="C11865" s="133" t="s">
        <v>17513</v>
      </c>
      <c r="D11865" s="133">
        <v>7.22</v>
      </c>
      <c r="E11865" s="134"/>
      <c r="F11865" s="134"/>
    </row>
    <row r="11866" ht="15.0" customHeight="1">
      <c r="A11866" s="133">
        <v>11822.0</v>
      </c>
      <c r="B11866" s="134" t="s">
        <v>22195</v>
      </c>
      <c r="C11866" s="133" t="s">
        <v>17513</v>
      </c>
      <c r="D11866" s="133">
        <v>41.25</v>
      </c>
      <c r="E11866" s="134"/>
      <c r="F11866" s="134"/>
    </row>
    <row r="11867" ht="15.0" customHeight="1">
      <c r="A11867" s="133">
        <v>11831.0</v>
      </c>
      <c r="B11867" s="134" t="s">
        <v>22196</v>
      </c>
      <c r="C11867" s="133" t="s">
        <v>17513</v>
      </c>
      <c r="D11867" s="133">
        <v>31.32</v>
      </c>
      <c r="E11867" s="134"/>
      <c r="F11867" s="134"/>
    </row>
    <row r="11868" ht="15.0" customHeight="1">
      <c r="A11868" s="133">
        <v>7613.0</v>
      </c>
      <c r="B11868" s="134" t="s">
        <v>22197</v>
      </c>
      <c r="C11868" s="133" t="s">
        <v>17513</v>
      </c>
      <c r="D11868" s="138">
        <v>100300.55</v>
      </c>
      <c r="E11868" s="134"/>
      <c r="F11868" s="134"/>
    </row>
    <row r="11869" ht="15.0" customHeight="1">
      <c r="A11869" s="133">
        <v>7619.0</v>
      </c>
      <c r="B11869" s="134" t="s">
        <v>22198</v>
      </c>
      <c r="C11869" s="133" t="s">
        <v>17513</v>
      </c>
      <c r="D11869" s="138">
        <v>15504.32</v>
      </c>
      <c r="E11869" s="134"/>
      <c r="F11869" s="134"/>
    </row>
    <row r="11870" ht="15.0" customHeight="1">
      <c r="A11870" s="133">
        <v>12076.0</v>
      </c>
      <c r="B11870" s="134" t="s">
        <v>22199</v>
      </c>
      <c r="C11870" s="133" t="s">
        <v>17513</v>
      </c>
      <c r="D11870" s="138">
        <v>7112.07</v>
      </c>
      <c r="E11870" s="134"/>
      <c r="F11870" s="134"/>
    </row>
    <row r="11871" ht="15.0" customHeight="1">
      <c r="A11871" s="133">
        <v>7614.0</v>
      </c>
      <c r="B11871" s="134" t="s">
        <v>22200</v>
      </c>
      <c r="C11871" s="133" t="s">
        <v>17513</v>
      </c>
      <c r="D11871" s="138">
        <v>19554.64</v>
      </c>
      <c r="E11871" s="134"/>
      <c r="F11871" s="134"/>
    </row>
    <row r="11872" ht="15.0" customHeight="1">
      <c r="A11872" s="133">
        <v>7618.0</v>
      </c>
      <c r="B11872" s="134" t="s">
        <v>22201</v>
      </c>
      <c r="C11872" s="133" t="s">
        <v>17513</v>
      </c>
      <c r="D11872" s="138">
        <v>126826.56</v>
      </c>
      <c r="E11872" s="134"/>
      <c r="F11872" s="134"/>
    </row>
    <row r="11873" ht="15.0" customHeight="1">
      <c r="A11873" s="133">
        <v>7620.0</v>
      </c>
      <c r="B11873" s="134" t="s">
        <v>22202</v>
      </c>
      <c r="C11873" s="133" t="s">
        <v>17513</v>
      </c>
      <c r="D11873" s="138">
        <v>27432.28</v>
      </c>
      <c r="E11873" s="134"/>
      <c r="F11873" s="134"/>
    </row>
    <row r="11874" ht="15.0" customHeight="1">
      <c r="A11874" s="133">
        <v>7610.0</v>
      </c>
      <c r="B11874" s="134" t="s">
        <v>22203</v>
      </c>
      <c r="C11874" s="133" t="s">
        <v>17513</v>
      </c>
      <c r="D11874" s="138">
        <v>8686.88</v>
      </c>
      <c r="E11874" s="134"/>
      <c r="F11874" s="134"/>
    </row>
    <row r="11875" ht="15.0" customHeight="1">
      <c r="A11875" s="133">
        <v>7615.0</v>
      </c>
      <c r="B11875" s="134" t="s">
        <v>22204</v>
      </c>
      <c r="C11875" s="133" t="s">
        <v>17513</v>
      </c>
      <c r="D11875" s="138">
        <v>32004.33</v>
      </c>
      <c r="E11875" s="134"/>
      <c r="F11875" s="134"/>
    </row>
    <row r="11876" ht="15.0" customHeight="1">
      <c r="A11876" s="133">
        <v>7617.0</v>
      </c>
      <c r="B11876" s="134" t="s">
        <v>22205</v>
      </c>
      <c r="C11876" s="133" t="s">
        <v>17513</v>
      </c>
      <c r="D11876" s="138">
        <v>9702.89</v>
      </c>
      <c r="E11876" s="134"/>
      <c r="F11876" s="134"/>
    </row>
    <row r="11877" ht="15.0" customHeight="1">
      <c r="A11877" s="133">
        <v>7616.0</v>
      </c>
      <c r="B11877" s="134" t="s">
        <v>22206</v>
      </c>
      <c r="C11877" s="133" t="s">
        <v>17513</v>
      </c>
      <c r="D11877" s="138">
        <v>52225.98</v>
      </c>
      <c r="E11877" s="134"/>
      <c r="F11877" s="134"/>
    </row>
    <row r="11878" ht="15.0" customHeight="1">
      <c r="A11878" s="133">
        <v>7611.0</v>
      </c>
      <c r="B11878" s="134" t="s">
        <v>22207</v>
      </c>
      <c r="C11878" s="133" t="s">
        <v>17513</v>
      </c>
      <c r="D11878" s="138">
        <v>12547.73</v>
      </c>
      <c r="E11878" s="134"/>
      <c r="F11878" s="134"/>
    </row>
    <row r="11879" ht="15.0" customHeight="1">
      <c r="A11879" s="133">
        <v>7612.0</v>
      </c>
      <c r="B11879" s="134" t="s">
        <v>22208</v>
      </c>
      <c r="C11879" s="133" t="s">
        <v>17513</v>
      </c>
      <c r="D11879" s="138">
        <v>71636.86</v>
      </c>
      <c r="E11879" s="134"/>
      <c r="F11879" s="134"/>
    </row>
    <row r="11880" ht="15.0" customHeight="1">
      <c r="A11880" s="133">
        <v>37371.0</v>
      </c>
      <c r="B11880" s="134" t="s">
        <v>22209</v>
      </c>
      <c r="C11880" s="133" t="s">
        <v>17688</v>
      </c>
      <c r="D11880" s="133">
        <v>0.77</v>
      </c>
      <c r="E11880" s="134"/>
      <c r="F11880" s="134"/>
    </row>
    <row r="11881" ht="15.0" customHeight="1">
      <c r="A11881" s="133">
        <v>40861.0</v>
      </c>
      <c r="B11881" s="134" t="s">
        <v>22210</v>
      </c>
      <c r="C11881" s="133" t="s">
        <v>17690</v>
      </c>
      <c r="D11881" s="133">
        <v>144.98</v>
      </c>
      <c r="E11881" s="134"/>
      <c r="F11881" s="134"/>
    </row>
    <row r="11882" ht="15.0" customHeight="1">
      <c r="A11882" s="133">
        <v>36510.0</v>
      </c>
      <c r="B11882" s="134" t="s">
        <v>22211</v>
      </c>
      <c r="C11882" s="133" t="s">
        <v>17513</v>
      </c>
      <c r="D11882" s="138">
        <v>895290.48</v>
      </c>
      <c r="E11882" s="134"/>
      <c r="F11882" s="134"/>
    </row>
    <row r="11883" ht="15.0" customHeight="1">
      <c r="A11883" s="133">
        <v>25020.0</v>
      </c>
      <c r="B11883" s="134" t="s">
        <v>22212</v>
      </c>
      <c r="C11883" s="133" t="s">
        <v>17513</v>
      </c>
      <c r="D11883" s="138">
        <v>3688281.79</v>
      </c>
      <c r="E11883" s="134"/>
      <c r="F11883" s="134"/>
    </row>
    <row r="11884" ht="15.0" customHeight="1">
      <c r="A11884" s="133">
        <v>7622.0</v>
      </c>
      <c r="B11884" s="134" t="s">
        <v>22213</v>
      </c>
      <c r="C11884" s="133" t="s">
        <v>17513</v>
      </c>
      <c r="D11884" s="138">
        <v>868562.62</v>
      </c>
      <c r="E11884" s="134"/>
      <c r="F11884" s="134"/>
    </row>
    <row r="11885" ht="15.0" customHeight="1">
      <c r="A11885" s="133">
        <v>7624.0</v>
      </c>
      <c r="B11885" s="134" t="s">
        <v>22214</v>
      </c>
      <c r="C11885" s="133" t="s">
        <v>17513</v>
      </c>
      <c r="D11885" s="138">
        <v>1126000.0</v>
      </c>
      <c r="E11885" s="134"/>
      <c r="F11885" s="134"/>
    </row>
    <row r="11886" ht="15.0" customHeight="1">
      <c r="A11886" s="133">
        <v>7625.0</v>
      </c>
      <c r="B11886" s="134" t="s">
        <v>22215</v>
      </c>
      <c r="C11886" s="133" t="s">
        <v>17513</v>
      </c>
      <c r="D11886" s="138">
        <v>1119113.04</v>
      </c>
      <c r="E11886" s="134"/>
      <c r="F11886" s="134"/>
    </row>
    <row r="11887" ht="15.0" customHeight="1">
      <c r="A11887" s="133">
        <v>7623.0</v>
      </c>
      <c r="B11887" s="134" t="s">
        <v>22216</v>
      </c>
      <c r="C11887" s="133" t="s">
        <v>17513</v>
      </c>
      <c r="D11887" s="138">
        <v>3688281.79</v>
      </c>
      <c r="E11887" s="134"/>
      <c r="F11887" s="134"/>
    </row>
    <row r="11888" ht="15.0" customHeight="1">
      <c r="A11888" s="133">
        <v>36508.0</v>
      </c>
      <c r="B11888" s="134" t="s">
        <v>22217</v>
      </c>
      <c r="C11888" s="133" t="s">
        <v>17513</v>
      </c>
      <c r="D11888" s="138">
        <v>1658766.67</v>
      </c>
      <c r="E11888" s="134"/>
      <c r="F11888" s="134"/>
    </row>
    <row r="11889" ht="15.0" customHeight="1">
      <c r="A11889" s="133">
        <v>36509.0</v>
      </c>
      <c r="B11889" s="134" t="s">
        <v>22218</v>
      </c>
      <c r="C11889" s="133" t="s">
        <v>17513</v>
      </c>
      <c r="D11889" s="138">
        <v>909064.16</v>
      </c>
      <c r="E11889" s="134"/>
      <c r="F11889" s="134"/>
    </row>
    <row r="11890" ht="15.0" customHeight="1">
      <c r="A11890" s="133">
        <v>13238.0</v>
      </c>
      <c r="B11890" s="134" t="s">
        <v>22219</v>
      </c>
      <c r="C11890" s="133" t="s">
        <v>17513</v>
      </c>
      <c r="D11890" s="138">
        <v>270841.1</v>
      </c>
      <c r="E11890" s="134"/>
      <c r="F11890" s="134"/>
    </row>
    <row r="11891" ht="15.0" customHeight="1">
      <c r="A11891" s="133">
        <v>36511.0</v>
      </c>
      <c r="B11891" s="134" t="s">
        <v>22220</v>
      </c>
      <c r="C11891" s="133" t="s">
        <v>17513</v>
      </c>
      <c r="D11891" s="138">
        <v>313831.75</v>
      </c>
      <c r="E11891" s="134"/>
      <c r="F11891" s="134"/>
    </row>
    <row r="11892" ht="15.0" customHeight="1">
      <c r="A11892" s="133">
        <v>36515.0</v>
      </c>
      <c r="B11892" s="134" t="s">
        <v>22221</v>
      </c>
      <c r="C11892" s="133" t="s">
        <v>17513</v>
      </c>
      <c r="D11892" s="138">
        <v>92429.89</v>
      </c>
      <c r="E11892" s="134"/>
      <c r="F11892" s="134"/>
    </row>
    <row r="11893" ht="15.0" customHeight="1">
      <c r="A11893" s="133">
        <v>10598.0</v>
      </c>
      <c r="B11893" s="134" t="s">
        <v>22222</v>
      </c>
      <c r="C11893" s="133" t="s">
        <v>17513</v>
      </c>
      <c r="D11893" s="138">
        <v>149889.04</v>
      </c>
      <c r="E11893" s="134"/>
      <c r="F11893" s="134"/>
    </row>
    <row r="11894" ht="15.0" customHeight="1">
      <c r="A11894" s="133">
        <v>7640.0</v>
      </c>
      <c r="B11894" s="134" t="s">
        <v>22223</v>
      </c>
      <c r="C11894" s="133" t="s">
        <v>17513</v>
      </c>
      <c r="D11894" s="138">
        <v>230000.0</v>
      </c>
      <c r="E11894" s="134"/>
      <c r="F11894" s="134"/>
    </row>
    <row r="11895" ht="15.0" customHeight="1">
      <c r="A11895" s="133">
        <v>36513.0</v>
      </c>
      <c r="B11895" s="134" t="s">
        <v>22224</v>
      </c>
      <c r="C11895" s="133" t="s">
        <v>17513</v>
      </c>
      <c r="D11895" s="138">
        <v>221563.07</v>
      </c>
      <c r="E11895" s="134"/>
      <c r="F11895" s="134"/>
    </row>
    <row r="11896" ht="15.0" customHeight="1">
      <c r="A11896" s="133">
        <v>36514.0</v>
      </c>
      <c r="B11896" s="134" t="s">
        <v>22225</v>
      </c>
      <c r="C11896" s="133" t="s">
        <v>17513</v>
      </c>
      <c r="D11896" s="138">
        <v>247196.24</v>
      </c>
      <c r="E11896" s="134"/>
      <c r="F11896" s="134"/>
    </row>
    <row r="11897" ht="15.0" customHeight="1">
      <c r="A11897" s="133">
        <v>11572.0</v>
      </c>
      <c r="B11897" s="134" t="s">
        <v>22226</v>
      </c>
      <c r="C11897" s="133" t="s">
        <v>17513</v>
      </c>
      <c r="D11897" s="133">
        <v>31.91</v>
      </c>
      <c r="E11897" s="134"/>
      <c r="F11897" s="134"/>
    </row>
    <row r="11898" ht="15.0" customHeight="1">
      <c r="A11898" s="133">
        <v>36149.0</v>
      </c>
      <c r="B11898" s="134" t="s">
        <v>22227</v>
      </c>
      <c r="C11898" s="133" t="s">
        <v>17513</v>
      </c>
      <c r="D11898" s="133">
        <v>164.38</v>
      </c>
      <c r="E11898" s="134"/>
      <c r="F11898" s="134"/>
    </row>
    <row r="11899" ht="15.0" customHeight="1">
      <c r="A11899" s="133">
        <v>42407.0</v>
      </c>
      <c r="B11899" s="134" t="s">
        <v>22228</v>
      </c>
      <c r="C11899" s="133" t="s">
        <v>17523</v>
      </c>
      <c r="D11899" s="133">
        <v>8.57</v>
      </c>
      <c r="E11899" s="134"/>
      <c r="F11899" s="134"/>
    </row>
    <row r="11900" ht="15.0" customHeight="1">
      <c r="A11900" s="133">
        <v>11581.0</v>
      </c>
      <c r="B11900" s="134" t="s">
        <v>22229</v>
      </c>
      <c r="C11900" s="133" t="s">
        <v>17523</v>
      </c>
      <c r="D11900" s="133">
        <v>21.06</v>
      </c>
      <c r="E11900" s="134"/>
      <c r="F11900" s="134"/>
    </row>
    <row r="11901" ht="15.0" customHeight="1">
      <c r="A11901" s="133">
        <v>43605.0</v>
      </c>
      <c r="B11901" s="134" t="s">
        <v>22230</v>
      </c>
      <c r="C11901" s="133" t="s">
        <v>17523</v>
      </c>
      <c r="D11901" s="133">
        <v>43.09</v>
      </c>
      <c r="E11901" s="134"/>
      <c r="F11901" s="134"/>
    </row>
    <row r="11902" ht="15.0" customHeight="1">
      <c r="A11902" s="133">
        <v>11580.0</v>
      </c>
      <c r="B11902" s="134" t="s">
        <v>22231</v>
      </c>
      <c r="C11902" s="133" t="s">
        <v>17523</v>
      </c>
      <c r="D11902" s="133">
        <v>8.449999999999998</v>
      </c>
      <c r="E11902" s="134"/>
      <c r="F11902" s="134"/>
    </row>
    <row r="11903" ht="15.0" customHeight="1">
      <c r="A11903" s="133">
        <v>10743.0</v>
      </c>
      <c r="B11903" s="134" t="s">
        <v>22232</v>
      </c>
      <c r="C11903" s="133" t="s">
        <v>17513</v>
      </c>
      <c r="D11903" s="133">
        <v>534.78</v>
      </c>
      <c r="E11903" s="134"/>
      <c r="F11903" s="134"/>
    </row>
    <row r="11904" ht="15.0" customHeight="1">
      <c r="A11904" s="133">
        <v>39848.0</v>
      </c>
      <c r="B11904" s="134" t="s">
        <v>22233</v>
      </c>
      <c r="C11904" s="133" t="s">
        <v>17523</v>
      </c>
      <c r="D11904" s="133">
        <v>2.0</v>
      </c>
      <c r="E11904" s="134"/>
      <c r="F11904" s="134"/>
    </row>
    <row r="11905" ht="15.0" customHeight="1">
      <c r="A11905" s="133">
        <v>20999.0</v>
      </c>
      <c r="B11905" s="134" t="s">
        <v>22234</v>
      </c>
      <c r="C11905" s="133" t="s">
        <v>17523</v>
      </c>
      <c r="D11905" s="133">
        <v>19.78</v>
      </c>
      <c r="E11905" s="134"/>
      <c r="F11905" s="134"/>
    </row>
    <row r="11906" ht="15.0" customHeight="1">
      <c r="A11906" s="133">
        <v>21001.0</v>
      </c>
      <c r="B11906" s="134" t="s">
        <v>22235</v>
      </c>
      <c r="C11906" s="133" t="s">
        <v>17523</v>
      </c>
      <c r="D11906" s="133">
        <v>36.91</v>
      </c>
      <c r="E11906" s="134"/>
      <c r="F11906" s="134"/>
    </row>
    <row r="11907" ht="15.0" customHeight="1">
      <c r="A11907" s="133">
        <v>21003.0</v>
      </c>
      <c r="B11907" s="134" t="s">
        <v>22236</v>
      </c>
      <c r="C11907" s="133" t="s">
        <v>17523</v>
      </c>
      <c r="D11907" s="133">
        <v>60.65</v>
      </c>
      <c r="E11907" s="134"/>
      <c r="F11907" s="134"/>
    </row>
    <row r="11908" ht="15.0" customHeight="1">
      <c r="A11908" s="133">
        <v>21006.0</v>
      </c>
      <c r="B11908" s="134" t="s">
        <v>22237</v>
      </c>
      <c r="C11908" s="133" t="s">
        <v>17523</v>
      </c>
      <c r="D11908" s="133">
        <v>128.72</v>
      </c>
      <c r="E11908" s="134"/>
      <c r="F11908" s="134"/>
    </row>
    <row r="11909" ht="15.0" customHeight="1">
      <c r="A11909" s="133">
        <v>21019.0</v>
      </c>
      <c r="B11909" s="134" t="s">
        <v>22238</v>
      </c>
      <c r="C11909" s="133" t="s">
        <v>17523</v>
      </c>
      <c r="D11909" s="133">
        <v>44.74</v>
      </c>
      <c r="E11909" s="134"/>
      <c r="F11909" s="134"/>
    </row>
    <row r="11910" ht="15.0" customHeight="1">
      <c r="A11910" s="133">
        <v>21021.0</v>
      </c>
      <c r="B11910" s="134" t="s">
        <v>22239</v>
      </c>
      <c r="C11910" s="133" t="s">
        <v>17523</v>
      </c>
      <c r="D11910" s="133">
        <v>70.73</v>
      </c>
      <c r="E11910" s="134"/>
      <c r="F11910" s="134"/>
    </row>
    <row r="11911" ht="15.0" customHeight="1">
      <c r="A11911" s="133">
        <v>21024.0</v>
      </c>
      <c r="B11911" s="134" t="s">
        <v>22240</v>
      </c>
      <c r="C11911" s="133" t="s">
        <v>17523</v>
      </c>
      <c r="D11911" s="133">
        <v>151.55</v>
      </c>
      <c r="E11911" s="134"/>
      <c r="F11911" s="134"/>
    </row>
    <row r="11912" ht="15.0" customHeight="1">
      <c r="A11912" s="133">
        <v>40624.0</v>
      </c>
      <c r="B11912" s="134" t="s">
        <v>22241</v>
      </c>
      <c r="C11912" s="133" t="s">
        <v>17523</v>
      </c>
      <c r="D11912" s="133">
        <v>109.57</v>
      </c>
      <c r="E11912" s="134"/>
      <c r="F11912" s="134"/>
    </row>
    <row r="11913" ht="15.0" customHeight="1">
      <c r="A11913" s="133">
        <v>42575.0</v>
      </c>
      <c r="B11913" s="134" t="s">
        <v>22242</v>
      </c>
      <c r="C11913" s="133" t="s">
        <v>17523</v>
      </c>
      <c r="D11913" s="133">
        <v>100.54</v>
      </c>
      <c r="E11913" s="134"/>
      <c r="F11913" s="134"/>
    </row>
    <row r="11914" ht="15.0" customHeight="1">
      <c r="A11914" s="133">
        <v>13127.0</v>
      </c>
      <c r="B11914" s="134" t="s">
        <v>22243</v>
      </c>
      <c r="C11914" s="133" t="s">
        <v>17523</v>
      </c>
      <c r="D11914" s="133">
        <v>48.87</v>
      </c>
      <c r="E11914" s="134"/>
      <c r="F11914" s="134"/>
    </row>
    <row r="11915" ht="15.0" customHeight="1">
      <c r="A11915" s="133">
        <v>13137.0</v>
      </c>
      <c r="B11915" s="134" t="s">
        <v>22244</v>
      </c>
      <c r="C11915" s="133" t="s">
        <v>17523</v>
      </c>
      <c r="D11915" s="133">
        <v>64.85</v>
      </c>
      <c r="E11915" s="134"/>
      <c r="F11915" s="134"/>
    </row>
    <row r="11916" ht="15.0" customHeight="1">
      <c r="A11916" s="133">
        <v>42574.0</v>
      </c>
      <c r="B11916" s="134" t="s">
        <v>22245</v>
      </c>
      <c r="C11916" s="133" t="s">
        <v>17523</v>
      </c>
      <c r="D11916" s="133">
        <v>75.03</v>
      </c>
      <c r="E11916" s="134"/>
      <c r="F11916" s="134"/>
    </row>
    <row r="11917" ht="15.0" customHeight="1">
      <c r="A11917" s="133">
        <v>20989.0</v>
      </c>
      <c r="B11917" s="134" t="s">
        <v>22246</v>
      </c>
      <c r="C11917" s="133" t="s">
        <v>17523</v>
      </c>
      <c r="D11917" s="138">
        <v>2323.33</v>
      </c>
      <c r="E11917" s="134"/>
      <c r="F11917" s="134"/>
    </row>
    <row r="11918" ht="15.0" customHeight="1">
      <c r="A11918" s="133">
        <v>21147.0</v>
      </c>
      <c r="B11918" s="134" t="s">
        <v>22247</v>
      </c>
      <c r="C11918" s="133" t="s">
        <v>17523</v>
      </c>
      <c r="D11918" s="133">
        <v>217.84</v>
      </c>
      <c r="E11918" s="134"/>
      <c r="F11918" s="134"/>
    </row>
    <row r="11919" ht="15.0" customHeight="1">
      <c r="A11919" s="133">
        <v>21148.0</v>
      </c>
      <c r="B11919" s="134" t="s">
        <v>22248</v>
      </c>
      <c r="C11919" s="133" t="s">
        <v>17523</v>
      </c>
      <c r="D11919" s="133">
        <v>134.45</v>
      </c>
      <c r="E11919" s="134"/>
      <c r="F11919" s="134"/>
    </row>
    <row r="11920" ht="15.0" customHeight="1">
      <c r="A11920" s="133">
        <v>20984.0</v>
      </c>
      <c r="B11920" s="134" t="s">
        <v>22249</v>
      </c>
      <c r="C11920" s="133" t="s">
        <v>17523</v>
      </c>
      <c r="D11920" s="138">
        <v>4458.01</v>
      </c>
      <c r="E11920" s="134"/>
      <c r="F11920" s="134"/>
    </row>
    <row r="11921" ht="15.0" customHeight="1">
      <c r="A11921" s="133">
        <v>13042.0</v>
      </c>
      <c r="B11921" s="134" t="s">
        <v>22250</v>
      </c>
      <c r="C11921" s="133" t="s">
        <v>17523</v>
      </c>
      <c r="D11921" s="138">
        <v>2470.4</v>
      </c>
      <c r="E11921" s="134"/>
      <c r="F11921" s="134"/>
    </row>
    <row r="11922" ht="15.0" customHeight="1">
      <c r="A11922" s="133">
        <v>21150.0</v>
      </c>
      <c r="B11922" s="134" t="s">
        <v>22251</v>
      </c>
      <c r="C11922" s="133" t="s">
        <v>17523</v>
      </c>
      <c r="D11922" s="133">
        <v>66.67</v>
      </c>
      <c r="E11922" s="134"/>
      <c r="F11922" s="134"/>
    </row>
    <row r="11923" ht="15.0" customHeight="1">
      <c r="A11923" s="133">
        <v>13141.0</v>
      </c>
      <c r="B11923" s="134" t="s">
        <v>22252</v>
      </c>
      <c r="C11923" s="133" t="s">
        <v>17523</v>
      </c>
      <c r="D11923" s="133">
        <v>84.0</v>
      </c>
      <c r="E11923" s="134"/>
      <c r="F11923" s="134"/>
    </row>
    <row r="11924" ht="15.0" customHeight="1">
      <c r="A11924" s="133">
        <v>42576.0</v>
      </c>
      <c r="B11924" s="134" t="s">
        <v>22253</v>
      </c>
      <c r="C11924" s="133" t="s">
        <v>17523</v>
      </c>
      <c r="D11924" s="133">
        <v>274.26</v>
      </c>
      <c r="E11924" s="134"/>
      <c r="F11924" s="134"/>
    </row>
    <row r="11925" ht="15.0" customHeight="1">
      <c r="A11925" s="133">
        <v>21151.0</v>
      </c>
      <c r="B11925" s="134" t="s">
        <v>22254</v>
      </c>
      <c r="C11925" s="133" t="s">
        <v>17523</v>
      </c>
      <c r="D11925" s="133">
        <v>399.04</v>
      </c>
      <c r="E11925" s="134"/>
      <c r="F11925" s="134"/>
    </row>
    <row r="11926" ht="15.0" customHeight="1">
      <c r="A11926" s="133">
        <v>13142.0</v>
      </c>
      <c r="B11926" s="134" t="s">
        <v>22255</v>
      </c>
      <c r="C11926" s="133" t="s">
        <v>17523</v>
      </c>
      <c r="D11926" s="133">
        <v>570.47</v>
      </c>
      <c r="E11926" s="134"/>
      <c r="F11926" s="134"/>
    </row>
    <row r="11927" ht="15.0" customHeight="1">
      <c r="A11927" s="133">
        <v>42577.0</v>
      </c>
      <c r="B11927" s="134" t="s">
        <v>22256</v>
      </c>
      <c r="C11927" s="133" t="s">
        <v>17523</v>
      </c>
      <c r="D11927" s="133">
        <v>625.96</v>
      </c>
      <c r="E11927" s="134"/>
      <c r="F11927" s="134"/>
    </row>
    <row r="11928" ht="15.0" customHeight="1">
      <c r="A11928" s="133">
        <v>20994.0</v>
      </c>
      <c r="B11928" s="134" t="s">
        <v>22257</v>
      </c>
      <c r="C11928" s="133" t="s">
        <v>17523</v>
      </c>
      <c r="D11928" s="138">
        <v>1075.58</v>
      </c>
      <c r="E11928" s="134"/>
      <c r="F11928" s="134"/>
    </row>
    <row r="11929" ht="15.0" customHeight="1">
      <c r="A11929" s="133">
        <v>7672.0</v>
      </c>
      <c r="B11929" s="134" t="s">
        <v>22258</v>
      </c>
      <c r="C11929" s="133" t="s">
        <v>17523</v>
      </c>
      <c r="D11929" s="133">
        <v>704.62</v>
      </c>
      <c r="E11929" s="134"/>
      <c r="F11929" s="134"/>
    </row>
    <row r="11930" ht="15.0" customHeight="1">
      <c r="A11930" s="133">
        <v>20995.0</v>
      </c>
      <c r="B11930" s="134" t="s">
        <v>22259</v>
      </c>
      <c r="C11930" s="133" t="s">
        <v>17523</v>
      </c>
      <c r="D11930" s="138">
        <v>1413.51</v>
      </c>
      <c r="E11930" s="134"/>
      <c r="F11930" s="134"/>
    </row>
    <row r="11931" ht="15.0" customHeight="1">
      <c r="A11931" s="133">
        <v>7690.0</v>
      </c>
      <c r="B11931" s="134" t="s">
        <v>22260</v>
      </c>
      <c r="C11931" s="133" t="s">
        <v>17523</v>
      </c>
      <c r="D11931" s="133">
        <v>817.53</v>
      </c>
      <c r="E11931" s="134"/>
      <c r="F11931" s="134"/>
    </row>
    <row r="11932" ht="15.0" customHeight="1">
      <c r="A11932" s="133">
        <v>20980.0</v>
      </c>
      <c r="B11932" s="134" t="s">
        <v>22261</v>
      </c>
      <c r="C11932" s="133" t="s">
        <v>17523</v>
      </c>
      <c r="D11932" s="133">
        <v>891.85</v>
      </c>
      <c r="E11932" s="134"/>
      <c r="F11932" s="134"/>
    </row>
    <row r="11933" ht="15.0" customHeight="1">
      <c r="A11933" s="133">
        <v>7661.0</v>
      </c>
      <c r="B11933" s="134" t="s">
        <v>22262</v>
      </c>
      <c r="C11933" s="133" t="s">
        <v>17523</v>
      </c>
      <c r="D11933" s="138">
        <v>1060.93</v>
      </c>
      <c r="E11933" s="134"/>
      <c r="F11933" s="134"/>
    </row>
    <row r="11934" ht="15.0" customHeight="1">
      <c r="A11934" s="133">
        <v>21016.0</v>
      </c>
      <c r="B11934" s="134" t="s">
        <v>22263</v>
      </c>
      <c r="C11934" s="133" t="s">
        <v>17523</v>
      </c>
      <c r="D11934" s="133">
        <v>200.56</v>
      </c>
      <c r="E11934" s="134"/>
      <c r="F11934" s="134"/>
    </row>
    <row r="11935" ht="15.0" customHeight="1">
      <c r="A11935" s="133">
        <v>21008.0</v>
      </c>
      <c r="B11935" s="134" t="s">
        <v>22264</v>
      </c>
      <c r="C11935" s="133" t="s">
        <v>17523</v>
      </c>
      <c r="D11935" s="133">
        <v>23.43</v>
      </c>
      <c r="E11935" s="134"/>
      <c r="F11935" s="134"/>
    </row>
    <row r="11936" ht="15.0" customHeight="1">
      <c r="A11936" s="133">
        <v>21009.0</v>
      </c>
      <c r="B11936" s="134" t="s">
        <v>22265</v>
      </c>
      <c r="C11936" s="133" t="s">
        <v>17523</v>
      </c>
      <c r="D11936" s="133">
        <v>30.51</v>
      </c>
      <c r="E11936" s="134"/>
      <c r="F11936" s="134"/>
    </row>
    <row r="11937" ht="15.0" customHeight="1">
      <c r="A11937" s="133">
        <v>21010.0</v>
      </c>
      <c r="B11937" s="134" t="s">
        <v>22266</v>
      </c>
      <c r="C11937" s="133" t="s">
        <v>17523</v>
      </c>
      <c r="D11937" s="133">
        <v>40.96</v>
      </c>
      <c r="E11937" s="134"/>
      <c r="F11937" s="134"/>
    </row>
    <row r="11938" ht="15.0" customHeight="1">
      <c r="A11938" s="133">
        <v>21011.0</v>
      </c>
      <c r="B11938" s="134" t="s">
        <v>22267</v>
      </c>
      <c r="C11938" s="133" t="s">
        <v>17523</v>
      </c>
      <c r="D11938" s="133">
        <v>59.7</v>
      </c>
      <c r="E11938" s="134"/>
      <c r="F11938" s="134"/>
    </row>
    <row r="11939" ht="15.0" customHeight="1">
      <c r="A11939" s="133">
        <v>21012.0</v>
      </c>
      <c r="B11939" s="134" t="s">
        <v>22268</v>
      </c>
      <c r="C11939" s="133" t="s">
        <v>17523</v>
      </c>
      <c r="D11939" s="133">
        <v>65.97</v>
      </c>
      <c r="E11939" s="134"/>
      <c r="F11939" s="134"/>
    </row>
    <row r="11940" ht="15.0" customHeight="1">
      <c r="A11940" s="133">
        <v>21013.0</v>
      </c>
      <c r="B11940" s="134" t="s">
        <v>22269</v>
      </c>
      <c r="C11940" s="133" t="s">
        <v>17523</v>
      </c>
      <c r="D11940" s="133">
        <v>86.09</v>
      </c>
      <c r="E11940" s="134"/>
      <c r="F11940" s="134"/>
    </row>
    <row r="11941" ht="15.0" customHeight="1">
      <c r="A11941" s="133">
        <v>21014.0</v>
      </c>
      <c r="B11941" s="134" t="s">
        <v>22270</v>
      </c>
      <c r="C11941" s="133" t="s">
        <v>17523</v>
      </c>
      <c r="D11941" s="133">
        <v>120.46</v>
      </c>
      <c r="E11941" s="134"/>
      <c r="F11941" s="134"/>
    </row>
    <row r="11942" ht="15.0" customHeight="1">
      <c r="A11942" s="133">
        <v>21015.0</v>
      </c>
      <c r="B11942" s="134" t="s">
        <v>22271</v>
      </c>
      <c r="C11942" s="133" t="s">
        <v>17523</v>
      </c>
      <c r="D11942" s="133">
        <v>138.39</v>
      </c>
      <c r="E11942" s="134"/>
      <c r="F11942" s="134"/>
    </row>
    <row r="11943" ht="15.0" customHeight="1">
      <c r="A11943" s="133">
        <v>7697.0</v>
      </c>
      <c r="B11943" s="134" t="s">
        <v>22272</v>
      </c>
      <c r="C11943" s="133" t="s">
        <v>17523</v>
      </c>
      <c r="D11943" s="133">
        <v>66.04</v>
      </c>
      <c r="E11943" s="134"/>
      <c r="F11943" s="134"/>
    </row>
    <row r="11944" ht="15.0" customHeight="1">
      <c r="A11944" s="133">
        <v>7698.0</v>
      </c>
      <c r="B11944" s="134" t="s">
        <v>22273</v>
      </c>
      <c r="C11944" s="133" t="s">
        <v>17523</v>
      </c>
      <c r="D11944" s="133">
        <v>56.84</v>
      </c>
      <c r="E11944" s="134"/>
      <c r="F11944" s="134"/>
    </row>
    <row r="11945" ht="15.0" customHeight="1">
      <c r="A11945" s="133">
        <v>7691.0</v>
      </c>
      <c r="B11945" s="134" t="s">
        <v>22274</v>
      </c>
      <c r="C11945" s="133" t="s">
        <v>17523</v>
      </c>
      <c r="D11945" s="133">
        <v>24.02</v>
      </c>
      <c r="E11945" s="134"/>
      <c r="F11945" s="134"/>
    </row>
    <row r="11946" ht="15.0" customHeight="1">
      <c r="A11946" s="133">
        <v>40626.0</v>
      </c>
      <c r="B11946" s="134" t="s">
        <v>22275</v>
      </c>
      <c r="C11946" s="133" t="s">
        <v>17523</v>
      </c>
      <c r="D11946" s="133">
        <v>45.08</v>
      </c>
      <c r="E11946" s="134"/>
      <c r="F11946" s="134"/>
    </row>
    <row r="11947" ht="15.0" customHeight="1">
      <c r="A11947" s="133">
        <v>7701.0</v>
      </c>
      <c r="B11947" s="134" t="s">
        <v>22276</v>
      </c>
      <c r="C11947" s="133" t="s">
        <v>17523</v>
      </c>
      <c r="D11947" s="133">
        <v>118.18</v>
      </c>
      <c r="E11947" s="134"/>
      <c r="F11947" s="134"/>
    </row>
    <row r="11948" ht="15.0" customHeight="1">
      <c r="A11948" s="133">
        <v>7696.0</v>
      </c>
      <c r="B11948" s="134" t="s">
        <v>22277</v>
      </c>
      <c r="C11948" s="133" t="s">
        <v>17523</v>
      </c>
      <c r="D11948" s="133">
        <v>95.23</v>
      </c>
      <c r="E11948" s="134"/>
      <c r="F11948" s="134"/>
    </row>
    <row r="11949" ht="15.0" customHeight="1">
      <c r="A11949" s="133">
        <v>7700.0</v>
      </c>
      <c r="B11949" s="134" t="s">
        <v>22278</v>
      </c>
      <c r="C11949" s="133" t="s">
        <v>17523</v>
      </c>
      <c r="D11949" s="133">
        <v>30.38</v>
      </c>
      <c r="E11949" s="134"/>
      <c r="F11949" s="134"/>
    </row>
    <row r="11950" ht="15.0" customHeight="1">
      <c r="A11950" s="133">
        <v>7694.0</v>
      </c>
      <c r="B11950" s="134" t="s">
        <v>22279</v>
      </c>
      <c r="C11950" s="133" t="s">
        <v>17523</v>
      </c>
      <c r="D11950" s="133">
        <v>159.03</v>
      </c>
      <c r="E11950" s="134"/>
      <c r="F11950" s="134"/>
    </row>
    <row r="11951" ht="15.0" customHeight="1">
      <c r="A11951" s="133">
        <v>7693.0</v>
      </c>
      <c r="B11951" s="134" t="s">
        <v>22280</v>
      </c>
      <c r="C11951" s="133" t="s">
        <v>17523</v>
      </c>
      <c r="D11951" s="133">
        <v>219.01</v>
      </c>
      <c r="E11951" s="134"/>
      <c r="F11951" s="134"/>
    </row>
    <row r="11952" ht="15.0" customHeight="1">
      <c r="A11952" s="133">
        <v>7692.0</v>
      </c>
      <c r="B11952" s="134" t="s">
        <v>22281</v>
      </c>
      <c r="C11952" s="133" t="s">
        <v>17523</v>
      </c>
      <c r="D11952" s="133">
        <v>327.91</v>
      </c>
      <c r="E11952" s="134"/>
      <c r="F11952" s="134"/>
    </row>
    <row r="11953" ht="15.0" customHeight="1">
      <c r="A11953" s="133">
        <v>7695.0</v>
      </c>
      <c r="B11953" s="134" t="s">
        <v>22282</v>
      </c>
      <c r="C11953" s="133" t="s">
        <v>17523</v>
      </c>
      <c r="D11953" s="133">
        <v>355.62</v>
      </c>
      <c r="E11953" s="134"/>
      <c r="F11953" s="134"/>
    </row>
    <row r="11954" ht="15.0" customHeight="1">
      <c r="A11954" s="133">
        <v>13356.0</v>
      </c>
      <c r="B11954" s="134" t="s">
        <v>22283</v>
      </c>
      <c r="C11954" s="133" t="s">
        <v>17523</v>
      </c>
      <c r="D11954" s="133">
        <v>25.79</v>
      </c>
      <c r="E11954" s="134"/>
      <c r="F11954" s="134"/>
    </row>
    <row r="11955" ht="15.0" customHeight="1">
      <c r="A11955" s="133">
        <v>36365.0</v>
      </c>
      <c r="B11955" s="134" t="s">
        <v>22284</v>
      </c>
      <c r="C11955" s="133" t="s">
        <v>17523</v>
      </c>
      <c r="D11955" s="133">
        <v>40.03</v>
      </c>
      <c r="E11955" s="134"/>
      <c r="F11955" s="134"/>
    </row>
    <row r="11956" ht="15.0" customHeight="1">
      <c r="A11956" s="133">
        <v>41930.0</v>
      </c>
      <c r="B11956" s="134" t="s">
        <v>22285</v>
      </c>
      <c r="C11956" s="133" t="s">
        <v>17523</v>
      </c>
      <c r="D11956" s="133">
        <v>129.58</v>
      </c>
      <c r="E11956" s="134"/>
      <c r="F11956" s="134"/>
    </row>
    <row r="11957" ht="15.0" customHeight="1">
      <c r="A11957" s="133">
        <v>41931.0</v>
      </c>
      <c r="B11957" s="134" t="s">
        <v>22286</v>
      </c>
      <c r="C11957" s="133" t="s">
        <v>17523</v>
      </c>
      <c r="D11957" s="133">
        <v>220.97</v>
      </c>
      <c r="E11957" s="134"/>
      <c r="F11957" s="134"/>
    </row>
    <row r="11958" ht="15.0" customHeight="1">
      <c r="A11958" s="133">
        <v>41932.0</v>
      </c>
      <c r="B11958" s="134" t="s">
        <v>22287</v>
      </c>
      <c r="C11958" s="133" t="s">
        <v>17523</v>
      </c>
      <c r="D11958" s="133">
        <v>356.9</v>
      </c>
      <c r="E11958" s="134"/>
      <c r="F11958" s="134"/>
    </row>
    <row r="11959" ht="15.0" customHeight="1">
      <c r="A11959" s="133">
        <v>41933.0</v>
      </c>
      <c r="B11959" s="134" t="s">
        <v>22288</v>
      </c>
      <c r="C11959" s="133" t="s">
        <v>17523</v>
      </c>
      <c r="D11959" s="133">
        <v>442.02</v>
      </c>
      <c r="E11959" s="134"/>
      <c r="F11959" s="134"/>
    </row>
    <row r="11960" ht="15.0" customHeight="1">
      <c r="A11960" s="133">
        <v>41934.0</v>
      </c>
      <c r="B11960" s="134" t="s">
        <v>22289</v>
      </c>
      <c r="C11960" s="133" t="s">
        <v>17523</v>
      </c>
      <c r="D11960" s="133">
        <v>572.53</v>
      </c>
      <c r="E11960" s="134"/>
      <c r="F11960" s="134"/>
    </row>
    <row r="11961" ht="15.0" customHeight="1">
      <c r="A11961" s="133">
        <v>41936.0</v>
      </c>
      <c r="B11961" s="134" t="s">
        <v>22290</v>
      </c>
      <c r="C11961" s="133" t="s">
        <v>17523</v>
      </c>
      <c r="D11961" s="133">
        <v>86.32</v>
      </c>
      <c r="E11961" s="134"/>
      <c r="F11961" s="134"/>
    </row>
    <row r="11962" ht="15.0" customHeight="1">
      <c r="A11962" s="133">
        <v>41785.0</v>
      </c>
      <c r="B11962" s="134" t="s">
        <v>22291</v>
      </c>
      <c r="C11962" s="133" t="s">
        <v>17523</v>
      </c>
      <c r="D11962" s="138">
        <v>2282.27</v>
      </c>
      <c r="E11962" s="134"/>
      <c r="F11962" s="134"/>
    </row>
    <row r="11963" ht="15.0" customHeight="1">
      <c r="A11963" s="133">
        <v>41781.0</v>
      </c>
      <c r="B11963" s="134" t="s">
        <v>22292</v>
      </c>
      <c r="C11963" s="133" t="s">
        <v>17523</v>
      </c>
      <c r="D11963" s="133">
        <v>650.69</v>
      </c>
      <c r="E11963" s="134"/>
      <c r="F11963" s="134"/>
    </row>
    <row r="11964" ht="15.0" customHeight="1">
      <c r="A11964" s="133">
        <v>41783.0</v>
      </c>
      <c r="B11964" s="134" t="s">
        <v>22293</v>
      </c>
      <c r="C11964" s="133" t="s">
        <v>17523</v>
      </c>
      <c r="D11964" s="138">
        <v>1717.07</v>
      </c>
      <c r="E11964" s="134"/>
      <c r="F11964" s="134"/>
    </row>
    <row r="11965" ht="15.0" customHeight="1">
      <c r="A11965" s="133">
        <v>41786.0</v>
      </c>
      <c r="B11965" s="134" t="s">
        <v>22294</v>
      </c>
      <c r="C11965" s="133" t="s">
        <v>17523</v>
      </c>
      <c r="D11965" s="138">
        <v>3582.0</v>
      </c>
      <c r="E11965" s="134"/>
      <c r="F11965" s="134"/>
    </row>
    <row r="11966" ht="15.0" customHeight="1">
      <c r="A11966" s="133">
        <v>41779.0</v>
      </c>
      <c r="B11966" s="134" t="s">
        <v>22295</v>
      </c>
      <c r="C11966" s="133" t="s">
        <v>17523</v>
      </c>
      <c r="D11966" s="133">
        <v>249.56</v>
      </c>
      <c r="E11966" s="134"/>
      <c r="F11966" s="134"/>
    </row>
    <row r="11967" ht="15.0" customHeight="1">
      <c r="A11967" s="133">
        <v>41780.0</v>
      </c>
      <c r="B11967" s="134" t="s">
        <v>22296</v>
      </c>
      <c r="C11967" s="133" t="s">
        <v>17523</v>
      </c>
      <c r="D11967" s="133">
        <v>295.16</v>
      </c>
      <c r="E11967" s="134"/>
      <c r="F11967" s="134"/>
    </row>
    <row r="11968" ht="15.0" customHeight="1">
      <c r="A11968" s="133">
        <v>41782.0</v>
      </c>
      <c r="B11968" s="134" t="s">
        <v>22297</v>
      </c>
      <c r="C11968" s="133" t="s">
        <v>17523</v>
      </c>
      <c r="D11968" s="138">
        <v>1216.75</v>
      </c>
      <c r="E11968" s="134"/>
      <c r="F11968" s="134"/>
    </row>
    <row r="11969" ht="15.0" customHeight="1">
      <c r="A11969" s="133">
        <v>38130.0</v>
      </c>
      <c r="B11969" s="134" t="s">
        <v>22298</v>
      </c>
      <c r="C11969" s="133" t="s">
        <v>17523</v>
      </c>
      <c r="D11969" s="133">
        <v>40.63</v>
      </c>
      <c r="E11969" s="134"/>
      <c r="F11969" s="134"/>
    </row>
    <row r="11970" ht="15.0" customHeight="1">
      <c r="A11970" s="133">
        <v>21123.0</v>
      </c>
      <c r="B11970" s="134" t="s">
        <v>22299</v>
      </c>
      <c r="C11970" s="133" t="s">
        <v>17523</v>
      </c>
      <c r="D11970" s="133">
        <v>11.53</v>
      </c>
      <c r="E11970" s="134"/>
      <c r="F11970" s="134"/>
    </row>
    <row r="11971" ht="15.0" customHeight="1">
      <c r="A11971" s="133">
        <v>21124.0</v>
      </c>
      <c r="B11971" s="134" t="s">
        <v>22300</v>
      </c>
      <c r="C11971" s="133" t="s">
        <v>17523</v>
      </c>
      <c r="D11971" s="133">
        <v>20.44</v>
      </c>
      <c r="E11971" s="134"/>
      <c r="F11971" s="134"/>
    </row>
    <row r="11972" ht="15.0" customHeight="1">
      <c r="A11972" s="133">
        <v>21125.0</v>
      </c>
      <c r="B11972" s="134" t="s">
        <v>22301</v>
      </c>
      <c r="C11972" s="133" t="s">
        <v>17523</v>
      </c>
      <c r="D11972" s="133">
        <v>32.81</v>
      </c>
      <c r="E11972" s="134"/>
      <c r="F11972" s="134"/>
    </row>
    <row r="11973" ht="15.0" customHeight="1">
      <c r="A11973" s="133">
        <v>38028.0</v>
      </c>
      <c r="B11973" s="134" t="s">
        <v>22302</v>
      </c>
      <c r="C11973" s="133" t="s">
        <v>17523</v>
      </c>
      <c r="D11973" s="133">
        <v>55.68</v>
      </c>
      <c r="E11973" s="134"/>
      <c r="F11973" s="134"/>
    </row>
    <row r="11974" ht="15.0" customHeight="1">
      <c r="A11974" s="133">
        <v>38029.0</v>
      </c>
      <c r="B11974" s="134" t="s">
        <v>22303</v>
      </c>
      <c r="C11974" s="133" t="s">
        <v>17523</v>
      </c>
      <c r="D11974" s="133">
        <v>84.88</v>
      </c>
      <c r="E11974" s="134"/>
      <c r="F11974" s="134"/>
    </row>
    <row r="11975" ht="15.0" customHeight="1">
      <c r="A11975" s="133">
        <v>38030.0</v>
      </c>
      <c r="B11975" s="134" t="s">
        <v>22304</v>
      </c>
      <c r="C11975" s="133" t="s">
        <v>17523</v>
      </c>
      <c r="D11975" s="133">
        <v>130.37</v>
      </c>
      <c r="E11975" s="134"/>
      <c r="F11975" s="134"/>
    </row>
    <row r="11976" ht="15.0" customHeight="1">
      <c r="A11976" s="133">
        <v>38031.0</v>
      </c>
      <c r="B11976" s="134" t="s">
        <v>22305</v>
      </c>
      <c r="C11976" s="133" t="s">
        <v>17523</v>
      </c>
      <c r="D11976" s="133">
        <v>206.59</v>
      </c>
      <c r="E11976" s="134"/>
      <c r="F11976" s="134"/>
    </row>
    <row r="11977" ht="15.0" customHeight="1">
      <c r="A11977" s="133">
        <v>39735.0</v>
      </c>
      <c r="B11977" s="134" t="s">
        <v>22306</v>
      </c>
      <c r="C11977" s="133" t="s">
        <v>17523</v>
      </c>
      <c r="D11977" s="133">
        <v>100.81</v>
      </c>
      <c r="E11977" s="134"/>
      <c r="F11977" s="134"/>
    </row>
    <row r="11978" ht="15.0" customHeight="1">
      <c r="A11978" s="139">
        <v>39734.0</v>
      </c>
      <c r="B11978" s="134" t="s">
        <v>22307</v>
      </c>
      <c r="C11978" s="133" t="s">
        <v>17523</v>
      </c>
      <c r="D11978" s="133">
        <v>119.57</v>
      </c>
      <c r="E11978" s="134"/>
      <c r="F11978" s="134"/>
    </row>
    <row r="11979" ht="15.0" customHeight="1">
      <c r="A11979" s="139">
        <v>39736.0</v>
      </c>
      <c r="B11979" s="134" t="s">
        <v>22308</v>
      </c>
      <c r="C11979" s="133" t="s">
        <v>17523</v>
      </c>
      <c r="D11979" s="133">
        <v>136.46</v>
      </c>
      <c r="E11979" s="134"/>
      <c r="F11979" s="134"/>
    </row>
    <row r="11980" ht="15.0" customHeight="1">
      <c r="A11980" s="139">
        <v>39737.0</v>
      </c>
      <c r="B11980" s="134" t="s">
        <v>22309</v>
      </c>
      <c r="C11980" s="133" t="s">
        <v>17523</v>
      </c>
      <c r="D11980" s="133">
        <v>18.35</v>
      </c>
      <c r="E11980" s="134"/>
      <c r="F11980" s="134"/>
    </row>
    <row r="11981" ht="15.0" customHeight="1">
      <c r="A11981" s="139">
        <v>39738.0</v>
      </c>
      <c r="B11981" s="134" t="s">
        <v>22310</v>
      </c>
      <c r="C11981" s="133" t="s">
        <v>17523</v>
      </c>
      <c r="D11981" s="133">
        <v>6.64</v>
      </c>
      <c r="E11981" s="134"/>
      <c r="F11981" s="134"/>
    </row>
    <row r="11982" ht="15.0" customHeight="1">
      <c r="A11982" s="139">
        <v>39739.0</v>
      </c>
      <c r="B11982" s="134" t="s">
        <v>22311</v>
      </c>
      <c r="C11982" s="133" t="s">
        <v>17523</v>
      </c>
      <c r="D11982" s="133">
        <v>94.37</v>
      </c>
      <c r="E11982" s="134"/>
      <c r="F11982" s="134"/>
    </row>
    <row r="11983" ht="15.0" customHeight="1">
      <c r="A11983" s="139">
        <v>39733.0</v>
      </c>
      <c r="B11983" s="134" t="s">
        <v>22312</v>
      </c>
      <c r="C11983" s="133" t="s">
        <v>17523</v>
      </c>
      <c r="D11983" s="133">
        <v>163.31</v>
      </c>
      <c r="E11983" s="134"/>
      <c r="F11983" s="134"/>
    </row>
    <row r="11984" ht="15.0" customHeight="1">
      <c r="A11984" s="139">
        <v>39854.0</v>
      </c>
      <c r="B11984" s="134" t="s">
        <v>22313</v>
      </c>
      <c r="C11984" s="133" t="s">
        <v>17523</v>
      </c>
      <c r="D11984" s="133">
        <v>165.62</v>
      </c>
      <c r="E11984" s="134"/>
      <c r="F11984" s="134"/>
    </row>
    <row r="11985" ht="15.0" customHeight="1">
      <c r="A11985" s="139">
        <v>39740.0</v>
      </c>
      <c r="B11985" s="134" t="s">
        <v>22314</v>
      </c>
      <c r="C11985" s="133" t="s">
        <v>17523</v>
      </c>
      <c r="D11985" s="133">
        <v>90.62</v>
      </c>
      <c r="E11985" s="134"/>
      <c r="F11985" s="134"/>
    </row>
    <row r="11986" ht="15.0" customHeight="1">
      <c r="A11986" s="139">
        <v>39741.0</v>
      </c>
      <c r="B11986" s="134" t="s">
        <v>22315</v>
      </c>
      <c r="C11986" s="133" t="s">
        <v>17523</v>
      </c>
      <c r="D11986" s="133">
        <v>16.7</v>
      </c>
      <c r="E11986" s="134"/>
      <c r="F11986" s="134"/>
    </row>
    <row r="11987" ht="15.0" customHeight="1">
      <c r="A11987" s="139">
        <v>39853.0</v>
      </c>
      <c r="B11987" s="134" t="s">
        <v>22316</v>
      </c>
      <c r="C11987" s="133" t="s">
        <v>17523</v>
      </c>
      <c r="D11987" s="133">
        <v>21.93</v>
      </c>
      <c r="E11987" s="134"/>
      <c r="F11987" s="134"/>
    </row>
    <row r="11988" ht="15.0" customHeight="1">
      <c r="A11988" s="139">
        <v>39742.0</v>
      </c>
      <c r="B11988" s="134" t="s">
        <v>22317</v>
      </c>
      <c r="C11988" s="133" t="s">
        <v>17523</v>
      </c>
      <c r="D11988" s="133">
        <v>72.84</v>
      </c>
      <c r="E11988" s="134"/>
      <c r="F11988" s="134"/>
    </row>
    <row r="11989" ht="15.0" customHeight="1">
      <c r="A11989" s="139">
        <v>39749.0</v>
      </c>
      <c r="B11989" s="134" t="s">
        <v>22318</v>
      </c>
      <c r="C11989" s="133" t="s">
        <v>17523</v>
      </c>
      <c r="D11989" s="133">
        <v>112.56</v>
      </c>
      <c r="E11989" s="134"/>
      <c r="F11989" s="134"/>
    </row>
    <row r="11990" ht="15.0" customHeight="1">
      <c r="A11990" s="139">
        <v>39751.0</v>
      </c>
      <c r="B11990" s="134" t="s">
        <v>22319</v>
      </c>
      <c r="C11990" s="133" t="s">
        <v>17523</v>
      </c>
      <c r="D11990" s="133">
        <v>204.54</v>
      </c>
      <c r="E11990" s="134"/>
      <c r="F11990" s="134"/>
    </row>
    <row r="11991" ht="15.0" customHeight="1">
      <c r="A11991" s="139">
        <v>39750.0</v>
      </c>
      <c r="B11991" s="134" t="s">
        <v>22320</v>
      </c>
      <c r="C11991" s="133" t="s">
        <v>17523</v>
      </c>
      <c r="D11991" s="133">
        <v>170.01</v>
      </c>
      <c r="E11991" s="134"/>
      <c r="F11991" s="134"/>
    </row>
    <row r="11992" ht="15.0" customHeight="1">
      <c r="A11992" s="139">
        <v>39747.0</v>
      </c>
      <c r="B11992" s="134" t="s">
        <v>22321</v>
      </c>
      <c r="C11992" s="133" t="s">
        <v>17523</v>
      </c>
      <c r="D11992" s="133">
        <v>54.68</v>
      </c>
      <c r="E11992" s="134"/>
      <c r="F11992" s="134"/>
    </row>
    <row r="11993" ht="15.0" customHeight="1">
      <c r="A11993" s="139">
        <v>39753.0</v>
      </c>
      <c r="B11993" s="134" t="s">
        <v>22322</v>
      </c>
      <c r="C11993" s="133" t="s">
        <v>17523</v>
      </c>
      <c r="D11993" s="133">
        <v>376.5</v>
      </c>
      <c r="E11993" s="134"/>
      <c r="F11993" s="134"/>
    </row>
    <row r="11994" ht="15.0" customHeight="1">
      <c r="A11994" s="139">
        <v>39754.0</v>
      </c>
      <c r="B11994" s="134" t="s">
        <v>22323</v>
      </c>
      <c r="C11994" s="133" t="s">
        <v>17523</v>
      </c>
      <c r="D11994" s="133">
        <v>554.69</v>
      </c>
      <c r="E11994" s="134"/>
      <c r="F11994" s="134"/>
    </row>
    <row r="11995" ht="15.0" customHeight="1">
      <c r="A11995" s="139">
        <v>39748.0</v>
      </c>
      <c r="B11995" s="134" t="s">
        <v>22324</v>
      </c>
      <c r="C11995" s="133" t="s">
        <v>17523</v>
      </c>
      <c r="D11995" s="133">
        <v>88.48</v>
      </c>
      <c r="E11995" s="134"/>
      <c r="F11995" s="134"/>
    </row>
    <row r="11996" ht="15.0" customHeight="1">
      <c r="A11996" s="139">
        <v>39755.0</v>
      </c>
      <c r="B11996" s="134" t="s">
        <v>22325</v>
      </c>
      <c r="C11996" s="133" t="s">
        <v>17523</v>
      </c>
      <c r="D11996" s="133">
        <v>841.04</v>
      </c>
      <c r="E11996" s="134"/>
      <c r="F11996" s="134"/>
    </row>
    <row r="11997" ht="15.0" customHeight="1">
      <c r="A11997" s="139">
        <v>12742.0</v>
      </c>
      <c r="B11997" s="134" t="s">
        <v>22326</v>
      </c>
      <c r="C11997" s="133" t="s">
        <v>17523</v>
      </c>
      <c r="D11997" s="133">
        <v>665.96</v>
      </c>
      <c r="E11997" s="134"/>
      <c r="F11997" s="134"/>
    </row>
    <row r="11998" ht="15.0" customHeight="1">
      <c r="A11998" s="139">
        <v>12713.0</v>
      </c>
      <c r="B11998" s="134" t="s">
        <v>22327</v>
      </c>
      <c r="C11998" s="133" t="s">
        <v>17523</v>
      </c>
      <c r="D11998" s="133">
        <v>35.32</v>
      </c>
      <c r="E11998" s="134"/>
      <c r="F11998" s="134"/>
    </row>
    <row r="11999" ht="15.0" customHeight="1">
      <c r="A11999" s="139">
        <v>12743.0</v>
      </c>
      <c r="B11999" s="134" t="s">
        <v>22328</v>
      </c>
      <c r="C11999" s="133" t="s">
        <v>17523</v>
      </c>
      <c r="D11999" s="133">
        <v>60.76</v>
      </c>
      <c r="E11999" s="134"/>
      <c r="F11999" s="134"/>
    </row>
    <row r="12000" ht="15.0" customHeight="1">
      <c r="A12000" s="139">
        <v>12744.0</v>
      </c>
      <c r="B12000" s="134" t="s">
        <v>22329</v>
      </c>
      <c r="C12000" s="133" t="s">
        <v>17523</v>
      </c>
      <c r="D12000" s="133">
        <v>77.11</v>
      </c>
      <c r="E12000" s="134"/>
      <c r="F12000" s="134"/>
    </row>
    <row r="12001" ht="15.0" customHeight="1">
      <c r="A12001" s="139">
        <v>12745.0</v>
      </c>
      <c r="B12001" s="134" t="s">
        <v>22330</v>
      </c>
      <c r="C12001" s="133" t="s">
        <v>17523</v>
      </c>
      <c r="D12001" s="133">
        <v>111.98</v>
      </c>
      <c r="E12001" s="134"/>
      <c r="F12001" s="134"/>
    </row>
    <row r="12002" ht="15.0" customHeight="1">
      <c r="A12002" s="139">
        <v>12746.0</v>
      </c>
      <c r="B12002" s="134" t="s">
        <v>22331</v>
      </c>
      <c r="C12002" s="133" t="s">
        <v>17523</v>
      </c>
      <c r="D12002" s="133">
        <v>151.22</v>
      </c>
      <c r="E12002" s="134"/>
      <c r="F12002" s="134"/>
    </row>
    <row r="12003" ht="15.0" customHeight="1">
      <c r="A12003" s="139">
        <v>12747.0</v>
      </c>
      <c r="B12003" s="134" t="s">
        <v>22332</v>
      </c>
      <c r="C12003" s="133" t="s">
        <v>17523</v>
      </c>
      <c r="D12003" s="133">
        <v>219.3</v>
      </c>
      <c r="E12003" s="134"/>
      <c r="F12003" s="134"/>
    </row>
    <row r="12004" ht="15.0" customHeight="1">
      <c r="A12004" s="139">
        <v>12748.0</v>
      </c>
      <c r="B12004" s="134" t="s">
        <v>22333</v>
      </c>
      <c r="C12004" s="133" t="s">
        <v>17523</v>
      </c>
      <c r="D12004" s="133">
        <v>308.95</v>
      </c>
      <c r="E12004" s="134"/>
      <c r="F12004" s="134"/>
    </row>
    <row r="12005" ht="15.0" customHeight="1">
      <c r="A12005" s="139">
        <v>12749.0</v>
      </c>
      <c r="B12005" s="134" t="s">
        <v>22334</v>
      </c>
      <c r="C12005" s="133" t="s">
        <v>17523</v>
      </c>
      <c r="D12005" s="133">
        <v>451.63</v>
      </c>
      <c r="E12005" s="134"/>
      <c r="F12005" s="134"/>
    </row>
    <row r="12006" ht="15.0" customHeight="1">
      <c r="A12006" s="139">
        <v>39726.0</v>
      </c>
      <c r="B12006" s="134" t="s">
        <v>22335</v>
      </c>
      <c r="C12006" s="133" t="s">
        <v>17523</v>
      </c>
      <c r="D12006" s="133">
        <v>148.34</v>
      </c>
      <c r="E12006" s="134"/>
      <c r="F12006" s="134"/>
    </row>
    <row r="12007" ht="15.0" customHeight="1">
      <c r="A12007" s="139">
        <v>39728.0</v>
      </c>
      <c r="B12007" s="134" t="s">
        <v>22336</v>
      </c>
      <c r="C12007" s="133" t="s">
        <v>17523</v>
      </c>
      <c r="D12007" s="133">
        <v>260.72</v>
      </c>
      <c r="E12007" s="134"/>
      <c r="F12007" s="134"/>
    </row>
    <row r="12008" ht="15.0" customHeight="1">
      <c r="A12008" s="139">
        <v>39727.0</v>
      </c>
      <c r="B12008" s="134" t="s">
        <v>22337</v>
      </c>
      <c r="C12008" s="133" t="s">
        <v>17523</v>
      </c>
      <c r="D12008" s="133">
        <v>214.55</v>
      </c>
      <c r="E12008" s="134"/>
      <c r="F12008" s="134"/>
    </row>
    <row r="12009" ht="15.0" customHeight="1">
      <c r="A12009" s="139">
        <v>39724.0</v>
      </c>
      <c r="B12009" s="134" t="s">
        <v>22338</v>
      </c>
      <c r="C12009" s="133" t="s">
        <v>17523</v>
      </c>
      <c r="D12009" s="133">
        <v>65.69</v>
      </c>
      <c r="E12009" s="134"/>
      <c r="F12009" s="134"/>
    </row>
    <row r="12010" ht="15.0" customHeight="1">
      <c r="A12010" s="139">
        <v>39729.0</v>
      </c>
      <c r="B12010" s="134" t="s">
        <v>22339</v>
      </c>
      <c r="C12010" s="133" t="s">
        <v>17523</v>
      </c>
      <c r="D12010" s="133">
        <v>361.04</v>
      </c>
      <c r="E12010" s="134"/>
      <c r="F12010" s="134"/>
    </row>
    <row r="12011" ht="15.0" customHeight="1">
      <c r="A12011" s="139">
        <v>39730.0</v>
      </c>
      <c r="B12011" s="134" t="s">
        <v>22340</v>
      </c>
      <c r="C12011" s="133" t="s">
        <v>17523</v>
      </c>
      <c r="D12011" s="133">
        <v>468.44</v>
      </c>
      <c r="E12011" s="134"/>
      <c r="F12011" s="134"/>
    </row>
    <row r="12012" ht="15.0" customHeight="1">
      <c r="A12012" s="139">
        <v>39731.0</v>
      </c>
      <c r="B12012" s="134" t="s">
        <v>22341</v>
      </c>
      <c r="C12012" s="133" t="s">
        <v>17523</v>
      </c>
      <c r="D12012" s="133">
        <v>693.79</v>
      </c>
      <c r="E12012" s="134"/>
      <c r="F12012" s="134"/>
    </row>
    <row r="12013" ht="15.0" customHeight="1">
      <c r="A12013" s="139">
        <v>39725.0</v>
      </c>
      <c r="B12013" s="134" t="s">
        <v>22342</v>
      </c>
      <c r="C12013" s="133" t="s">
        <v>17523</v>
      </c>
      <c r="D12013" s="133">
        <v>107.07</v>
      </c>
      <c r="E12013" s="134"/>
      <c r="F12013" s="134"/>
    </row>
    <row r="12014" ht="15.0" customHeight="1">
      <c r="A12014" s="139">
        <v>39732.0</v>
      </c>
      <c r="B12014" s="134" t="s">
        <v>22343</v>
      </c>
      <c r="C12014" s="133" t="s">
        <v>17523</v>
      </c>
      <c r="D12014" s="138">
        <v>1021.22</v>
      </c>
      <c r="E12014" s="134"/>
      <c r="F12014" s="134"/>
    </row>
    <row r="12015" ht="15.0" customHeight="1">
      <c r="A12015" s="139">
        <v>39660.0</v>
      </c>
      <c r="B12015" s="134" t="s">
        <v>22344</v>
      </c>
      <c r="C12015" s="133" t="s">
        <v>17523</v>
      </c>
      <c r="D12015" s="133">
        <v>46.53</v>
      </c>
      <c r="E12015" s="134"/>
      <c r="F12015" s="134"/>
    </row>
    <row r="12016" ht="15.0" customHeight="1">
      <c r="A12016" s="139">
        <v>39662.0</v>
      </c>
      <c r="B12016" s="134" t="s">
        <v>22345</v>
      </c>
      <c r="C12016" s="133" t="s">
        <v>17523</v>
      </c>
      <c r="D12016" s="133">
        <v>22.3</v>
      </c>
      <c r="E12016" s="134"/>
      <c r="F12016" s="134"/>
    </row>
    <row r="12017" ht="15.0" customHeight="1">
      <c r="A12017" s="139">
        <v>39661.0</v>
      </c>
      <c r="B12017" s="134" t="s">
        <v>22346</v>
      </c>
      <c r="C12017" s="133" t="s">
        <v>17523</v>
      </c>
      <c r="D12017" s="133">
        <v>15.21</v>
      </c>
      <c r="E12017" s="134"/>
      <c r="F12017" s="134"/>
    </row>
    <row r="12018" ht="15.0" customHeight="1">
      <c r="A12018" s="139">
        <v>39666.0</v>
      </c>
      <c r="B12018" s="134" t="s">
        <v>22347</v>
      </c>
      <c r="C12018" s="133" t="s">
        <v>17523</v>
      </c>
      <c r="D12018" s="133">
        <v>70.0</v>
      </c>
      <c r="E12018" s="134"/>
      <c r="F12018" s="134"/>
    </row>
    <row r="12019" ht="15.0" customHeight="1">
      <c r="A12019" s="139">
        <v>39664.0</v>
      </c>
      <c r="B12019" s="134" t="s">
        <v>22348</v>
      </c>
      <c r="C12019" s="133" t="s">
        <v>17523</v>
      </c>
      <c r="D12019" s="133">
        <v>34.31</v>
      </c>
      <c r="E12019" s="134"/>
      <c r="F12019" s="134"/>
    </row>
    <row r="12020" ht="15.0" customHeight="1">
      <c r="A12020" s="139">
        <v>39663.0</v>
      </c>
      <c r="B12020" s="134" t="s">
        <v>22349</v>
      </c>
      <c r="C12020" s="133" t="s">
        <v>17523</v>
      </c>
      <c r="D12020" s="133">
        <v>27.43</v>
      </c>
      <c r="E12020" s="134"/>
      <c r="F12020" s="134"/>
    </row>
    <row r="12021" ht="15.0" customHeight="1">
      <c r="A12021" s="139">
        <v>39665.0</v>
      </c>
      <c r="B12021" s="134" t="s">
        <v>22350</v>
      </c>
      <c r="C12021" s="133" t="s">
        <v>17523</v>
      </c>
      <c r="D12021" s="133">
        <v>57.88</v>
      </c>
      <c r="E12021" s="134"/>
      <c r="F12021" s="134"/>
    </row>
    <row r="12022" ht="15.0" customHeight="1">
      <c r="A12022" s="139">
        <v>39752.0</v>
      </c>
      <c r="B12022" s="134" t="s">
        <v>22351</v>
      </c>
      <c r="C12022" s="133" t="s">
        <v>17523</v>
      </c>
      <c r="D12022" s="133">
        <v>291.04</v>
      </c>
      <c r="E12022" s="134"/>
      <c r="F12022" s="134"/>
    </row>
    <row r="12023" ht="15.0" customHeight="1">
      <c r="A12023" s="139">
        <v>7725.0</v>
      </c>
      <c r="B12023" s="134" t="s">
        <v>22352</v>
      </c>
      <c r="C12023" s="133" t="s">
        <v>17523</v>
      </c>
      <c r="D12023" s="133">
        <v>200.0</v>
      </c>
      <c r="E12023" s="134"/>
      <c r="F12023" s="134"/>
    </row>
    <row r="12024" ht="15.0" customHeight="1">
      <c r="A12024" s="139">
        <v>7753.0</v>
      </c>
      <c r="B12024" s="134" t="s">
        <v>22353</v>
      </c>
      <c r="C12024" s="133" t="s">
        <v>17523</v>
      </c>
      <c r="D12024" s="133">
        <v>389.91</v>
      </c>
      <c r="E12024" s="134"/>
      <c r="F12024" s="134"/>
    </row>
    <row r="12025" ht="15.0" customHeight="1">
      <c r="A12025" s="139">
        <v>13256.0</v>
      </c>
      <c r="B12025" s="134" t="s">
        <v>22354</v>
      </c>
      <c r="C12025" s="133" t="s">
        <v>17523</v>
      </c>
      <c r="D12025" s="133">
        <v>546.21</v>
      </c>
      <c r="E12025" s="134"/>
      <c r="F12025" s="134"/>
    </row>
    <row r="12026" ht="15.0" customHeight="1">
      <c r="A12026" s="139">
        <v>7757.0</v>
      </c>
      <c r="B12026" s="134" t="s">
        <v>22355</v>
      </c>
      <c r="C12026" s="133" t="s">
        <v>17523</v>
      </c>
      <c r="D12026" s="133">
        <v>582.35</v>
      </c>
      <c r="E12026" s="134"/>
      <c r="F12026" s="134"/>
    </row>
    <row r="12027" ht="15.0" customHeight="1">
      <c r="A12027" s="139">
        <v>7758.0</v>
      </c>
      <c r="B12027" s="134" t="s">
        <v>22356</v>
      </c>
      <c r="C12027" s="133" t="s">
        <v>17523</v>
      </c>
      <c r="D12027" s="133">
        <v>843.69</v>
      </c>
      <c r="E12027" s="134"/>
      <c r="F12027" s="134"/>
    </row>
    <row r="12028" ht="15.0" customHeight="1">
      <c r="A12028" s="139">
        <v>7759.0</v>
      </c>
      <c r="B12028" s="134" t="s">
        <v>22357</v>
      </c>
      <c r="C12028" s="133" t="s">
        <v>17523</v>
      </c>
      <c r="D12028" s="138">
        <v>2337.88</v>
      </c>
      <c r="E12028" s="134"/>
      <c r="F12028" s="134"/>
    </row>
    <row r="12029" ht="15.0" customHeight="1">
      <c r="A12029" s="139">
        <v>40334.0</v>
      </c>
      <c r="B12029" s="134" t="s">
        <v>22358</v>
      </c>
      <c r="C12029" s="133" t="s">
        <v>17523</v>
      </c>
      <c r="D12029" s="133">
        <v>91.59</v>
      </c>
      <c r="E12029" s="134"/>
      <c r="F12029" s="134"/>
    </row>
    <row r="12030" ht="15.0" customHeight="1">
      <c r="A12030" s="139">
        <v>7745.0</v>
      </c>
      <c r="B12030" s="134" t="s">
        <v>22359</v>
      </c>
      <c r="C12030" s="133" t="s">
        <v>17523</v>
      </c>
      <c r="D12030" s="133">
        <v>103.36</v>
      </c>
      <c r="E12030" s="134"/>
      <c r="F12030" s="134"/>
    </row>
    <row r="12031" ht="15.0" customHeight="1">
      <c r="A12031" s="139">
        <v>7714.0</v>
      </c>
      <c r="B12031" s="134" t="s">
        <v>22360</v>
      </c>
      <c r="C12031" s="133" t="s">
        <v>17523</v>
      </c>
      <c r="D12031" s="133">
        <v>123.52</v>
      </c>
      <c r="E12031" s="134"/>
      <c r="F12031" s="134"/>
    </row>
    <row r="12032" ht="15.0" customHeight="1">
      <c r="A12032" s="139">
        <v>7742.0</v>
      </c>
      <c r="B12032" s="134" t="s">
        <v>22361</v>
      </c>
      <c r="C12032" s="133" t="s">
        <v>17523</v>
      </c>
      <c r="D12032" s="133">
        <v>272.6</v>
      </c>
      <c r="E12032" s="134"/>
      <c r="F12032" s="134"/>
    </row>
    <row r="12033" ht="15.0" customHeight="1">
      <c r="A12033" s="139">
        <v>7750.0</v>
      </c>
      <c r="B12033" s="134" t="s">
        <v>22362</v>
      </c>
      <c r="C12033" s="133" t="s">
        <v>17523</v>
      </c>
      <c r="D12033" s="133">
        <v>332.77</v>
      </c>
      <c r="E12033" s="134"/>
      <c r="F12033" s="134"/>
    </row>
    <row r="12034" ht="15.0" customHeight="1">
      <c r="A12034" s="139">
        <v>7756.0</v>
      </c>
      <c r="B12034" s="134" t="s">
        <v>22363</v>
      </c>
      <c r="C12034" s="133" t="s">
        <v>17523</v>
      </c>
      <c r="D12034" s="133">
        <v>382.35</v>
      </c>
      <c r="E12034" s="134"/>
      <c r="F12034" s="134"/>
    </row>
    <row r="12035" ht="15.0" customHeight="1">
      <c r="A12035" s="139">
        <v>7765.0</v>
      </c>
      <c r="B12035" s="134" t="s">
        <v>22364</v>
      </c>
      <c r="C12035" s="133" t="s">
        <v>17523</v>
      </c>
      <c r="D12035" s="133">
        <v>428.57</v>
      </c>
      <c r="E12035" s="134"/>
      <c r="F12035" s="134"/>
    </row>
    <row r="12036" ht="15.0" customHeight="1">
      <c r="A12036" s="139">
        <v>12569.0</v>
      </c>
      <c r="B12036" s="134" t="s">
        <v>22365</v>
      </c>
      <c r="C12036" s="133" t="s">
        <v>17523</v>
      </c>
      <c r="D12036" s="133">
        <v>591.59</v>
      </c>
      <c r="E12036" s="134"/>
      <c r="F12036" s="134"/>
    </row>
    <row r="12037" ht="15.0" customHeight="1">
      <c r="A12037" s="139">
        <v>7766.0</v>
      </c>
      <c r="B12037" s="134" t="s">
        <v>22366</v>
      </c>
      <c r="C12037" s="133" t="s">
        <v>17523</v>
      </c>
      <c r="D12037" s="133">
        <v>628.57</v>
      </c>
      <c r="E12037" s="134"/>
      <c r="F12037" s="134"/>
    </row>
    <row r="12038" ht="15.0" customHeight="1">
      <c r="A12038" s="139">
        <v>7767.0</v>
      </c>
      <c r="B12038" s="134" t="s">
        <v>22367</v>
      </c>
      <c r="C12038" s="133" t="s">
        <v>17523</v>
      </c>
      <c r="D12038" s="133">
        <v>902.52</v>
      </c>
      <c r="E12038" s="134"/>
      <c r="F12038" s="134"/>
    </row>
    <row r="12039" ht="15.0" customHeight="1">
      <c r="A12039" s="139">
        <v>7727.0</v>
      </c>
      <c r="B12039" s="134" t="s">
        <v>22368</v>
      </c>
      <c r="C12039" s="133" t="s">
        <v>17523</v>
      </c>
      <c r="D12039" s="138">
        <v>2621.84</v>
      </c>
      <c r="E12039" s="134"/>
      <c r="F12039" s="134"/>
    </row>
    <row r="12040" ht="15.0" customHeight="1">
      <c r="A12040" s="139">
        <v>7760.0</v>
      </c>
      <c r="B12040" s="134" t="s">
        <v>22369</v>
      </c>
      <c r="C12040" s="133" t="s">
        <v>17523</v>
      </c>
      <c r="D12040" s="133">
        <v>104.2</v>
      </c>
      <c r="E12040" s="134"/>
      <c r="F12040" s="134"/>
    </row>
    <row r="12041" ht="15.0" customHeight="1">
      <c r="A12041" s="139">
        <v>7761.0</v>
      </c>
      <c r="B12041" s="134" t="s">
        <v>22370</v>
      </c>
      <c r="C12041" s="133" t="s">
        <v>17523</v>
      </c>
      <c r="D12041" s="133">
        <v>109.24</v>
      </c>
      <c r="E12041" s="134"/>
      <c r="F12041" s="134"/>
    </row>
    <row r="12042" ht="15.0" customHeight="1">
      <c r="A12042" s="139">
        <v>7752.0</v>
      </c>
      <c r="B12042" s="134" t="s">
        <v>22371</v>
      </c>
      <c r="C12042" s="133" t="s">
        <v>17523</v>
      </c>
      <c r="D12042" s="133">
        <v>132.77</v>
      </c>
      <c r="E12042" s="134"/>
      <c r="F12042" s="134"/>
    </row>
    <row r="12043" ht="15.0" customHeight="1">
      <c r="A12043" s="139">
        <v>7762.0</v>
      </c>
      <c r="B12043" s="134" t="s">
        <v>22372</v>
      </c>
      <c r="C12043" s="133" t="s">
        <v>17523</v>
      </c>
      <c r="D12043" s="133">
        <v>173.52</v>
      </c>
      <c r="E12043" s="134"/>
      <c r="F12043" s="134"/>
    </row>
    <row r="12044" ht="15.0" customHeight="1">
      <c r="A12044" s="139">
        <v>7722.0</v>
      </c>
      <c r="B12044" s="134" t="s">
        <v>22373</v>
      </c>
      <c r="C12044" s="133" t="s">
        <v>17523</v>
      </c>
      <c r="D12044" s="133">
        <v>265.54</v>
      </c>
      <c r="E12044" s="134"/>
      <c r="F12044" s="134"/>
    </row>
    <row r="12045" ht="15.0" customHeight="1">
      <c r="A12045" s="139">
        <v>7763.0</v>
      </c>
      <c r="B12045" s="134" t="s">
        <v>22374</v>
      </c>
      <c r="C12045" s="133" t="s">
        <v>17523</v>
      </c>
      <c r="D12045" s="133">
        <v>323.52</v>
      </c>
      <c r="E12045" s="134"/>
      <c r="F12045" s="134"/>
    </row>
    <row r="12046" ht="15.0" customHeight="1">
      <c r="A12046" s="139">
        <v>7764.0</v>
      </c>
      <c r="B12046" s="134" t="s">
        <v>22375</v>
      </c>
      <c r="C12046" s="133" t="s">
        <v>17523</v>
      </c>
      <c r="D12046" s="133">
        <v>386.55</v>
      </c>
      <c r="E12046" s="134"/>
      <c r="F12046" s="134"/>
    </row>
    <row r="12047" ht="15.0" customHeight="1">
      <c r="A12047" s="139">
        <v>12572.0</v>
      </c>
      <c r="B12047" s="134" t="s">
        <v>22376</v>
      </c>
      <c r="C12047" s="133" t="s">
        <v>17523</v>
      </c>
      <c r="D12047" s="133">
        <v>546.21</v>
      </c>
      <c r="E12047" s="134"/>
      <c r="F12047" s="134"/>
    </row>
    <row r="12048" ht="15.0" customHeight="1">
      <c r="A12048" s="139">
        <v>12573.0</v>
      </c>
      <c r="B12048" s="134" t="s">
        <v>22377</v>
      </c>
      <c r="C12048" s="133" t="s">
        <v>17523</v>
      </c>
      <c r="D12048" s="133">
        <v>718.48</v>
      </c>
      <c r="E12048" s="134"/>
      <c r="F12048" s="134"/>
    </row>
    <row r="12049" ht="15.0" customHeight="1">
      <c r="A12049" s="139">
        <v>12574.0</v>
      </c>
      <c r="B12049" s="134" t="s">
        <v>22378</v>
      </c>
      <c r="C12049" s="133" t="s">
        <v>17523</v>
      </c>
      <c r="D12049" s="133">
        <v>868.73</v>
      </c>
      <c r="E12049" s="134"/>
      <c r="F12049" s="134"/>
    </row>
    <row r="12050" ht="15.0" customHeight="1">
      <c r="A12050" s="139">
        <v>12575.0</v>
      </c>
      <c r="B12050" s="134" t="s">
        <v>22379</v>
      </c>
      <c r="C12050" s="133" t="s">
        <v>17523</v>
      </c>
      <c r="D12050" s="138">
        <v>1319.32</v>
      </c>
      <c r="E12050" s="134"/>
      <c r="F12050" s="134"/>
    </row>
    <row r="12051" ht="15.0" customHeight="1">
      <c r="A12051" s="139">
        <v>12576.0</v>
      </c>
      <c r="B12051" s="134" t="s">
        <v>22380</v>
      </c>
      <c r="C12051" s="133" t="s">
        <v>17523</v>
      </c>
      <c r="D12051" s="133">
        <v>159.66</v>
      </c>
      <c r="E12051" s="134"/>
      <c r="F12051" s="134"/>
    </row>
    <row r="12052" ht="15.0" customHeight="1">
      <c r="A12052" s="139">
        <v>12577.0</v>
      </c>
      <c r="B12052" s="134" t="s">
        <v>22381</v>
      </c>
      <c r="C12052" s="133" t="s">
        <v>17523</v>
      </c>
      <c r="D12052" s="133">
        <v>215.12</v>
      </c>
      <c r="E12052" s="134"/>
      <c r="F12052" s="134"/>
    </row>
    <row r="12053" ht="15.0" customHeight="1">
      <c r="A12053" s="139">
        <v>12578.0</v>
      </c>
      <c r="B12053" s="134" t="s">
        <v>22382</v>
      </c>
      <c r="C12053" s="133" t="s">
        <v>17523</v>
      </c>
      <c r="D12053" s="133">
        <v>260.5</v>
      </c>
      <c r="E12053" s="134"/>
      <c r="F12053" s="134"/>
    </row>
    <row r="12054" ht="15.0" customHeight="1">
      <c r="A12054" s="139">
        <v>12579.0</v>
      </c>
      <c r="B12054" s="134" t="s">
        <v>22383</v>
      </c>
      <c r="C12054" s="133" t="s">
        <v>17523</v>
      </c>
      <c r="D12054" s="133">
        <v>448.73</v>
      </c>
      <c r="E12054" s="134"/>
      <c r="F12054" s="134"/>
    </row>
    <row r="12055" ht="15.0" customHeight="1">
      <c r="A12055" s="139">
        <v>12580.0</v>
      </c>
      <c r="B12055" s="134" t="s">
        <v>22384</v>
      </c>
      <c r="C12055" s="133" t="s">
        <v>17523</v>
      </c>
      <c r="D12055" s="133">
        <v>467.56</v>
      </c>
      <c r="E12055" s="134"/>
      <c r="F12055" s="134"/>
    </row>
    <row r="12056" ht="15.0" customHeight="1">
      <c r="A12056" s="139">
        <v>12581.0</v>
      </c>
      <c r="B12056" s="134" t="s">
        <v>22385</v>
      </c>
      <c r="C12056" s="133" t="s">
        <v>17523</v>
      </c>
      <c r="D12056" s="133">
        <v>500.84</v>
      </c>
      <c r="E12056" s="134"/>
      <c r="F12056" s="134"/>
    </row>
    <row r="12057" ht="15.0" customHeight="1">
      <c r="A12057" s="139">
        <v>7720.0</v>
      </c>
      <c r="B12057" s="134" t="s">
        <v>22386</v>
      </c>
      <c r="C12057" s="133" t="s">
        <v>17523</v>
      </c>
      <c r="D12057" s="133">
        <v>783.19</v>
      </c>
      <c r="E12057" s="134"/>
      <c r="F12057" s="134"/>
    </row>
    <row r="12058" ht="15.0" customHeight="1">
      <c r="A12058" s="139">
        <v>40335.0</v>
      </c>
      <c r="B12058" s="134" t="s">
        <v>22387</v>
      </c>
      <c r="C12058" s="133" t="s">
        <v>17523</v>
      </c>
      <c r="D12058" s="133">
        <v>163.86</v>
      </c>
      <c r="E12058" s="134"/>
      <c r="F12058" s="134"/>
    </row>
    <row r="12059" ht="15.0" customHeight="1">
      <c r="A12059" s="139">
        <v>7740.0</v>
      </c>
      <c r="B12059" s="134" t="s">
        <v>22388</v>
      </c>
      <c r="C12059" s="133" t="s">
        <v>17523</v>
      </c>
      <c r="D12059" s="133">
        <v>168.06</v>
      </c>
      <c r="E12059" s="134"/>
      <c r="F12059" s="134"/>
    </row>
    <row r="12060" ht="15.0" customHeight="1">
      <c r="A12060" s="139">
        <v>7741.0</v>
      </c>
      <c r="B12060" s="134" t="s">
        <v>22389</v>
      </c>
      <c r="C12060" s="133" t="s">
        <v>17523</v>
      </c>
      <c r="D12060" s="133">
        <v>310.92</v>
      </c>
      <c r="E12060" s="134"/>
      <c r="F12060" s="134"/>
    </row>
    <row r="12061" ht="15.0" customHeight="1">
      <c r="A12061" s="139">
        <v>7774.0</v>
      </c>
      <c r="B12061" s="134" t="s">
        <v>22390</v>
      </c>
      <c r="C12061" s="133" t="s">
        <v>17523</v>
      </c>
      <c r="D12061" s="133">
        <v>381.51</v>
      </c>
      <c r="E12061" s="134"/>
      <c r="F12061" s="134"/>
    </row>
    <row r="12062" ht="15.0" customHeight="1">
      <c r="A12062" s="139">
        <v>7744.0</v>
      </c>
      <c r="B12062" s="134" t="s">
        <v>22391</v>
      </c>
      <c r="C12062" s="133" t="s">
        <v>17523</v>
      </c>
      <c r="D12062" s="133">
        <v>498.31</v>
      </c>
      <c r="E12062" s="134"/>
      <c r="F12062" s="134"/>
    </row>
    <row r="12063" ht="15.0" customHeight="1">
      <c r="A12063" s="139">
        <v>7773.0</v>
      </c>
      <c r="B12063" s="134" t="s">
        <v>22392</v>
      </c>
      <c r="C12063" s="133" t="s">
        <v>17523</v>
      </c>
      <c r="D12063" s="133">
        <v>509.32</v>
      </c>
      <c r="E12063" s="134"/>
      <c r="F12063" s="134"/>
    </row>
    <row r="12064" ht="15.0" customHeight="1">
      <c r="A12064" s="139">
        <v>7754.0</v>
      </c>
      <c r="B12064" s="134" t="s">
        <v>22393</v>
      </c>
      <c r="C12064" s="133" t="s">
        <v>17523</v>
      </c>
      <c r="D12064" s="133">
        <v>772.26</v>
      </c>
      <c r="E12064" s="134"/>
      <c r="F12064" s="134"/>
    </row>
    <row r="12065" ht="15.0" customHeight="1">
      <c r="A12065" s="139">
        <v>7735.0</v>
      </c>
      <c r="B12065" s="134" t="s">
        <v>22394</v>
      </c>
      <c r="C12065" s="133" t="s">
        <v>17523</v>
      </c>
      <c r="D12065" s="138">
        <v>1000.0</v>
      </c>
      <c r="E12065" s="134"/>
      <c r="F12065" s="134"/>
    </row>
    <row r="12066" ht="15.0" customHeight="1">
      <c r="A12066" s="139">
        <v>7755.0</v>
      </c>
      <c r="B12066" s="134" t="s">
        <v>22395</v>
      </c>
      <c r="C12066" s="133" t="s">
        <v>17523</v>
      </c>
      <c r="D12066" s="133">
        <v>198.31</v>
      </c>
      <c r="E12066" s="134"/>
      <c r="F12066" s="134"/>
    </row>
    <row r="12067" ht="15.0" customHeight="1">
      <c r="A12067" s="139">
        <v>7776.0</v>
      </c>
      <c r="B12067" s="134" t="s">
        <v>22396</v>
      </c>
      <c r="C12067" s="133" t="s">
        <v>17523</v>
      </c>
      <c r="D12067" s="133">
        <v>413.44</v>
      </c>
      <c r="E12067" s="134"/>
      <c r="F12067" s="134"/>
    </row>
    <row r="12068" ht="15.0" customHeight="1">
      <c r="A12068" s="139">
        <v>7743.0</v>
      </c>
      <c r="B12068" s="134" t="s">
        <v>22397</v>
      </c>
      <c r="C12068" s="133" t="s">
        <v>17523</v>
      </c>
      <c r="D12068" s="133">
        <v>437.81</v>
      </c>
      <c r="E12068" s="134"/>
      <c r="F12068" s="134"/>
    </row>
    <row r="12069" ht="15.0" customHeight="1">
      <c r="A12069" s="139">
        <v>7733.0</v>
      </c>
      <c r="B12069" s="134" t="s">
        <v>22398</v>
      </c>
      <c r="C12069" s="133" t="s">
        <v>17523</v>
      </c>
      <c r="D12069" s="133">
        <v>571.42</v>
      </c>
      <c r="E12069" s="134"/>
      <c r="F12069" s="134"/>
    </row>
    <row r="12070" ht="15.0" customHeight="1">
      <c r="A12070" s="139">
        <v>7775.0</v>
      </c>
      <c r="B12070" s="134" t="s">
        <v>22399</v>
      </c>
      <c r="C12070" s="133" t="s">
        <v>17523</v>
      </c>
      <c r="D12070" s="133">
        <v>626.05</v>
      </c>
      <c r="E12070" s="134"/>
      <c r="F12070" s="134"/>
    </row>
    <row r="12071" ht="15.0" customHeight="1">
      <c r="A12071" s="139">
        <v>7734.0</v>
      </c>
      <c r="B12071" s="134" t="s">
        <v>22400</v>
      </c>
      <c r="C12071" s="133" t="s">
        <v>17523</v>
      </c>
      <c r="D12071" s="133">
        <v>886.55</v>
      </c>
      <c r="E12071" s="134"/>
      <c r="F12071" s="134"/>
    </row>
    <row r="12072" ht="15.0" customHeight="1">
      <c r="A12072" s="139">
        <v>37449.0</v>
      </c>
      <c r="B12072" s="134" t="s">
        <v>22401</v>
      </c>
      <c r="C12072" s="133" t="s">
        <v>17523</v>
      </c>
      <c r="D12072" s="133">
        <v>38.64</v>
      </c>
      <c r="E12072" s="134"/>
      <c r="F12072" s="134"/>
    </row>
    <row r="12073" ht="15.0" customHeight="1">
      <c r="A12073" s="139">
        <v>37450.0</v>
      </c>
      <c r="B12073" s="134" t="s">
        <v>22402</v>
      </c>
      <c r="C12073" s="133" t="s">
        <v>17523</v>
      </c>
      <c r="D12073" s="133">
        <v>54.1</v>
      </c>
      <c r="E12073" s="134"/>
      <c r="F12073" s="134"/>
    </row>
    <row r="12074" ht="15.0" customHeight="1">
      <c r="A12074" s="139">
        <v>37451.0</v>
      </c>
      <c r="B12074" s="134" t="s">
        <v>22403</v>
      </c>
      <c r="C12074" s="133" t="s">
        <v>17523</v>
      </c>
      <c r="D12074" s="133">
        <v>75.54</v>
      </c>
      <c r="E12074" s="134"/>
      <c r="F12074" s="134"/>
    </row>
    <row r="12075" ht="15.0" customHeight="1">
      <c r="A12075" s="139">
        <v>37452.0</v>
      </c>
      <c r="B12075" s="134" t="s">
        <v>22404</v>
      </c>
      <c r="C12075" s="133" t="s">
        <v>17523</v>
      </c>
      <c r="D12075" s="133">
        <v>109.79</v>
      </c>
      <c r="E12075" s="134"/>
      <c r="F12075" s="134"/>
    </row>
    <row r="12076" ht="15.0" customHeight="1">
      <c r="A12076" s="139">
        <v>37453.0</v>
      </c>
      <c r="B12076" s="134" t="s">
        <v>22405</v>
      </c>
      <c r="C12076" s="133" t="s">
        <v>17523</v>
      </c>
      <c r="D12076" s="133">
        <v>126.44</v>
      </c>
      <c r="E12076" s="134"/>
      <c r="F12076" s="134"/>
    </row>
    <row r="12077" ht="15.0" customHeight="1">
      <c r="A12077" s="139">
        <v>7778.0</v>
      </c>
      <c r="B12077" s="134" t="s">
        <v>22406</v>
      </c>
      <c r="C12077" s="133" t="s">
        <v>17523</v>
      </c>
      <c r="D12077" s="133">
        <v>47.43</v>
      </c>
      <c r="E12077" s="134"/>
      <c r="F12077" s="134"/>
    </row>
    <row r="12078" ht="15.0" customHeight="1">
      <c r="A12078" s="139">
        <v>7796.0</v>
      </c>
      <c r="B12078" s="134" t="s">
        <v>22407</v>
      </c>
      <c r="C12078" s="133" t="s">
        <v>17523</v>
      </c>
      <c r="D12078" s="133">
        <v>65.0</v>
      </c>
      <c r="E12078" s="134"/>
      <c r="F12078" s="134"/>
    </row>
    <row r="12079" ht="15.0" customHeight="1">
      <c r="A12079" s="139">
        <v>7781.0</v>
      </c>
      <c r="B12079" s="134" t="s">
        <v>22408</v>
      </c>
      <c r="C12079" s="133" t="s">
        <v>17523</v>
      </c>
      <c r="D12079" s="133">
        <v>76.81</v>
      </c>
      <c r="E12079" s="134"/>
      <c r="F12079" s="134"/>
    </row>
    <row r="12080" ht="15.0" customHeight="1">
      <c r="A12080" s="139">
        <v>7795.0</v>
      </c>
      <c r="B12080" s="134" t="s">
        <v>22409</v>
      </c>
      <c r="C12080" s="133" t="s">
        <v>17523</v>
      </c>
      <c r="D12080" s="133">
        <v>114.32</v>
      </c>
      <c r="E12080" s="134"/>
      <c r="F12080" s="134"/>
    </row>
    <row r="12081" ht="15.0" customHeight="1">
      <c r="A12081" s="139">
        <v>7791.0</v>
      </c>
      <c r="B12081" s="134" t="s">
        <v>22410</v>
      </c>
      <c r="C12081" s="133" t="s">
        <v>17523</v>
      </c>
      <c r="D12081" s="133">
        <v>136.85</v>
      </c>
      <c r="E12081" s="134"/>
      <c r="F12081" s="134"/>
    </row>
    <row r="12082" ht="15.0" customHeight="1">
      <c r="A12082" s="139">
        <v>7783.0</v>
      </c>
      <c r="B12082" s="134" t="s">
        <v>22411</v>
      </c>
      <c r="C12082" s="133" t="s">
        <v>17523</v>
      </c>
      <c r="D12082" s="133">
        <v>48.49</v>
      </c>
      <c r="E12082" s="134"/>
      <c r="F12082" s="134"/>
    </row>
    <row r="12083" ht="15.0" customHeight="1">
      <c r="A12083" s="139">
        <v>7790.0</v>
      </c>
      <c r="B12083" s="134" t="s">
        <v>22412</v>
      </c>
      <c r="C12083" s="133" t="s">
        <v>17523</v>
      </c>
      <c r="D12083" s="133">
        <v>76.41</v>
      </c>
      <c r="E12083" s="134"/>
      <c r="F12083" s="134"/>
    </row>
    <row r="12084" ht="15.0" customHeight="1">
      <c r="A12084" s="139">
        <v>7785.0</v>
      </c>
      <c r="B12084" s="134" t="s">
        <v>22413</v>
      </c>
      <c r="C12084" s="133" t="s">
        <v>17523</v>
      </c>
      <c r="D12084" s="133">
        <v>84.32</v>
      </c>
      <c r="E12084" s="134"/>
      <c r="F12084" s="134"/>
    </row>
    <row r="12085" ht="15.0" customHeight="1">
      <c r="A12085" s="139">
        <v>7792.0</v>
      </c>
      <c r="B12085" s="134" t="s">
        <v>22414</v>
      </c>
      <c r="C12085" s="133" t="s">
        <v>17523</v>
      </c>
      <c r="D12085" s="133">
        <v>119.59</v>
      </c>
      <c r="E12085" s="134"/>
      <c r="F12085" s="134"/>
    </row>
    <row r="12086" ht="15.0" customHeight="1">
      <c r="A12086" s="139">
        <v>7793.0</v>
      </c>
      <c r="B12086" s="134" t="s">
        <v>22415</v>
      </c>
      <c r="C12086" s="133" t="s">
        <v>17523</v>
      </c>
      <c r="D12086" s="133">
        <v>141.24</v>
      </c>
      <c r="E12086" s="134"/>
      <c r="F12086" s="134"/>
    </row>
    <row r="12087" ht="15.0" customHeight="1">
      <c r="A12087" s="139">
        <v>13159.0</v>
      </c>
      <c r="B12087" s="134" t="s">
        <v>22416</v>
      </c>
      <c r="C12087" s="133" t="s">
        <v>17523</v>
      </c>
      <c r="D12087" s="133">
        <v>122.97</v>
      </c>
      <c r="E12087" s="134"/>
      <c r="F12087" s="134"/>
    </row>
    <row r="12088" ht="15.0" customHeight="1">
      <c r="A12088" s="139">
        <v>13168.0</v>
      </c>
      <c r="B12088" s="134" t="s">
        <v>22417</v>
      </c>
      <c r="C12088" s="133" t="s">
        <v>17523</v>
      </c>
      <c r="D12088" s="133">
        <v>149.32</v>
      </c>
      <c r="E12088" s="134"/>
      <c r="F12088" s="134"/>
    </row>
    <row r="12089" ht="15.0" customHeight="1">
      <c r="A12089" s="139">
        <v>13173.0</v>
      </c>
      <c r="B12089" s="134" t="s">
        <v>22418</v>
      </c>
      <c r="C12089" s="133" t="s">
        <v>17523</v>
      </c>
      <c r="D12089" s="133">
        <v>202.02</v>
      </c>
      <c r="E12089" s="134"/>
      <c r="F12089" s="134"/>
    </row>
    <row r="12090" ht="15.0" customHeight="1">
      <c r="A12090" s="139">
        <v>12583.0</v>
      </c>
      <c r="B12090" s="134" t="s">
        <v>22419</v>
      </c>
      <c r="C12090" s="133" t="s">
        <v>17523</v>
      </c>
      <c r="D12090" s="133">
        <v>40.4</v>
      </c>
      <c r="E12090" s="134"/>
      <c r="F12090" s="134"/>
    </row>
    <row r="12091" ht="15.0" customHeight="1">
      <c r="A12091" s="139">
        <v>12584.0</v>
      </c>
      <c r="B12091" s="134" t="s">
        <v>22420</v>
      </c>
      <c r="C12091" s="133" t="s">
        <v>17523</v>
      </c>
      <c r="D12091" s="133">
        <v>52.7</v>
      </c>
      <c r="E12091" s="134"/>
      <c r="F12091" s="134"/>
    </row>
    <row r="12092" ht="15.0" customHeight="1">
      <c r="A12092" s="139">
        <v>12613.0</v>
      </c>
      <c r="B12092" s="134" t="s">
        <v>22421</v>
      </c>
      <c r="C12092" s="133" t="s">
        <v>17513</v>
      </c>
      <c r="D12092" s="133">
        <v>20.22</v>
      </c>
      <c r="E12092" s="134"/>
      <c r="F12092" s="134"/>
    </row>
    <row r="12093" ht="15.0" customHeight="1">
      <c r="A12093" s="139">
        <v>1031.0</v>
      </c>
      <c r="B12093" s="134" t="s">
        <v>22422</v>
      </c>
      <c r="C12093" s="133" t="s">
        <v>17513</v>
      </c>
      <c r="D12093" s="133">
        <v>14.7</v>
      </c>
      <c r="E12093" s="134"/>
      <c r="F12093" s="134"/>
    </row>
    <row r="12094" ht="15.0" customHeight="1">
      <c r="A12094" s="139">
        <v>39707.0</v>
      </c>
      <c r="B12094" s="134" t="s">
        <v>22423</v>
      </c>
      <c r="C12094" s="133" t="s">
        <v>17523</v>
      </c>
      <c r="D12094" s="133">
        <v>4.03</v>
      </c>
      <c r="E12094" s="134"/>
      <c r="F12094" s="134"/>
    </row>
    <row r="12095" ht="15.0" customHeight="1">
      <c r="A12095" s="139">
        <v>39708.0</v>
      </c>
      <c r="B12095" s="134" t="s">
        <v>22424</v>
      </c>
      <c r="C12095" s="133" t="s">
        <v>17523</v>
      </c>
      <c r="D12095" s="133">
        <v>3.9</v>
      </c>
      <c r="E12095" s="134"/>
      <c r="F12095" s="134"/>
    </row>
    <row r="12096" ht="15.0" customHeight="1">
      <c r="A12096" s="139">
        <v>39710.0</v>
      </c>
      <c r="B12096" s="134" t="s">
        <v>22425</v>
      </c>
      <c r="C12096" s="133" t="s">
        <v>17523</v>
      </c>
      <c r="D12096" s="133">
        <v>2.74</v>
      </c>
      <c r="E12096" s="134"/>
      <c r="F12096" s="134"/>
    </row>
    <row r="12097" ht="15.0" customHeight="1">
      <c r="A12097" s="139">
        <v>39709.0</v>
      </c>
      <c r="B12097" s="134" t="s">
        <v>22426</v>
      </c>
      <c r="C12097" s="133" t="s">
        <v>17523</v>
      </c>
      <c r="D12097" s="133">
        <v>3.81</v>
      </c>
      <c r="E12097" s="134"/>
      <c r="F12097" s="134"/>
    </row>
    <row r="12098" ht="15.0" customHeight="1">
      <c r="A12098" s="139">
        <v>39711.0</v>
      </c>
      <c r="B12098" s="134" t="s">
        <v>22427</v>
      </c>
      <c r="C12098" s="133" t="s">
        <v>17523</v>
      </c>
      <c r="D12098" s="133">
        <v>4.28</v>
      </c>
      <c r="E12098" s="134"/>
      <c r="F12098" s="134"/>
    </row>
    <row r="12099" ht="15.0" customHeight="1">
      <c r="A12099" s="139">
        <v>39712.0</v>
      </c>
      <c r="B12099" s="134" t="s">
        <v>22428</v>
      </c>
      <c r="C12099" s="133" t="s">
        <v>17523</v>
      </c>
      <c r="D12099" s="133">
        <v>1.5</v>
      </c>
      <c r="E12099" s="134"/>
      <c r="F12099" s="134"/>
    </row>
    <row r="12100" ht="15.0" customHeight="1">
      <c r="A12100" s="139">
        <v>39713.0</v>
      </c>
      <c r="B12100" s="134" t="s">
        <v>22429</v>
      </c>
      <c r="C12100" s="133" t="s">
        <v>17523</v>
      </c>
      <c r="D12100" s="133">
        <v>1.18</v>
      </c>
      <c r="E12100" s="134"/>
      <c r="F12100" s="134"/>
    </row>
    <row r="12101" ht="15.0" customHeight="1">
      <c r="A12101" s="139">
        <v>39714.0</v>
      </c>
      <c r="B12101" s="134" t="s">
        <v>22430</v>
      </c>
      <c r="C12101" s="133" t="s">
        <v>17523</v>
      </c>
      <c r="D12101" s="133">
        <v>2.71</v>
      </c>
      <c r="E12101" s="134"/>
      <c r="F12101" s="134"/>
    </row>
    <row r="12102" ht="15.0" customHeight="1">
      <c r="A12102" s="139">
        <v>39715.0</v>
      </c>
      <c r="B12102" s="134" t="s">
        <v>22431</v>
      </c>
      <c r="C12102" s="133" t="s">
        <v>17523</v>
      </c>
      <c r="D12102" s="133">
        <v>1.93</v>
      </c>
      <c r="E12102" s="134"/>
      <c r="F12102" s="134"/>
    </row>
    <row r="12103" ht="15.0" customHeight="1">
      <c r="A12103" s="139">
        <v>39716.0</v>
      </c>
      <c r="B12103" s="134" t="s">
        <v>22432</v>
      </c>
      <c r="C12103" s="133" t="s">
        <v>17523</v>
      </c>
      <c r="D12103" s="133">
        <v>1.46</v>
      </c>
      <c r="E12103" s="134"/>
      <c r="F12103" s="134"/>
    </row>
    <row r="12104" ht="15.0" customHeight="1">
      <c r="A12104" s="139">
        <v>39718.0</v>
      </c>
      <c r="B12104" s="134" t="s">
        <v>22433</v>
      </c>
      <c r="C12104" s="133" t="s">
        <v>17523</v>
      </c>
      <c r="D12104" s="133">
        <v>2.5</v>
      </c>
      <c r="E12104" s="134"/>
      <c r="F12104" s="134"/>
    </row>
    <row r="12105" ht="15.0" customHeight="1">
      <c r="A12105" s="139">
        <v>9813.0</v>
      </c>
      <c r="B12105" s="134" t="s">
        <v>22434</v>
      </c>
      <c r="C12105" s="133" t="s">
        <v>17523</v>
      </c>
      <c r="D12105" s="133">
        <v>5.71</v>
      </c>
      <c r="E12105" s="134"/>
      <c r="F12105" s="134"/>
    </row>
    <row r="12106" ht="15.0" customHeight="1">
      <c r="A12106" s="139">
        <v>9815.0</v>
      </c>
      <c r="B12106" s="134" t="s">
        <v>22435</v>
      </c>
      <c r="C12106" s="133" t="s">
        <v>17523</v>
      </c>
      <c r="D12106" s="133">
        <v>11.27</v>
      </c>
      <c r="E12106" s="134"/>
      <c r="F12106" s="134"/>
    </row>
    <row r="12107" ht="15.0" customHeight="1">
      <c r="A12107" s="139">
        <v>44543.0</v>
      </c>
      <c r="B12107" s="134" t="s">
        <v>22436</v>
      </c>
      <c r="C12107" s="133" t="s">
        <v>17523</v>
      </c>
      <c r="D12107" s="138">
        <v>5611.02</v>
      </c>
      <c r="E12107" s="134"/>
      <c r="F12107" s="134"/>
    </row>
    <row r="12108" ht="15.0" customHeight="1">
      <c r="A12108" s="139">
        <v>44526.0</v>
      </c>
      <c r="B12108" s="134" t="s">
        <v>22437</v>
      </c>
      <c r="C12108" s="133" t="s">
        <v>17523</v>
      </c>
      <c r="D12108" s="133">
        <v>137.52</v>
      </c>
      <c r="E12108" s="134"/>
      <c r="F12108" s="134"/>
    </row>
    <row r="12109" ht="15.0" customHeight="1">
      <c r="A12109" s="139">
        <v>44518.0</v>
      </c>
      <c r="B12109" s="134" t="s">
        <v>22438</v>
      </c>
      <c r="C12109" s="133" t="s">
        <v>17523</v>
      </c>
      <c r="D12109" s="138">
        <v>4130.89</v>
      </c>
      <c r="E12109" s="134"/>
      <c r="F12109" s="134"/>
    </row>
    <row r="12110" ht="15.0" customHeight="1">
      <c r="A12110" s="139">
        <v>44544.0</v>
      </c>
      <c r="B12110" s="134" t="s">
        <v>22439</v>
      </c>
      <c r="C12110" s="133" t="s">
        <v>17523</v>
      </c>
      <c r="D12110" s="138">
        <v>2008.27</v>
      </c>
      <c r="E12110" s="134"/>
      <c r="F12110" s="134"/>
    </row>
    <row r="12111" ht="15.0" customHeight="1">
      <c r="A12111" s="139">
        <v>44545.0</v>
      </c>
      <c r="B12111" s="134" t="s">
        <v>22440</v>
      </c>
      <c r="C12111" s="133" t="s">
        <v>17523</v>
      </c>
      <c r="D12111" s="133">
        <v>295.18</v>
      </c>
      <c r="E12111" s="134"/>
      <c r="F12111" s="134"/>
    </row>
    <row r="12112" ht="15.0" customHeight="1">
      <c r="A12112" s="139">
        <v>44546.0</v>
      </c>
      <c r="B12112" s="134" t="s">
        <v>22441</v>
      </c>
      <c r="C12112" s="133" t="s">
        <v>17523</v>
      </c>
      <c r="D12112" s="138">
        <v>1318.31</v>
      </c>
      <c r="E12112" s="134"/>
      <c r="F12112" s="134"/>
    </row>
    <row r="12113" ht="15.0" customHeight="1">
      <c r="A12113" s="139">
        <v>44525.0</v>
      </c>
      <c r="B12113" s="134" t="s">
        <v>22442</v>
      </c>
      <c r="C12113" s="133" t="s">
        <v>17523</v>
      </c>
      <c r="D12113" s="138">
        <v>5089.16</v>
      </c>
      <c r="E12113" s="134"/>
      <c r="F12113" s="134"/>
    </row>
    <row r="12114" ht="15.0" customHeight="1">
      <c r="A12114" s="139">
        <v>44547.0</v>
      </c>
      <c r="B12114" s="134" t="s">
        <v>22443</v>
      </c>
      <c r="C12114" s="133" t="s">
        <v>17523</v>
      </c>
      <c r="D12114" s="133">
        <v>460.15</v>
      </c>
      <c r="E12114" s="134"/>
      <c r="F12114" s="134"/>
    </row>
    <row r="12115" ht="15.0" customHeight="1">
      <c r="A12115" s="139">
        <v>44519.0</v>
      </c>
      <c r="B12115" s="134" t="s">
        <v>22444</v>
      </c>
      <c r="C12115" s="133" t="s">
        <v>17523</v>
      </c>
      <c r="D12115" s="138">
        <v>1127.5</v>
      </c>
      <c r="E12115" s="134"/>
      <c r="F12115" s="134"/>
    </row>
    <row r="12116" ht="15.0" customHeight="1">
      <c r="A12116" s="139">
        <v>44520.0</v>
      </c>
      <c r="B12116" s="134" t="s">
        <v>22445</v>
      </c>
      <c r="C12116" s="133" t="s">
        <v>17523</v>
      </c>
      <c r="D12116" s="138">
        <v>1816.0</v>
      </c>
      <c r="E12116" s="134"/>
      <c r="F12116" s="134"/>
    </row>
    <row r="12117" ht="15.0" customHeight="1">
      <c r="A12117" s="139">
        <v>44521.0</v>
      </c>
      <c r="B12117" s="134" t="s">
        <v>22446</v>
      </c>
      <c r="C12117" s="133" t="s">
        <v>17523</v>
      </c>
      <c r="D12117" s="133">
        <v>29.29</v>
      </c>
      <c r="E12117" s="134"/>
      <c r="F12117" s="134"/>
    </row>
    <row r="12118" ht="15.0" customHeight="1">
      <c r="A12118" s="139">
        <v>44522.0</v>
      </c>
      <c r="B12118" s="134" t="s">
        <v>22447</v>
      </c>
      <c r="C12118" s="133" t="s">
        <v>17523</v>
      </c>
      <c r="D12118" s="138">
        <v>3188.22</v>
      </c>
      <c r="E12118" s="134"/>
      <c r="F12118" s="134"/>
    </row>
    <row r="12119" ht="15.0" customHeight="1">
      <c r="A12119" s="139">
        <v>44523.0</v>
      </c>
      <c r="B12119" s="134" t="s">
        <v>22448</v>
      </c>
      <c r="C12119" s="133" t="s">
        <v>17523</v>
      </c>
      <c r="D12119" s="138">
        <v>4741.78</v>
      </c>
      <c r="E12119" s="134"/>
      <c r="F12119" s="134"/>
    </row>
    <row r="12120" ht="15.0" customHeight="1">
      <c r="A12120" s="139">
        <v>44527.0</v>
      </c>
      <c r="B12120" s="134" t="s">
        <v>22449</v>
      </c>
      <c r="C12120" s="133" t="s">
        <v>17523</v>
      </c>
      <c r="D12120" s="138">
        <v>2377.88</v>
      </c>
      <c r="E12120" s="134"/>
      <c r="F12120" s="134"/>
    </row>
    <row r="12121" ht="15.0" customHeight="1">
      <c r="A12121" s="139">
        <v>44524.0</v>
      </c>
      <c r="B12121" s="134" t="s">
        <v>22450</v>
      </c>
      <c r="C12121" s="133" t="s">
        <v>17523</v>
      </c>
      <c r="D12121" s="133">
        <v>65.52</v>
      </c>
      <c r="E12121" s="134"/>
      <c r="F12121" s="134"/>
    </row>
    <row r="12122" ht="15.0" customHeight="1">
      <c r="A12122" s="139">
        <v>44542.0</v>
      </c>
      <c r="B12122" s="134" t="s">
        <v>22451</v>
      </c>
      <c r="C12122" s="133" t="s">
        <v>17523</v>
      </c>
      <c r="D12122" s="138">
        <v>3102.34</v>
      </c>
      <c r="E12122" s="134"/>
      <c r="F12122" s="134"/>
    </row>
    <row r="12123" ht="15.0" customHeight="1">
      <c r="A12123" s="139">
        <v>9876.0</v>
      </c>
      <c r="B12123" s="134" t="s">
        <v>22452</v>
      </c>
      <c r="C12123" s="133" t="s">
        <v>17523</v>
      </c>
      <c r="D12123" s="133">
        <v>27.98</v>
      </c>
      <c r="E12123" s="134"/>
      <c r="F12123" s="134"/>
    </row>
    <row r="12124" ht="15.0" customHeight="1">
      <c r="A12124" s="139">
        <v>9877.0</v>
      </c>
      <c r="B12124" s="134" t="s">
        <v>22453</v>
      </c>
      <c r="C12124" s="133" t="s">
        <v>17523</v>
      </c>
      <c r="D12124" s="133">
        <v>98.03</v>
      </c>
      <c r="E12124" s="134"/>
      <c r="F12124" s="134"/>
    </row>
    <row r="12125" ht="15.0" customHeight="1">
      <c r="A12125" s="139">
        <v>9878.0</v>
      </c>
      <c r="B12125" s="134" t="s">
        <v>22454</v>
      </c>
      <c r="C12125" s="133" t="s">
        <v>17523</v>
      </c>
      <c r="D12125" s="133">
        <v>127.69</v>
      </c>
      <c r="E12125" s="134"/>
      <c r="F12125" s="134"/>
    </row>
    <row r="12126" ht="15.0" customHeight="1">
      <c r="A12126" s="139">
        <v>9879.0</v>
      </c>
      <c r="B12126" s="134" t="s">
        <v>22455</v>
      </c>
      <c r="C12126" s="133" t="s">
        <v>17523</v>
      </c>
      <c r="D12126" s="133">
        <v>304.78</v>
      </c>
      <c r="E12126" s="134"/>
      <c r="F12126" s="134"/>
    </row>
    <row r="12127" ht="15.0" customHeight="1">
      <c r="A12127" s="139">
        <v>41986.0</v>
      </c>
      <c r="B12127" s="134" t="s">
        <v>22456</v>
      </c>
      <c r="C12127" s="133" t="s">
        <v>17523</v>
      </c>
      <c r="D12127" s="138">
        <v>4204.89</v>
      </c>
      <c r="E12127" s="134"/>
      <c r="F12127" s="134"/>
    </row>
    <row r="12128" ht="15.0" customHeight="1">
      <c r="A12128" s="139">
        <v>43422.0</v>
      </c>
      <c r="B12128" s="134" t="s">
        <v>22457</v>
      </c>
      <c r="C12128" s="133" t="s">
        <v>17523</v>
      </c>
      <c r="D12128" s="138">
        <v>5156.88</v>
      </c>
      <c r="E12128" s="134"/>
      <c r="F12128" s="134"/>
    </row>
    <row r="12129" ht="15.0" customHeight="1">
      <c r="A12129" s="139">
        <v>41987.0</v>
      </c>
      <c r="B12129" s="134" t="s">
        <v>22458</v>
      </c>
      <c r="C12129" s="133" t="s">
        <v>17523</v>
      </c>
      <c r="D12129" s="138">
        <v>5977.25</v>
      </c>
      <c r="E12129" s="134"/>
      <c r="F12129" s="134"/>
    </row>
    <row r="12130" ht="15.0" customHeight="1">
      <c r="A12130" s="139">
        <v>41988.0</v>
      </c>
      <c r="B12130" s="134" t="s">
        <v>22459</v>
      </c>
      <c r="C12130" s="133" t="s">
        <v>17523</v>
      </c>
      <c r="D12130" s="138">
        <v>7895.1</v>
      </c>
      <c r="E12130" s="134"/>
      <c r="F12130" s="134"/>
    </row>
    <row r="12131" ht="15.0" customHeight="1">
      <c r="A12131" s="139">
        <v>41697.0</v>
      </c>
      <c r="B12131" s="134" t="s">
        <v>22460</v>
      </c>
      <c r="C12131" s="133" t="s">
        <v>17523</v>
      </c>
      <c r="D12131" s="138">
        <v>1399.38</v>
      </c>
      <c r="E12131" s="134"/>
      <c r="F12131" s="134"/>
    </row>
    <row r="12132" ht="15.0" customHeight="1">
      <c r="A12132" s="139">
        <v>41985.0</v>
      </c>
      <c r="B12132" s="134" t="s">
        <v>22461</v>
      </c>
      <c r="C12132" s="133" t="s">
        <v>17523</v>
      </c>
      <c r="D12132" s="138">
        <v>1948.96</v>
      </c>
      <c r="E12132" s="134"/>
      <c r="F12132" s="134"/>
    </row>
    <row r="12133" ht="15.0" customHeight="1">
      <c r="A12133" s="139">
        <v>41699.0</v>
      </c>
      <c r="B12133" s="134" t="s">
        <v>22462</v>
      </c>
      <c r="C12133" s="133" t="s">
        <v>17523</v>
      </c>
      <c r="D12133" s="138">
        <v>2775.23</v>
      </c>
      <c r="E12133" s="134"/>
      <c r="F12133" s="134"/>
    </row>
    <row r="12134" ht="15.0" customHeight="1">
      <c r="A12134" s="139">
        <v>38053.0</v>
      </c>
      <c r="B12134" s="134" t="s">
        <v>22463</v>
      </c>
      <c r="C12134" s="133" t="s">
        <v>17523</v>
      </c>
      <c r="D12134" s="133">
        <v>19.08</v>
      </c>
      <c r="E12134" s="134"/>
      <c r="F12134" s="134"/>
    </row>
    <row r="12135" ht="15.0" customHeight="1">
      <c r="A12135" s="139">
        <v>38054.0</v>
      </c>
      <c r="B12135" s="134" t="s">
        <v>22464</v>
      </c>
      <c r="C12135" s="133" t="s">
        <v>17523</v>
      </c>
      <c r="D12135" s="133">
        <v>32.8</v>
      </c>
      <c r="E12135" s="134"/>
      <c r="F12135" s="134"/>
    </row>
    <row r="12136" ht="15.0" customHeight="1">
      <c r="A12136" s="139">
        <v>38052.0</v>
      </c>
      <c r="B12136" s="134" t="s">
        <v>22465</v>
      </c>
      <c r="C12136" s="133" t="s">
        <v>17523</v>
      </c>
      <c r="D12136" s="133">
        <v>9.24</v>
      </c>
      <c r="E12136" s="134"/>
      <c r="F12136" s="134"/>
    </row>
    <row r="12137" ht="15.0" customHeight="1">
      <c r="A12137" s="139">
        <v>38051.0</v>
      </c>
      <c r="B12137" s="134" t="s">
        <v>22466</v>
      </c>
      <c r="C12137" s="133" t="s">
        <v>17523</v>
      </c>
      <c r="D12137" s="133">
        <v>5.76</v>
      </c>
      <c r="E12137" s="134"/>
      <c r="F12137" s="134"/>
    </row>
    <row r="12138" ht="15.0" customHeight="1">
      <c r="A12138" s="139">
        <v>38787.0</v>
      </c>
      <c r="B12138" s="134" t="s">
        <v>22467</v>
      </c>
      <c r="C12138" s="133" t="s">
        <v>17523</v>
      </c>
      <c r="D12138" s="133">
        <v>6.25</v>
      </c>
      <c r="E12138" s="134"/>
      <c r="F12138" s="134"/>
    </row>
    <row r="12139" ht="15.0" customHeight="1">
      <c r="A12139" s="139">
        <v>38825.0</v>
      </c>
      <c r="B12139" s="134" t="s">
        <v>22468</v>
      </c>
      <c r="C12139" s="133" t="s">
        <v>17523</v>
      </c>
      <c r="D12139" s="133">
        <v>8.19</v>
      </c>
      <c r="E12139" s="134"/>
      <c r="F12139" s="134"/>
    </row>
    <row r="12140" ht="15.0" customHeight="1">
      <c r="A12140" s="139">
        <v>38826.0</v>
      </c>
      <c r="B12140" s="134" t="s">
        <v>22469</v>
      </c>
      <c r="C12140" s="133" t="s">
        <v>17523</v>
      </c>
      <c r="D12140" s="133">
        <v>12.13</v>
      </c>
      <c r="E12140" s="134"/>
      <c r="F12140" s="134"/>
    </row>
    <row r="12141" ht="15.0" customHeight="1">
      <c r="A12141" s="139">
        <v>38827.0</v>
      </c>
      <c r="B12141" s="134" t="s">
        <v>22470</v>
      </c>
      <c r="C12141" s="133" t="s">
        <v>17523</v>
      </c>
      <c r="D12141" s="133">
        <v>19.49</v>
      </c>
      <c r="E12141" s="134"/>
      <c r="F12141" s="134"/>
    </row>
    <row r="12142" ht="15.0" customHeight="1">
      <c r="A12142" s="139">
        <v>38830.0</v>
      </c>
      <c r="B12142" s="134" t="s">
        <v>22471</v>
      </c>
      <c r="C12142" s="133" t="s">
        <v>17523</v>
      </c>
      <c r="D12142" s="133">
        <v>27.3</v>
      </c>
      <c r="E12142" s="134"/>
      <c r="F12142" s="134"/>
    </row>
    <row r="12143" ht="15.0" customHeight="1">
      <c r="A12143" s="139">
        <v>38828.0</v>
      </c>
      <c r="B12143" s="134" t="s">
        <v>22472</v>
      </c>
      <c r="C12143" s="133" t="s">
        <v>17523</v>
      </c>
      <c r="D12143" s="133">
        <v>12.04</v>
      </c>
      <c r="E12143" s="134"/>
      <c r="F12143" s="134"/>
    </row>
    <row r="12144" ht="15.0" customHeight="1">
      <c r="A12144" s="139">
        <v>38829.0</v>
      </c>
      <c r="B12144" s="134" t="s">
        <v>22473</v>
      </c>
      <c r="C12144" s="133" t="s">
        <v>17523</v>
      </c>
      <c r="D12144" s="133">
        <v>19.72</v>
      </c>
      <c r="E12144" s="134"/>
      <c r="F12144" s="134"/>
    </row>
    <row r="12145" ht="15.0" customHeight="1">
      <c r="A12145" s="139">
        <v>38831.0</v>
      </c>
      <c r="B12145" s="134" t="s">
        <v>22474</v>
      </c>
      <c r="C12145" s="133" t="s">
        <v>17523</v>
      </c>
      <c r="D12145" s="133">
        <v>38.07</v>
      </c>
      <c r="E12145" s="134"/>
      <c r="F12145" s="134"/>
    </row>
    <row r="12146" ht="15.0" customHeight="1">
      <c r="A12146" s="139">
        <v>36274.0</v>
      </c>
      <c r="B12146" s="134" t="s">
        <v>22475</v>
      </c>
      <c r="C12146" s="133" t="s">
        <v>17523</v>
      </c>
      <c r="D12146" s="133">
        <v>10.06</v>
      </c>
      <c r="E12146" s="134"/>
      <c r="F12146" s="134"/>
    </row>
    <row r="12147" ht="15.0" customHeight="1">
      <c r="A12147" s="139">
        <v>36278.0</v>
      </c>
      <c r="B12147" s="134" t="s">
        <v>22476</v>
      </c>
      <c r="C12147" s="133" t="s">
        <v>17523</v>
      </c>
      <c r="D12147" s="133">
        <v>13.65</v>
      </c>
      <c r="E12147" s="134"/>
      <c r="F12147" s="134"/>
    </row>
    <row r="12148" ht="15.0" customHeight="1">
      <c r="A12148" s="139">
        <v>38977.0</v>
      </c>
      <c r="B12148" s="134" t="s">
        <v>22477</v>
      </c>
      <c r="C12148" s="133" t="s">
        <v>17523</v>
      </c>
      <c r="D12148" s="133">
        <v>207.67</v>
      </c>
      <c r="E12148" s="134"/>
      <c r="F12148" s="134"/>
    </row>
    <row r="12149" ht="15.0" customHeight="1">
      <c r="A12149" s="139">
        <v>38971.0</v>
      </c>
      <c r="B12149" s="134" t="s">
        <v>22478</v>
      </c>
      <c r="C12149" s="133" t="s">
        <v>17523</v>
      </c>
      <c r="D12149" s="133">
        <v>17.11</v>
      </c>
      <c r="E12149" s="134"/>
      <c r="F12149" s="134"/>
    </row>
    <row r="12150" ht="15.0" customHeight="1">
      <c r="A12150" s="139">
        <v>38972.0</v>
      </c>
      <c r="B12150" s="134" t="s">
        <v>22479</v>
      </c>
      <c r="C12150" s="133" t="s">
        <v>17523</v>
      </c>
      <c r="D12150" s="133">
        <v>26.05</v>
      </c>
      <c r="E12150" s="134"/>
      <c r="F12150" s="134"/>
    </row>
    <row r="12151" ht="15.0" customHeight="1">
      <c r="A12151" s="139">
        <v>38973.0</v>
      </c>
      <c r="B12151" s="134" t="s">
        <v>22480</v>
      </c>
      <c r="C12151" s="133" t="s">
        <v>17523</v>
      </c>
      <c r="D12151" s="133">
        <v>34.47</v>
      </c>
      <c r="E12151" s="134"/>
      <c r="F12151" s="134"/>
    </row>
    <row r="12152" ht="15.0" customHeight="1">
      <c r="A12152" s="139">
        <v>38974.0</v>
      </c>
      <c r="B12152" s="134" t="s">
        <v>22481</v>
      </c>
      <c r="C12152" s="133" t="s">
        <v>17523</v>
      </c>
      <c r="D12152" s="133">
        <v>50.26</v>
      </c>
      <c r="E12152" s="134"/>
      <c r="F12152" s="134"/>
    </row>
    <row r="12153" ht="15.0" customHeight="1">
      <c r="A12153" s="139">
        <v>38975.0</v>
      </c>
      <c r="B12153" s="134" t="s">
        <v>22482</v>
      </c>
      <c r="C12153" s="133" t="s">
        <v>17523</v>
      </c>
      <c r="D12153" s="133">
        <v>83.77</v>
      </c>
      <c r="E12153" s="134"/>
      <c r="F12153" s="134"/>
    </row>
    <row r="12154" ht="15.0" customHeight="1">
      <c r="A12154" s="139">
        <v>38976.0</v>
      </c>
      <c r="B12154" s="134" t="s">
        <v>22483</v>
      </c>
      <c r="C12154" s="133" t="s">
        <v>17523</v>
      </c>
      <c r="D12154" s="133">
        <v>117.48</v>
      </c>
      <c r="E12154" s="134"/>
      <c r="F12154" s="134"/>
    </row>
    <row r="12155" ht="15.0" customHeight="1">
      <c r="A12155" s="139">
        <v>38986.0</v>
      </c>
      <c r="B12155" s="134" t="s">
        <v>22484</v>
      </c>
      <c r="C12155" s="133" t="s">
        <v>17523</v>
      </c>
      <c r="D12155" s="133">
        <v>236.42</v>
      </c>
      <c r="E12155" s="134"/>
      <c r="F12155" s="134"/>
    </row>
    <row r="12156" ht="15.0" customHeight="1">
      <c r="A12156" s="139">
        <v>38978.0</v>
      </c>
      <c r="B12156" s="134" t="s">
        <v>22485</v>
      </c>
      <c r="C12156" s="133" t="s">
        <v>17523</v>
      </c>
      <c r="D12156" s="133">
        <v>10.06</v>
      </c>
      <c r="E12156" s="134"/>
      <c r="F12156" s="134"/>
    </row>
    <row r="12157" ht="15.0" customHeight="1">
      <c r="A12157" s="139">
        <v>38979.0</v>
      </c>
      <c r="B12157" s="134" t="s">
        <v>22486</v>
      </c>
      <c r="C12157" s="133" t="s">
        <v>17523</v>
      </c>
      <c r="D12157" s="133">
        <v>13.65</v>
      </c>
      <c r="E12157" s="134"/>
      <c r="F12157" s="134"/>
    </row>
    <row r="12158" ht="15.0" customHeight="1">
      <c r="A12158" s="139">
        <v>38980.0</v>
      </c>
      <c r="B12158" s="134" t="s">
        <v>22487</v>
      </c>
      <c r="C12158" s="133" t="s">
        <v>17523</v>
      </c>
      <c r="D12158" s="133">
        <v>22.81</v>
      </c>
      <c r="E12158" s="134"/>
      <c r="F12158" s="134"/>
    </row>
    <row r="12159" ht="15.0" customHeight="1">
      <c r="A12159" s="139">
        <v>38981.0</v>
      </c>
      <c r="B12159" s="134" t="s">
        <v>22488</v>
      </c>
      <c r="C12159" s="133" t="s">
        <v>17523</v>
      </c>
      <c r="D12159" s="133">
        <v>31.59</v>
      </c>
      <c r="E12159" s="134"/>
      <c r="F12159" s="134"/>
    </row>
    <row r="12160" ht="15.0" customHeight="1">
      <c r="A12160" s="139">
        <v>38982.0</v>
      </c>
      <c r="B12160" s="134" t="s">
        <v>22489</v>
      </c>
      <c r="C12160" s="133" t="s">
        <v>17523</v>
      </c>
      <c r="D12160" s="133">
        <v>45.97</v>
      </c>
      <c r="E12160" s="134"/>
      <c r="F12160" s="134"/>
    </row>
    <row r="12161" ht="15.0" customHeight="1">
      <c r="A12161" s="139">
        <v>38983.0</v>
      </c>
      <c r="B12161" s="134" t="s">
        <v>22490</v>
      </c>
      <c r="C12161" s="133" t="s">
        <v>17523</v>
      </c>
      <c r="D12161" s="133">
        <v>60.95</v>
      </c>
      <c r="E12161" s="134"/>
      <c r="F12161" s="134"/>
    </row>
    <row r="12162" ht="15.0" customHeight="1">
      <c r="A12162" s="139">
        <v>38984.0</v>
      </c>
      <c r="B12162" s="134" t="s">
        <v>22491</v>
      </c>
      <c r="C12162" s="133" t="s">
        <v>17523</v>
      </c>
      <c r="D12162" s="133">
        <v>117.56</v>
      </c>
      <c r="E12162" s="134"/>
      <c r="F12162" s="134"/>
    </row>
    <row r="12163" ht="15.0" customHeight="1">
      <c r="A12163" s="139">
        <v>38985.0</v>
      </c>
      <c r="B12163" s="134" t="s">
        <v>22492</v>
      </c>
      <c r="C12163" s="133" t="s">
        <v>17523</v>
      </c>
      <c r="D12163" s="133">
        <v>174.03</v>
      </c>
      <c r="E12163" s="134"/>
      <c r="F12163" s="134"/>
    </row>
    <row r="12164" ht="15.0" customHeight="1">
      <c r="A12164" s="139">
        <v>9836.0</v>
      </c>
      <c r="B12164" s="134" t="s">
        <v>22493</v>
      </c>
      <c r="C12164" s="133" t="s">
        <v>17523</v>
      </c>
      <c r="D12164" s="133">
        <v>18.25</v>
      </c>
      <c r="E12164" s="134"/>
      <c r="F12164" s="134"/>
    </row>
    <row r="12165" ht="15.0" customHeight="1">
      <c r="A12165" s="139">
        <v>20065.0</v>
      </c>
      <c r="B12165" s="134" t="s">
        <v>22494</v>
      </c>
      <c r="C12165" s="133" t="s">
        <v>17523</v>
      </c>
      <c r="D12165" s="133">
        <v>46.69</v>
      </c>
      <c r="E12165" s="134"/>
      <c r="F12165" s="134"/>
    </row>
    <row r="12166" ht="15.0" customHeight="1">
      <c r="A12166" s="139">
        <v>9835.0</v>
      </c>
      <c r="B12166" s="134" t="s">
        <v>22495</v>
      </c>
      <c r="C12166" s="133" t="s">
        <v>17523</v>
      </c>
      <c r="D12166" s="133">
        <v>6.58</v>
      </c>
      <c r="E12166" s="134"/>
      <c r="F12166" s="134"/>
    </row>
    <row r="12167" ht="15.0" customHeight="1">
      <c r="A12167" s="139">
        <v>38032.0</v>
      </c>
      <c r="B12167" s="134" t="s">
        <v>22496</v>
      </c>
      <c r="C12167" s="133" t="s">
        <v>17523</v>
      </c>
      <c r="D12167" s="133">
        <v>66.93</v>
      </c>
      <c r="E12167" s="134"/>
      <c r="F12167" s="134"/>
    </row>
    <row r="12168" ht="15.0" customHeight="1">
      <c r="A12168" s="139">
        <v>38033.0</v>
      </c>
      <c r="B12168" s="134" t="s">
        <v>22497</v>
      </c>
      <c r="C12168" s="133" t="s">
        <v>17523</v>
      </c>
      <c r="D12168" s="133">
        <v>109.52</v>
      </c>
      <c r="E12168" s="134"/>
      <c r="F12168" s="134"/>
    </row>
    <row r="12169" ht="15.0" customHeight="1">
      <c r="A12169" s="139">
        <v>38034.0</v>
      </c>
      <c r="B12169" s="134" t="s">
        <v>22498</v>
      </c>
      <c r="C12169" s="133" t="s">
        <v>17523</v>
      </c>
      <c r="D12169" s="133">
        <v>181.18</v>
      </c>
      <c r="E12169" s="134"/>
      <c r="F12169" s="134"/>
    </row>
    <row r="12170" ht="15.0" customHeight="1">
      <c r="A12170" s="139">
        <v>38035.0</v>
      </c>
      <c r="B12170" s="134" t="s">
        <v>22499</v>
      </c>
      <c r="C12170" s="133" t="s">
        <v>17523</v>
      </c>
      <c r="D12170" s="133">
        <v>252.47</v>
      </c>
      <c r="E12170" s="134"/>
      <c r="F12170" s="134"/>
    </row>
    <row r="12171" ht="15.0" customHeight="1">
      <c r="A12171" s="139">
        <v>38036.0</v>
      </c>
      <c r="B12171" s="134" t="s">
        <v>22500</v>
      </c>
      <c r="C12171" s="133" t="s">
        <v>17523</v>
      </c>
      <c r="D12171" s="133">
        <v>356.25</v>
      </c>
      <c r="E12171" s="134"/>
      <c r="F12171" s="134"/>
    </row>
    <row r="12172" ht="15.0" customHeight="1">
      <c r="A12172" s="139">
        <v>38037.0</v>
      </c>
      <c r="B12172" s="134" t="s">
        <v>22501</v>
      </c>
      <c r="C12172" s="133" t="s">
        <v>17523</v>
      </c>
      <c r="D12172" s="133">
        <v>413.07</v>
      </c>
      <c r="E12172" s="134"/>
      <c r="F12172" s="134"/>
    </row>
    <row r="12173" ht="15.0" customHeight="1">
      <c r="A12173" s="139">
        <v>9850.0</v>
      </c>
      <c r="B12173" s="134" t="s">
        <v>22502</v>
      </c>
      <c r="C12173" s="133" t="s">
        <v>17523</v>
      </c>
      <c r="D12173" s="133">
        <v>151.13</v>
      </c>
      <c r="E12173" s="134"/>
      <c r="F12173" s="134"/>
    </row>
    <row r="12174" ht="15.0" customHeight="1">
      <c r="A12174" s="139">
        <v>9853.0</v>
      </c>
      <c r="B12174" s="134" t="s">
        <v>22503</v>
      </c>
      <c r="C12174" s="133" t="s">
        <v>17523</v>
      </c>
      <c r="D12174" s="133">
        <v>268.75</v>
      </c>
      <c r="E12174" s="134"/>
      <c r="F12174" s="134"/>
    </row>
    <row r="12175" ht="15.0" customHeight="1">
      <c r="A12175" s="139">
        <v>9854.0</v>
      </c>
      <c r="B12175" s="134" t="s">
        <v>22504</v>
      </c>
      <c r="C12175" s="133" t="s">
        <v>17523</v>
      </c>
      <c r="D12175" s="133">
        <v>117.75</v>
      </c>
      <c r="E12175" s="134"/>
      <c r="F12175" s="134"/>
    </row>
    <row r="12176" ht="15.0" customHeight="1">
      <c r="A12176" s="139">
        <v>9851.0</v>
      </c>
      <c r="B12176" s="134" t="s">
        <v>22505</v>
      </c>
      <c r="C12176" s="133" t="s">
        <v>17523</v>
      </c>
      <c r="D12176" s="133">
        <v>204.19</v>
      </c>
      <c r="E12176" s="134"/>
      <c r="F12176" s="134"/>
    </row>
    <row r="12177" ht="15.0" customHeight="1">
      <c r="A12177" s="139">
        <v>9855.0</v>
      </c>
      <c r="B12177" s="134" t="s">
        <v>22506</v>
      </c>
      <c r="C12177" s="133" t="s">
        <v>17523</v>
      </c>
      <c r="D12177" s="133">
        <v>341.53</v>
      </c>
      <c r="E12177" s="134"/>
      <c r="F12177" s="134"/>
    </row>
    <row r="12178" ht="15.0" customHeight="1">
      <c r="A12178" s="139">
        <v>9825.0</v>
      </c>
      <c r="B12178" s="134" t="s">
        <v>22507</v>
      </c>
      <c r="C12178" s="133" t="s">
        <v>17523</v>
      </c>
      <c r="D12178" s="133">
        <v>63.54</v>
      </c>
      <c r="E12178" s="134"/>
      <c r="F12178" s="134"/>
    </row>
    <row r="12179" ht="15.0" customHeight="1">
      <c r="A12179" s="139">
        <v>9828.0</v>
      </c>
      <c r="B12179" s="134" t="s">
        <v>22508</v>
      </c>
      <c r="C12179" s="133" t="s">
        <v>17523</v>
      </c>
      <c r="D12179" s="133">
        <v>170.99</v>
      </c>
      <c r="E12179" s="134"/>
      <c r="F12179" s="134"/>
    </row>
    <row r="12180" ht="15.0" customHeight="1">
      <c r="A12180" s="139">
        <v>9829.0</v>
      </c>
      <c r="B12180" s="134" t="s">
        <v>22509</v>
      </c>
      <c r="C12180" s="133" t="s">
        <v>17523</v>
      </c>
      <c r="D12180" s="133">
        <v>289.78</v>
      </c>
      <c r="E12180" s="134"/>
      <c r="F12180" s="134"/>
    </row>
    <row r="12181" ht="15.0" customHeight="1">
      <c r="A12181" s="139">
        <v>9826.0</v>
      </c>
      <c r="B12181" s="134" t="s">
        <v>22510</v>
      </c>
      <c r="C12181" s="133" t="s">
        <v>17523</v>
      </c>
      <c r="D12181" s="133">
        <v>441.15</v>
      </c>
      <c r="E12181" s="134"/>
      <c r="F12181" s="134"/>
    </row>
    <row r="12182" ht="15.0" customHeight="1">
      <c r="A12182" s="139">
        <v>9827.0</v>
      </c>
      <c r="B12182" s="134" t="s">
        <v>22511</v>
      </c>
      <c r="C12182" s="133" t="s">
        <v>17523</v>
      </c>
      <c r="D12182" s="133">
        <v>626.44</v>
      </c>
      <c r="E12182" s="134"/>
      <c r="F12182" s="134"/>
    </row>
    <row r="12183" ht="15.0" customHeight="1">
      <c r="A12183" s="139">
        <v>36374.0</v>
      </c>
      <c r="B12183" s="134" t="s">
        <v>22512</v>
      </c>
      <c r="C12183" s="133" t="s">
        <v>17523</v>
      </c>
      <c r="D12183" s="133">
        <v>76.15</v>
      </c>
      <c r="E12183" s="134"/>
      <c r="F12183" s="134"/>
    </row>
    <row r="12184" ht="15.0" customHeight="1">
      <c r="A12184" s="139">
        <v>36084.0</v>
      </c>
      <c r="B12184" s="134" t="s">
        <v>22513</v>
      </c>
      <c r="C12184" s="133" t="s">
        <v>17523</v>
      </c>
      <c r="D12184" s="133">
        <v>22.56</v>
      </c>
      <c r="E12184" s="134"/>
      <c r="F12184" s="134"/>
    </row>
    <row r="12185" ht="15.0" customHeight="1">
      <c r="A12185" s="139">
        <v>36373.0</v>
      </c>
      <c r="B12185" s="134" t="s">
        <v>22514</v>
      </c>
      <c r="C12185" s="133" t="s">
        <v>17523</v>
      </c>
      <c r="D12185" s="133">
        <v>46.85</v>
      </c>
      <c r="E12185" s="134"/>
      <c r="F12185" s="134"/>
    </row>
    <row r="12186" ht="15.0" customHeight="1">
      <c r="A12186" s="139">
        <v>36377.0</v>
      </c>
      <c r="B12186" s="134" t="s">
        <v>22515</v>
      </c>
      <c r="C12186" s="133" t="s">
        <v>17523</v>
      </c>
      <c r="D12186" s="133">
        <v>91.35</v>
      </c>
      <c r="E12186" s="134"/>
      <c r="F12186" s="134"/>
    </row>
    <row r="12187" ht="15.0" customHeight="1">
      <c r="A12187" s="139">
        <v>36375.0</v>
      </c>
      <c r="B12187" s="134" t="s">
        <v>22516</v>
      </c>
      <c r="C12187" s="133" t="s">
        <v>17523</v>
      </c>
      <c r="D12187" s="133">
        <v>27.84</v>
      </c>
      <c r="E12187" s="134"/>
      <c r="F12187" s="134"/>
    </row>
    <row r="12188" ht="15.0" customHeight="1">
      <c r="A12188" s="139">
        <v>36376.0</v>
      </c>
      <c r="B12188" s="134" t="s">
        <v>22517</v>
      </c>
      <c r="C12188" s="133" t="s">
        <v>17523</v>
      </c>
      <c r="D12188" s="133">
        <v>54.67</v>
      </c>
      <c r="E12188" s="134"/>
      <c r="F12188" s="134"/>
    </row>
    <row r="12189" ht="15.0" customHeight="1">
      <c r="A12189" s="139">
        <v>36380.0</v>
      </c>
      <c r="B12189" s="134" t="s">
        <v>22518</v>
      </c>
      <c r="C12189" s="133" t="s">
        <v>17523</v>
      </c>
      <c r="D12189" s="133">
        <v>114.22</v>
      </c>
      <c r="E12189" s="134"/>
      <c r="F12189" s="134"/>
    </row>
    <row r="12190" ht="15.0" customHeight="1">
      <c r="A12190" s="139">
        <v>36378.0</v>
      </c>
      <c r="B12190" s="134" t="s">
        <v>22519</v>
      </c>
      <c r="C12190" s="133" t="s">
        <v>17523</v>
      </c>
      <c r="D12190" s="133">
        <v>34.22</v>
      </c>
      <c r="E12190" s="134"/>
      <c r="F12190" s="134"/>
    </row>
    <row r="12191" ht="15.0" customHeight="1">
      <c r="A12191" s="139">
        <v>36379.0</v>
      </c>
      <c r="B12191" s="134" t="s">
        <v>22520</v>
      </c>
      <c r="C12191" s="133" t="s">
        <v>17523</v>
      </c>
      <c r="D12191" s="133">
        <v>68.99</v>
      </c>
      <c r="E12191" s="134"/>
      <c r="F12191" s="134"/>
    </row>
    <row r="12192" ht="15.0" customHeight="1">
      <c r="A12192" s="139">
        <v>9859.0</v>
      </c>
      <c r="B12192" s="134" t="s">
        <v>22521</v>
      </c>
      <c r="C12192" s="133" t="s">
        <v>17523</v>
      </c>
      <c r="D12192" s="133">
        <v>14.18</v>
      </c>
      <c r="E12192" s="134"/>
      <c r="F12192" s="134"/>
    </row>
    <row r="12193" ht="15.0" customHeight="1">
      <c r="A12193" s="139">
        <v>9838.0</v>
      </c>
      <c r="B12193" s="134" t="s">
        <v>22522</v>
      </c>
      <c r="C12193" s="133" t="s">
        <v>17523</v>
      </c>
      <c r="D12193" s="133">
        <v>11.2</v>
      </c>
      <c r="E12193" s="134"/>
      <c r="F12193" s="134"/>
    </row>
    <row r="12194" ht="15.0" customHeight="1">
      <c r="A12194" s="139">
        <v>9837.0</v>
      </c>
      <c r="B12194" s="134" t="s">
        <v>22523</v>
      </c>
      <c r="C12194" s="133" t="s">
        <v>17523</v>
      </c>
      <c r="D12194" s="133">
        <v>16.17</v>
      </c>
      <c r="E12194" s="134"/>
      <c r="F12194" s="134"/>
    </row>
    <row r="12195" ht="15.0" customHeight="1">
      <c r="A12195" s="139">
        <v>9833.0</v>
      </c>
      <c r="B12195" s="134" t="s">
        <v>22524</v>
      </c>
      <c r="C12195" s="133" t="s">
        <v>17523</v>
      </c>
      <c r="D12195" s="133">
        <v>10.72</v>
      </c>
      <c r="E12195" s="134"/>
      <c r="F12195" s="134"/>
    </row>
    <row r="12196" ht="15.0" customHeight="1">
      <c r="A12196" s="139">
        <v>9830.0</v>
      </c>
      <c r="B12196" s="134" t="s">
        <v>22525</v>
      </c>
      <c r="C12196" s="133" t="s">
        <v>17523</v>
      </c>
      <c r="D12196" s="133">
        <v>5.74</v>
      </c>
      <c r="E12196" s="134"/>
      <c r="F12196" s="134"/>
    </row>
    <row r="12197" ht="15.0" customHeight="1">
      <c r="A12197" s="139">
        <v>9834.0</v>
      </c>
      <c r="B12197" s="134" t="s">
        <v>22526</v>
      </c>
      <c r="C12197" s="133" t="s">
        <v>17523</v>
      </c>
      <c r="D12197" s="133">
        <v>29.85</v>
      </c>
      <c r="E12197" s="134"/>
      <c r="F12197" s="134"/>
    </row>
    <row r="12198" ht="15.0" customHeight="1">
      <c r="A12198" s="139">
        <v>9863.0</v>
      </c>
      <c r="B12198" s="134" t="s">
        <v>22527</v>
      </c>
      <c r="C12198" s="133" t="s">
        <v>17523</v>
      </c>
      <c r="D12198" s="133">
        <v>102.34</v>
      </c>
      <c r="E12198" s="134"/>
      <c r="F12198" s="134"/>
    </row>
    <row r="12199" ht="15.0" customHeight="1">
      <c r="A12199" s="139">
        <v>9860.0</v>
      </c>
      <c r="B12199" s="134" t="s">
        <v>22528</v>
      </c>
      <c r="C12199" s="133" t="s">
        <v>17523</v>
      </c>
      <c r="D12199" s="133">
        <v>65.7</v>
      </c>
      <c r="E12199" s="134"/>
      <c r="F12199" s="134"/>
    </row>
    <row r="12200" ht="15.0" customHeight="1">
      <c r="A12200" s="139">
        <v>9862.0</v>
      </c>
      <c r="B12200" s="134" t="s">
        <v>22529</v>
      </c>
      <c r="C12200" s="133" t="s">
        <v>17523</v>
      </c>
      <c r="D12200" s="133">
        <v>46.36</v>
      </c>
      <c r="E12200" s="134"/>
      <c r="F12200" s="134"/>
    </row>
    <row r="12201" ht="15.0" customHeight="1">
      <c r="A12201" s="139">
        <v>9861.0</v>
      </c>
      <c r="B12201" s="134" t="s">
        <v>22530</v>
      </c>
      <c r="C12201" s="133" t="s">
        <v>17523</v>
      </c>
      <c r="D12201" s="133">
        <v>37.26</v>
      </c>
      <c r="E12201" s="134"/>
      <c r="F12201" s="134"/>
    </row>
    <row r="12202" ht="15.0" customHeight="1">
      <c r="A12202" s="139">
        <v>9856.0</v>
      </c>
      <c r="B12202" s="134" t="s">
        <v>22531</v>
      </c>
      <c r="C12202" s="133" t="s">
        <v>17523</v>
      </c>
      <c r="D12202" s="133">
        <v>10.01</v>
      </c>
      <c r="E12202" s="134"/>
      <c r="F12202" s="134"/>
    </row>
    <row r="12203" ht="15.0" customHeight="1">
      <c r="A12203" s="139">
        <v>9866.0</v>
      </c>
      <c r="B12203" s="134" t="s">
        <v>22532</v>
      </c>
      <c r="C12203" s="133" t="s">
        <v>17523</v>
      </c>
      <c r="D12203" s="133">
        <v>27.52</v>
      </c>
      <c r="E12203" s="134"/>
      <c r="F12203" s="134"/>
    </row>
    <row r="12204" ht="15.0" customHeight="1">
      <c r="A12204" s="139">
        <v>9857.0</v>
      </c>
      <c r="B12204" s="134" t="s">
        <v>22533</v>
      </c>
      <c r="C12204" s="133" t="s">
        <v>17523</v>
      </c>
      <c r="D12204" s="133">
        <v>132.35</v>
      </c>
      <c r="E12204" s="134"/>
      <c r="F12204" s="134"/>
    </row>
    <row r="12205" ht="15.0" customHeight="1">
      <c r="A12205" s="139">
        <v>9864.0</v>
      </c>
      <c r="B12205" s="134" t="s">
        <v>22534</v>
      </c>
      <c r="C12205" s="133" t="s">
        <v>17523</v>
      </c>
      <c r="D12205" s="133">
        <v>159.78</v>
      </c>
      <c r="E12205" s="134"/>
      <c r="F12205" s="134"/>
    </row>
    <row r="12206" ht="15.0" customHeight="1">
      <c r="A12206" s="139">
        <v>9865.0</v>
      </c>
      <c r="B12206" s="134" t="s">
        <v>22535</v>
      </c>
      <c r="C12206" s="133" t="s">
        <v>17523</v>
      </c>
      <c r="D12206" s="133">
        <v>229.79</v>
      </c>
      <c r="E12206" s="134"/>
      <c r="F12206" s="134"/>
    </row>
    <row r="12207" ht="15.0" customHeight="1">
      <c r="A12207" s="139">
        <v>9858.0</v>
      </c>
      <c r="B12207" s="134" t="s">
        <v>22536</v>
      </c>
      <c r="C12207" s="133" t="s">
        <v>17523</v>
      </c>
      <c r="D12207" s="133">
        <v>240.91</v>
      </c>
      <c r="E12207" s="134"/>
      <c r="F12207" s="134"/>
    </row>
    <row r="12208" ht="15.0" customHeight="1">
      <c r="A12208" s="139">
        <v>9841.0</v>
      </c>
      <c r="B12208" s="134" t="s">
        <v>22537</v>
      </c>
      <c r="C12208" s="133" t="s">
        <v>17523</v>
      </c>
      <c r="D12208" s="133">
        <v>45.04</v>
      </c>
      <c r="E12208" s="134"/>
      <c r="F12208" s="134"/>
    </row>
    <row r="12209" ht="15.0" customHeight="1">
      <c r="A12209" s="139">
        <v>9840.0</v>
      </c>
      <c r="B12209" s="134" t="s">
        <v>22538</v>
      </c>
      <c r="C12209" s="133" t="s">
        <v>17523</v>
      </c>
      <c r="D12209" s="133">
        <v>91.54</v>
      </c>
      <c r="E12209" s="134"/>
      <c r="F12209" s="134"/>
    </row>
    <row r="12210" ht="15.0" customHeight="1">
      <c r="A12210" s="139">
        <v>20067.0</v>
      </c>
      <c r="B12210" s="134" t="s">
        <v>22539</v>
      </c>
      <c r="C12210" s="133" t="s">
        <v>17523</v>
      </c>
      <c r="D12210" s="133">
        <v>15.73</v>
      </c>
      <c r="E12210" s="134"/>
      <c r="F12210" s="134"/>
    </row>
    <row r="12211" ht="15.0" customHeight="1">
      <c r="A12211" s="139">
        <v>20068.0</v>
      </c>
      <c r="B12211" s="134" t="s">
        <v>22540</v>
      </c>
      <c r="C12211" s="133" t="s">
        <v>17523</v>
      </c>
      <c r="D12211" s="133">
        <v>19.62</v>
      </c>
      <c r="E12211" s="134"/>
      <c r="F12211" s="134"/>
    </row>
    <row r="12212" ht="15.0" customHeight="1">
      <c r="A12212" s="139">
        <v>9839.0</v>
      </c>
      <c r="B12212" s="134" t="s">
        <v>22541</v>
      </c>
      <c r="C12212" s="133" t="s">
        <v>17523</v>
      </c>
      <c r="D12212" s="133">
        <v>25.71</v>
      </c>
      <c r="E12212" s="134"/>
      <c r="F12212" s="134"/>
    </row>
    <row r="12213" ht="15.0" customHeight="1">
      <c r="A12213" s="139">
        <v>9870.0</v>
      </c>
      <c r="B12213" s="134" t="s">
        <v>22542</v>
      </c>
      <c r="C12213" s="133" t="s">
        <v>17523</v>
      </c>
      <c r="D12213" s="133">
        <v>111.59</v>
      </c>
      <c r="E12213" s="134"/>
      <c r="F12213" s="134"/>
    </row>
    <row r="12214" ht="15.0" customHeight="1">
      <c r="A12214" s="139">
        <v>9867.0</v>
      </c>
      <c r="B12214" s="134" t="s">
        <v>22543</v>
      </c>
      <c r="C12214" s="133" t="s">
        <v>17523</v>
      </c>
      <c r="D12214" s="133">
        <v>4.1</v>
      </c>
      <c r="E12214" s="134"/>
      <c r="F12214" s="134"/>
    </row>
    <row r="12215" ht="15.0" customHeight="1">
      <c r="A12215" s="139">
        <v>9868.0</v>
      </c>
      <c r="B12215" s="134" t="s">
        <v>22544</v>
      </c>
      <c r="C12215" s="133" t="s">
        <v>17523</v>
      </c>
      <c r="D12215" s="133">
        <v>5.26</v>
      </c>
      <c r="E12215" s="134"/>
      <c r="F12215" s="134"/>
    </row>
    <row r="12216" ht="15.0" customHeight="1">
      <c r="A12216" s="139">
        <v>9869.0</v>
      </c>
      <c r="B12216" s="134" t="s">
        <v>22545</v>
      </c>
      <c r="C12216" s="133" t="s">
        <v>17523</v>
      </c>
      <c r="D12216" s="133">
        <v>11.81</v>
      </c>
      <c r="E12216" s="134"/>
      <c r="F12216" s="134"/>
    </row>
    <row r="12217" ht="15.0" customHeight="1">
      <c r="A12217" s="139">
        <v>9874.0</v>
      </c>
      <c r="B12217" s="134" t="s">
        <v>22546</v>
      </c>
      <c r="C12217" s="133" t="s">
        <v>17523</v>
      </c>
      <c r="D12217" s="133">
        <v>17.2</v>
      </c>
      <c r="E12217" s="134"/>
      <c r="F12217" s="134"/>
    </row>
    <row r="12218" ht="15.0" customHeight="1">
      <c r="A12218" s="139">
        <v>9875.0</v>
      </c>
      <c r="B12218" s="134" t="s">
        <v>22547</v>
      </c>
      <c r="C12218" s="133" t="s">
        <v>17523</v>
      </c>
      <c r="D12218" s="133">
        <v>19.7</v>
      </c>
      <c r="E12218" s="134"/>
      <c r="F12218" s="134"/>
    </row>
    <row r="12219" ht="15.0" customHeight="1">
      <c r="A12219" s="139">
        <v>9873.0</v>
      </c>
      <c r="B12219" s="134" t="s">
        <v>22548</v>
      </c>
      <c r="C12219" s="133" t="s">
        <v>17523</v>
      </c>
      <c r="D12219" s="133">
        <v>33.23</v>
      </c>
      <c r="E12219" s="134"/>
      <c r="F12219" s="134"/>
    </row>
    <row r="12220" ht="15.0" customHeight="1">
      <c r="A12220" s="139">
        <v>9871.0</v>
      </c>
      <c r="B12220" s="134" t="s">
        <v>22549</v>
      </c>
      <c r="C12220" s="133" t="s">
        <v>17523</v>
      </c>
      <c r="D12220" s="133">
        <v>55.67</v>
      </c>
      <c r="E12220" s="134"/>
      <c r="F12220" s="134"/>
    </row>
    <row r="12221" ht="15.0" customHeight="1">
      <c r="A12221" s="139">
        <v>9872.0</v>
      </c>
      <c r="B12221" s="134" t="s">
        <v>22550</v>
      </c>
      <c r="C12221" s="133" t="s">
        <v>17523</v>
      </c>
      <c r="D12221" s="133">
        <v>69.56</v>
      </c>
      <c r="E12221" s="134"/>
      <c r="F12221" s="134"/>
    </row>
    <row r="12222" ht="15.0" customHeight="1">
      <c r="A12222" s="139">
        <v>7667.0</v>
      </c>
      <c r="B12222" s="134" t="s">
        <v>22551</v>
      </c>
      <c r="C12222" s="133" t="s">
        <v>17523</v>
      </c>
      <c r="D12222" s="138">
        <v>3968.61</v>
      </c>
      <c r="E12222" s="134"/>
      <c r="F12222" s="134"/>
    </row>
    <row r="12223" ht="15.0" customHeight="1">
      <c r="A12223" s="139">
        <v>7660.0</v>
      </c>
      <c r="B12223" s="134" t="s">
        <v>22552</v>
      </c>
      <c r="C12223" s="133" t="s">
        <v>17523</v>
      </c>
      <c r="D12223" s="138">
        <v>5059.03</v>
      </c>
      <c r="E12223" s="134"/>
      <c r="F12223" s="134"/>
    </row>
    <row r="12224" ht="15.0" customHeight="1">
      <c r="A12224" s="139">
        <v>7676.0</v>
      </c>
      <c r="B12224" s="134" t="s">
        <v>22553</v>
      </c>
      <c r="C12224" s="133" t="s">
        <v>17523</v>
      </c>
      <c r="D12224" s="138">
        <v>5116.85</v>
      </c>
      <c r="E12224" s="134"/>
      <c r="F12224" s="134"/>
    </row>
    <row r="12225" ht="15.0" customHeight="1">
      <c r="A12225" s="139">
        <v>12426.0</v>
      </c>
      <c r="B12225" s="134" t="s">
        <v>22554</v>
      </c>
      <c r="C12225" s="133" t="s">
        <v>17513</v>
      </c>
      <c r="D12225" s="133">
        <v>51.2</v>
      </c>
      <c r="E12225" s="134"/>
      <c r="F12225" s="134"/>
    </row>
    <row r="12226" ht="15.0" customHeight="1">
      <c r="A12226" s="139">
        <v>12425.0</v>
      </c>
      <c r="B12226" s="134" t="s">
        <v>22555</v>
      </c>
      <c r="C12226" s="133" t="s">
        <v>17513</v>
      </c>
      <c r="D12226" s="133">
        <v>70.34</v>
      </c>
      <c r="E12226" s="134"/>
      <c r="F12226" s="134"/>
    </row>
    <row r="12227" ht="15.0" customHeight="1">
      <c r="A12227" s="139">
        <v>12427.0</v>
      </c>
      <c r="B12227" s="134" t="s">
        <v>22556</v>
      </c>
      <c r="C12227" s="133" t="s">
        <v>17513</v>
      </c>
      <c r="D12227" s="133">
        <v>291.96</v>
      </c>
      <c r="E12227" s="134"/>
      <c r="F12227" s="134"/>
    </row>
    <row r="12228" ht="15.0" customHeight="1">
      <c r="A12228" s="139">
        <v>12428.0</v>
      </c>
      <c r="B12228" s="134" t="s">
        <v>22557</v>
      </c>
      <c r="C12228" s="133" t="s">
        <v>17513</v>
      </c>
      <c r="D12228" s="133">
        <v>187.4</v>
      </c>
      <c r="E12228" s="134"/>
      <c r="F12228" s="134"/>
    </row>
    <row r="12229" ht="15.0" customHeight="1">
      <c r="A12229" s="139">
        <v>12430.0</v>
      </c>
      <c r="B12229" s="134" t="s">
        <v>22558</v>
      </c>
      <c r="C12229" s="133" t="s">
        <v>17513</v>
      </c>
      <c r="D12229" s="133">
        <v>62.77</v>
      </c>
      <c r="E12229" s="134"/>
      <c r="F12229" s="134"/>
    </row>
    <row r="12230" ht="15.0" customHeight="1">
      <c r="A12230" s="139">
        <v>12429.0</v>
      </c>
      <c r="B12230" s="134" t="s">
        <v>22559</v>
      </c>
      <c r="C12230" s="133" t="s">
        <v>17513</v>
      </c>
      <c r="D12230" s="133">
        <v>472.1</v>
      </c>
      <c r="E12230" s="134"/>
      <c r="F12230" s="134"/>
    </row>
    <row r="12231" ht="15.0" customHeight="1">
      <c r="A12231" s="139">
        <v>12431.0</v>
      </c>
      <c r="B12231" s="134" t="s">
        <v>22560</v>
      </c>
      <c r="C12231" s="133" t="s">
        <v>17513</v>
      </c>
      <c r="D12231" s="133">
        <v>803.44</v>
      </c>
      <c r="E12231" s="134"/>
      <c r="F12231" s="134"/>
    </row>
    <row r="12232" ht="15.0" customHeight="1">
      <c r="A12232" s="139">
        <v>12432.0</v>
      </c>
      <c r="B12232" s="134" t="s">
        <v>22561</v>
      </c>
      <c r="C12232" s="133" t="s">
        <v>17513</v>
      </c>
      <c r="D12232" s="133">
        <v>165.24</v>
      </c>
      <c r="E12232" s="134"/>
      <c r="F12232" s="134"/>
    </row>
    <row r="12233" ht="15.0" customHeight="1">
      <c r="A12233" s="139">
        <v>12434.0</v>
      </c>
      <c r="B12233" s="134" t="s">
        <v>22562</v>
      </c>
      <c r="C12233" s="133" t="s">
        <v>17513</v>
      </c>
      <c r="D12233" s="133">
        <v>53.85</v>
      </c>
      <c r="E12233" s="134"/>
      <c r="F12233" s="134"/>
    </row>
    <row r="12234" ht="15.0" customHeight="1">
      <c r="A12234" s="139">
        <v>12433.0</v>
      </c>
      <c r="B12234" s="134" t="s">
        <v>22563</v>
      </c>
      <c r="C12234" s="133" t="s">
        <v>17513</v>
      </c>
      <c r="D12234" s="133">
        <v>105.19</v>
      </c>
      <c r="E12234" s="134"/>
      <c r="F12234" s="134"/>
    </row>
    <row r="12235" ht="15.0" customHeight="1">
      <c r="A12235" s="139">
        <v>12435.0</v>
      </c>
      <c r="B12235" s="134" t="s">
        <v>22564</v>
      </c>
      <c r="C12235" s="133" t="s">
        <v>17513</v>
      </c>
      <c r="D12235" s="133">
        <v>325.55</v>
      </c>
      <c r="E12235" s="134"/>
      <c r="F12235" s="134"/>
    </row>
    <row r="12236" ht="15.0" customHeight="1">
      <c r="A12236" s="139">
        <v>12437.0</v>
      </c>
      <c r="B12236" s="134" t="s">
        <v>22565</v>
      </c>
      <c r="C12236" s="133" t="s">
        <v>17513</v>
      </c>
      <c r="D12236" s="133">
        <v>262.92</v>
      </c>
      <c r="E12236" s="134"/>
      <c r="F12236" s="134"/>
    </row>
    <row r="12237" ht="15.0" customHeight="1">
      <c r="A12237" s="139">
        <v>12439.0</v>
      </c>
      <c r="B12237" s="134" t="s">
        <v>22566</v>
      </c>
      <c r="C12237" s="133" t="s">
        <v>17513</v>
      </c>
      <c r="D12237" s="133">
        <v>84.39</v>
      </c>
      <c r="E12237" s="134"/>
      <c r="F12237" s="134"/>
    </row>
    <row r="12238" ht="15.0" customHeight="1">
      <c r="A12238" s="139">
        <v>12438.0</v>
      </c>
      <c r="B12238" s="134" t="s">
        <v>22567</v>
      </c>
      <c r="C12238" s="133" t="s">
        <v>17513</v>
      </c>
      <c r="D12238" s="133">
        <v>475.81</v>
      </c>
      <c r="E12238" s="134"/>
      <c r="F12238" s="134"/>
    </row>
    <row r="12239" ht="15.0" customHeight="1">
      <c r="A12239" s="139">
        <v>12436.0</v>
      </c>
      <c r="B12239" s="134" t="s">
        <v>22568</v>
      </c>
      <c r="C12239" s="133" t="s">
        <v>17513</v>
      </c>
      <c r="D12239" s="133">
        <v>601.05</v>
      </c>
      <c r="E12239" s="134"/>
      <c r="F12239" s="134"/>
    </row>
    <row r="12240" ht="15.0" customHeight="1">
      <c r="A12240" s="139">
        <v>36357.0</v>
      </c>
      <c r="B12240" s="134" t="s">
        <v>22569</v>
      </c>
      <c r="C12240" s="133" t="s">
        <v>17513</v>
      </c>
      <c r="D12240" s="133">
        <v>178.97</v>
      </c>
      <c r="E12240" s="134"/>
      <c r="F12240" s="134"/>
    </row>
    <row r="12241" ht="15.0" customHeight="1">
      <c r="A12241" s="139">
        <v>12424.0</v>
      </c>
      <c r="B12241" s="134" t="s">
        <v>22570</v>
      </c>
      <c r="C12241" s="133" t="s">
        <v>17513</v>
      </c>
      <c r="D12241" s="133">
        <v>108.31</v>
      </c>
      <c r="E12241" s="134"/>
      <c r="F12241" s="134"/>
    </row>
    <row r="12242" ht="15.0" customHeight="1">
      <c r="A12242" s="139">
        <v>12440.0</v>
      </c>
      <c r="B12242" s="134" t="s">
        <v>22571</v>
      </c>
      <c r="C12242" s="133" t="s">
        <v>17513</v>
      </c>
      <c r="D12242" s="133">
        <v>104.69</v>
      </c>
      <c r="E12242" s="134"/>
      <c r="F12242" s="134"/>
    </row>
    <row r="12243" ht="15.0" customHeight="1">
      <c r="A12243" s="139">
        <v>9884.0</v>
      </c>
      <c r="B12243" s="134" t="s">
        <v>22572</v>
      </c>
      <c r="C12243" s="133" t="s">
        <v>17513</v>
      </c>
      <c r="D12243" s="133">
        <v>78.09</v>
      </c>
      <c r="E12243" s="134"/>
      <c r="F12243" s="134"/>
    </row>
    <row r="12244" ht="15.0" customHeight="1">
      <c r="A12244" s="139">
        <v>9888.0</v>
      </c>
      <c r="B12244" s="134" t="s">
        <v>22573</v>
      </c>
      <c r="C12244" s="133" t="s">
        <v>17513</v>
      </c>
      <c r="D12244" s="133">
        <v>62.74</v>
      </c>
      <c r="E12244" s="134"/>
      <c r="F12244" s="134"/>
    </row>
    <row r="12245" ht="15.0" customHeight="1">
      <c r="A12245" s="139">
        <v>9883.0</v>
      </c>
      <c r="B12245" s="134" t="s">
        <v>22574</v>
      </c>
      <c r="C12245" s="133" t="s">
        <v>17513</v>
      </c>
      <c r="D12245" s="133">
        <v>27.38</v>
      </c>
      <c r="E12245" s="134"/>
      <c r="F12245" s="134"/>
    </row>
    <row r="12246" ht="15.0" customHeight="1">
      <c r="A12246" s="139">
        <v>9886.0</v>
      </c>
      <c r="B12246" s="134" t="s">
        <v>22575</v>
      </c>
      <c r="C12246" s="133" t="s">
        <v>17513</v>
      </c>
      <c r="D12246" s="133">
        <v>37.5</v>
      </c>
      <c r="E12246" s="134"/>
      <c r="F12246" s="134"/>
    </row>
    <row r="12247" ht="15.0" customHeight="1">
      <c r="A12247" s="139">
        <v>9889.0</v>
      </c>
      <c r="B12247" s="134" t="s">
        <v>22576</v>
      </c>
      <c r="C12247" s="133" t="s">
        <v>17513</v>
      </c>
      <c r="D12247" s="133">
        <v>189.97</v>
      </c>
      <c r="E12247" s="134"/>
      <c r="F12247" s="134"/>
    </row>
    <row r="12248" ht="15.0" customHeight="1">
      <c r="A12248" s="139">
        <v>9887.0</v>
      </c>
      <c r="B12248" s="134" t="s">
        <v>22577</v>
      </c>
      <c r="C12248" s="133" t="s">
        <v>17513</v>
      </c>
      <c r="D12248" s="133">
        <v>114.82</v>
      </c>
      <c r="E12248" s="134"/>
      <c r="F12248" s="134"/>
    </row>
    <row r="12249" ht="15.0" customHeight="1">
      <c r="A12249" s="139">
        <v>9885.0</v>
      </c>
      <c r="B12249" s="134" t="s">
        <v>22578</v>
      </c>
      <c r="C12249" s="133" t="s">
        <v>17513</v>
      </c>
      <c r="D12249" s="133">
        <v>36.25</v>
      </c>
      <c r="E12249" s="134"/>
      <c r="F12249" s="134"/>
    </row>
    <row r="12250" ht="15.0" customHeight="1">
      <c r="A12250" s="139">
        <v>9890.0</v>
      </c>
      <c r="B12250" s="134" t="s">
        <v>22579</v>
      </c>
      <c r="C12250" s="133" t="s">
        <v>17513</v>
      </c>
      <c r="D12250" s="133">
        <v>294.32</v>
      </c>
      <c r="E12250" s="134"/>
      <c r="F12250" s="134"/>
    </row>
    <row r="12251" ht="15.0" customHeight="1">
      <c r="A12251" s="139">
        <v>9891.0</v>
      </c>
      <c r="B12251" s="134" t="s">
        <v>22580</v>
      </c>
      <c r="C12251" s="133" t="s">
        <v>17513</v>
      </c>
      <c r="D12251" s="133">
        <v>413.17</v>
      </c>
      <c r="E12251" s="134"/>
      <c r="F12251" s="134"/>
    </row>
    <row r="12252" ht="15.0" customHeight="1">
      <c r="A12252" s="139">
        <v>39292.0</v>
      </c>
      <c r="B12252" s="134" t="s">
        <v>22581</v>
      </c>
      <c r="C12252" s="133" t="s">
        <v>17513</v>
      </c>
      <c r="D12252" s="133">
        <v>11.73</v>
      </c>
      <c r="E12252" s="134"/>
      <c r="F12252" s="134"/>
    </row>
    <row r="12253" ht="15.0" customHeight="1">
      <c r="A12253" s="139">
        <v>39293.0</v>
      </c>
      <c r="B12253" s="134" t="s">
        <v>22582</v>
      </c>
      <c r="C12253" s="133" t="s">
        <v>17513</v>
      </c>
      <c r="D12253" s="133">
        <v>18.93</v>
      </c>
      <c r="E12253" s="134"/>
      <c r="F12253" s="134"/>
    </row>
    <row r="12254" ht="15.0" customHeight="1">
      <c r="A12254" s="139">
        <v>39294.0</v>
      </c>
      <c r="B12254" s="134" t="s">
        <v>22583</v>
      </c>
      <c r="C12254" s="133" t="s">
        <v>17513</v>
      </c>
      <c r="D12254" s="133">
        <v>18.93</v>
      </c>
      <c r="E12254" s="134"/>
      <c r="F12254" s="134"/>
    </row>
    <row r="12255" ht="15.0" customHeight="1">
      <c r="A12255" s="139">
        <v>39295.0</v>
      </c>
      <c r="B12255" s="134" t="s">
        <v>22584</v>
      </c>
      <c r="C12255" s="133" t="s">
        <v>17513</v>
      </c>
      <c r="D12255" s="133">
        <v>32.28</v>
      </c>
      <c r="E12255" s="134"/>
      <c r="F12255" s="134"/>
    </row>
    <row r="12256" ht="15.0" customHeight="1">
      <c r="A12256" s="139">
        <v>36313.0</v>
      </c>
      <c r="B12256" s="134" t="s">
        <v>22585</v>
      </c>
      <c r="C12256" s="133" t="s">
        <v>17513</v>
      </c>
      <c r="D12256" s="133">
        <v>42.43</v>
      </c>
      <c r="E12256" s="134"/>
      <c r="F12256" s="134"/>
    </row>
    <row r="12257" ht="15.0" customHeight="1">
      <c r="A12257" s="139">
        <v>36316.0</v>
      </c>
      <c r="B12257" s="134" t="s">
        <v>22586</v>
      </c>
      <c r="C12257" s="133" t="s">
        <v>17513</v>
      </c>
      <c r="D12257" s="133">
        <v>51.45</v>
      </c>
      <c r="E12257" s="134"/>
      <c r="F12257" s="134"/>
    </row>
    <row r="12258" ht="15.0" customHeight="1">
      <c r="A12258" s="139">
        <v>64.0</v>
      </c>
      <c r="B12258" s="134" t="s">
        <v>22587</v>
      </c>
      <c r="C12258" s="133" t="s">
        <v>17513</v>
      </c>
      <c r="D12258" s="133">
        <v>5.71</v>
      </c>
      <c r="E12258" s="134"/>
      <c r="F12258" s="134"/>
    </row>
    <row r="12259" ht="15.0" customHeight="1">
      <c r="A12259" s="139">
        <v>37423.0</v>
      </c>
      <c r="B12259" s="134" t="s">
        <v>22588</v>
      </c>
      <c r="C12259" s="133" t="s">
        <v>17513</v>
      </c>
      <c r="D12259" s="133">
        <v>14.1</v>
      </c>
      <c r="E12259" s="134"/>
      <c r="F12259" s="134"/>
    </row>
    <row r="12260" ht="15.0" customHeight="1">
      <c r="A12260" s="139">
        <v>39296.0</v>
      </c>
      <c r="B12260" s="134" t="s">
        <v>22589</v>
      </c>
      <c r="C12260" s="133" t="s">
        <v>17513</v>
      </c>
      <c r="D12260" s="133">
        <v>9.06</v>
      </c>
      <c r="E12260" s="134"/>
      <c r="F12260" s="134"/>
    </row>
    <row r="12261" ht="15.0" customHeight="1">
      <c r="A12261" s="139">
        <v>39297.0</v>
      </c>
      <c r="B12261" s="134" t="s">
        <v>22590</v>
      </c>
      <c r="C12261" s="133" t="s">
        <v>17513</v>
      </c>
      <c r="D12261" s="133">
        <v>12.95</v>
      </c>
      <c r="E12261" s="134"/>
      <c r="F12261" s="134"/>
    </row>
    <row r="12262" ht="15.0" customHeight="1">
      <c r="A12262" s="139">
        <v>39298.0</v>
      </c>
      <c r="B12262" s="134" t="s">
        <v>22591</v>
      </c>
      <c r="C12262" s="133" t="s">
        <v>17513</v>
      </c>
      <c r="D12262" s="133">
        <v>22.82</v>
      </c>
      <c r="E12262" s="134"/>
      <c r="F12262" s="134"/>
    </row>
    <row r="12263" ht="15.0" customHeight="1">
      <c r="A12263" s="139">
        <v>39299.0</v>
      </c>
      <c r="B12263" s="134" t="s">
        <v>22592</v>
      </c>
      <c r="C12263" s="133" t="s">
        <v>17513</v>
      </c>
      <c r="D12263" s="133">
        <v>38.84</v>
      </c>
      <c r="E12263" s="134"/>
      <c r="F12263" s="134"/>
    </row>
    <row r="12264" ht="15.0" customHeight="1">
      <c r="A12264" s="139">
        <v>9892.0</v>
      </c>
      <c r="B12264" s="134" t="s">
        <v>22593</v>
      </c>
      <c r="C12264" s="133" t="s">
        <v>17513</v>
      </c>
      <c r="D12264" s="133">
        <v>8.94</v>
      </c>
      <c r="E12264" s="134"/>
      <c r="F12264" s="134"/>
    </row>
    <row r="12265" ht="15.0" customHeight="1">
      <c r="A12265" s="139">
        <v>9893.0</v>
      </c>
      <c r="B12265" s="134" t="s">
        <v>22594</v>
      </c>
      <c r="C12265" s="133" t="s">
        <v>17513</v>
      </c>
      <c r="D12265" s="133">
        <v>121.38</v>
      </c>
      <c r="E12265" s="134"/>
      <c r="F12265" s="134"/>
    </row>
    <row r="12266" ht="15.0" customHeight="1">
      <c r="A12266" s="139">
        <v>9901.0</v>
      </c>
      <c r="B12266" s="134" t="s">
        <v>22595</v>
      </c>
      <c r="C12266" s="133" t="s">
        <v>17513</v>
      </c>
      <c r="D12266" s="133">
        <v>53.87</v>
      </c>
      <c r="E12266" s="134"/>
      <c r="F12266" s="134"/>
    </row>
    <row r="12267" ht="15.0" customHeight="1">
      <c r="A12267" s="139">
        <v>9896.0</v>
      </c>
      <c r="B12267" s="134" t="s">
        <v>22596</v>
      </c>
      <c r="C12267" s="133" t="s">
        <v>17513</v>
      </c>
      <c r="D12267" s="133">
        <v>48.55</v>
      </c>
      <c r="E12267" s="134"/>
      <c r="F12267" s="134"/>
    </row>
    <row r="12268" ht="15.0" customHeight="1">
      <c r="A12268" s="139">
        <v>9900.0</v>
      </c>
      <c r="B12268" s="134" t="s">
        <v>22597</v>
      </c>
      <c r="C12268" s="133" t="s">
        <v>17513</v>
      </c>
      <c r="D12268" s="133">
        <v>29.45</v>
      </c>
      <c r="E12268" s="134"/>
      <c r="F12268" s="134"/>
    </row>
    <row r="12269" ht="15.0" customHeight="1">
      <c r="A12269" s="139">
        <v>9898.0</v>
      </c>
      <c r="B12269" s="134" t="s">
        <v>22598</v>
      </c>
      <c r="C12269" s="133" t="s">
        <v>17513</v>
      </c>
      <c r="D12269" s="133">
        <v>249.59</v>
      </c>
      <c r="E12269" s="134"/>
      <c r="F12269" s="134"/>
    </row>
    <row r="12270" ht="15.0" customHeight="1">
      <c r="A12270" s="139">
        <v>9899.0</v>
      </c>
      <c r="B12270" s="134" t="s">
        <v>22599</v>
      </c>
      <c r="C12270" s="133" t="s">
        <v>17513</v>
      </c>
      <c r="D12270" s="133">
        <v>16.08</v>
      </c>
      <c r="E12270" s="134"/>
      <c r="F12270" s="134"/>
    </row>
    <row r="12271" ht="15.0" customHeight="1">
      <c r="A12271" s="139">
        <v>9902.0</v>
      </c>
      <c r="B12271" s="134" t="s">
        <v>22600</v>
      </c>
      <c r="C12271" s="133" t="s">
        <v>17513</v>
      </c>
      <c r="D12271" s="133">
        <v>316.06</v>
      </c>
      <c r="E12271" s="134"/>
      <c r="F12271" s="134"/>
    </row>
    <row r="12272" ht="15.0" customHeight="1">
      <c r="A12272" s="139">
        <v>9908.0</v>
      </c>
      <c r="B12272" s="134" t="s">
        <v>22601</v>
      </c>
      <c r="C12272" s="133" t="s">
        <v>17513</v>
      </c>
      <c r="D12272" s="133">
        <v>630.18</v>
      </c>
      <c r="E12272" s="134"/>
      <c r="F12272" s="134"/>
    </row>
    <row r="12273" ht="15.0" customHeight="1">
      <c r="A12273" s="139">
        <v>9905.0</v>
      </c>
      <c r="B12273" s="134" t="s">
        <v>22602</v>
      </c>
      <c r="C12273" s="133" t="s">
        <v>17513</v>
      </c>
      <c r="D12273" s="133">
        <v>10.53</v>
      </c>
      <c r="E12273" s="134"/>
      <c r="F12273" s="134"/>
    </row>
    <row r="12274" ht="15.0" customHeight="1">
      <c r="A12274" s="139">
        <v>9906.0</v>
      </c>
      <c r="B12274" s="134" t="s">
        <v>22603</v>
      </c>
      <c r="C12274" s="133" t="s">
        <v>17513</v>
      </c>
      <c r="D12274" s="133">
        <v>12.62</v>
      </c>
      <c r="E12274" s="134"/>
      <c r="F12274" s="134"/>
    </row>
    <row r="12275" ht="15.0" customHeight="1">
      <c r="A12275" s="139">
        <v>9895.0</v>
      </c>
      <c r="B12275" s="134" t="s">
        <v>22604</v>
      </c>
      <c r="C12275" s="133" t="s">
        <v>17513</v>
      </c>
      <c r="D12275" s="133">
        <v>20.7</v>
      </c>
      <c r="E12275" s="134"/>
      <c r="F12275" s="134"/>
    </row>
    <row r="12276" ht="15.0" customHeight="1">
      <c r="A12276" s="139">
        <v>9894.0</v>
      </c>
      <c r="B12276" s="134" t="s">
        <v>22605</v>
      </c>
      <c r="C12276" s="133" t="s">
        <v>17513</v>
      </c>
      <c r="D12276" s="133">
        <v>40.33</v>
      </c>
      <c r="E12276" s="134"/>
      <c r="F12276" s="134"/>
    </row>
    <row r="12277" ht="15.0" customHeight="1">
      <c r="A12277" s="139">
        <v>9897.0</v>
      </c>
      <c r="B12277" s="134" t="s">
        <v>22606</v>
      </c>
      <c r="C12277" s="133" t="s">
        <v>17513</v>
      </c>
      <c r="D12277" s="133">
        <v>43.66</v>
      </c>
      <c r="E12277" s="134"/>
      <c r="F12277" s="134"/>
    </row>
    <row r="12278" ht="15.0" customHeight="1">
      <c r="A12278" s="139">
        <v>9910.0</v>
      </c>
      <c r="B12278" s="134" t="s">
        <v>22607</v>
      </c>
      <c r="C12278" s="133" t="s">
        <v>17513</v>
      </c>
      <c r="D12278" s="133">
        <v>109.9</v>
      </c>
      <c r="E12278" s="134"/>
      <c r="F12278" s="134"/>
    </row>
    <row r="12279" ht="15.0" customHeight="1">
      <c r="A12279" s="139">
        <v>9909.0</v>
      </c>
      <c r="B12279" s="134" t="s">
        <v>22608</v>
      </c>
      <c r="C12279" s="133" t="s">
        <v>17513</v>
      </c>
      <c r="D12279" s="133">
        <v>221.77</v>
      </c>
      <c r="E12279" s="134"/>
      <c r="F12279" s="134"/>
    </row>
    <row r="12280" ht="15.0" customHeight="1">
      <c r="A12280" s="139">
        <v>9907.0</v>
      </c>
      <c r="B12280" s="134" t="s">
        <v>22609</v>
      </c>
      <c r="C12280" s="133" t="s">
        <v>17513</v>
      </c>
      <c r="D12280" s="133">
        <v>340.99</v>
      </c>
      <c r="E12280" s="134"/>
      <c r="F12280" s="134"/>
    </row>
    <row r="12281" ht="15.0" customHeight="1">
      <c r="A12281" s="139">
        <v>20973.0</v>
      </c>
      <c r="B12281" s="134" t="s">
        <v>22610</v>
      </c>
      <c r="C12281" s="133" t="s">
        <v>17513</v>
      </c>
      <c r="D12281" s="133">
        <v>110.23</v>
      </c>
      <c r="E12281" s="134"/>
      <c r="F12281" s="134"/>
    </row>
    <row r="12282" ht="15.0" customHeight="1">
      <c r="A12282" s="139">
        <v>20974.0</v>
      </c>
      <c r="B12282" s="134" t="s">
        <v>22611</v>
      </c>
      <c r="C12282" s="133" t="s">
        <v>17513</v>
      </c>
      <c r="D12282" s="133">
        <v>157.71</v>
      </c>
      <c r="E12282" s="134"/>
      <c r="F12282" s="134"/>
    </row>
    <row r="12283" ht="15.0" customHeight="1">
      <c r="A12283" s="139">
        <v>37989.0</v>
      </c>
      <c r="B12283" s="134" t="s">
        <v>22612</v>
      </c>
      <c r="C12283" s="133" t="s">
        <v>17513</v>
      </c>
      <c r="D12283" s="133">
        <v>10.68</v>
      </c>
      <c r="E12283" s="134"/>
      <c r="F12283" s="134"/>
    </row>
    <row r="12284" ht="15.0" customHeight="1">
      <c r="A12284" s="139">
        <v>37990.0</v>
      </c>
      <c r="B12284" s="134" t="s">
        <v>22613</v>
      </c>
      <c r="C12284" s="133" t="s">
        <v>17513</v>
      </c>
      <c r="D12284" s="133">
        <v>12.41</v>
      </c>
      <c r="E12284" s="134"/>
      <c r="F12284" s="134"/>
    </row>
    <row r="12285" ht="15.0" customHeight="1">
      <c r="A12285" s="139">
        <v>37991.0</v>
      </c>
      <c r="B12285" s="134" t="s">
        <v>22614</v>
      </c>
      <c r="C12285" s="133" t="s">
        <v>17513</v>
      </c>
      <c r="D12285" s="133">
        <v>19.64</v>
      </c>
      <c r="E12285" s="134"/>
      <c r="F12285" s="134"/>
    </row>
    <row r="12286" ht="15.0" customHeight="1">
      <c r="A12286" s="139">
        <v>37992.0</v>
      </c>
      <c r="B12286" s="134" t="s">
        <v>22615</v>
      </c>
      <c r="C12286" s="133" t="s">
        <v>17513</v>
      </c>
      <c r="D12286" s="133">
        <v>29.99</v>
      </c>
      <c r="E12286" s="134"/>
      <c r="F12286" s="134"/>
    </row>
    <row r="12287" ht="15.0" customHeight="1">
      <c r="A12287" s="139">
        <v>37993.0</v>
      </c>
      <c r="B12287" s="134" t="s">
        <v>22616</v>
      </c>
      <c r="C12287" s="133" t="s">
        <v>17513</v>
      </c>
      <c r="D12287" s="133">
        <v>44.52</v>
      </c>
      <c r="E12287" s="134"/>
      <c r="F12287" s="134"/>
    </row>
    <row r="12288" ht="15.0" customHeight="1">
      <c r="A12288" s="139">
        <v>37994.0</v>
      </c>
      <c r="B12288" s="134" t="s">
        <v>22617</v>
      </c>
      <c r="C12288" s="133" t="s">
        <v>17513</v>
      </c>
      <c r="D12288" s="133">
        <v>106.97</v>
      </c>
      <c r="E12288" s="134"/>
      <c r="F12288" s="134"/>
    </row>
    <row r="12289" ht="15.0" customHeight="1">
      <c r="A12289" s="139">
        <v>37995.0</v>
      </c>
      <c r="B12289" s="134" t="s">
        <v>22618</v>
      </c>
      <c r="C12289" s="133" t="s">
        <v>17513</v>
      </c>
      <c r="D12289" s="133">
        <v>155.26</v>
      </c>
      <c r="E12289" s="134"/>
      <c r="F12289" s="134"/>
    </row>
    <row r="12290" ht="15.0" customHeight="1">
      <c r="A12290" s="139">
        <v>37996.0</v>
      </c>
      <c r="B12290" s="134" t="s">
        <v>22619</v>
      </c>
      <c r="C12290" s="133" t="s">
        <v>17513</v>
      </c>
      <c r="D12290" s="133">
        <v>228.92</v>
      </c>
      <c r="E12290" s="134"/>
      <c r="F12290" s="134"/>
    </row>
    <row r="12291" ht="15.0" customHeight="1">
      <c r="A12291" s="139">
        <v>13883.0</v>
      </c>
      <c r="B12291" s="134" t="s">
        <v>22620</v>
      </c>
      <c r="C12291" s="133" t="s">
        <v>17513</v>
      </c>
      <c r="D12291" s="138">
        <v>137267.59</v>
      </c>
      <c r="E12291" s="134"/>
      <c r="F12291" s="134"/>
    </row>
    <row r="12292" ht="15.0" customHeight="1">
      <c r="A12292" s="139">
        <v>38604.0</v>
      </c>
      <c r="B12292" s="134" t="s">
        <v>22621</v>
      </c>
      <c r="C12292" s="133" t="s">
        <v>17513</v>
      </c>
      <c r="D12292" s="138">
        <v>170964.97</v>
      </c>
      <c r="E12292" s="134"/>
      <c r="F12292" s="134"/>
    </row>
    <row r="12293" ht="15.0" customHeight="1">
      <c r="A12293" s="139">
        <v>10601.0</v>
      </c>
      <c r="B12293" s="134" t="s">
        <v>22622</v>
      </c>
      <c r="C12293" s="133" t="s">
        <v>17513</v>
      </c>
      <c r="D12293" s="138">
        <v>3325609.68</v>
      </c>
      <c r="E12293" s="134"/>
      <c r="F12293" s="134"/>
    </row>
    <row r="12294" ht="15.0" customHeight="1">
      <c r="A12294" s="139">
        <v>44469.0</v>
      </c>
      <c r="B12294" s="134" t="s">
        <v>22623</v>
      </c>
      <c r="C12294" s="133" t="s">
        <v>17513</v>
      </c>
      <c r="D12294" s="138">
        <v>8756212.929999998</v>
      </c>
      <c r="E12294" s="134"/>
      <c r="F12294" s="134"/>
    </row>
    <row r="12295" ht="15.0" customHeight="1">
      <c r="A12295" s="139">
        <v>13894.0</v>
      </c>
      <c r="B12295" s="134" t="s">
        <v>22624</v>
      </c>
      <c r="C12295" s="133" t="s">
        <v>17513</v>
      </c>
      <c r="D12295" s="138">
        <v>392649.25</v>
      </c>
      <c r="E12295" s="134"/>
      <c r="F12295" s="134"/>
    </row>
    <row r="12296" ht="15.0" customHeight="1">
      <c r="A12296" s="139">
        <v>13895.0</v>
      </c>
      <c r="B12296" s="134" t="s">
        <v>22625</v>
      </c>
      <c r="C12296" s="133" t="s">
        <v>17513</v>
      </c>
      <c r="D12296" s="138">
        <v>527982.35</v>
      </c>
      <c r="E12296" s="134"/>
      <c r="F12296" s="134"/>
    </row>
    <row r="12297" ht="15.0" customHeight="1">
      <c r="A12297" s="139">
        <v>13892.0</v>
      </c>
      <c r="B12297" s="134" t="s">
        <v>22626</v>
      </c>
      <c r="C12297" s="133" t="s">
        <v>17513</v>
      </c>
      <c r="D12297" s="138">
        <v>647029.46</v>
      </c>
      <c r="E12297" s="134"/>
      <c r="F12297" s="134"/>
    </row>
    <row r="12298" ht="15.0" customHeight="1">
      <c r="A12298" s="139">
        <v>9914.0</v>
      </c>
      <c r="B12298" s="134" t="s">
        <v>22627</v>
      </c>
      <c r="C12298" s="133" t="s">
        <v>17513</v>
      </c>
      <c r="D12298" s="138">
        <v>700000.0</v>
      </c>
      <c r="E12298" s="134"/>
      <c r="F12298" s="134"/>
    </row>
    <row r="12299" ht="15.0" customHeight="1">
      <c r="A12299" s="139">
        <v>36485.0</v>
      </c>
      <c r="B12299" s="134" t="s">
        <v>22628</v>
      </c>
      <c r="C12299" s="133" t="s">
        <v>17513</v>
      </c>
      <c r="D12299" s="138">
        <v>624039.89</v>
      </c>
      <c r="E12299" s="134"/>
      <c r="F12299" s="134"/>
    </row>
    <row r="12300" ht="15.0" customHeight="1">
      <c r="A12300" s="139">
        <v>9912.0</v>
      </c>
      <c r="B12300" s="134" t="s">
        <v>22629</v>
      </c>
      <c r="C12300" s="133" t="s">
        <v>17513</v>
      </c>
      <c r="D12300" s="138">
        <v>2707421.0</v>
      </c>
      <c r="E12300" s="134"/>
      <c r="F12300" s="134"/>
    </row>
    <row r="12301" ht="15.0" customHeight="1">
      <c r="A12301" s="139">
        <v>9921.0</v>
      </c>
      <c r="B12301" s="134" t="s">
        <v>22630</v>
      </c>
      <c r="C12301" s="133" t="s">
        <v>17513</v>
      </c>
      <c r="D12301" s="138">
        <v>1396615.81</v>
      </c>
      <c r="E12301" s="134"/>
      <c r="F12301" s="134"/>
    </row>
    <row r="12302" ht="15.0" customHeight="1">
      <c r="A12302" s="139">
        <v>21112.0</v>
      </c>
      <c r="B12302" s="134" t="s">
        <v>22631</v>
      </c>
      <c r="C12302" s="133" t="s">
        <v>17513</v>
      </c>
      <c r="D12302" s="133">
        <v>206.77</v>
      </c>
      <c r="E12302" s="134"/>
      <c r="F12302" s="134"/>
    </row>
    <row r="12303" ht="15.0" customHeight="1">
      <c r="A12303" s="139">
        <v>10228.0</v>
      </c>
      <c r="B12303" s="134" t="s">
        <v>22632</v>
      </c>
      <c r="C12303" s="133" t="s">
        <v>17513</v>
      </c>
      <c r="D12303" s="133">
        <v>240.21</v>
      </c>
      <c r="E12303" s="134"/>
      <c r="F12303" s="134"/>
    </row>
    <row r="12304" ht="15.0" customHeight="1">
      <c r="A12304" s="139">
        <v>11781.0</v>
      </c>
      <c r="B12304" s="134" t="s">
        <v>22633</v>
      </c>
      <c r="C12304" s="133" t="s">
        <v>17513</v>
      </c>
      <c r="D12304" s="133">
        <v>194.6</v>
      </c>
      <c r="E12304" s="134"/>
      <c r="F12304" s="134"/>
    </row>
    <row r="12305" ht="15.0" customHeight="1">
      <c r="A12305" s="139">
        <v>37588.0</v>
      </c>
      <c r="B12305" s="134" t="s">
        <v>22634</v>
      </c>
      <c r="C12305" s="133" t="s">
        <v>17513</v>
      </c>
      <c r="D12305" s="133">
        <v>56.62</v>
      </c>
      <c r="E12305" s="134"/>
      <c r="F12305" s="134"/>
    </row>
    <row r="12306" ht="15.0" customHeight="1">
      <c r="A12306" s="139">
        <v>11746.0</v>
      </c>
      <c r="B12306" s="134" t="s">
        <v>22635</v>
      </c>
      <c r="C12306" s="133" t="s">
        <v>17513</v>
      </c>
      <c r="D12306" s="133">
        <v>94.0</v>
      </c>
      <c r="E12306" s="134"/>
      <c r="F12306" s="134"/>
    </row>
    <row r="12307" ht="15.0" customHeight="1">
      <c r="A12307" s="139">
        <v>11751.0</v>
      </c>
      <c r="B12307" s="134" t="s">
        <v>22636</v>
      </c>
      <c r="C12307" s="133" t="s">
        <v>17513</v>
      </c>
      <c r="D12307" s="133">
        <v>168.83</v>
      </c>
      <c r="E12307" s="134"/>
      <c r="F12307" s="134"/>
    </row>
    <row r="12308" ht="15.0" customHeight="1">
      <c r="A12308" s="139">
        <v>11750.0</v>
      </c>
      <c r="B12308" s="134" t="s">
        <v>22637</v>
      </c>
      <c r="C12308" s="133" t="s">
        <v>17513</v>
      </c>
      <c r="D12308" s="133">
        <v>140.1</v>
      </c>
      <c r="E12308" s="134"/>
      <c r="F12308" s="134"/>
    </row>
    <row r="12309" ht="15.0" customHeight="1">
      <c r="A12309" s="139">
        <v>11748.0</v>
      </c>
      <c r="B12309" s="134" t="s">
        <v>22638</v>
      </c>
      <c r="C12309" s="133" t="s">
        <v>17513</v>
      </c>
      <c r="D12309" s="133">
        <v>60.32</v>
      </c>
      <c r="E12309" s="134"/>
      <c r="F12309" s="134"/>
    </row>
    <row r="12310" ht="15.0" customHeight="1">
      <c r="A12310" s="139">
        <v>11747.0</v>
      </c>
      <c r="B12310" s="134" t="s">
        <v>22639</v>
      </c>
      <c r="C12310" s="133" t="s">
        <v>17513</v>
      </c>
      <c r="D12310" s="133">
        <v>260.33</v>
      </c>
      <c r="E12310" s="134"/>
      <c r="F12310" s="134"/>
    </row>
    <row r="12311" ht="15.0" customHeight="1">
      <c r="A12311" s="139">
        <v>11749.0</v>
      </c>
      <c r="B12311" s="134" t="s">
        <v>22640</v>
      </c>
      <c r="C12311" s="133" t="s">
        <v>17513</v>
      </c>
      <c r="D12311" s="133">
        <v>69.63</v>
      </c>
      <c r="E12311" s="134"/>
      <c r="F12311" s="134"/>
    </row>
    <row r="12312" ht="15.0" customHeight="1">
      <c r="A12312" s="139">
        <v>10236.0</v>
      </c>
      <c r="B12312" s="134" t="s">
        <v>22641</v>
      </c>
      <c r="C12312" s="133" t="s">
        <v>17513</v>
      </c>
      <c r="D12312" s="133">
        <v>93.66</v>
      </c>
      <c r="E12312" s="134"/>
      <c r="F12312" s="134"/>
    </row>
    <row r="12313" ht="15.0" customHeight="1">
      <c r="A12313" s="139">
        <v>10233.0</v>
      </c>
      <c r="B12313" s="134" t="s">
        <v>22642</v>
      </c>
      <c r="C12313" s="133" t="s">
        <v>17513</v>
      </c>
      <c r="D12313" s="133">
        <v>87.76</v>
      </c>
      <c r="E12313" s="134"/>
      <c r="F12313" s="134"/>
    </row>
    <row r="12314" ht="15.0" customHeight="1">
      <c r="A12314" s="139">
        <v>10234.0</v>
      </c>
      <c r="B12314" s="134" t="s">
        <v>22643</v>
      </c>
      <c r="C12314" s="133" t="s">
        <v>17513</v>
      </c>
      <c r="D12314" s="133">
        <v>55.28</v>
      </c>
      <c r="E12314" s="134"/>
      <c r="F12314" s="134"/>
    </row>
    <row r="12315" ht="15.0" customHeight="1">
      <c r="A12315" s="139">
        <v>10231.0</v>
      </c>
      <c r="B12315" s="134" t="s">
        <v>22644</v>
      </c>
      <c r="C12315" s="133" t="s">
        <v>17513</v>
      </c>
      <c r="D12315" s="133">
        <v>253.53</v>
      </c>
      <c r="E12315" s="134"/>
      <c r="F12315" s="134"/>
    </row>
    <row r="12316" ht="15.0" customHeight="1">
      <c r="A12316" s="139">
        <v>10232.0</v>
      </c>
      <c r="B12316" s="134" t="s">
        <v>22645</v>
      </c>
      <c r="C12316" s="133" t="s">
        <v>17513</v>
      </c>
      <c r="D12316" s="133">
        <v>141.87</v>
      </c>
      <c r="E12316" s="134"/>
      <c r="F12316" s="134"/>
    </row>
    <row r="12317" ht="15.0" customHeight="1">
      <c r="A12317" s="139">
        <v>10229.0</v>
      </c>
      <c r="B12317" s="134" t="s">
        <v>22646</v>
      </c>
      <c r="C12317" s="133" t="s">
        <v>17513</v>
      </c>
      <c r="D12317" s="133">
        <v>50.0</v>
      </c>
      <c r="E12317" s="134"/>
      <c r="F12317" s="134"/>
    </row>
    <row r="12318" ht="15.0" customHeight="1">
      <c r="A12318" s="139">
        <v>10235.0</v>
      </c>
      <c r="B12318" s="134" t="s">
        <v>22647</v>
      </c>
      <c r="C12318" s="133" t="s">
        <v>17513</v>
      </c>
      <c r="D12318" s="133">
        <v>347.56</v>
      </c>
      <c r="E12318" s="134"/>
      <c r="F12318" s="134"/>
    </row>
    <row r="12319" ht="15.0" customHeight="1">
      <c r="A12319" s="139">
        <v>10230.0</v>
      </c>
      <c r="B12319" s="134" t="s">
        <v>22648</v>
      </c>
      <c r="C12319" s="133" t="s">
        <v>17513</v>
      </c>
      <c r="D12319" s="133">
        <v>611.67</v>
      </c>
      <c r="E12319" s="134"/>
      <c r="F12319" s="134"/>
    </row>
    <row r="12320" ht="15.0" customHeight="1">
      <c r="A12320" s="139">
        <v>10409.0</v>
      </c>
      <c r="B12320" s="134" t="s">
        <v>22649</v>
      </c>
      <c r="C12320" s="133" t="s">
        <v>17513</v>
      </c>
      <c r="D12320" s="133">
        <v>181.72</v>
      </c>
      <c r="E12320" s="134"/>
      <c r="F12320" s="134"/>
    </row>
    <row r="12321" ht="15.0" customHeight="1">
      <c r="A12321" s="139">
        <v>10411.0</v>
      </c>
      <c r="B12321" s="134" t="s">
        <v>22650</v>
      </c>
      <c r="C12321" s="133" t="s">
        <v>17513</v>
      </c>
      <c r="D12321" s="133">
        <v>162.6</v>
      </c>
      <c r="E12321" s="134"/>
      <c r="F12321" s="134"/>
    </row>
    <row r="12322" ht="15.0" customHeight="1">
      <c r="A12322" s="139">
        <v>10404.0</v>
      </c>
      <c r="B12322" s="134" t="s">
        <v>22651</v>
      </c>
      <c r="C12322" s="133" t="s">
        <v>17513</v>
      </c>
      <c r="D12322" s="133">
        <v>65.94</v>
      </c>
      <c r="E12322" s="134"/>
      <c r="F12322" s="134"/>
    </row>
    <row r="12323" ht="15.0" customHeight="1">
      <c r="A12323" s="139">
        <v>10410.0</v>
      </c>
      <c r="B12323" s="134" t="s">
        <v>22652</v>
      </c>
      <c r="C12323" s="133" t="s">
        <v>17513</v>
      </c>
      <c r="D12323" s="133">
        <v>108.62</v>
      </c>
      <c r="E12323" s="134"/>
      <c r="F12323" s="134"/>
    </row>
    <row r="12324" ht="15.0" customHeight="1">
      <c r="A12324" s="139">
        <v>10405.0</v>
      </c>
      <c r="B12324" s="134" t="s">
        <v>22653</v>
      </c>
      <c r="C12324" s="133" t="s">
        <v>17513</v>
      </c>
      <c r="D12324" s="133">
        <v>364.08</v>
      </c>
      <c r="E12324" s="134"/>
      <c r="F12324" s="134"/>
    </row>
    <row r="12325" ht="15.0" customHeight="1">
      <c r="A12325" s="139">
        <v>10408.0</v>
      </c>
      <c r="B12325" s="134" t="s">
        <v>22654</v>
      </c>
      <c r="C12325" s="133" t="s">
        <v>17513</v>
      </c>
      <c r="D12325" s="133">
        <v>254.59</v>
      </c>
      <c r="E12325" s="134"/>
      <c r="F12325" s="134"/>
    </row>
    <row r="12326" ht="15.0" customHeight="1">
      <c r="A12326" s="139">
        <v>10412.0</v>
      </c>
      <c r="B12326" s="134" t="s">
        <v>22655</v>
      </c>
      <c r="C12326" s="133" t="s">
        <v>17513</v>
      </c>
      <c r="D12326" s="133">
        <v>79.91</v>
      </c>
      <c r="E12326" s="134"/>
      <c r="F12326" s="134"/>
    </row>
    <row r="12327" ht="15.0" customHeight="1">
      <c r="A12327" s="139">
        <v>10406.0</v>
      </c>
      <c r="B12327" s="134" t="s">
        <v>22656</v>
      </c>
      <c r="C12327" s="133" t="s">
        <v>17513</v>
      </c>
      <c r="D12327" s="133">
        <v>502.86</v>
      </c>
      <c r="E12327" s="134"/>
      <c r="F12327" s="134"/>
    </row>
    <row r="12328" ht="15.0" customHeight="1">
      <c r="A12328" s="139">
        <v>10407.0</v>
      </c>
      <c r="B12328" s="134" t="s">
        <v>22657</v>
      </c>
      <c r="C12328" s="133" t="s">
        <v>17513</v>
      </c>
      <c r="D12328" s="133">
        <v>779.95</v>
      </c>
      <c r="E12328" s="134"/>
      <c r="F12328" s="134"/>
    </row>
    <row r="12329" ht="15.0" customHeight="1">
      <c r="A12329" s="139">
        <v>10416.0</v>
      </c>
      <c r="B12329" s="134" t="s">
        <v>22658</v>
      </c>
      <c r="C12329" s="133" t="s">
        <v>17513</v>
      </c>
      <c r="D12329" s="133">
        <v>96.74</v>
      </c>
      <c r="E12329" s="134"/>
      <c r="F12329" s="134"/>
    </row>
    <row r="12330" ht="15.0" customHeight="1">
      <c r="A12330" s="139">
        <v>10419.0</v>
      </c>
      <c r="B12330" s="134" t="s">
        <v>22659</v>
      </c>
      <c r="C12330" s="133" t="s">
        <v>17513</v>
      </c>
      <c r="D12330" s="133">
        <v>83.97</v>
      </c>
      <c r="E12330" s="134"/>
      <c r="F12330" s="134"/>
    </row>
    <row r="12331" ht="15.0" customHeight="1">
      <c r="A12331" s="139">
        <v>21092.0</v>
      </c>
      <c r="B12331" s="134" t="s">
        <v>22660</v>
      </c>
      <c r="C12331" s="133" t="s">
        <v>17513</v>
      </c>
      <c r="D12331" s="133">
        <v>48.01</v>
      </c>
      <c r="E12331" s="134"/>
      <c r="F12331" s="134"/>
    </row>
    <row r="12332" ht="15.0" customHeight="1">
      <c r="A12332" s="139">
        <v>10418.0</v>
      </c>
      <c r="B12332" s="134" t="s">
        <v>22661</v>
      </c>
      <c r="C12332" s="133" t="s">
        <v>17513</v>
      </c>
      <c r="D12332" s="133">
        <v>55.97</v>
      </c>
      <c r="E12332" s="134"/>
      <c r="F12332" s="134"/>
    </row>
    <row r="12333" ht="15.0" customHeight="1">
      <c r="A12333" s="139">
        <v>12657.0</v>
      </c>
      <c r="B12333" s="134" t="s">
        <v>22662</v>
      </c>
      <c r="C12333" s="133" t="s">
        <v>17513</v>
      </c>
      <c r="D12333" s="133">
        <v>225.87</v>
      </c>
      <c r="E12333" s="134"/>
      <c r="F12333" s="134"/>
    </row>
    <row r="12334" ht="15.0" customHeight="1">
      <c r="A12334" s="139">
        <v>10417.0</v>
      </c>
      <c r="B12334" s="134" t="s">
        <v>22663</v>
      </c>
      <c r="C12334" s="133" t="s">
        <v>17513</v>
      </c>
      <c r="D12334" s="133">
        <v>140.96</v>
      </c>
      <c r="E12334" s="134"/>
      <c r="F12334" s="134"/>
    </row>
    <row r="12335" ht="15.0" customHeight="1">
      <c r="A12335" s="139">
        <v>10413.0</v>
      </c>
      <c r="B12335" s="134" t="s">
        <v>22664</v>
      </c>
      <c r="C12335" s="133" t="s">
        <v>17513</v>
      </c>
      <c r="D12335" s="133">
        <v>51.23</v>
      </c>
      <c r="E12335" s="134"/>
      <c r="F12335" s="134"/>
    </row>
    <row r="12336" ht="15.0" customHeight="1">
      <c r="A12336" s="139">
        <v>10414.0</v>
      </c>
      <c r="B12336" s="134" t="s">
        <v>22665</v>
      </c>
      <c r="C12336" s="133" t="s">
        <v>17513</v>
      </c>
      <c r="D12336" s="133">
        <v>308.45</v>
      </c>
      <c r="E12336" s="134"/>
      <c r="F12336" s="134"/>
    </row>
    <row r="12337" ht="15.0" customHeight="1">
      <c r="A12337" s="139">
        <v>10415.0</v>
      </c>
      <c r="B12337" s="134" t="s">
        <v>22666</v>
      </c>
      <c r="C12337" s="133" t="s">
        <v>17513</v>
      </c>
      <c r="D12337" s="133">
        <v>535.33</v>
      </c>
      <c r="E12337" s="134"/>
      <c r="F12337" s="134"/>
    </row>
    <row r="12338" ht="15.0" customHeight="1">
      <c r="A12338" s="139">
        <v>38643.0</v>
      </c>
      <c r="B12338" s="134" t="s">
        <v>22667</v>
      </c>
      <c r="C12338" s="133" t="s">
        <v>17513</v>
      </c>
      <c r="D12338" s="133">
        <v>45.0</v>
      </c>
      <c r="E12338" s="134"/>
      <c r="F12338" s="134"/>
    </row>
    <row r="12339" ht="15.0" customHeight="1">
      <c r="A12339" s="139">
        <v>6157.0</v>
      </c>
      <c r="B12339" s="134" t="s">
        <v>22668</v>
      </c>
      <c r="C12339" s="133" t="s">
        <v>17513</v>
      </c>
      <c r="D12339" s="133">
        <v>61.47</v>
      </c>
      <c r="E12339" s="134"/>
      <c r="F12339" s="134"/>
    </row>
    <row r="12340" ht="15.0" customHeight="1">
      <c r="A12340" s="139">
        <v>6152.0</v>
      </c>
      <c r="B12340" s="134" t="s">
        <v>22669</v>
      </c>
      <c r="C12340" s="133" t="s">
        <v>17513</v>
      </c>
      <c r="D12340" s="133">
        <v>3.38</v>
      </c>
      <c r="E12340" s="134"/>
      <c r="F12340" s="134"/>
    </row>
    <row r="12341" ht="15.0" customHeight="1">
      <c r="A12341" s="139">
        <v>6158.0</v>
      </c>
      <c r="B12341" s="134" t="s">
        <v>22670</v>
      </c>
      <c r="C12341" s="133" t="s">
        <v>17513</v>
      </c>
      <c r="D12341" s="133">
        <v>4.08</v>
      </c>
      <c r="E12341" s="134"/>
      <c r="F12341" s="134"/>
    </row>
    <row r="12342" ht="15.0" customHeight="1">
      <c r="A12342" s="139">
        <v>6153.0</v>
      </c>
      <c r="B12342" s="134" t="s">
        <v>22671</v>
      </c>
      <c r="C12342" s="133" t="s">
        <v>17513</v>
      </c>
      <c r="D12342" s="133">
        <v>3.17</v>
      </c>
      <c r="E12342" s="134"/>
      <c r="F12342" s="134"/>
    </row>
    <row r="12343" ht="15.0" customHeight="1">
      <c r="A12343" s="139">
        <v>6156.0</v>
      </c>
      <c r="B12343" s="134" t="s">
        <v>22672</v>
      </c>
      <c r="C12343" s="133" t="s">
        <v>17513</v>
      </c>
      <c r="D12343" s="133">
        <v>4.01</v>
      </c>
      <c r="E12343" s="134"/>
      <c r="F12343" s="134"/>
    </row>
    <row r="12344" ht="15.0" customHeight="1">
      <c r="A12344" s="139">
        <v>6154.0</v>
      </c>
      <c r="B12344" s="134" t="s">
        <v>22673</v>
      </c>
      <c r="C12344" s="133" t="s">
        <v>17513</v>
      </c>
      <c r="D12344" s="133">
        <v>7.57</v>
      </c>
      <c r="E12344" s="134"/>
      <c r="F12344" s="134"/>
    </row>
    <row r="12345" ht="15.0" customHeight="1">
      <c r="A12345" s="139">
        <v>6155.0</v>
      </c>
      <c r="B12345" s="134" t="s">
        <v>22674</v>
      </c>
      <c r="C12345" s="133" t="s">
        <v>17513</v>
      </c>
      <c r="D12345" s="133">
        <v>15.67</v>
      </c>
      <c r="E12345" s="134"/>
      <c r="F12345" s="134"/>
    </row>
    <row r="12346" ht="15.0" customHeight="1">
      <c r="A12346" s="139">
        <v>43595.0</v>
      </c>
      <c r="B12346" s="134" t="s">
        <v>22675</v>
      </c>
      <c r="C12346" s="133" t="s">
        <v>17513</v>
      </c>
      <c r="D12346" s="133">
        <v>19.08</v>
      </c>
      <c r="E12346" s="134"/>
      <c r="F12346" s="134"/>
    </row>
    <row r="12347" ht="15.0" customHeight="1">
      <c r="A12347" s="139">
        <v>43596.0</v>
      </c>
      <c r="B12347" s="134" t="s">
        <v>22676</v>
      </c>
      <c r="C12347" s="133" t="s">
        <v>17513</v>
      </c>
      <c r="D12347" s="133">
        <v>22.05</v>
      </c>
      <c r="E12347" s="134"/>
      <c r="F12347" s="134"/>
    </row>
    <row r="12348" ht="15.0" customHeight="1">
      <c r="A12348" s="139">
        <v>38108.0</v>
      </c>
      <c r="B12348" s="134" t="s">
        <v>22677</v>
      </c>
      <c r="C12348" s="133" t="s">
        <v>17513</v>
      </c>
      <c r="D12348" s="133">
        <v>46.51</v>
      </c>
      <c r="E12348" s="134"/>
      <c r="F12348" s="134"/>
    </row>
    <row r="12349" ht="15.0" customHeight="1">
      <c r="A12349" s="139">
        <v>38087.0</v>
      </c>
      <c r="B12349" s="134" t="s">
        <v>22678</v>
      </c>
      <c r="C12349" s="133" t="s">
        <v>17513</v>
      </c>
      <c r="D12349" s="133">
        <v>59.82</v>
      </c>
      <c r="E12349" s="134"/>
      <c r="F12349" s="134"/>
    </row>
    <row r="12350" ht="15.0" customHeight="1">
      <c r="A12350" s="139">
        <v>38109.0</v>
      </c>
      <c r="B12350" s="134" t="s">
        <v>22679</v>
      </c>
      <c r="C12350" s="133" t="s">
        <v>17513</v>
      </c>
      <c r="D12350" s="133">
        <v>74.33</v>
      </c>
      <c r="E12350" s="134"/>
      <c r="F12350" s="134"/>
    </row>
    <row r="12351" ht="15.0" customHeight="1">
      <c r="A12351" s="139">
        <v>38088.0</v>
      </c>
      <c r="B12351" s="134" t="s">
        <v>22680</v>
      </c>
      <c r="C12351" s="133" t="s">
        <v>17513</v>
      </c>
      <c r="D12351" s="133">
        <v>78.15</v>
      </c>
      <c r="E12351" s="134"/>
      <c r="F12351" s="134"/>
    </row>
    <row r="12352" ht="15.0" customHeight="1">
      <c r="A12352" s="139">
        <v>38110.0</v>
      </c>
      <c r="B12352" s="134" t="s">
        <v>22681</v>
      </c>
      <c r="C12352" s="133" t="s">
        <v>17513</v>
      </c>
      <c r="D12352" s="133">
        <v>28.59</v>
      </c>
      <c r="E12352" s="134"/>
      <c r="F12352" s="134"/>
    </row>
    <row r="12353" ht="15.0" customHeight="1">
      <c r="A12353" s="139">
        <v>38089.0</v>
      </c>
      <c r="B12353" s="134" t="s">
        <v>22682</v>
      </c>
      <c r="C12353" s="133" t="s">
        <v>17513</v>
      </c>
      <c r="D12353" s="133">
        <v>49.82</v>
      </c>
      <c r="E12353" s="134"/>
      <c r="F12353" s="134"/>
    </row>
    <row r="12354" ht="15.0" customHeight="1">
      <c r="A12354" s="139">
        <v>38111.0</v>
      </c>
      <c r="B12354" s="134" t="s">
        <v>22683</v>
      </c>
      <c r="C12354" s="133" t="s">
        <v>17513</v>
      </c>
      <c r="D12354" s="133">
        <v>31.97</v>
      </c>
      <c r="E12354" s="134"/>
      <c r="F12354" s="134"/>
    </row>
    <row r="12355" ht="15.0" customHeight="1">
      <c r="A12355" s="139">
        <v>38090.0</v>
      </c>
      <c r="B12355" s="134" t="s">
        <v>22684</v>
      </c>
      <c r="C12355" s="133" t="s">
        <v>17513</v>
      </c>
      <c r="D12355" s="133">
        <v>51.49</v>
      </c>
      <c r="E12355" s="134"/>
      <c r="F12355" s="134"/>
    </row>
    <row r="12356" ht="15.0" customHeight="1">
      <c r="A12356" s="139">
        <v>13726.0</v>
      </c>
      <c r="B12356" s="134" t="s">
        <v>22685</v>
      </c>
      <c r="C12356" s="133" t="s">
        <v>17513</v>
      </c>
      <c r="D12356" s="138">
        <v>83150.5</v>
      </c>
      <c r="E12356" s="134"/>
      <c r="F12356" s="134"/>
    </row>
    <row r="12357" ht="15.0" customHeight="1">
      <c r="A12357" s="139">
        <v>38400.0</v>
      </c>
      <c r="B12357" s="134" t="s">
        <v>22686</v>
      </c>
      <c r="C12357" s="133" t="s">
        <v>17513</v>
      </c>
      <c r="D12357" s="133">
        <v>22.09</v>
      </c>
      <c r="E12357" s="134"/>
      <c r="F12357" s="134"/>
    </row>
    <row r="12358" ht="15.0" customHeight="1">
      <c r="A12358" s="139">
        <v>12627.0</v>
      </c>
      <c r="B12358" s="134" t="s">
        <v>22687</v>
      </c>
      <c r="C12358" s="133" t="s">
        <v>17513</v>
      </c>
      <c r="D12358" s="133">
        <v>0.43</v>
      </c>
      <c r="E12358" s="134"/>
      <c r="F12358" s="134"/>
    </row>
    <row r="12359" ht="15.0" customHeight="1">
      <c r="A12359" s="139">
        <v>39996.0</v>
      </c>
      <c r="B12359" s="134" t="s">
        <v>22688</v>
      </c>
      <c r="C12359" s="133" t="s">
        <v>17523</v>
      </c>
      <c r="D12359" s="133">
        <v>3.8</v>
      </c>
      <c r="E12359" s="134"/>
      <c r="F12359" s="134"/>
    </row>
    <row r="12360" ht="15.0" customHeight="1">
      <c r="A12360" s="139">
        <v>10478.0</v>
      </c>
      <c r="B12360" s="134" t="s">
        <v>22689</v>
      </c>
      <c r="C12360" s="133" t="s">
        <v>17576</v>
      </c>
      <c r="D12360" s="133">
        <v>32.47</v>
      </c>
      <c r="E12360" s="134"/>
      <c r="F12360" s="134"/>
    </row>
    <row r="12361" ht="15.0" customHeight="1">
      <c r="A12361" s="139">
        <v>10481.0</v>
      </c>
      <c r="B12361" s="134" t="s">
        <v>22690</v>
      </c>
      <c r="C12361" s="133" t="s">
        <v>17576</v>
      </c>
      <c r="D12361" s="133">
        <v>28.87</v>
      </c>
      <c r="E12361" s="134"/>
      <c r="F12361" s="134"/>
    </row>
    <row r="12362" ht="15.0" customHeight="1">
      <c r="A12362" s="139">
        <v>10475.0</v>
      </c>
      <c r="B12362" s="134" t="s">
        <v>22691</v>
      </c>
      <c r="C12362" s="133" t="s">
        <v>17576</v>
      </c>
      <c r="D12362" s="133">
        <v>27.94</v>
      </c>
      <c r="E12362" s="134"/>
      <c r="F12362" s="134"/>
    </row>
    <row r="12363" ht="15.0" customHeight="1">
      <c r="A12363" s="139">
        <v>4031.0</v>
      </c>
      <c r="B12363" s="134" t="s">
        <v>22692</v>
      </c>
      <c r="C12363" s="133" t="s">
        <v>17518</v>
      </c>
      <c r="D12363" s="133">
        <v>29.02</v>
      </c>
      <c r="E12363" s="134"/>
      <c r="F12363" s="134"/>
    </row>
    <row r="12364" ht="15.0" customHeight="1">
      <c r="A12364" s="139">
        <v>4030.0</v>
      </c>
      <c r="B12364" s="134" t="s">
        <v>22693</v>
      </c>
      <c r="C12364" s="133" t="s">
        <v>17518</v>
      </c>
      <c r="D12364" s="133">
        <v>6.17</v>
      </c>
      <c r="E12364" s="134"/>
      <c r="F12364" s="134"/>
    </row>
    <row r="12365" ht="15.0" customHeight="1">
      <c r="A12365" s="139">
        <v>39399.0</v>
      </c>
      <c r="B12365" s="134" t="s">
        <v>22694</v>
      </c>
      <c r="C12365" s="133" t="s">
        <v>17513</v>
      </c>
      <c r="D12365" s="138">
        <v>1467.67</v>
      </c>
      <c r="E12365" s="134"/>
      <c r="F12365" s="134"/>
    </row>
    <row r="12366" ht="15.0" customHeight="1">
      <c r="A12366" s="139">
        <v>39400.0</v>
      </c>
      <c r="B12366" s="134" t="s">
        <v>22695</v>
      </c>
      <c r="C12366" s="133" t="s">
        <v>17513</v>
      </c>
      <c r="D12366" s="138">
        <v>1595.3</v>
      </c>
      <c r="E12366" s="134"/>
      <c r="F12366" s="134"/>
    </row>
    <row r="12367" ht="15.0" customHeight="1">
      <c r="A12367" s="139">
        <v>39401.0</v>
      </c>
      <c r="B12367" s="134" t="s">
        <v>22696</v>
      </c>
      <c r="C12367" s="133" t="s">
        <v>17513</v>
      </c>
      <c r="D12367" s="138">
        <v>1789.54</v>
      </c>
      <c r="E12367" s="134"/>
      <c r="F12367" s="134"/>
    </row>
    <row r="12368" ht="15.0" customHeight="1">
      <c r="A12368" s="139">
        <v>11652.0</v>
      </c>
      <c r="B12368" s="134" t="s">
        <v>22697</v>
      </c>
      <c r="C12368" s="133" t="s">
        <v>17513</v>
      </c>
      <c r="D12368" s="138">
        <v>3850.0</v>
      </c>
      <c r="E12368" s="134"/>
      <c r="F12368" s="134"/>
    </row>
    <row r="12369" ht="15.0" customHeight="1">
      <c r="A12369" s="139">
        <v>13896.0</v>
      </c>
      <c r="B12369" s="134" t="s">
        <v>22698</v>
      </c>
      <c r="C12369" s="133" t="s">
        <v>17513</v>
      </c>
      <c r="D12369" s="138">
        <v>3453.78</v>
      </c>
      <c r="E12369" s="134"/>
      <c r="F12369" s="134"/>
    </row>
    <row r="12370" ht="15.0" customHeight="1">
      <c r="A12370" s="139">
        <v>13475.0</v>
      </c>
      <c r="B12370" s="134" t="s">
        <v>22699</v>
      </c>
      <c r="C12370" s="133" t="s">
        <v>17513</v>
      </c>
      <c r="D12370" s="138">
        <v>4207.13</v>
      </c>
      <c r="E12370" s="134"/>
      <c r="F12370" s="134"/>
    </row>
    <row r="12371" ht="15.0" customHeight="1">
      <c r="A12371" s="139">
        <v>44491.0</v>
      </c>
      <c r="B12371" s="134" t="s">
        <v>22700</v>
      </c>
      <c r="C12371" s="133" t="s">
        <v>17513</v>
      </c>
      <c r="D12371" s="138">
        <v>5372494.0</v>
      </c>
      <c r="E12371" s="134"/>
      <c r="F12371" s="134"/>
    </row>
    <row r="12372" ht="15.0" customHeight="1">
      <c r="A12372" s="139">
        <v>44470.0</v>
      </c>
      <c r="B12372" s="134" t="s">
        <v>22701</v>
      </c>
      <c r="C12372" s="133" t="s">
        <v>17513</v>
      </c>
      <c r="D12372" s="138">
        <v>2261757.62</v>
      </c>
      <c r="E12372" s="134"/>
      <c r="F12372" s="134"/>
    </row>
    <row r="12373" ht="15.0" customHeight="1">
      <c r="A12373" s="139">
        <v>13476.0</v>
      </c>
      <c r="B12373" s="134" t="s">
        <v>22702</v>
      </c>
      <c r="C12373" s="133" t="s">
        <v>17513</v>
      </c>
      <c r="D12373" s="138">
        <v>2278147.33</v>
      </c>
      <c r="E12373" s="134"/>
      <c r="F12373" s="134"/>
    </row>
    <row r="12374" ht="15.0" customHeight="1">
      <c r="A12374" s="139">
        <v>10488.0</v>
      </c>
      <c r="B12374" s="134" t="s">
        <v>22703</v>
      </c>
      <c r="C12374" s="133" t="s">
        <v>17513</v>
      </c>
      <c r="D12374" s="138">
        <v>2760000.0</v>
      </c>
      <c r="E12374" s="134"/>
      <c r="F12374" s="134"/>
    </row>
    <row r="12375" ht="15.0" customHeight="1">
      <c r="A12375" s="139">
        <v>13606.0</v>
      </c>
      <c r="B12375" s="134" t="s">
        <v>22704</v>
      </c>
      <c r="C12375" s="133" t="s">
        <v>17513</v>
      </c>
      <c r="D12375" s="138">
        <v>2445320.53</v>
      </c>
      <c r="E12375" s="134"/>
      <c r="F12375" s="134"/>
    </row>
    <row r="12376" ht="15.0" customHeight="1">
      <c r="A12376" s="139">
        <v>10489.0</v>
      </c>
      <c r="B12376" s="134" t="s">
        <v>22705</v>
      </c>
      <c r="C12376" s="133" t="s">
        <v>17688</v>
      </c>
      <c r="D12376" s="133">
        <v>13.53</v>
      </c>
      <c r="E12376" s="134"/>
      <c r="F12376" s="134"/>
    </row>
    <row r="12377" ht="15.0" customHeight="1">
      <c r="A12377" s="139">
        <v>41073.0</v>
      </c>
      <c r="B12377" s="134" t="s">
        <v>22706</v>
      </c>
      <c r="C12377" s="133" t="s">
        <v>17690</v>
      </c>
      <c r="D12377" s="138">
        <v>2398.3</v>
      </c>
      <c r="E12377" s="134"/>
      <c r="F12377" s="134"/>
    </row>
    <row r="12378" ht="15.0" customHeight="1">
      <c r="A12378" s="139">
        <v>34391.0</v>
      </c>
      <c r="B12378" s="134" t="s">
        <v>22707</v>
      </c>
      <c r="C12378" s="133" t="s">
        <v>17518</v>
      </c>
      <c r="D12378" s="133">
        <v>638.21</v>
      </c>
      <c r="E12378" s="134"/>
      <c r="F12378" s="134"/>
    </row>
    <row r="12379" ht="15.0" customHeight="1">
      <c r="A12379" s="139">
        <v>10496.0</v>
      </c>
      <c r="B12379" s="134" t="s">
        <v>22708</v>
      </c>
      <c r="C12379" s="133" t="s">
        <v>17518</v>
      </c>
      <c r="D12379" s="133">
        <v>555.55</v>
      </c>
      <c r="E12379" s="134"/>
      <c r="F12379" s="134"/>
    </row>
    <row r="12380" ht="15.0" customHeight="1">
      <c r="A12380" s="139">
        <v>10497.0</v>
      </c>
      <c r="B12380" s="134" t="s">
        <v>22709</v>
      </c>
      <c r="C12380" s="133" t="s">
        <v>17518</v>
      </c>
      <c r="D12380" s="138">
        <v>1444.44</v>
      </c>
      <c r="E12380" s="134"/>
      <c r="F12380" s="134"/>
    </row>
    <row r="12381" ht="15.0" customHeight="1">
      <c r="A12381" s="139">
        <v>10504.0</v>
      </c>
      <c r="B12381" s="134" t="s">
        <v>22710</v>
      </c>
      <c r="C12381" s="133" t="s">
        <v>17518</v>
      </c>
      <c r="D12381" s="138">
        <v>1688.88</v>
      </c>
      <c r="E12381" s="134"/>
      <c r="F12381" s="134"/>
    </row>
    <row r="12382" ht="15.0" customHeight="1">
      <c r="A12382" s="139">
        <v>34390.0</v>
      </c>
      <c r="B12382" s="134" t="s">
        <v>22711</v>
      </c>
      <c r="C12382" s="133" t="s">
        <v>17518</v>
      </c>
      <c r="D12382" s="133">
        <v>497.77</v>
      </c>
      <c r="E12382" s="134"/>
      <c r="F12382" s="134"/>
    </row>
    <row r="12383" ht="15.0" customHeight="1">
      <c r="A12383" s="139">
        <v>34389.0</v>
      </c>
      <c r="B12383" s="134" t="s">
        <v>22712</v>
      </c>
      <c r="C12383" s="133" t="s">
        <v>17518</v>
      </c>
      <c r="D12383" s="133">
        <v>155.55</v>
      </c>
      <c r="E12383" s="134"/>
      <c r="F12383" s="134"/>
    </row>
    <row r="12384" ht="15.0" customHeight="1">
      <c r="A12384" s="139">
        <v>34388.0</v>
      </c>
      <c r="B12384" s="134" t="s">
        <v>22713</v>
      </c>
      <c r="C12384" s="133" t="s">
        <v>17518</v>
      </c>
      <c r="D12384" s="133">
        <v>221.07</v>
      </c>
      <c r="E12384" s="134"/>
      <c r="F12384" s="134"/>
    </row>
    <row r="12385" ht="15.0" customHeight="1">
      <c r="A12385" s="139">
        <v>34387.0</v>
      </c>
      <c r="B12385" s="134" t="s">
        <v>22714</v>
      </c>
      <c r="C12385" s="133" t="s">
        <v>17518</v>
      </c>
      <c r="D12385" s="133">
        <v>358.88</v>
      </c>
      <c r="E12385" s="134"/>
      <c r="F12385" s="134"/>
    </row>
    <row r="12386" ht="15.0" customHeight="1">
      <c r="A12386" s="139">
        <v>11188.0</v>
      </c>
      <c r="B12386" s="134" t="s">
        <v>22715</v>
      </c>
      <c r="C12386" s="133" t="s">
        <v>17518</v>
      </c>
      <c r="D12386" s="133">
        <v>177.77</v>
      </c>
      <c r="E12386" s="134"/>
      <c r="F12386" s="134"/>
    </row>
    <row r="12387" ht="15.0" customHeight="1">
      <c r="A12387" s="139">
        <v>11189.0</v>
      </c>
      <c r="B12387" s="134" t="s">
        <v>22716</v>
      </c>
      <c r="C12387" s="133" t="s">
        <v>17518</v>
      </c>
      <c r="D12387" s="133">
        <v>266.66</v>
      </c>
      <c r="E12387" s="134"/>
      <c r="F12387" s="134"/>
    </row>
    <row r="12388" ht="15.0" customHeight="1">
      <c r="A12388" s="139">
        <v>21107.0</v>
      </c>
      <c r="B12388" s="134" t="s">
        <v>22717</v>
      </c>
      <c r="C12388" s="133" t="s">
        <v>17518</v>
      </c>
      <c r="D12388" s="133">
        <v>191.9</v>
      </c>
      <c r="E12388" s="134"/>
      <c r="F12388" s="134"/>
    </row>
    <row r="12389" ht="15.0" customHeight="1">
      <c r="A12389" s="139">
        <v>34386.0</v>
      </c>
      <c r="B12389" s="134" t="s">
        <v>22718</v>
      </c>
      <c r="C12389" s="133" t="s">
        <v>17518</v>
      </c>
      <c r="D12389" s="133">
        <v>333.33</v>
      </c>
      <c r="E12389" s="134"/>
      <c r="F12389" s="134"/>
    </row>
    <row r="12390" ht="15.0" customHeight="1">
      <c r="A12390" s="139">
        <v>10490.0</v>
      </c>
      <c r="B12390" s="134" t="s">
        <v>22719</v>
      </c>
      <c r="C12390" s="133" t="s">
        <v>17518</v>
      </c>
      <c r="D12390" s="133">
        <v>100.0</v>
      </c>
      <c r="E12390" s="134"/>
      <c r="F12390" s="134"/>
    </row>
    <row r="12391" ht="15.0" customHeight="1">
      <c r="A12391" s="139">
        <v>10492.0</v>
      </c>
      <c r="B12391" s="134" t="s">
        <v>22720</v>
      </c>
      <c r="C12391" s="133" t="s">
        <v>17518</v>
      </c>
      <c r="D12391" s="133">
        <v>133.33</v>
      </c>
      <c r="E12391" s="134"/>
      <c r="F12391" s="134"/>
    </row>
    <row r="12392" ht="15.0" customHeight="1">
      <c r="A12392" s="139">
        <v>10493.0</v>
      </c>
      <c r="B12392" s="134" t="s">
        <v>22721</v>
      </c>
      <c r="C12392" s="133" t="s">
        <v>17518</v>
      </c>
      <c r="D12392" s="133">
        <v>155.55</v>
      </c>
      <c r="E12392" s="134"/>
      <c r="F12392" s="134"/>
    </row>
    <row r="12393" ht="15.0" customHeight="1">
      <c r="A12393" s="139">
        <v>10491.0</v>
      </c>
      <c r="B12393" s="134" t="s">
        <v>22722</v>
      </c>
      <c r="C12393" s="133" t="s">
        <v>17518</v>
      </c>
      <c r="D12393" s="133">
        <v>188.88</v>
      </c>
      <c r="E12393" s="134"/>
      <c r="F12393" s="134"/>
    </row>
    <row r="12394" ht="15.0" customHeight="1">
      <c r="A12394" s="139">
        <v>34385.0</v>
      </c>
      <c r="B12394" s="134" t="s">
        <v>22723</v>
      </c>
      <c r="C12394" s="133" t="s">
        <v>17518</v>
      </c>
      <c r="D12394" s="133">
        <v>275.55</v>
      </c>
      <c r="E12394" s="134"/>
      <c r="F12394" s="134"/>
    </row>
    <row r="12395" ht="15.0" customHeight="1">
      <c r="A12395" s="139">
        <v>10499.0</v>
      </c>
      <c r="B12395" s="134" t="s">
        <v>22724</v>
      </c>
      <c r="C12395" s="133" t="s">
        <v>17518</v>
      </c>
      <c r="D12395" s="133">
        <v>111.11</v>
      </c>
      <c r="E12395" s="134"/>
      <c r="F12395" s="134"/>
    </row>
    <row r="12396" ht="15.0" customHeight="1">
      <c r="A12396" s="139">
        <v>34384.0</v>
      </c>
      <c r="B12396" s="134" t="s">
        <v>22725</v>
      </c>
      <c r="C12396" s="133" t="s">
        <v>17518</v>
      </c>
      <c r="D12396" s="133">
        <v>333.33</v>
      </c>
      <c r="E12396" s="134"/>
      <c r="F12396" s="134"/>
    </row>
    <row r="12397" ht="15.0" customHeight="1">
      <c r="A12397" s="139">
        <v>11185.0</v>
      </c>
      <c r="B12397" s="134" t="s">
        <v>22726</v>
      </c>
      <c r="C12397" s="133" t="s">
        <v>17518</v>
      </c>
      <c r="D12397" s="133">
        <v>344.44</v>
      </c>
      <c r="E12397" s="134"/>
      <c r="F12397" s="134"/>
    </row>
    <row r="12398" ht="15.0" customHeight="1">
      <c r="A12398" s="139">
        <v>10507.0</v>
      </c>
      <c r="B12398" s="134" t="s">
        <v>22727</v>
      </c>
      <c r="C12398" s="133" t="s">
        <v>17518</v>
      </c>
      <c r="D12398" s="133">
        <v>281.06</v>
      </c>
      <c r="E12398" s="134"/>
      <c r="F12398" s="134"/>
    </row>
    <row r="12399" ht="15.0" customHeight="1">
      <c r="A12399" s="139">
        <v>10505.0</v>
      </c>
      <c r="B12399" s="134" t="s">
        <v>22728</v>
      </c>
      <c r="C12399" s="133" t="s">
        <v>17518</v>
      </c>
      <c r="D12399" s="133">
        <v>165.84</v>
      </c>
      <c r="E12399" s="134"/>
      <c r="F12399" s="134"/>
    </row>
    <row r="12400" ht="15.0" customHeight="1">
      <c r="A12400" s="139">
        <v>10506.0</v>
      </c>
      <c r="B12400" s="134" t="s">
        <v>22729</v>
      </c>
      <c r="C12400" s="133" t="s">
        <v>17518</v>
      </c>
      <c r="D12400" s="133">
        <v>216.5</v>
      </c>
      <c r="E12400" s="134"/>
      <c r="F12400" s="134"/>
    </row>
    <row r="12401" ht="15.0" customHeight="1">
      <c r="A12401" s="139">
        <v>5031.0</v>
      </c>
      <c r="B12401" s="134" t="s">
        <v>22730</v>
      </c>
      <c r="C12401" s="133" t="s">
        <v>17518</v>
      </c>
      <c r="D12401" s="133">
        <v>304.0</v>
      </c>
      <c r="E12401" s="134"/>
      <c r="F12401" s="134"/>
    </row>
    <row r="12402" ht="15.0" customHeight="1">
      <c r="A12402" s="139">
        <v>10502.0</v>
      </c>
      <c r="B12402" s="134" t="s">
        <v>22731</v>
      </c>
      <c r="C12402" s="133" t="s">
        <v>17518</v>
      </c>
      <c r="D12402" s="133">
        <v>354.23</v>
      </c>
      <c r="E12402" s="134"/>
      <c r="F12402" s="134"/>
    </row>
    <row r="12403" ht="15.0" customHeight="1">
      <c r="A12403" s="139">
        <v>10501.0</v>
      </c>
      <c r="B12403" s="134" t="s">
        <v>22732</v>
      </c>
      <c r="C12403" s="133" t="s">
        <v>17518</v>
      </c>
      <c r="D12403" s="133">
        <v>200.13</v>
      </c>
      <c r="E12403" s="134"/>
      <c r="F12403" s="134"/>
    </row>
    <row r="12404" ht="15.0" customHeight="1">
      <c r="A12404" s="139">
        <v>10503.0</v>
      </c>
      <c r="B12404" s="134" t="s">
        <v>22733</v>
      </c>
      <c r="C12404" s="133" t="s">
        <v>17518</v>
      </c>
      <c r="D12404" s="133">
        <v>270.37</v>
      </c>
      <c r="E12404" s="134"/>
      <c r="F12404" s="134"/>
    </row>
    <row r="12405" ht="15.0" customHeight="1">
      <c r="A12405" s="139">
        <v>4500.0</v>
      </c>
      <c r="B12405" s="134" t="s">
        <v>22734</v>
      </c>
      <c r="C12405" s="133" t="s">
        <v>17523</v>
      </c>
      <c r="D12405" s="133">
        <v>15.89</v>
      </c>
      <c r="E12405" s="134"/>
      <c r="F12405" s="134"/>
    </row>
    <row r="12406" ht="15.0" customHeight="1">
      <c r="A12406" s="139">
        <v>4448.0</v>
      </c>
      <c r="B12406" s="134" t="s">
        <v>22735</v>
      </c>
      <c r="C12406" s="133" t="s">
        <v>17523</v>
      </c>
      <c r="D12406" s="133">
        <v>21.83</v>
      </c>
      <c r="E12406" s="134"/>
      <c r="F12406" s="134"/>
    </row>
    <row r="12407" ht="15.0" customHeight="1">
      <c r="A12407" s="139">
        <v>20213.0</v>
      </c>
      <c r="B12407" s="134" t="s">
        <v>22736</v>
      </c>
      <c r="C12407" s="133" t="s">
        <v>17523</v>
      </c>
      <c r="D12407" s="133">
        <v>47.35</v>
      </c>
      <c r="E12407" s="134"/>
      <c r="F12407" s="134"/>
    </row>
    <row r="12408" ht="15.0" customHeight="1">
      <c r="A12408" s="139">
        <v>20211.0</v>
      </c>
      <c r="B12408" s="134" t="s">
        <v>22737</v>
      </c>
      <c r="C12408" s="133" t="s">
        <v>17523</v>
      </c>
      <c r="D12408" s="133">
        <v>62.7</v>
      </c>
      <c r="E12408" s="134"/>
      <c r="F12408" s="134"/>
    </row>
    <row r="12409" ht="15.0" customHeight="1">
      <c r="A12409" s="139">
        <v>40270.0</v>
      </c>
      <c r="B12409" s="134" t="s">
        <v>22738</v>
      </c>
      <c r="C12409" s="133" t="s">
        <v>17523</v>
      </c>
      <c r="D12409" s="133">
        <v>96.18</v>
      </c>
      <c r="E12409" s="134"/>
      <c r="F12409" s="134"/>
    </row>
    <row r="12410" ht="15.0" customHeight="1">
      <c r="A12410" s="139">
        <v>4425.0</v>
      </c>
      <c r="B12410" s="134" t="s">
        <v>22739</v>
      </c>
      <c r="C12410" s="133" t="s">
        <v>17523</v>
      </c>
      <c r="D12410" s="133">
        <v>51.82</v>
      </c>
      <c r="E12410" s="134"/>
      <c r="F12410" s="134"/>
    </row>
    <row r="12411" ht="15.0" customHeight="1">
      <c r="A12411" s="139">
        <v>4472.0</v>
      </c>
      <c r="B12411" s="134" t="s">
        <v>22740</v>
      </c>
      <c r="C12411" s="133" t="s">
        <v>17523</v>
      </c>
      <c r="D12411" s="133">
        <v>64.74</v>
      </c>
      <c r="E12411" s="134"/>
      <c r="F12411" s="134"/>
    </row>
    <row r="12412" ht="15.0" customHeight="1">
      <c r="A12412" s="139">
        <v>35272.0</v>
      </c>
      <c r="B12412" s="134" t="s">
        <v>22741</v>
      </c>
      <c r="C12412" s="133" t="s">
        <v>17523</v>
      </c>
      <c r="D12412" s="133">
        <v>93.58</v>
      </c>
      <c r="E12412" s="134"/>
      <c r="F12412" s="134"/>
    </row>
    <row r="12413" ht="15.0" customHeight="1">
      <c r="A12413" s="139">
        <v>4481.0</v>
      </c>
      <c r="B12413" s="134" t="s">
        <v>22742</v>
      </c>
      <c r="C12413" s="133" t="s">
        <v>17523</v>
      </c>
      <c r="D12413" s="133">
        <v>100.17</v>
      </c>
      <c r="E12413" s="134"/>
      <c r="F12413" s="134"/>
    </row>
    <row r="12414" ht="15.0" customHeight="1">
      <c r="A12414" s="139">
        <v>34345.0</v>
      </c>
      <c r="B12414" s="134" t="s">
        <v>22743</v>
      </c>
      <c r="C12414" s="133" t="s">
        <v>17688</v>
      </c>
      <c r="D12414" s="133">
        <v>11.9</v>
      </c>
      <c r="E12414" s="134"/>
      <c r="F12414" s="134"/>
    </row>
    <row r="12415" ht="15.0" customHeight="1">
      <c r="A12415" s="139">
        <v>41096.0</v>
      </c>
      <c r="B12415" s="134" t="s">
        <v>22744</v>
      </c>
      <c r="C12415" s="133" t="s">
        <v>17690</v>
      </c>
      <c r="D12415" s="138">
        <v>2108.12</v>
      </c>
      <c r="E12415" s="134"/>
      <c r="F12415" s="134"/>
    </row>
    <row r="12416" ht="15.0" customHeight="1">
      <c r="A12416" s="139">
        <v>41776.0</v>
      </c>
      <c r="B12416" s="134" t="s">
        <v>22745</v>
      </c>
      <c r="C12416" s="133" t="s">
        <v>17688</v>
      </c>
      <c r="D12416" s="133">
        <v>16.78</v>
      </c>
      <c r="E12416" s="134"/>
      <c r="F12416" s="134"/>
    </row>
  </sheetData>
  <printOptions horizontalCentered="1"/>
  <pageMargins bottom="0.747917" footer="0.0" header="0.0" left="0.236111" right="0.236111" top="0.747917"/>
  <pageSetup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71"/>
    <col customWidth="1" min="2" max="2" width="37.86"/>
    <col customWidth="1" min="3" max="3" width="8.71"/>
    <col customWidth="1" min="4" max="4" width="14.86"/>
    <col customWidth="1" min="5" max="26" width="8.71"/>
  </cols>
  <sheetData>
    <row r="1"/>
    <row r="2">
      <c r="B2" s="42" t="s">
        <v>22746</v>
      </c>
      <c r="C2" s="25" t="s">
        <v>219</v>
      </c>
      <c r="D2" s="140">
        <f>(3818+3963+2397+1042+178+292+114+305+532+632)/2</f>
        <v>6636.5</v>
      </c>
    </row>
    <row r="3">
      <c r="B3" s="136" t="s">
        <v>22747</v>
      </c>
      <c r="C3" s="141" t="s">
        <v>219</v>
      </c>
      <c r="D3" s="142">
        <f>(214.01+2884.19+1067.07+540.97+1960.79+1991.68+5768.38+479.09+346.42+260.37+54.94+370.45+235.03+35.35+15.26+37.36+26.78)/2</f>
        <v>8144.07</v>
      </c>
    </row>
    <row r="4">
      <c r="B4" s="42" t="s">
        <v>22748</v>
      </c>
      <c r="C4" s="25" t="s">
        <v>187</v>
      </c>
      <c r="D4" s="140">
        <f>1625.02/2</f>
        <v>812.51</v>
      </c>
    </row>
    <row r="5">
      <c r="B5" s="143" t="s">
        <v>22749</v>
      </c>
      <c r="C5" s="25" t="s">
        <v>101</v>
      </c>
      <c r="D5" s="140">
        <f>912/2</f>
        <v>456</v>
      </c>
    </row>
    <row r="6"/>
    <row r="7"/>
    <row r="8"/>
    <row r="9"/>
    <row r="10"/>
    <row r="11"/>
    <row r="12"/>
    <row r="13"/>
    <row r="14"/>
    <row r="15"/>
    <row r="16"/>
    <row r="17"/>
    <row r="18"/>
    <row r="19"/>
    <row r="20"/>
  </sheetData>
  <printOptions/>
  <pageMargins bottom="0.7875" footer="0.0" header="0.0" left="0.511806" right="0.511806" top="0.7875"/>
  <pageSetup paperSize="9"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2014-07-15T12:33:27Z</dcterms:created>
  <dc:creator>Rosiley</dc:creator>
</cp:coreProperties>
</file>